
<file path=[Content_Types].xml><?xml version="1.0" encoding="utf-8"?>
<Types xmlns="http://schemas.openxmlformats.org/package/2006/content-types">
  <Default Extension="wmf" ContentType="image/x-wmf"/>
  <Default Extension="png" ContentType="image/png"/>
  <Default Extension="jpeg" ContentType="image/jpeg"/>
  <Default Extension="xml" ContentType="application/xml"/>
  <Default Extension="rels" ContentType="application/vnd.openxmlformats-package.relationships+xml"/>
  <Default Extension="bin" ContentType="application/vnd.openxmlformats-officedocument.oleObject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</Types>
</file>

<file path=_rels/.rels><?xml version="1.0" encoding="UTF-8" standalone="yes"?><Relationships xmlns="http://schemas.openxmlformats.org/package/2006/relationships"><Relationship  Id="rId3" Type="http://schemas.openxmlformats.org/officeDocument/2006/relationships/officeDocument" Target="xl/workbook.xml"/><Relationship  Id="rId2" Type="http://schemas.openxmlformats.org/package/2006/relationships/metadata/core-properties" Target="docProps/core.xml"/><Relationship  Id="rId1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/>
  <bookViews>
    <workbookView xWindow="360" yWindow="15" windowWidth="20955" windowHeight="9720" activeTab="0"/>
  </bookViews>
  <sheets>
    <sheet name="ЮЭС" sheetId="1" state="visible" r:id="rId1"/>
    <sheet name="Лист1" sheetId="2" state="visible" r:id="rId2"/>
  </sheets>
  <definedNames>
    <definedName name="_FilterDatabase" localSheetId="0" hidden="1">ЮЭС!$B$1:$C$5076</definedName>
    <definedName name="Print_Area" localSheetId="0">ЮЭС!$A$1:$AP$5278</definedName>
    <definedName name="Z_01AD3B40_E8EF_4F66_AEE9_6D17EC17537B_.wvu.FilterData" localSheetId="0" hidden="1">ЮЭС!$B$1:$C$5076</definedName>
    <definedName name="Z_02B77389_1222_4080_9741_E655F82268CC_.wvu.FilterData" localSheetId="0" hidden="1">ЮЭС!$B$1:$C$5076</definedName>
    <definedName name="Z_038854F2_C785_4230_99EC_5FB7517BCE82_.wvu.FilterData" localSheetId="0" hidden="1">ЮЭС!$B$1:$C$5076</definedName>
    <definedName name="Z_03A70191_E054_42DA_82DE_706B22230786_.wvu.FilterData" localSheetId="0" hidden="1">ЮЭС!$B$1:$C$5076</definedName>
    <definedName name="Z_052B0140_295E_42A4_9B4E_02031CAF33AF_.wvu.FilterData" localSheetId="0" hidden="1">ЮЭС!$B$1:$C$5076</definedName>
    <definedName name="Z_05ACC507_B349_46DA_B280_4E33ACBDCACC_.wvu.FilterData" localSheetId="0" hidden="1">ЮЭС!$B$1:$C$5076</definedName>
    <definedName name="Z_077610BE_58EF_4DC5_A9B4_EDF6B6FCFBCF_.wvu.FilterData" localSheetId="0" hidden="1">ЮЭС!$B$1:$C$5076</definedName>
    <definedName name="Z_09A7AC16_2829_4695_9239_4E9B58539157_.wvu.FilterData" localSheetId="0" hidden="1">ЮЭС!$B$1:$C$5076</definedName>
    <definedName name="Z_09BEA34C_8A56_417E_987A_9C6616B44C63_.wvu.FilterData" localSheetId="0" hidden="1">ЮЭС!$B$1:$C$5076</definedName>
    <definedName name="Z_0BAB67D9_45D2_48D0_BE79_5C938F42703E_.wvu.FilterData" localSheetId="0" hidden="1">ЮЭС!$B$1:$C$5076</definedName>
    <definedName name="Z_13E31824_4E98_432A_A34D_23E66344F1F8_.wvu.FilterData" localSheetId="0" hidden="1">ЮЭС!$B$1:$C$5076</definedName>
    <definedName name="Z_174DB20F_CBC6_4F67_81AB_A81551A0AEC3_.wvu.FilterData" localSheetId="0" hidden="1">ЮЭС!$B$1:$C$5076</definedName>
    <definedName name="Z_1C601994_9AF7_44F6_829A_799C5C52FF3A_.wvu.FilterData" localSheetId="0" hidden="1">ЮЭС!$B$1:$C$5076</definedName>
    <definedName name="Z_1CB5D302_EA25_4651_BDBB_2771BFC8EA57_.wvu.FilterData" localSheetId="0" hidden="1">ЮЭС!$B$1:$C$5076</definedName>
    <definedName name="Z_1ED68437_D8C8_4993_9067_284F94368CDF_.wvu.FilterData" localSheetId="0" hidden="1">ЮЭС!$B$1:$C$5076</definedName>
    <definedName name="Z_204F0700_4706_437E_AC78_96926471A975_.wvu.FilterData" localSheetId="0" hidden="1">ЮЭС!$B$1:$C$5076</definedName>
    <definedName name="Z_206FAEEA_B5F1_4698_B187_3B7A7FCEEE67_.wvu.FilterData" localSheetId="0" hidden="1">ЮЭС!$B$1:$C$5076</definedName>
    <definedName name="Z_248E27CA_B8C1_4163_89E1_055E7E908D6A_.wvu.FilterData" localSheetId="0" hidden="1">ЮЭС!$B$1:$C$5076</definedName>
    <definedName name="Z_26544BEA_145F_48E7_BC09_BCC22A238E16_.wvu.FilterData" localSheetId="0" hidden="1">ЮЭС!$B$1:$C$5076</definedName>
    <definedName name="Z_2D8BF060_24DC_4429_97FF_5FBA72ACED00_.wvu.FilterData" localSheetId="0" hidden="1">ЮЭС!$B$1:$C$5076</definedName>
    <definedName name="Z_2FFD2FA2_F2EE_40AA_8FC0_5DE78613A32D_.wvu.FilterData" localSheetId="0" hidden="1">ЮЭС!$B$1:$C$5076</definedName>
    <definedName name="Z_34D66708_0DFC_494E_A79F_13A950E5A2F2_.wvu.FilterData" localSheetId="0" hidden="1">ЮЭС!$B$1:$C$5076</definedName>
    <definedName name="Z_34D66708_0DFC_494E_A79F_13A950E5A2F2_.wvu.PrintArea" localSheetId="0" hidden="1">ЮЭС!$A$1:$AP$5278</definedName>
    <definedName name="Z_35A175C4_B80B_4FBA_86A8_0EE217BDEFB7_.wvu.FilterData" localSheetId="0" hidden="1">ЮЭС!$B$1:$C$5076</definedName>
    <definedName name="Z_38CC70E3_117D_4B9C_AC44_EECEB8147BD1_.wvu.FilterData" localSheetId="0" hidden="1">ЮЭС!$B$1:$C$5076</definedName>
    <definedName name="Z_3A68095A_18FC_4708_9875_B27FD7ACE234_.wvu.FilterData" localSheetId="0" hidden="1">ЮЭС!$B$1:$C$5076</definedName>
    <definedName name="Z_3BDDCD3A_BC48_43FF_9420_57FF8F29AE94_.wvu.FilterData" localSheetId="0" hidden="1">ЮЭС!$B$1:$C$4945</definedName>
    <definedName name="Z_3F335F09_0717_4AEE_8FAC_CB2AE61D5609_.wvu.FilterData" localSheetId="0" hidden="1">ЮЭС!$B$1:$C$5076</definedName>
    <definedName name="Z_3FD99F5F_2A90_4EBF_A8E8_0D2375B458D8_.wvu.FilterData" localSheetId="0" hidden="1">ЮЭС!$B$1:$C$5076</definedName>
    <definedName name="Z_42A67563_2D6E_4AC7_8327_F4394CC74359_.wvu.FilterData" localSheetId="0" hidden="1">ЮЭС!$B$1:$C$5076</definedName>
    <definedName name="Z_46AB03A5_3751_45DB_949E_FF6D5F51EF91_.wvu.FilterData" localSheetId="0" hidden="1">ЮЭС!$B$1:$C$5076</definedName>
    <definedName name="Z_479FD180_8529_42AA_8EE5_1848A1D00649_.wvu.FilterData" localSheetId="0" hidden="1">ЮЭС!$B$1:$C$5076</definedName>
    <definedName name="Z_4BC5ACE0_E228_4099_A98D_71A221BF6CED_.wvu.FilterData" localSheetId="0" hidden="1">ЮЭС!$B$1:$C$5076</definedName>
    <definedName name="Z_4FC9A91A_4DC2_4797_B1D3_11A05697CD63_.wvu.FilterData" localSheetId="0" hidden="1">ЮЭС!$B$1:$C$5076</definedName>
    <definedName name="Z_5570B318_6A83_4B27_B1DC_860C7B970F32_.wvu.FilterData" localSheetId="0" hidden="1">ЮЭС!$B$1:$C$5076</definedName>
    <definedName name="Z_57BD0980_25B2_4481_BC7B_838C41713B27_.wvu.FilterData" localSheetId="0" hidden="1">ЮЭС!$B$1:$C$5076</definedName>
    <definedName name="Z_5D82DE8A_9A6B_4855_9FA6_E63526E8F95B_.wvu.FilterData" localSheetId="0" hidden="1">ЮЭС!$B$1:$C$5076</definedName>
    <definedName name="Z_5DD20CE3_1EF2_4855_AB73_83E12A7C1C8D_.wvu.FilterData" localSheetId="0" hidden="1">ЮЭС!$B$1:$C$5076</definedName>
    <definedName name="Z_5E267655_4884_4417_B021_E9B031F02B75_.wvu.FilterData" localSheetId="0" hidden="1">ЮЭС!$B$1:$C$5076</definedName>
    <definedName name="Z_60C88B3B_A24F_4A63_9F09_928192ED3EFF_.wvu.FilterData" localSheetId="0" hidden="1">ЮЭС!$B$1:$C$5076</definedName>
    <definedName name="Z_6DBDC1F2_D8FA_496A_A141_2F9ECCACF46B_.wvu.FilterData" localSheetId="0" hidden="1">ЮЭС!$B$1:$C$5076</definedName>
    <definedName name="Z_6F910FD5_62AC_481A_86BD_BFB547E7DE6A_.wvu.FilterData" localSheetId="0" hidden="1">ЮЭС!$B$1:$C$5076</definedName>
    <definedName name="Z_73E66D2A_BA86_4EE8_9006_248FD3FA31D3_.wvu.FilterData" localSheetId="0" hidden="1">ЮЭС!$B$1:$C$5076</definedName>
    <definedName name="Z_74680C0D_4013_419B_AB62_117374663009_.wvu.FilterData" localSheetId="0" hidden="1">ЮЭС!$B$1:$C$5076</definedName>
    <definedName name="Z_78699BCD_A5A0_469E_B9DE_90B941B9CA25_.wvu.FilterData" localSheetId="0" hidden="1">ЮЭС!$B$1:$C$5076</definedName>
    <definedName name="Z_78F9B3CC_86A6_4335_9822_0A4B166D9D9B_.wvu.FilterData" localSheetId="0" hidden="1">ЮЭС!$B$1:$C$5076</definedName>
    <definedName name="Z_7AAE7894_CD34_4D2B_AFAA_8C87C5F93288_.wvu.FilterData" localSheetId="0" hidden="1">ЮЭС!$B$1:$C$5076</definedName>
    <definedName name="Z_7D7D2058_B8AD_4642_A81D_1B964F238F90_.wvu.FilterData" localSheetId="0" hidden="1">ЮЭС!$B$1:$C$5076</definedName>
    <definedName name="Z_7DDBDE3C_CB96_4805_9BB3_CC864FB7F7A3_.wvu.FilterData" localSheetId="0" hidden="1">ЮЭС!$B$1:$C$5076</definedName>
    <definedName name="Z_7F6EC5C0_14F9_4ACC_A12F_038EAD2CF631_.wvu.FilterData" localSheetId="0" hidden="1">ЮЭС!$B$1:$C$5076</definedName>
    <definedName name="Z_840DEA48_917F_4F3A_8E9C_4D4DB9A9ECD2_.wvu.FilterData" localSheetId="0" hidden="1">ЮЭС!$B$1:$C$5076</definedName>
    <definedName name="Z_873FA0A2_A5A7_4888_94DF_E86C9D755F2D_.wvu.FilterData" localSheetId="0" hidden="1">ЮЭС!$B$1:$C$5076</definedName>
    <definedName name="Z_89711E96_0723_4338_8BE4_B42EACCAF442_.wvu.FilterData" localSheetId="0" hidden="1">ЮЭС!$B$1:$C$5076</definedName>
    <definedName name="Z_8C17392F_F940_44E6_ACDD_7E18C765056C_.wvu.FilterData" localSheetId="0" hidden="1">ЮЭС!$B$1:$C$5076</definedName>
    <definedName name="Z_8D6A0775_8F3B_4124_8728_45EDC8F063A9_.wvu.FilterData" localSheetId="0" hidden="1">ЮЭС!$B$1:$C$4945</definedName>
    <definedName name="Z_8FE55494_C4B5_453A_9524_6802B5BB883D_.wvu.FilterData" localSheetId="0" hidden="1">ЮЭС!$B$1:$C$5076</definedName>
    <definedName name="Z_91D99755_D603_435A_BC49_A2E923CAC324_.wvu.FilterData" localSheetId="0" hidden="1">ЮЭС!$B$1:$C$5076</definedName>
    <definedName name="Z_93C05E98_BAEB_4666_85EC_1878EE2A16E4_.wvu.FilterData" localSheetId="0" hidden="1">ЮЭС!$B$1:$C$5076</definedName>
    <definedName name="Z_94006A82_B7D3_4156_9FA2_13A1AD66A12C_.wvu.FilterData" localSheetId="0" hidden="1">ЮЭС!$B$1:$C$5076</definedName>
    <definedName name="Z_99B10E31_2270_46B1_A4F8_4F7E12199CEB_.wvu.FilterData" localSheetId="0" hidden="1">ЮЭС!$B$1:$C$5076</definedName>
    <definedName name="Z_A0CEB370_C3BD_4F30_B856_16B7E0B780B0_.wvu.FilterData" localSheetId="0" hidden="1">ЮЭС!$B$1:$C$5076</definedName>
    <definedName name="Z_A66E8500_0772_4969_AF62_67F69171FC60_.wvu.FilterData" localSheetId="0" hidden="1">ЮЭС!$B$1:$C$5076</definedName>
    <definedName name="Z_A6859FDA_6DE2_4092_B0FA_BBFD03642BF2_.wvu.FilterData" localSheetId="0" hidden="1">ЮЭС!$B$1:$C$5076</definedName>
    <definedName name="Z_A83B72FD_20B0_4996_8666_4D681CB3B97F_.wvu.FilterData" localSheetId="0" hidden="1">ЮЭС!$B$1:$C$5076</definedName>
    <definedName name="Z_A9D2B79C_EFA7_492C_9748_7F4F15A23896_.wvu.FilterData" localSheetId="0" hidden="1">ЮЭС!$B$1:$C$5076</definedName>
    <definedName name="Z_AE4B79FE_D946_473A_805C_E7D7619A653A_.wvu.FilterData" localSheetId="0" hidden="1">ЮЭС!$B$1:$C$5076</definedName>
    <definedName name="Z_B0A476F2_70D4_4EFC_8DD6_304067988E60_.wvu.FilterData" localSheetId="0" hidden="1">ЮЭС!$B$1:$C$5076</definedName>
    <definedName name="Z_B0B717D5_A062_4EEE_9DA8_8DFBECEB4920_.wvu.FilterData" localSheetId="0" hidden="1">ЮЭС!$B$1:$C$5076</definedName>
    <definedName name="Z_B0B717D5_A062_4EEE_9DA8_8DFBECEB4920_.wvu.PrintArea" localSheetId="0" hidden="1">ЮЭС!$A$1:$AP$5077</definedName>
    <definedName name="Z_B41CC311_A3B3_494F_A4B5_5B36D4B5AB8C_.wvu.FilterData" localSheetId="0" hidden="1">ЮЭС!$B$1:$C$5076</definedName>
    <definedName name="Z_B47097C7_00E2_42A5_AA1B_50B20CD958E6_.wvu.FilterData" localSheetId="0" hidden="1">ЮЭС!$B$1:$C$5076</definedName>
    <definedName name="Z_B509AFD8_FBD6_415F_883D_1C027EB99BF7_.wvu.FilterData" localSheetId="0" hidden="1">ЮЭС!$B$1:$C$5076</definedName>
    <definedName name="Z_B61E0384_33D5_437C_BEDB_9B440F1E8436_.wvu.FilterData" localSheetId="0" hidden="1">ЮЭС!$B$1:$C$5076</definedName>
    <definedName name="Z_B77FF579_3E9F_4B2B_8316_E53FADDB7D27_.wvu.FilterData" localSheetId="0" hidden="1">ЮЭС!$B$1:$C$5076</definedName>
    <definedName name="Z_B7CDFBB0_885D_4D6E_8E7B_78608DF18CAE_.wvu.FilterData" localSheetId="0" hidden="1">ЮЭС!$B$1:$C$5076</definedName>
    <definedName name="Z_B84B352F_F421_47ED_AF89_47B10FAE79AA_.wvu.FilterData" localSheetId="0" hidden="1">ЮЭС!$B$1:$C$5076</definedName>
    <definedName name="Z_B87FEB4C_80CC_4A56_B016_A8888A9E8FD1_.wvu.FilterData" localSheetId="0" hidden="1">ЮЭС!$B$1:$C$5076</definedName>
    <definedName name="Z_BB6B8CA7_C242_4734_A369_C12370DE8612_.wvu.FilterData" localSheetId="0" hidden="1">ЮЭС!$B$1:$C$5076</definedName>
    <definedName name="Z_BBCD7773_B04F_47C2_815D_0314F1F5D0E9_.wvu.FilterData" localSheetId="0" hidden="1">ЮЭС!$B$1:$C$5076</definedName>
    <definedName name="Z_BF13B6B6_87D8_4094_BB8C_BF49E47234D2_.wvu.FilterData" localSheetId="0" hidden="1">ЮЭС!$B$1:$C$5076</definedName>
    <definedName name="Z_C4305D6B_BE30_4159_925A_FE78A9155E4D_.wvu.FilterData" localSheetId="0" hidden="1">ЮЭС!$B$1:$C$5076</definedName>
    <definedName name="Z_C552AB13_F726_45C3_8B26_B2A2107AB707_.wvu.FilterData" localSheetId="0" hidden="1">ЮЭС!$B$1:$C$5076</definedName>
    <definedName name="Z_C8E43266_BED0_4244_BB94_0406C800687E_.wvu.FilterData" localSheetId="0" hidden="1">ЮЭС!$B$1:$C$5076</definedName>
    <definedName name="Z_C9FDC227_D0DC_4D64_A083_52C907A06D83_.wvu.FilterData" localSheetId="0" hidden="1">ЮЭС!$B$1:$C$5076</definedName>
    <definedName name="Z_CB368137_4FA7_4837_B4C0_20AEE1A7B259_.wvu.FilterData" localSheetId="0" hidden="1">ЮЭС!$B$1:$C$5076</definedName>
    <definedName name="Z_CB7D7433_2A04_497C_B67B_23E50BCCF734_.wvu.FilterData" localSheetId="0" hidden="1">ЮЭС!$B$1:$C$5076</definedName>
    <definedName name="Z_CBD35140_0604_45B7_85E8_68C7E0041333_.wvu.FilterData" localSheetId="0" hidden="1">ЮЭС!$B$1:$C$5076</definedName>
    <definedName name="Z_CD9F3445_4CB0_48DD_B814_CC20CE8E1F9F_.wvu.PrintArea" localSheetId="0" hidden="1">ЮЭС!$A$1:$AC$4943</definedName>
    <definedName name="Z_CD9F3445_4CB0_48DD_B814_CC20CE8E1F9F_.wvu.Rows" localSheetId="0" hidden="1">ЮЭС!$2033:$2033</definedName>
    <definedName name="Z_CF6E90D9_4281_40B4_8FDD_F028A7D7D978_.wvu.FilterData" localSheetId="0" hidden="1">ЮЭС!$B$1:$C$5076</definedName>
    <definedName name="Z_D2D0C6A6_9C8B_40BF_9A2E_8EB3A163CAE2_.wvu.FilterData" localSheetId="0" hidden="1">ЮЭС!$B$1:$C$5076</definedName>
    <definedName name="Z_D598F3B9_EF1E_4217_8F8D_7A1B49056F91_.wvu.FilterData" localSheetId="0" hidden="1">ЮЭС!$B$1:$C$5076</definedName>
    <definedName name="Z_D81888E8_6D59_4591_A023_593C65801FF9_.wvu.FilterData" localSheetId="0" hidden="1">ЮЭС!$B$1:$C$5076</definedName>
    <definedName name="Z_DA141F99_EF96_478A_BADD_A603154C7351_.wvu.FilterData" localSheetId="0" hidden="1">ЮЭС!$B$1:$C$5076</definedName>
    <definedName name="Z_DEAD95D0_E21B_4A44_9F00_6EDFD3F6AF09_.wvu.FilterData" localSheetId="0" hidden="1">ЮЭС!$B$1:$C$5076</definedName>
    <definedName name="Z_E397D37E_16BF_4CE1_9AB7_92E2A9775F7E_.wvu.FilterData" localSheetId="0" hidden="1">ЮЭС!$B$1:$C$5076</definedName>
    <definedName name="Z_E6C98664_F7C4_4618_ADA0_0DD9164654C2_.wvu.FilterData" localSheetId="0" hidden="1">ЮЭС!$B$1:$C$5076</definedName>
    <definedName name="Z_E7801C06_BD12_458A_935A_1D30ED3BD3E7_.wvu.FilterData" localSheetId="0" hidden="1">ЮЭС!$B$1:$C$5076</definedName>
    <definedName name="Z_E9960851_FA0E_4170_B5F0_61102AC33A9D_.wvu.FilterData" localSheetId="0" hidden="1">ЮЭС!$B$1:$C$5076</definedName>
    <definedName name="Z_EC1D9248_F9A0_4E46_9A73_FFF72F5542CB_.wvu.FilterData" localSheetId="0" hidden="1">ЮЭС!$B$1:$C$5076</definedName>
    <definedName name="Z_ECB9E438_D406_4839_BF6D_05908326B55C_.wvu.FilterData" localSheetId="0" hidden="1">ЮЭС!$B$1:$C$5076</definedName>
    <definedName name="Z_EE2A9E87_02E3_4863_A9FC_6B61C624DC5E_.wvu.FilterData" localSheetId="0" hidden="1">ЮЭС!$B$1:$C$5076</definedName>
    <definedName name="Z_F092159D_901D_472C_B348_EFDC0FCFEE01_.wvu.FilterData" localSheetId="0" hidden="1">ЮЭС!$B$1:$C$5076</definedName>
    <definedName name="Z_F0B6B785_55AA_4208_9369_A741E8E06260_.wvu.FilterData" localSheetId="0" hidden="1">ЮЭС!$B$1:$C$5076</definedName>
    <definedName name="Z_F1B70A2F_3B90_4C2B_B3BD_EA8058DB30A2_.wvu.FilterData" localSheetId="0" hidden="1">ЮЭС!$B$1:$C$5076</definedName>
    <definedName name="Z_F8120245_194A_41C3_9355_12BDD6EC8D56_.wvu.FilterData" localSheetId="0" hidden="1">ЮЭС!$B$1:$C$5076</definedName>
    <definedName name="Z_F8FE3F4F_2405_4BE6_9385_1E2D222A1BA8_.wvu.FilterData" localSheetId="0" hidden="1">ЮЭС!$B$1:$C$5076</definedName>
    <definedName name="Z_FA20EFF4_A524_41C2_866E_C1B0B78181AE_.wvu.FilterData" localSheetId="0" hidden="1">ЮЭС!$B$1:$C$5076</definedName>
  </definedNames>
  <calcPr/>
</workbook>
</file>

<file path=xl/sharedStrings.xml><?xml version="1.0" encoding="utf-8"?>
<sst xmlns="http://schemas.openxmlformats.org/spreadsheetml/2006/main" count="1109" uniqueCount="1109">
  <si>
    <t xml:space="preserve">ЮЖНЫЕ ЭЛЕКТРИЧЕСКИЕ СЕТИ</t>
  </si>
  <si>
    <t>зима</t>
  </si>
  <si>
    <t>Присоединение</t>
  </si>
  <si>
    <t xml:space="preserve">Дисп. наименование</t>
  </si>
  <si>
    <t xml:space="preserve">Измеряемая величина</t>
  </si>
  <si>
    <t xml:space="preserve">Вид учёта</t>
  </si>
  <si>
    <t xml:space="preserve">Часы замеров</t>
  </si>
  <si>
    <t xml:space="preserve">Итого за сутки</t>
  </si>
  <si>
    <t xml:space="preserve">Мощность тр-ра</t>
  </si>
  <si>
    <t xml:space="preserve">Коэф. ТН</t>
  </si>
  <si>
    <t xml:space="preserve">Коэф. ТТ</t>
  </si>
  <si>
    <t>лето</t>
  </si>
  <si>
    <t xml:space="preserve">Усть-Куломский РЭС</t>
  </si>
  <si>
    <t xml:space="preserve">ПС 110 кВ Керчомья</t>
  </si>
  <si>
    <t xml:space="preserve">РПН 2</t>
  </si>
  <si>
    <t>счётч.</t>
  </si>
  <si>
    <t>СМВ-110</t>
  </si>
  <si>
    <t>ВЛ-187</t>
  </si>
  <si>
    <t xml:space="preserve">P, кВт</t>
  </si>
  <si>
    <t xml:space="preserve">нет учёта</t>
  </si>
  <si>
    <t xml:space="preserve">Q, кВАр</t>
  </si>
  <si>
    <t xml:space="preserve">I, А</t>
  </si>
  <si>
    <t>ТИ</t>
  </si>
  <si>
    <t>tgφ</t>
  </si>
  <si>
    <t xml:space="preserve">U, кВ</t>
  </si>
  <si>
    <t xml:space="preserve">Показания счетчиков Р</t>
  </si>
  <si>
    <t xml:space="preserve">Показания счетчиков Q</t>
  </si>
  <si>
    <t>яч.12Д</t>
  </si>
  <si>
    <t>Т-2-10</t>
  </si>
  <si>
    <t>АСКУЭ</t>
  </si>
  <si>
    <t xml:space="preserve">I, А, расч.</t>
  </si>
  <si>
    <t xml:space="preserve">Загрузка подстанции, кВт</t>
  </si>
  <si>
    <t xml:space="preserve">Загрузка подстанции, кВАр</t>
  </si>
  <si>
    <t xml:space="preserve">Загрузка подстанции, кВА</t>
  </si>
  <si>
    <t xml:space="preserve">2 с. 10 кВ</t>
  </si>
  <si>
    <t>яч.4д</t>
  </si>
  <si>
    <t>Керчомья</t>
  </si>
  <si>
    <t xml:space="preserve">I расчет, А</t>
  </si>
  <si>
    <t>яч.6д</t>
  </si>
  <si>
    <t xml:space="preserve">яч.8д - резерв</t>
  </si>
  <si>
    <t xml:space="preserve">"Нижний склад"</t>
  </si>
  <si>
    <t>ТСН-2</t>
  </si>
  <si>
    <t xml:space="preserve">Отходящие ВЛ 10 кВ, ИТОГО</t>
  </si>
  <si>
    <t xml:space="preserve">Небаланс мощностей 10 кВ</t>
  </si>
  <si>
    <t xml:space="preserve">P, %</t>
  </si>
  <si>
    <t xml:space="preserve">Q, %</t>
  </si>
  <si>
    <t xml:space="preserve">Δ I</t>
  </si>
  <si>
    <t xml:space="preserve">Δ Iрасч</t>
  </si>
  <si>
    <t xml:space="preserve">ПС 110 кВ Пожег</t>
  </si>
  <si>
    <t xml:space="preserve">РПН 1</t>
  </si>
  <si>
    <t xml:space="preserve">Ввод Т-1 110 кВ</t>
  </si>
  <si>
    <t xml:space="preserve">Т-1 110 кВ</t>
  </si>
  <si>
    <t>яч.11Д</t>
  </si>
  <si>
    <t>Т-1-10</t>
  </si>
  <si>
    <t xml:space="preserve">с. 10 кВ</t>
  </si>
  <si>
    <t>яч.7д</t>
  </si>
  <si>
    <t>Кекур</t>
  </si>
  <si>
    <t xml:space="preserve">яч.5д.- отдача</t>
  </si>
  <si>
    <t xml:space="preserve">Помоздино, Пожег, Великополье, Ярашью</t>
  </si>
  <si>
    <t xml:space="preserve">яч.5д.- приём</t>
  </si>
  <si>
    <t>яч.3д</t>
  </si>
  <si>
    <t>Резерв</t>
  </si>
  <si>
    <t>яч.1д</t>
  </si>
  <si>
    <t>ТСН-1</t>
  </si>
  <si>
    <t xml:space="preserve">ПС 110 кВ Помоздино</t>
  </si>
  <si>
    <t>расч.</t>
  </si>
  <si>
    <t>ВЛ-163/3</t>
  </si>
  <si>
    <t xml:space="preserve">В ВЛ-163/3</t>
  </si>
  <si>
    <t xml:space="preserve">Q, кВАр, прием</t>
  </si>
  <si>
    <t xml:space="preserve">РУ 10 кВ</t>
  </si>
  <si>
    <t xml:space="preserve">1 с. 10 кВ</t>
  </si>
  <si>
    <t xml:space="preserve">яч.3д - отдача</t>
  </si>
  <si>
    <t>Скородум</t>
  </si>
  <si>
    <t xml:space="preserve">яч.3д - приём</t>
  </si>
  <si>
    <t>яч.5д</t>
  </si>
  <si>
    <t>с.Помоздино</t>
  </si>
  <si>
    <t xml:space="preserve">ДЭС Помоздино</t>
  </si>
  <si>
    <t>яч.15д</t>
  </si>
  <si>
    <t xml:space="preserve">Вольдино, Яг-Кодж</t>
  </si>
  <si>
    <t>яч.17д</t>
  </si>
  <si>
    <t xml:space="preserve">Бадъельск, Диасерья</t>
  </si>
  <si>
    <t>яч.19д</t>
  </si>
  <si>
    <t>Пузла</t>
  </si>
  <si>
    <t xml:space="preserve">ПС 110 кВ  Усть-Нем</t>
  </si>
  <si>
    <t>яч.1Д</t>
  </si>
  <si>
    <t>Жежим</t>
  </si>
  <si>
    <t>Усть-Нем</t>
  </si>
  <si>
    <t>яч.9д</t>
  </si>
  <si>
    <t xml:space="preserve">РП-10кВ "Югыд-Яг"</t>
  </si>
  <si>
    <t>яч.11д</t>
  </si>
  <si>
    <t xml:space="preserve">Мыёлдино, Тимшер</t>
  </si>
  <si>
    <t>яч.13д</t>
  </si>
  <si>
    <t>Мыёлдино</t>
  </si>
  <si>
    <t xml:space="preserve">ПС 110 кВ Усть-Кулом</t>
  </si>
  <si>
    <t xml:space="preserve">РПН 3</t>
  </si>
  <si>
    <t xml:space="preserve">Ввод Т-2 110 кВ</t>
  </si>
  <si>
    <t xml:space="preserve">Т-2 110 кВ</t>
  </si>
  <si>
    <t xml:space="preserve">Ввод Т-3 110 кВ</t>
  </si>
  <si>
    <t xml:space="preserve">Т-3 110 кВ</t>
  </si>
  <si>
    <t>ОМВ-110</t>
  </si>
  <si>
    <t>яч.19Д</t>
  </si>
  <si>
    <t>яч.18Д</t>
  </si>
  <si>
    <t>яч.302Д</t>
  </si>
  <si>
    <t>Т-3-10</t>
  </si>
  <si>
    <t>яч.3Д</t>
  </si>
  <si>
    <t>СМВ-10</t>
  </si>
  <si>
    <t>яч.305Д</t>
  </si>
  <si>
    <t>СВ-1-3</t>
  </si>
  <si>
    <t>яч.303Д</t>
  </si>
  <si>
    <t>СВ-2-3</t>
  </si>
  <si>
    <t xml:space="preserve">РУ 110 кВ</t>
  </si>
  <si>
    <t xml:space="preserve">1 с. 110 кВ</t>
  </si>
  <si>
    <t>ОСШ-110</t>
  </si>
  <si>
    <t xml:space="preserve">в резерве</t>
  </si>
  <si>
    <t xml:space="preserve">ВЛ 183-отдача</t>
  </si>
  <si>
    <t>Сторожевск</t>
  </si>
  <si>
    <t xml:space="preserve">ВЛ 183-приём</t>
  </si>
  <si>
    <t xml:space="preserve">ВЛ 184 отдача</t>
  </si>
  <si>
    <t>Пожег</t>
  </si>
  <si>
    <t xml:space="preserve">ВЛ 184-приём</t>
  </si>
  <si>
    <t xml:space="preserve">P, кВт,</t>
  </si>
  <si>
    <t xml:space="preserve">ВЛ 188 </t>
  </si>
  <si>
    <t xml:space="preserve">P, кВт, Отд</t>
  </si>
  <si>
    <t xml:space="preserve">Q, кВАр, Приём</t>
  </si>
  <si>
    <t xml:space="preserve">ВЛ 186</t>
  </si>
  <si>
    <t>БСК</t>
  </si>
  <si>
    <t xml:space="preserve">3 с. 10 кВ</t>
  </si>
  <si>
    <t>яч.8д</t>
  </si>
  <si>
    <t>с.Усть-Кулом</t>
  </si>
  <si>
    <t>яч.10д</t>
  </si>
  <si>
    <t>Деревянск</t>
  </si>
  <si>
    <t>яч.12д</t>
  </si>
  <si>
    <t>Кебанъ-Ель</t>
  </si>
  <si>
    <t>яч.14д</t>
  </si>
  <si>
    <t xml:space="preserve">Кужба,      Озъяг</t>
  </si>
  <si>
    <t>Хознужды</t>
  </si>
  <si>
    <t xml:space="preserve">Парма РТС</t>
  </si>
  <si>
    <t>Дон</t>
  </si>
  <si>
    <t xml:space="preserve">п.Кебанъ-ель, Аэропорт</t>
  </si>
  <si>
    <t>яч.306д</t>
  </si>
  <si>
    <t>УШР</t>
  </si>
  <si>
    <t>ТСН-1(КРУН)</t>
  </si>
  <si>
    <t/>
  </si>
  <si>
    <t xml:space="preserve">ТСН-2 (КРУН)</t>
  </si>
  <si>
    <t xml:space="preserve">СН-1 ОПУ</t>
  </si>
  <si>
    <t xml:space="preserve">СН-2 ОПУ</t>
  </si>
  <si>
    <t xml:space="preserve">Небаланс мощностей 110 кВ</t>
  </si>
  <si>
    <t xml:space="preserve">ПС 110 кВ Зимстан</t>
  </si>
  <si>
    <t xml:space="preserve">Расчётное значение тока, А</t>
  </si>
  <si>
    <t xml:space="preserve"> с. 10 кВ</t>
  </si>
  <si>
    <t xml:space="preserve">Промбаза, котельная</t>
  </si>
  <si>
    <t xml:space="preserve">Вочь, котельная</t>
  </si>
  <si>
    <t>Фроловск</t>
  </si>
  <si>
    <t xml:space="preserve">Q, кВАр приём</t>
  </si>
  <si>
    <t>п.Зимстан</t>
  </si>
  <si>
    <t>ТСН</t>
  </si>
  <si>
    <t xml:space="preserve">Прилузский РЭС</t>
  </si>
  <si>
    <t xml:space="preserve">ПС 110 кВ Гурьевка</t>
  </si>
  <si>
    <t>Прокопьевка</t>
  </si>
  <si>
    <t>Гурьевка</t>
  </si>
  <si>
    <t>Черемуховка</t>
  </si>
  <si>
    <t>Гуляшор</t>
  </si>
  <si>
    <t xml:space="preserve">ПС 110 кВ Летка</t>
  </si>
  <si>
    <t>яч.2Д</t>
  </si>
  <si>
    <t xml:space="preserve">P ОМВ-110 пс Летка</t>
  </si>
  <si>
    <t xml:space="preserve">Q ОМВ-110 пс Летка</t>
  </si>
  <si>
    <t xml:space="preserve">I ОМВ-110 пс Летка</t>
  </si>
  <si>
    <t xml:space="preserve">2 с. 110 кВ</t>
  </si>
  <si>
    <t xml:space="preserve">I 11Д СМВ-10 пс Летка</t>
  </si>
  <si>
    <t xml:space="preserve">ВЛ 194 </t>
  </si>
  <si>
    <t>Ношуль</t>
  </si>
  <si>
    <t xml:space="preserve">P, кВт отдача</t>
  </si>
  <si>
    <t xml:space="preserve">ВЛ 199</t>
  </si>
  <si>
    <t>Мураши</t>
  </si>
  <si>
    <t xml:space="preserve">P, кВт, приём</t>
  </si>
  <si>
    <t xml:space="preserve">Q, кВАр, отдача</t>
  </si>
  <si>
    <t xml:space="preserve">ВЛ 198</t>
  </si>
  <si>
    <t xml:space="preserve">Q, кВАр, приём</t>
  </si>
  <si>
    <t xml:space="preserve">Отходящие ВЛ 110 кВ, ИТОГО</t>
  </si>
  <si>
    <t xml:space="preserve">Баланс мощностей 110 кВ</t>
  </si>
  <si>
    <t>Гуляшор-2</t>
  </si>
  <si>
    <t xml:space="preserve">Черемуховская ДЭС</t>
  </si>
  <si>
    <t xml:space="preserve">Иван-Ель- 2</t>
  </si>
  <si>
    <t>Осиновка</t>
  </si>
  <si>
    <t>Летка</t>
  </si>
  <si>
    <t xml:space="preserve">ПС 110 кВ Луза</t>
  </si>
  <si>
    <t xml:space="preserve">ЭВ-110 Т-1</t>
  </si>
  <si>
    <t>Лузалес</t>
  </si>
  <si>
    <t xml:space="preserve">Тарный цех</t>
  </si>
  <si>
    <t xml:space="preserve">РП "Читаево"</t>
  </si>
  <si>
    <t xml:space="preserve">Связь с ПС Объячево</t>
  </si>
  <si>
    <t xml:space="preserve">ПС 110 кВ Ношуль</t>
  </si>
  <si>
    <t>яч.6Д</t>
  </si>
  <si>
    <t xml:space="preserve">ПС Объячево, яч.5д, ТХН</t>
  </si>
  <si>
    <t xml:space="preserve">Показания счётчиков Р</t>
  </si>
  <si>
    <t xml:space="preserve">Показания счётчиков Q</t>
  </si>
  <si>
    <t>Нефтебаза</t>
  </si>
  <si>
    <t>Лихачевка</t>
  </si>
  <si>
    <t>Верхолузье</t>
  </si>
  <si>
    <t xml:space="preserve">ПС 110 кВ Объячево</t>
  </si>
  <si>
    <t xml:space="preserve">I СМВ-110 ПС Объячево</t>
  </si>
  <si>
    <t>яч.7Д</t>
  </si>
  <si>
    <t xml:space="preserve">яч. 9д</t>
  </si>
  <si>
    <t>Изьяшор</t>
  </si>
  <si>
    <t>Вухтым</t>
  </si>
  <si>
    <t xml:space="preserve">РП Читаево</t>
  </si>
  <si>
    <t xml:space="preserve">Котельная ЦВК</t>
  </si>
  <si>
    <t xml:space="preserve">РП Читаево, очист.соор.</t>
  </si>
  <si>
    <t>Больница</t>
  </si>
  <si>
    <t>Аэропорт</t>
  </si>
  <si>
    <t xml:space="preserve">ПС 110 кВ Спаспоруб</t>
  </si>
  <si>
    <t>ВЛ-195</t>
  </si>
  <si>
    <t>Лойма</t>
  </si>
  <si>
    <t>Поруб</t>
  </si>
  <si>
    <t>Спаспоруб</t>
  </si>
  <si>
    <t xml:space="preserve">яч.2д откл.</t>
  </si>
  <si>
    <t>Занулье</t>
  </si>
  <si>
    <t>резерв</t>
  </si>
  <si>
    <t xml:space="preserve">ПС 110 кВ Лойма </t>
  </si>
  <si>
    <t>неиспр.</t>
  </si>
  <si>
    <t xml:space="preserve">Спаспоруб, 2Д</t>
  </si>
  <si>
    <t>яч.2д</t>
  </si>
  <si>
    <t>Лехта</t>
  </si>
  <si>
    <t>Коржа</t>
  </si>
  <si>
    <t xml:space="preserve">Усть-Вымский РЭС</t>
  </si>
  <si>
    <t xml:space="preserve">ПС 110 кВ Жешарт </t>
  </si>
  <si>
    <t>ОВ-110</t>
  </si>
  <si>
    <t>ШСВ-110</t>
  </si>
  <si>
    <t>яч.57Д</t>
  </si>
  <si>
    <t>яч.58Д</t>
  </si>
  <si>
    <t>яч.9Ш</t>
  </si>
  <si>
    <t>Т-1-6</t>
  </si>
  <si>
    <t>яч.10Ш</t>
  </si>
  <si>
    <t>Т-2-6</t>
  </si>
  <si>
    <t xml:space="preserve">Небаланс </t>
  </si>
  <si>
    <t xml:space="preserve">ВЛ 172 отдача</t>
  </si>
  <si>
    <t xml:space="preserve">ВЛ 173 отдача</t>
  </si>
  <si>
    <t xml:space="preserve">ВЛ Яренск отдача</t>
  </si>
  <si>
    <t xml:space="preserve">ВЛ 172 - приём</t>
  </si>
  <si>
    <t xml:space="preserve">ВЛ 173 - приём</t>
  </si>
  <si>
    <t xml:space="preserve">ВЛ Яренск приём</t>
  </si>
  <si>
    <t>яч.49Д</t>
  </si>
  <si>
    <t>СВВ-10</t>
  </si>
  <si>
    <t xml:space="preserve">яч.55 д</t>
  </si>
  <si>
    <t xml:space="preserve">Казлук </t>
  </si>
  <si>
    <t xml:space="preserve">яч.66 д</t>
  </si>
  <si>
    <t>п.Лесобаза</t>
  </si>
  <si>
    <t xml:space="preserve">яч.72 д</t>
  </si>
  <si>
    <t xml:space="preserve">Лесозавод №1</t>
  </si>
  <si>
    <t xml:space="preserve">Q, кВАр отдача</t>
  </si>
  <si>
    <t xml:space="preserve">яч.70 д</t>
  </si>
  <si>
    <t>МПС</t>
  </si>
  <si>
    <t xml:space="preserve">яч.60 д</t>
  </si>
  <si>
    <t>Казлук</t>
  </si>
  <si>
    <t xml:space="preserve">яч.53 д</t>
  </si>
  <si>
    <t>Мадмас</t>
  </si>
  <si>
    <t xml:space="preserve">яч.54 д</t>
  </si>
  <si>
    <t>Дона-Ель</t>
  </si>
  <si>
    <t xml:space="preserve">яч.65 д</t>
  </si>
  <si>
    <t xml:space="preserve">яч.61 д</t>
  </si>
  <si>
    <t xml:space="preserve">с-з Гамский</t>
  </si>
  <si>
    <t xml:space="preserve">яч.67 д</t>
  </si>
  <si>
    <t>яч.56д</t>
  </si>
  <si>
    <t>яч.59д</t>
  </si>
  <si>
    <t>яч.1Ш</t>
  </si>
  <si>
    <t>СВВ-6</t>
  </si>
  <si>
    <t xml:space="preserve">1 с. 6 кВ</t>
  </si>
  <si>
    <t xml:space="preserve">2 с. 6 кВ</t>
  </si>
  <si>
    <t>яч.22ш</t>
  </si>
  <si>
    <t xml:space="preserve">ЖФК, ЦРП-2, яч.5</t>
  </si>
  <si>
    <t>яч.20ш</t>
  </si>
  <si>
    <t>Жешарт</t>
  </si>
  <si>
    <t>яч.18ш</t>
  </si>
  <si>
    <t xml:space="preserve">ЖФК, ЦРП-1</t>
  </si>
  <si>
    <t>яч.16ш</t>
  </si>
  <si>
    <t>Лесобаза</t>
  </si>
  <si>
    <t>яч.12ш</t>
  </si>
  <si>
    <t>яч.11ш</t>
  </si>
  <si>
    <t>яч.4ш</t>
  </si>
  <si>
    <t>яч.3ш</t>
  </si>
  <si>
    <t>яч.13ш</t>
  </si>
  <si>
    <t>яч.17ш</t>
  </si>
  <si>
    <t xml:space="preserve">ЖФК ЦРП-2 МДФ</t>
  </si>
  <si>
    <t>яч.19ш</t>
  </si>
  <si>
    <t xml:space="preserve">Склады ЖФК</t>
  </si>
  <si>
    <t>яч.21ш</t>
  </si>
  <si>
    <t xml:space="preserve">ЖФК, ЦРП-1, яч.30</t>
  </si>
  <si>
    <t>яч.7ш</t>
  </si>
  <si>
    <t xml:space="preserve">ЖФК, ЦРП-1, яч.11</t>
  </si>
  <si>
    <t>яч.8ш</t>
  </si>
  <si>
    <t>яч.25ш</t>
  </si>
  <si>
    <t xml:space="preserve">Отходящие ВЛ 6 кВ, ИТОГО</t>
  </si>
  <si>
    <t xml:space="preserve">Небаланс мощностей 6 кВ</t>
  </si>
  <si>
    <t>10кВ</t>
  </si>
  <si>
    <t>6кВ</t>
  </si>
  <si>
    <t xml:space="preserve">ПС 110 кВ Айкино</t>
  </si>
  <si>
    <t xml:space="preserve">В Т-1</t>
  </si>
  <si>
    <t xml:space="preserve">нет уч</t>
  </si>
  <si>
    <t xml:space="preserve">В Т-2</t>
  </si>
  <si>
    <t>яч.25Д</t>
  </si>
  <si>
    <t>яч.20Д</t>
  </si>
  <si>
    <t xml:space="preserve">яч. 1Д</t>
  </si>
  <si>
    <t>Илья-шор</t>
  </si>
  <si>
    <t>амп.</t>
  </si>
  <si>
    <t>Айкино</t>
  </si>
  <si>
    <t>Котельная</t>
  </si>
  <si>
    <t>Гам</t>
  </si>
  <si>
    <t>Усть-Вымь</t>
  </si>
  <si>
    <t>яч.21д</t>
  </si>
  <si>
    <t xml:space="preserve">ТП Кадзес</t>
  </si>
  <si>
    <t>Микунь</t>
  </si>
  <si>
    <t>яч.16д</t>
  </si>
  <si>
    <t xml:space="preserve">ТП Туис-Керос</t>
  </si>
  <si>
    <t xml:space="preserve">ПС 110 кВ Усть-Вымь</t>
  </si>
  <si>
    <t xml:space="preserve">ПС "Айкино"</t>
  </si>
  <si>
    <t>с.Усть-Вымь</t>
  </si>
  <si>
    <t xml:space="preserve">Черный Яр</t>
  </si>
  <si>
    <t>Студенец</t>
  </si>
  <si>
    <t>с.Серегово</t>
  </si>
  <si>
    <t xml:space="preserve">Княжпогостский РЭС</t>
  </si>
  <si>
    <t xml:space="preserve">ПС 110 кВ Княжпогост</t>
  </si>
  <si>
    <t xml:space="preserve">Ввод Т-1 35 кВ</t>
  </si>
  <si>
    <t>Т-1-35</t>
  </si>
  <si>
    <t xml:space="preserve">Ввод Т-2 35 кВ</t>
  </si>
  <si>
    <t>Т-2-35</t>
  </si>
  <si>
    <t xml:space="preserve">I СМВ-35 кВ</t>
  </si>
  <si>
    <t>яч.23Ш</t>
  </si>
  <si>
    <t>яч.18Ш</t>
  </si>
  <si>
    <t>яч.2Ш</t>
  </si>
  <si>
    <t>СМВ-6</t>
  </si>
  <si>
    <t xml:space="preserve">РУ 35 кВ</t>
  </si>
  <si>
    <t xml:space="preserve">1 с. 35 кВ</t>
  </si>
  <si>
    <t xml:space="preserve">2 с. 35 кВ</t>
  </si>
  <si>
    <t xml:space="preserve">ВЛ 33</t>
  </si>
  <si>
    <t xml:space="preserve">Онежье, Железнодорожная</t>
  </si>
  <si>
    <t xml:space="preserve">ВЛ 31</t>
  </si>
  <si>
    <t xml:space="preserve">Весляна, Тракт, Ракпас</t>
  </si>
  <si>
    <t xml:space="preserve">ВЛ 30</t>
  </si>
  <si>
    <t>Железнодорожная</t>
  </si>
  <si>
    <t xml:space="preserve">Отходящие ВЛ 35 кВ, ИТОГО</t>
  </si>
  <si>
    <t xml:space="preserve">РУ 6 кВ</t>
  </si>
  <si>
    <t xml:space="preserve">КОС ДВП</t>
  </si>
  <si>
    <t>ОИК-50</t>
  </si>
  <si>
    <t>яч.15ш</t>
  </si>
  <si>
    <t xml:space="preserve">п.Ачим, РРС</t>
  </si>
  <si>
    <t xml:space="preserve">Очистные ДВП</t>
  </si>
  <si>
    <t>яч.6ш</t>
  </si>
  <si>
    <t>м.Строитель</t>
  </si>
  <si>
    <t xml:space="preserve">Отходящие ВЛ 6 кВ</t>
  </si>
  <si>
    <t xml:space="preserve">ПС 110 кВ Серёгово</t>
  </si>
  <si>
    <t xml:space="preserve">I 1Д СМВ-10 пс Серёгово</t>
  </si>
  <si>
    <t xml:space="preserve">ТП-1, 1А, 2, 6</t>
  </si>
  <si>
    <t xml:space="preserve">Ляли, РРС</t>
  </si>
  <si>
    <t xml:space="preserve">с. Серёгово</t>
  </si>
  <si>
    <t>Водозабор</t>
  </si>
  <si>
    <t xml:space="preserve">хоз.блок сан.Серёгово</t>
  </si>
  <si>
    <t xml:space="preserve">База Кылтово</t>
  </si>
  <si>
    <t xml:space="preserve">ПС 35 кВ Железнодорожная</t>
  </si>
  <si>
    <t xml:space="preserve">ПБВ 1</t>
  </si>
  <si>
    <t xml:space="preserve">ПБВ 2</t>
  </si>
  <si>
    <t xml:space="preserve">ПБВ 3</t>
  </si>
  <si>
    <t xml:space="preserve">Т-1 35 кВ</t>
  </si>
  <si>
    <t xml:space="preserve">Т-2 35 кВ</t>
  </si>
  <si>
    <t xml:space="preserve">Ввод Т-3 35 кВ</t>
  </si>
  <si>
    <t xml:space="preserve">Т-3 35 кВ</t>
  </si>
  <si>
    <t>яч.5Ш</t>
  </si>
  <si>
    <t>яч.8Ш</t>
  </si>
  <si>
    <t xml:space="preserve">Ввод Т-3 10 кВ</t>
  </si>
  <si>
    <t xml:space="preserve">Загрузка подстанции, Т-1, Т-2 кВт</t>
  </si>
  <si>
    <t xml:space="preserve">Загрузка подстанции, Т-1, Т-2 кВАр</t>
  </si>
  <si>
    <t xml:space="preserve">Загрузка подстанции, Т-1, Т-2 кВА</t>
  </si>
  <si>
    <t xml:space="preserve">ВЛ 35 кВ</t>
  </si>
  <si>
    <t xml:space="preserve">ВЛ 10 кВ РП Вейпом</t>
  </si>
  <si>
    <t xml:space="preserve">РП "Вейпом" Т-3 - 10</t>
  </si>
  <si>
    <t xml:space="preserve">ЕМВА ф."Север", водозабор</t>
  </si>
  <si>
    <t xml:space="preserve">ТП Сказка</t>
  </si>
  <si>
    <t>яч.14ш</t>
  </si>
  <si>
    <t>ЕМВА-центр</t>
  </si>
  <si>
    <t xml:space="preserve">РП база РЭС, хлебозавод</t>
  </si>
  <si>
    <t xml:space="preserve">КНС, 2, 3 мкр. ЕкВА</t>
  </si>
  <si>
    <t>КМЗ</t>
  </si>
  <si>
    <t>ТСН-3</t>
  </si>
  <si>
    <t xml:space="preserve">ПС 35 кВ Онежье</t>
  </si>
  <si>
    <t xml:space="preserve">ПБВ  1</t>
  </si>
  <si>
    <t xml:space="preserve">ПБВ  2</t>
  </si>
  <si>
    <t xml:space="preserve">Т-1 35 кВ ( В резерве )</t>
  </si>
  <si>
    <t xml:space="preserve">Т-2 35 кВ </t>
  </si>
  <si>
    <t xml:space="preserve">Онежье, Козлов</t>
  </si>
  <si>
    <t xml:space="preserve">Весляна, Ветью, Кони, Турья</t>
  </si>
  <si>
    <t>Шошка</t>
  </si>
  <si>
    <t xml:space="preserve">ПС 35 кВ Тракт</t>
  </si>
  <si>
    <t>ПБВ</t>
  </si>
  <si>
    <t xml:space="preserve">яч.0д ОТКЛ.</t>
  </si>
  <si>
    <t>пос.Тракт</t>
  </si>
  <si>
    <t xml:space="preserve">яч.5д откл</t>
  </si>
  <si>
    <t>Газпром</t>
  </si>
  <si>
    <t xml:space="preserve">ПС 35 кВ Весляна</t>
  </si>
  <si>
    <t>яч.9Д</t>
  </si>
  <si>
    <t>Вожаель</t>
  </si>
  <si>
    <t>Весляна</t>
  </si>
  <si>
    <t>ТСН2</t>
  </si>
  <si>
    <t xml:space="preserve">ПС 35 кВ Ропча</t>
  </si>
  <si>
    <t>яч.13Д</t>
  </si>
  <si>
    <t xml:space="preserve">яч. 2Д</t>
  </si>
  <si>
    <t>Ропча</t>
  </si>
  <si>
    <t xml:space="preserve">МПС, автоблок</t>
  </si>
  <si>
    <t xml:space="preserve">МПС, Иоссер</t>
  </si>
  <si>
    <t xml:space="preserve">Корткеросский РЭС</t>
  </si>
  <si>
    <t xml:space="preserve">ПС 110 кВ Богородск</t>
  </si>
  <si>
    <t>счетч.</t>
  </si>
  <si>
    <t xml:space="preserve">Т-2-10 </t>
  </si>
  <si>
    <t xml:space="preserve">Загрузка подстанции, кВар</t>
  </si>
  <si>
    <t xml:space="preserve">Богородск КРС, котельная</t>
  </si>
  <si>
    <t>Богородск</t>
  </si>
  <si>
    <t>Нившера</t>
  </si>
  <si>
    <t>Хоз.нужды</t>
  </si>
  <si>
    <t>Троицк</t>
  </si>
  <si>
    <t xml:space="preserve">яч.8д (приём)</t>
  </si>
  <si>
    <t>Большелуг</t>
  </si>
  <si>
    <t xml:space="preserve">яч.8д (отдача)</t>
  </si>
  <si>
    <t xml:space="preserve">ПС 110 кВ Корткерос</t>
  </si>
  <si>
    <t xml:space="preserve">Т-1 110 кВ </t>
  </si>
  <si>
    <t xml:space="preserve">Т-2 110 кВ </t>
  </si>
  <si>
    <t xml:space="preserve">яч.4Д </t>
  </si>
  <si>
    <t>яч.16Д</t>
  </si>
  <si>
    <t xml:space="preserve">яч. 10Д</t>
  </si>
  <si>
    <t>Аджером</t>
  </si>
  <si>
    <t xml:space="preserve">Корткерос-аптека, КНС</t>
  </si>
  <si>
    <t>Катыд</t>
  </si>
  <si>
    <t>Корткерос-Промзона-1</t>
  </si>
  <si>
    <t>Кр.Затон</t>
  </si>
  <si>
    <t xml:space="preserve">Корткерос, Промзона-2</t>
  </si>
  <si>
    <t xml:space="preserve">Дань, Усть-Локчим</t>
  </si>
  <si>
    <t>Корткерос-центр</t>
  </si>
  <si>
    <t xml:space="preserve">ТХН (КТП-1301)</t>
  </si>
  <si>
    <t xml:space="preserve">ПС 110 кВ Приозёрная</t>
  </si>
  <si>
    <t>Приозёрная</t>
  </si>
  <si>
    <t>Важкурья</t>
  </si>
  <si>
    <t xml:space="preserve">яч.11д отдача</t>
  </si>
  <si>
    <t xml:space="preserve">яч.11д приём</t>
  </si>
  <si>
    <t xml:space="preserve">ПС 110 кВ Мордино</t>
  </si>
  <si>
    <t xml:space="preserve">яч.2Д - резерв</t>
  </si>
  <si>
    <t xml:space="preserve">I 11Д СМВ-10 пс Мордино</t>
  </si>
  <si>
    <t>Намск</t>
  </si>
  <si>
    <t>Мордино</t>
  </si>
  <si>
    <t>Дань</t>
  </si>
  <si>
    <t xml:space="preserve">ПС 110 кВ Подтыбок</t>
  </si>
  <si>
    <t>демонтирован</t>
  </si>
  <si>
    <t>яч.8Д</t>
  </si>
  <si>
    <t xml:space="preserve">Загрузка подстанций, кВА</t>
  </si>
  <si>
    <t xml:space="preserve">яч.7д (приём)</t>
  </si>
  <si>
    <t>Подъельск</t>
  </si>
  <si>
    <t xml:space="preserve">яч.7д (отдача)</t>
  </si>
  <si>
    <t xml:space="preserve">яч.3д откл</t>
  </si>
  <si>
    <t xml:space="preserve">Ниж.склад  (котельная)</t>
  </si>
  <si>
    <t xml:space="preserve">Керос (котельная)</t>
  </si>
  <si>
    <t>Подтыбок</t>
  </si>
  <si>
    <t>Аныб</t>
  </si>
  <si>
    <t xml:space="preserve">ПС 110 кВ Сторожевск</t>
  </si>
  <si>
    <t>ВЛ-180</t>
  </si>
  <si>
    <t xml:space="preserve">P, кВт приём</t>
  </si>
  <si>
    <t>ВЛ-182</t>
  </si>
  <si>
    <t xml:space="preserve">ВЛ-182 приём</t>
  </si>
  <si>
    <t>ВЛ-183</t>
  </si>
  <si>
    <t xml:space="preserve">ВЛ-183 приём</t>
  </si>
  <si>
    <t xml:space="preserve">яч. 5Д</t>
  </si>
  <si>
    <t xml:space="preserve">яч. 6Д</t>
  </si>
  <si>
    <t>Вомын</t>
  </si>
  <si>
    <t xml:space="preserve">Сторожевск, ЦК</t>
  </si>
  <si>
    <t xml:space="preserve">Сторожевск, ЦК, очистные сооружения</t>
  </si>
  <si>
    <t>Небдино</t>
  </si>
  <si>
    <t xml:space="preserve">Сыктывдинский РЭС</t>
  </si>
  <si>
    <t xml:space="preserve">ПС 110 кВ Краснозатонская</t>
  </si>
  <si>
    <t xml:space="preserve">Ввод Т-1- 110 кВ</t>
  </si>
  <si>
    <t>яч.613Д</t>
  </si>
  <si>
    <t>яч.614Д</t>
  </si>
  <si>
    <t>яч.602Д</t>
  </si>
  <si>
    <t>СВ-10</t>
  </si>
  <si>
    <t xml:space="preserve">1 с. 10 кВкВ</t>
  </si>
  <si>
    <t xml:space="preserve">2 с. 10 кВкВ</t>
  </si>
  <si>
    <t>яч.620д</t>
  </si>
  <si>
    <t>ТП-715</t>
  </si>
  <si>
    <t>яч.618д</t>
  </si>
  <si>
    <t>Максаковка</t>
  </si>
  <si>
    <t>яч.616д</t>
  </si>
  <si>
    <t>Корткерос</t>
  </si>
  <si>
    <t>яч.612д</t>
  </si>
  <si>
    <t>РП-15</t>
  </si>
  <si>
    <t>яч.610д</t>
  </si>
  <si>
    <t>яч.608д</t>
  </si>
  <si>
    <t>Визябож</t>
  </si>
  <si>
    <t>яч.604д</t>
  </si>
  <si>
    <t>ТП-735</t>
  </si>
  <si>
    <t>яч.603д</t>
  </si>
  <si>
    <t>ТП-762</t>
  </si>
  <si>
    <t>яч.607д</t>
  </si>
  <si>
    <t xml:space="preserve">ТП-707, 713</t>
  </si>
  <si>
    <t>яч.609д</t>
  </si>
  <si>
    <t>яч.611д</t>
  </si>
  <si>
    <t>яч.615д</t>
  </si>
  <si>
    <t xml:space="preserve">Баланс мощностей 10 кВ</t>
  </si>
  <si>
    <t xml:space="preserve">ПС 110 кВ Южная</t>
  </si>
  <si>
    <t>яч.353Д</t>
  </si>
  <si>
    <t xml:space="preserve">Т-1-10 5 сш</t>
  </si>
  <si>
    <t>яч.360Д</t>
  </si>
  <si>
    <t xml:space="preserve">Т-1-10 4 сш</t>
  </si>
  <si>
    <t>яч.315Д</t>
  </si>
  <si>
    <t xml:space="preserve">Т-2-10 1 сш</t>
  </si>
  <si>
    <t>яч.308Д</t>
  </si>
  <si>
    <t xml:space="preserve">Т-2-10 2 сш</t>
  </si>
  <si>
    <t>яч.337Д</t>
  </si>
  <si>
    <t xml:space="preserve">Т-3-10 3 сш</t>
  </si>
  <si>
    <t>яч.334Д</t>
  </si>
  <si>
    <t xml:space="preserve">Т-3-10 6 сш</t>
  </si>
  <si>
    <t>яч.366Д</t>
  </si>
  <si>
    <t>СВВ-4-2</t>
  </si>
  <si>
    <t>яч.367Д</t>
  </si>
  <si>
    <t>СВВ-5-1</t>
  </si>
  <si>
    <t>яч.342Д</t>
  </si>
  <si>
    <t>СВВ-4-6</t>
  </si>
  <si>
    <t>яч.347Д</t>
  </si>
  <si>
    <t>СВВ-4-5</t>
  </si>
  <si>
    <t xml:space="preserve">4 с. 10 кВ</t>
  </si>
  <si>
    <t xml:space="preserve">5 с. 10 кВ</t>
  </si>
  <si>
    <t xml:space="preserve">6 с. 10 кВ</t>
  </si>
  <si>
    <t>яч.336д</t>
  </si>
  <si>
    <t>РП-5</t>
  </si>
  <si>
    <t>яч.338д</t>
  </si>
  <si>
    <t>ТП-2009</t>
  </si>
  <si>
    <t>яч.340д</t>
  </si>
  <si>
    <t>ТП-19</t>
  </si>
  <si>
    <t>яч.339д</t>
  </si>
  <si>
    <t>РП-12</t>
  </si>
  <si>
    <t>яч.343д</t>
  </si>
  <si>
    <t>РП-2</t>
  </si>
  <si>
    <t>яч.345д</t>
  </si>
  <si>
    <t>яч.347д</t>
  </si>
  <si>
    <t xml:space="preserve">СВВ 3-5</t>
  </si>
  <si>
    <t xml:space="preserve">яч.349д </t>
  </si>
  <si>
    <t>СР-3-5</t>
  </si>
  <si>
    <t>яч.361д</t>
  </si>
  <si>
    <t xml:space="preserve">ТП-169, яч.3</t>
  </si>
  <si>
    <t>яч.363д</t>
  </si>
  <si>
    <t xml:space="preserve">РП-4, яч.19</t>
  </si>
  <si>
    <t>яч.364д</t>
  </si>
  <si>
    <t xml:space="preserve">РП Аэропорт</t>
  </si>
  <si>
    <t>яч.365д</t>
  </si>
  <si>
    <t xml:space="preserve">яч. 359д</t>
  </si>
  <si>
    <t>ДГР</t>
  </si>
  <si>
    <t>яч.358д</t>
  </si>
  <si>
    <t>ДГР-4</t>
  </si>
  <si>
    <t>яч.357д</t>
  </si>
  <si>
    <t xml:space="preserve">ТП 231</t>
  </si>
  <si>
    <t>яч.356д</t>
  </si>
  <si>
    <t xml:space="preserve">РП-19, яч.17</t>
  </si>
  <si>
    <t>яч.354д</t>
  </si>
  <si>
    <t xml:space="preserve">РП-21, яч.4</t>
  </si>
  <si>
    <t>яч.352д</t>
  </si>
  <si>
    <t>ТП-266</t>
  </si>
  <si>
    <t>яч.350д</t>
  </si>
  <si>
    <t>Лента</t>
  </si>
  <si>
    <t>яч.348д</t>
  </si>
  <si>
    <t>РП-35</t>
  </si>
  <si>
    <t>яч.346д</t>
  </si>
  <si>
    <t xml:space="preserve">РП-13, яч.6</t>
  </si>
  <si>
    <t xml:space="preserve">яч.344д откл</t>
  </si>
  <si>
    <t>СР-4-6</t>
  </si>
  <si>
    <t xml:space="preserve">яч.342д ОТКЛ.</t>
  </si>
  <si>
    <t xml:space="preserve">СВВ 4-6</t>
  </si>
  <si>
    <t>яч.309д</t>
  </si>
  <si>
    <t>ДГР-1</t>
  </si>
  <si>
    <t>яч.310д</t>
  </si>
  <si>
    <t>ДГР-2</t>
  </si>
  <si>
    <t>яч.312д</t>
  </si>
  <si>
    <t xml:space="preserve">ТП 169, яч.2</t>
  </si>
  <si>
    <t>яч.314д</t>
  </si>
  <si>
    <t xml:space="preserve">РП-4, яч.2</t>
  </si>
  <si>
    <t>яч.316д</t>
  </si>
  <si>
    <t xml:space="preserve">ТП-96, 266</t>
  </si>
  <si>
    <t>яч.318д</t>
  </si>
  <si>
    <t>яч.319д</t>
  </si>
  <si>
    <t xml:space="preserve">РП-2, яч.20</t>
  </si>
  <si>
    <t>яч.320д</t>
  </si>
  <si>
    <t>яч.321д</t>
  </si>
  <si>
    <t>ТП-231</t>
  </si>
  <si>
    <t>яч.322д</t>
  </si>
  <si>
    <t>ТП-132</t>
  </si>
  <si>
    <t>яч.303д</t>
  </si>
  <si>
    <t xml:space="preserve">РП-13, яч.3</t>
  </si>
  <si>
    <t>яч.305д</t>
  </si>
  <si>
    <t xml:space="preserve">ТП-289, РП-9</t>
  </si>
  <si>
    <t>яч.307д</t>
  </si>
  <si>
    <t xml:space="preserve">РП-12, яч.11</t>
  </si>
  <si>
    <t>яч.311д</t>
  </si>
  <si>
    <t xml:space="preserve">РП-21, яч.7д</t>
  </si>
  <si>
    <t>яч.313д</t>
  </si>
  <si>
    <t xml:space="preserve">РП-19, яч.10</t>
  </si>
  <si>
    <t>яч.341д</t>
  </si>
  <si>
    <t xml:space="preserve">ПС 110 кВ Орбита</t>
  </si>
  <si>
    <t xml:space="preserve">СВ-110-1 откл</t>
  </si>
  <si>
    <t xml:space="preserve">СВ-110-2 - откл</t>
  </si>
  <si>
    <t xml:space="preserve">яч.905Д - 1СШ</t>
  </si>
  <si>
    <t xml:space="preserve">яч.929Д - 3СШ</t>
  </si>
  <si>
    <t xml:space="preserve">яч.906Д - 2СШ резерв</t>
  </si>
  <si>
    <t xml:space="preserve">яч.930Д - 4СШ резерв</t>
  </si>
  <si>
    <t xml:space="preserve">яч.951Д - 3СШ резерв</t>
  </si>
  <si>
    <t xml:space="preserve">яч.949Д - 1СШ резерв</t>
  </si>
  <si>
    <t xml:space="preserve">яч.950Д - 2СШ</t>
  </si>
  <si>
    <t xml:space="preserve">яч.952Д - 4СШ</t>
  </si>
  <si>
    <t>яч.923Д</t>
  </si>
  <si>
    <t>СМВ-1-2</t>
  </si>
  <si>
    <t>яч.947Д</t>
  </si>
  <si>
    <t>СМВ-3-4</t>
  </si>
  <si>
    <t>953д</t>
  </si>
  <si>
    <t xml:space="preserve">РП-8 яч. 19Д</t>
  </si>
  <si>
    <t>909д</t>
  </si>
  <si>
    <t>911д</t>
  </si>
  <si>
    <t>МАКСИ</t>
  </si>
  <si>
    <t>913д</t>
  </si>
  <si>
    <t>ТП-286</t>
  </si>
  <si>
    <t>915д</t>
  </si>
  <si>
    <t xml:space="preserve">ТРК "Июнь"</t>
  </si>
  <si>
    <t>917д</t>
  </si>
  <si>
    <t xml:space="preserve">РП ЦВК</t>
  </si>
  <si>
    <t>919д</t>
  </si>
  <si>
    <t>921д</t>
  </si>
  <si>
    <t>ТП-2001</t>
  </si>
  <si>
    <t>933д</t>
  </si>
  <si>
    <t>РП-26</t>
  </si>
  <si>
    <t>935д</t>
  </si>
  <si>
    <t>937д</t>
  </si>
  <si>
    <t xml:space="preserve">ТП Хозблок</t>
  </si>
  <si>
    <t>939д</t>
  </si>
  <si>
    <t xml:space="preserve">ООО "Тетра"</t>
  </si>
  <si>
    <t>941д</t>
  </si>
  <si>
    <t>РП-22</t>
  </si>
  <si>
    <t>945д</t>
  </si>
  <si>
    <t>ДГР-3</t>
  </si>
  <si>
    <t>922д</t>
  </si>
  <si>
    <t>918д</t>
  </si>
  <si>
    <t>РП-ЦВК</t>
  </si>
  <si>
    <t>916д</t>
  </si>
  <si>
    <t>914д</t>
  </si>
  <si>
    <t>912д</t>
  </si>
  <si>
    <t>910д</t>
  </si>
  <si>
    <t>934д</t>
  </si>
  <si>
    <t>ТП-165</t>
  </si>
  <si>
    <t>936д</t>
  </si>
  <si>
    <t xml:space="preserve">ООО "Zapa"</t>
  </si>
  <si>
    <t>938д</t>
  </si>
  <si>
    <t xml:space="preserve">КНС "Орбита"</t>
  </si>
  <si>
    <t>940д</t>
  </si>
  <si>
    <t>942д</t>
  </si>
  <si>
    <t>РП-8</t>
  </si>
  <si>
    <t>944д</t>
  </si>
  <si>
    <t>946д</t>
  </si>
  <si>
    <t>яч.943д</t>
  </si>
  <si>
    <t xml:space="preserve">ТСН-1 ТМ-400</t>
  </si>
  <si>
    <t>яч.920д</t>
  </si>
  <si>
    <t xml:space="preserve">ТСН-2 ТМ-400</t>
  </si>
  <si>
    <t xml:space="preserve">ПС 110 кВ Выльгорт</t>
  </si>
  <si>
    <t>8</t>
  </si>
  <si>
    <t xml:space="preserve">Загрузка подстанции, ВМт</t>
  </si>
  <si>
    <t xml:space="preserve">яч.15д РСК</t>
  </si>
  <si>
    <t>ТП-2111</t>
  </si>
  <si>
    <t>ТП-307</t>
  </si>
  <si>
    <t>РП-19</t>
  </si>
  <si>
    <t>ТП-314</t>
  </si>
  <si>
    <t>ТП-306</t>
  </si>
  <si>
    <t>ТП-929</t>
  </si>
  <si>
    <t>ТП-905</t>
  </si>
  <si>
    <t>ТП-962</t>
  </si>
  <si>
    <t xml:space="preserve">яч.16д РСК</t>
  </si>
  <si>
    <t xml:space="preserve">ПС 110 кВ Восточная</t>
  </si>
  <si>
    <t>неиспр</t>
  </si>
  <si>
    <t xml:space="preserve">Ввод Т-1 110 кВ </t>
  </si>
  <si>
    <t xml:space="preserve">Т-1 110кВ</t>
  </si>
  <si>
    <t xml:space="preserve">Ввод Т-2 110 кВ </t>
  </si>
  <si>
    <t xml:space="preserve">Т-2 110кВ</t>
  </si>
  <si>
    <t>ОСВ-110</t>
  </si>
  <si>
    <t xml:space="preserve">Ввод Т-1 10 кВ яч.205</t>
  </si>
  <si>
    <t xml:space="preserve">I с.ш.</t>
  </si>
  <si>
    <t xml:space="preserve">Ввод Т-1 10 кВ яч.231</t>
  </si>
  <si>
    <t xml:space="preserve">III с.ш.</t>
  </si>
  <si>
    <t xml:space="preserve">Ввод Т-1 10 кВ яч.231 отдача с с.10кВ</t>
  </si>
  <si>
    <t xml:space="preserve">III с.ш. </t>
  </si>
  <si>
    <t xml:space="preserve">в сеть 110 кВ</t>
  </si>
  <si>
    <t xml:space="preserve">Ввод Т-2 10 кВ яч.218</t>
  </si>
  <si>
    <t xml:space="preserve">II c.ш.</t>
  </si>
  <si>
    <t xml:space="preserve">отдача с с.10кВ </t>
  </si>
  <si>
    <t xml:space="preserve">Ввод Т-2 10 кВ яч.234</t>
  </si>
  <si>
    <t xml:space="preserve">IV с.ш.</t>
  </si>
  <si>
    <t>яч.201Д</t>
  </si>
  <si>
    <t>СВ-1-2</t>
  </si>
  <si>
    <t>яч.221Д</t>
  </si>
  <si>
    <t>СВ-3-4</t>
  </si>
  <si>
    <t xml:space="preserve">ВЛ 181 </t>
  </si>
  <si>
    <t xml:space="preserve">P, кВт, отдача</t>
  </si>
  <si>
    <t xml:space="preserve">Q, кВАр. приём</t>
  </si>
  <si>
    <t xml:space="preserve">ВЛ 180</t>
  </si>
  <si>
    <t xml:space="preserve">ВЛ 163 </t>
  </si>
  <si>
    <t xml:space="preserve">P, кВт. Приём</t>
  </si>
  <si>
    <t xml:space="preserve">Q, кВАр. Отдача</t>
  </si>
  <si>
    <t xml:space="preserve">ВЛ 166 </t>
  </si>
  <si>
    <t xml:space="preserve">Q, кВАр, Отдача</t>
  </si>
  <si>
    <t>яч.213д</t>
  </si>
  <si>
    <t xml:space="preserve">ТП 1037</t>
  </si>
  <si>
    <t xml:space="preserve">яч.211д ПРИЁМ</t>
  </si>
  <si>
    <t xml:space="preserve">ТЭЦ Откл.</t>
  </si>
  <si>
    <t xml:space="preserve">P, кВт, к шинам</t>
  </si>
  <si>
    <t xml:space="preserve">, к шинам</t>
  </si>
  <si>
    <t xml:space="preserve">яч.211д ОТДАЧА</t>
  </si>
  <si>
    <t>ТЭЦ</t>
  </si>
  <si>
    <t>яч.209д</t>
  </si>
  <si>
    <t>МФС</t>
  </si>
  <si>
    <t>яч.215д</t>
  </si>
  <si>
    <t>РП-10</t>
  </si>
  <si>
    <t>яч.217д</t>
  </si>
  <si>
    <t>ТП-80</t>
  </si>
  <si>
    <t>яч.219д</t>
  </si>
  <si>
    <t>яч.299д</t>
  </si>
  <si>
    <t>ДГК-1</t>
  </si>
  <si>
    <t xml:space="preserve">яч.297д приём</t>
  </si>
  <si>
    <t xml:space="preserve">ТЭС БЭК</t>
  </si>
  <si>
    <t xml:space="preserve">яч.297д отдача</t>
  </si>
  <si>
    <t>яч.233д</t>
  </si>
  <si>
    <t>РП-36</t>
  </si>
  <si>
    <t>яч.235д</t>
  </si>
  <si>
    <t xml:space="preserve">яч.229д приём</t>
  </si>
  <si>
    <t>ЛДК</t>
  </si>
  <si>
    <t xml:space="preserve">яч.229д отдача</t>
  </si>
  <si>
    <t>яч.227д</t>
  </si>
  <si>
    <t xml:space="preserve">РП-1, РП-2</t>
  </si>
  <si>
    <t>яч.225д</t>
  </si>
  <si>
    <t xml:space="preserve">РП-16, ТП-174</t>
  </si>
  <si>
    <t>яч.228д</t>
  </si>
  <si>
    <t xml:space="preserve">яч.230д - отдача</t>
  </si>
  <si>
    <t xml:space="preserve">яч.230д приём</t>
  </si>
  <si>
    <t>яч.232д</t>
  </si>
  <si>
    <t>ТП-114</t>
  </si>
  <si>
    <t>яч.240д</t>
  </si>
  <si>
    <t>РП-16</t>
  </si>
  <si>
    <t>яч.242д</t>
  </si>
  <si>
    <t xml:space="preserve">ДГР-4 </t>
  </si>
  <si>
    <t>яч.244д</t>
  </si>
  <si>
    <t xml:space="preserve">РП-1 яч. 24</t>
  </si>
  <si>
    <t xml:space="preserve">яч.220д приём</t>
  </si>
  <si>
    <t xml:space="preserve">яч.220д отдача</t>
  </si>
  <si>
    <t>яч.214д</t>
  </si>
  <si>
    <t>яч.212д</t>
  </si>
  <si>
    <t>РП-1</t>
  </si>
  <si>
    <t>яч.210д</t>
  </si>
  <si>
    <t>яч.208д</t>
  </si>
  <si>
    <t>яч.206д</t>
  </si>
  <si>
    <t>ТП-141</t>
  </si>
  <si>
    <t>яч.204д</t>
  </si>
  <si>
    <t>яч.246д</t>
  </si>
  <si>
    <t>ТП-338</t>
  </si>
  <si>
    <t>яч.207д</t>
  </si>
  <si>
    <t xml:space="preserve">ТСН-1 ТМ-160</t>
  </si>
  <si>
    <t>яч.238д</t>
  </si>
  <si>
    <t xml:space="preserve">ТСН-2 ТМ-160</t>
  </si>
  <si>
    <t xml:space="preserve">ПС 110 кВ Пажга</t>
  </si>
  <si>
    <t xml:space="preserve">ВЛ 110 кВ Соколовка-Пажга</t>
  </si>
  <si>
    <t>ВЛ-190</t>
  </si>
  <si>
    <t xml:space="preserve">ВЛ 110 кВ Пажга-Визинга с отпайками на ПС Межадор</t>
  </si>
  <si>
    <t>ВЛ-165</t>
  </si>
  <si>
    <t xml:space="preserve">ВЛ 110 кВ Сыктывкар-Пажга</t>
  </si>
  <si>
    <t>СВ-110-1</t>
  </si>
  <si>
    <t>СВ-110-2</t>
  </si>
  <si>
    <t>расчет</t>
  </si>
  <si>
    <t>Нювчим</t>
  </si>
  <si>
    <t>Пажга</t>
  </si>
  <si>
    <t xml:space="preserve">Морово, дачи</t>
  </si>
  <si>
    <t>Ыб</t>
  </si>
  <si>
    <t>Ясног</t>
  </si>
  <si>
    <t>Лозым</t>
  </si>
  <si>
    <t xml:space="preserve">Финно-угорский центр</t>
  </si>
  <si>
    <t>яч.18д</t>
  </si>
  <si>
    <t>яч.24д</t>
  </si>
  <si>
    <t xml:space="preserve">ПС 110 кВ Соколовка</t>
  </si>
  <si>
    <t xml:space="preserve">В-110 Т-1</t>
  </si>
  <si>
    <t xml:space="preserve">U ТН-110-1, кВ</t>
  </si>
  <si>
    <t xml:space="preserve">В-110 Т-2</t>
  </si>
  <si>
    <t xml:space="preserve">U ТН-110-2, кВ</t>
  </si>
  <si>
    <t>откл.</t>
  </si>
  <si>
    <t>яч.711Д</t>
  </si>
  <si>
    <t>яч.712Д</t>
  </si>
  <si>
    <t>яч.701Д</t>
  </si>
  <si>
    <t xml:space="preserve">Загрузка подстанций, кВт</t>
  </si>
  <si>
    <t xml:space="preserve">Загрузка подстанций, кВАр</t>
  </si>
  <si>
    <t>яч.703д</t>
  </si>
  <si>
    <t xml:space="preserve">ЦРП Аэропорт</t>
  </si>
  <si>
    <t>яч.704д</t>
  </si>
  <si>
    <t>яч.706д</t>
  </si>
  <si>
    <t>яч.705д</t>
  </si>
  <si>
    <t>яч.707д</t>
  </si>
  <si>
    <t xml:space="preserve">яч.708д откл.</t>
  </si>
  <si>
    <t xml:space="preserve">ПС 110 кВ Западная</t>
  </si>
  <si>
    <t xml:space="preserve">яч.112Д - 1СШ</t>
  </si>
  <si>
    <t xml:space="preserve">Т-1-10 </t>
  </si>
  <si>
    <t xml:space="preserve">яч.140Д - 3СШ</t>
  </si>
  <si>
    <t xml:space="preserve">яч.111Д - 2СШ</t>
  </si>
  <si>
    <t xml:space="preserve">яч.137Д - 4СШ</t>
  </si>
  <si>
    <t>яч.101Д</t>
  </si>
  <si>
    <t>СВВ-1-2</t>
  </si>
  <si>
    <t>яч.131Д</t>
  </si>
  <si>
    <t>СВВ-3-4</t>
  </si>
  <si>
    <t>яч.106д</t>
  </si>
  <si>
    <t>РП-3</t>
  </si>
  <si>
    <t>яч.104д</t>
  </si>
  <si>
    <t>ТП-157</t>
  </si>
  <si>
    <t>яч.118д</t>
  </si>
  <si>
    <t>ЦВК</t>
  </si>
  <si>
    <t>яч.120д</t>
  </si>
  <si>
    <t>ТП-177</t>
  </si>
  <si>
    <t>яч.122д</t>
  </si>
  <si>
    <t>ТП-81</t>
  </si>
  <si>
    <t>яч.124д</t>
  </si>
  <si>
    <t>ТП-291</t>
  </si>
  <si>
    <t>яч.126д</t>
  </si>
  <si>
    <t xml:space="preserve">яч.128д </t>
  </si>
  <si>
    <t>БКТПБ-189</t>
  </si>
  <si>
    <t>яч.130д</t>
  </si>
  <si>
    <t>ТП-213</t>
  </si>
  <si>
    <t>яч.103д</t>
  </si>
  <si>
    <t>яч.105д</t>
  </si>
  <si>
    <t>ТП-29</t>
  </si>
  <si>
    <t>яч.117д</t>
  </si>
  <si>
    <t>яч.119д</t>
  </si>
  <si>
    <t xml:space="preserve">Орбита, КНС</t>
  </si>
  <si>
    <t>яч.121д</t>
  </si>
  <si>
    <t>яч.123д</t>
  </si>
  <si>
    <t>Винзавод</t>
  </si>
  <si>
    <t>яч.125д</t>
  </si>
  <si>
    <t xml:space="preserve">ТП-2049 яч.1</t>
  </si>
  <si>
    <t>яч.127д</t>
  </si>
  <si>
    <t>яч.129д</t>
  </si>
  <si>
    <t>яч.134д</t>
  </si>
  <si>
    <t>яч.136д</t>
  </si>
  <si>
    <t>яч.138д</t>
  </si>
  <si>
    <t>РП-18</t>
  </si>
  <si>
    <t>яч.144д</t>
  </si>
  <si>
    <t>ТП-522</t>
  </si>
  <si>
    <t>яч.146д</t>
  </si>
  <si>
    <t xml:space="preserve">ТП-2049 яч. 6</t>
  </si>
  <si>
    <t>яч.148д</t>
  </si>
  <si>
    <t>РП-6</t>
  </si>
  <si>
    <t>яч.150д</t>
  </si>
  <si>
    <t>РП-17</t>
  </si>
  <si>
    <t>яч.152д</t>
  </si>
  <si>
    <t>яч.154д</t>
  </si>
  <si>
    <t>яч.133д</t>
  </si>
  <si>
    <t>яч.135д</t>
  </si>
  <si>
    <t>ТП-192</t>
  </si>
  <si>
    <t>яч.141д</t>
  </si>
  <si>
    <t>яч.143д</t>
  </si>
  <si>
    <t>яч.145д</t>
  </si>
  <si>
    <t>яч.147д</t>
  </si>
  <si>
    <t xml:space="preserve">яч.149д </t>
  </si>
  <si>
    <t>яч.151д</t>
  </si>
  <si>
    <t>яч.153д</t>
  </si>
  <si>
    <t>яч.155д</t>
  </si>
  <si>
    <t>ТСН-3С</t>
  </si>
  <si>
    <t>ТСН-4С</t>
  </si>
  <si>
    <t xml:space="preserve">ПС 110 кВ Човью</t>
  </si>
  <si>
    <t>яч.414Д</t>
  </si>
  <si>
    <t>яч.411Д</t>
  </si>
  <si>
    <t>яч.402Д</t>
  </si>
  <si>
    <t>яч.434д</t>
  </si>
  <si>
    <t xml:space="preserve">яч.432д ОТКЛ.</t>
  </si>
  <si>
    <t>Гидробутил</t>
  </si>
  <si>
    <t>яч.430д</t>
  </si>
  <si>
    <t xml:space="preserve">ТП-566, 221</t>
  </si>
  <si>
    <t>яч.428д</t>
  </si>
  <si>
    <t xml:space="preserve">РП Эжва</t>
  </si>
  <si>
    <t>яч.426д</t>
  </si>
  <si>
    <t>РП-ЛТП</t>
  </si>
  <si>
    <t>яч.424д</t>
  </si>
  <si>
    <t xml:space="preserve">ТП-1, ТП-2 (Комитекс)</t>
  </si>
  <si>
    <t>яч.422д</t>
  </si>
  <si>
    <t xml:space="preserve">ТП-3, ТП-4 (Комитекс)</t>
  </si>
  <si>
    <t>яч.420д</t>
  </si>
  <si>
    <t xml:space="preserve">ТП-190, ДГК-1</t>
  </si>
  <si>
    <t>яч.418д</t>
  </si>
  <si>
    <t xml:space="preserve">ТП-3 (Комитекс)</t>
  </si>
  <si>
    <t>яч.416д</t>
  </si>
  <si>
    <t>яч.412д</t>
  </si>
  <si>
    <t>яч.406д</t>
  </si>
  <si>
    <t xml:space="preserve">ФНМ, ТП-6, 8 (Комитекс)</t>
  </si>
  <si>
    <t>яч.404д</t>
  </si>
  <si>
    <t xml:space="preserve">ТП-5, 6 (Комитекс)</t>
  </si>
  <si>
    <t>яч.403д</t>
  </si>
  <si>
    <t>яч.405д</t>
  </si>
  <si>
    <t>яч.407д</t>
  </si>
  <si>
    <t>яч.417д</t>
  </si>
  <si>
    <t>яч.419д</t>
  </si>
  <si>
    <t xml:space="preserve">ЗЖБИ (Комитекс)</t>
  </si>
  <si>
    <t>яч.421д</t>
  </si>
  <si>
    <t>яч.423д</t>
  </si>
  <si>
    <t>ТП-190</t>
  </si>
  <si>
    <t>яч.425д</t>
  </si>
  <si>
    <t xml:space="preserve">ТП-122, ДГК-2 </t>
  </si>
  <si>
    <t>яч.427д</t>
  </si>
  <si>
    <t>ТП-211</t>
  </si>
  <si>
    <t>яч.429д</t>
  </si>
  <si>
    <t>ТП-555</t>
  </si>
  <si>
    <t>яч.431д</t>
  </si>
  <si>
    <t>РП-Эжва</t>
  </si>
  <si>
    <t>яч.413д</t>
  </si>
  <si>
    <t>ДГК-2</t>
  </si>
  <si>
    <t xml:space="preserve">Сысольский РЭС</t>
  </si>
  <si>
    <t xml:space="preserve">ПС 110 кВ Куратово</t>
  </si>
  <si>
    <t xml:space="preserve">яч.3д отдача</t>
  </si>
  <si>
    <t>Чукаиб</t>
  </si>
  <si>
    <t xml:space="preserve">яч.3д приём</t>
  </si>
  <si>
    <t xml:space="preserve">РП "Визиндор"</t>
  </si>
  <si>
    <t>Ягиб</t>
  </si>
  <si>
    <t>Семушино</t>
  </si>
  <si>
    <t xml:space="preserve">Заречье, комплекс</t>
  </si>
  <si>
    <t>Ивановская</t>
  </si>
  <si>
    <t xml:space="preserve">ПС 110 кВ Межадор </t>
  </si>
  <si>
    <t xml:space="preserve">яч. 7Д</t>
  </si>
  <si>
    <t xml:space="preserve">яч.11д отдача </t>
  </si>
  <si>
    <t xml:space="preserve">ПС "Визинга", яч.4д</t>
  </si>
  <si>
    <t xml:space="preserve">яч.11д приём </t>
  </si>
  <si>
    <t>Чухлом</t>
  </si>
  <si>
    <t>Межадор-деревня</t>
  </si>
  <si>
    <t>Первомайск</t>
  </si>
  <si>
    <t>Межадор-комплекс</t>
  </si>
  <si>
    <t xml:space="preserve">Чухлом, яч.3</t>
  </si>
  <si>
    <t xml:space="preserve">ПС 110 кВ Пыёлдино</t>
  </si>
  <si>
    <t xml:space="preserve">аварийное отключение</t>
  </si>
  <si>
    <t>Заозерье</t>
  </si>
  <si>
    <t xml:space="preserve">яч.7д отдача</t>
  </si>
  <si>
    <t>Вичкодор</t>
  </si>
  <si>
    <t xml:space="preserve">яч.7д приём</t>
  </si>
  <si>
    <t>Вигкодор</t>
  </si>
  <si>
    <t xml:space="preserve">РП Бортом-база. Яч.3д.</t>
  </si>
  <si>
    <t xml:space="preserve">РП Бортом-база. Яч.8д.</t>
  </si>
  <si>
    <t xml:space="preserve">яч.8д отдача</t>
  </si>
  <si>
    <t xml:space="preserve">ПС Визинга, яч.22</t>
  </si>
  <si>
    <t xml:space="preserve">яч.8д приём</t>
  </si>
  <si>
    <t xml:space="preserve">ПС 110 кВ Визинга</t>
  </si>
  <si>
    <t xml:space="preserve">ВЛ-110 кВ Пажга-Визинга с отпайкой на Межадор</t>
  </si>
  <si>
    <t xml:space="preserve">I, расч. А</t>
  </si>
  <si>
    <t xml:space="preserve">ВЛ-110 кВ Визинга-Подзь с отпайкой на ПС Пыёлдино </t>
  </si>
  <si>
    <t>ВЛ-196</t>
  </si>
  <si>
    <t xml:space="preserve">ВЛ-110 кВ Визинга-Куратово</t>
  </si>
  <si>
    <t>ВЛ-192</t>
  </si>
  <si>
    <t xml:space="preserve">Показания счетчиков P</t>
  </si>
  <si>
    <t xml:space="preserve">яч. 9Д </t>
  </si>
  <si>
    <t>Горьковское</t>
  </si>
  <si>
    <t>яч.20д</t>
  </si>
  <si>
    <t>Кольель</t>
  </si>
  <si>
    <t>Морозово</t>
  </si>
  <si>
    <t>Визинга</t>
  </si>
  <si>
    <t>Куратово</t>
  </si>
  <si>
    <t>яч.22д</t>
  </si>
  <si>
    <t>Пыёлдино</t>
  </si>
  <si>
    <t>Межадор</t>
  </si>
  <si>
    <t xml:space="preserve">Баланс мощности по ПС 110кВ</t>
  </si>
  <si>
    <t xml:space="preserve">ПС 110 кВ Койгородок</t>
  </si>
  <si>
    <t>яч.14Д</t>
  </si>
  <si>
    <t xml:space="preserve">яч. 8Д</t>
  </si>
  <si>
    <t>Койгородок</t>
  </si>
  <si>
    <t xml:space="preserve">Кажим, Н.Турунью</t>
  </si>
  <si>
    <t>Грива</t>
  </si>
  <si>
    <t xml:space="preserve">Койдин, Кузьель</t>
  </si>
  <si>
    <t xml:space="preserve">Седтыдор, Нючпас</t>
  </si>
  <si>
    <t xml:space="preserve">ПС 110 кВ Подзь</t>
  </si>
  <si>
    <t xml:space="preserve">U СМВ-110кВ</t>
  </si>
  <si>
    <t>СМВ-110кВ</t>
  </si>
  <si>
    <t xml:space="preserve">Загрузка подстанции,кВАр</t>
  </si>
  <si>
    <t xml:space="preserve">Зимовка, АЗС</t>
  </si>
  <si>
    <t xml:space="preserve">Подзь, Иван-Чомья</t>
  </si>
  <si>
    <t>Палауз</t>
  </si>
  <si>
    <t>РТС</t>
  </si>
  <si>
    <t xml:space="preserve">Удорский РЭС</t>
  </si>
  <si>
    <t xml:space="preserve">ПС 110 кВ Благоево</t>
  </si>
  <si>
    <t>п.Благоево</t>
  </si>
  <si>
    <t>Ертом</t>
  </si>
  <si>
    <t>п.Чим</t>
  </si>
  <si>
    <t>ст.Вендинга</t>
  </si>
  <si>
    <t xml:space="preserve">яч.3д ОТКЛ,</t>
  </si>
  <si>
    <t>Чим</t>
  </si>
  <si>
    <t>п.Солнечный</t>
  </si>
  <si>
    <t xml:space="preserve">ООО Энерготрейд</t>
  </si>
  <si>
    <t xml:space="preserve">Δ Iсчётч</t>
  </si>
  <si>
    <t xml:space="preserve">ПС 110 кВ Чернутьево</t>
  </si>
  <si>
    <t xml:space="preserve">яч. 11Д</t>
  </si>
  <si>
    <t>Пысса</t>
  </si>
  <si>
    <t>Мелентьево</t>
  </si>
  <si>
    <t>Ферма</t>
  </si>
  <si>
    <t>Селиб</t>
  </si>
  <si>
    <t xml:space="preserve">яч.8д ОТКЛ.</t>
  </si>
  <si>
    <t>школа</t>
  </si>
  <si>
    <t>Чернутьево</t>
  </si>
  <si>
    <t xml:space="preserve">ТСН-1 ТМ 63</t>
  </si>
  <si>
    <t xml:space="preserve">ТСН-2 ТМ 63</t>
  </si>
  <si>
    <t xml:space="preserve">ПС 110 кВ Ёдва</t>
  </si>
  <si>
    <t>ВЛ-178</t>
  </si>
  <si>
    <t>ВЛ-179</t>
  </si>
  <si>
    <t xml:space="preserve">1СШ 110кВ</t>
  </si>
  <si>
    <t xml:space="preserve">2СШ 110кВ</t>
  </si>
  <si>
    <t>Н.склад</t>
  </si>
  <si>
    <t>Поселок</t>
  </si>
  <si>
    <t xml:space="preserve">ПС 110 кВ Междуреченск</t>
  </si>
  <si>
    <t>яч.5Д</t>
  </si>
  <si>
    <t xml:space="preserve">яч.15Д в ремонте</t>
  </si>
  <si>
    <t>п.Междуреченск</t>
  </si>
  <si>
    <t xml:space="preserve">п.Междуреченск (котельная)</t>
  </si>
  <si>
    <t xml:space="preserve">яч.8д откл.</t>
  </si>
  <si>
    <t xml:space="preserve">н. склад (СЛПХ)</t>
  </si>
  <si>
    <t xml:space="preserve">ж/с Селог-Вож, ж/с Усва</t>
  </si>
  <si>
    <t xml:space="preserve">п. Селог-Вож</t>
  </si>
  <si>
    <t xml:space="preserve">ПС 110 кВ Усогорск</t>
  </si>
  <si>
    <t xml:space="preserve">Т-2-35 </t>
  </si>
  <si>
    <t>яч.35Д</t>
  </si>
  <si>
    <t>СМВ-35</t>
  </si>
  <si>
    <t xml:space="preserve">яч.11Д - откл</t>
  </si>
  <si>
    <t>яч.34Д</t>
  </si>
  <si>
    <t xml:space="preserve">1 СШ-35</t>
  </si>
  <si>
    <t xml:space="preserve">2 СШ-35</t>
  </si>
  <si>
    <t xml:space="preserve">ВЛ 37 </t>
  </si>
  <si>
    <t xml:space="preserve">ВЛ 37</t>
  </si>
  <si>
    <t xml:space="preserve">ВМЛ-Ассорти, п.Усогорск</t>
  </si>
  <si>
    <t xml:space="preserve">"Опора" АБК</t>
  </si>
  <si>
    <t>Усогорск</t>
  </si>
  <si>
    <t>Центр.котельная</t>
  </si>
  <si>
    <t>Усогорсклес</t>
  </si>
  <si>
    <t>РРС</t>
  </si>
  <si>
    <t xml:space="preserve">ст. Кослан</t>
  </si>
  <si>
    <t>яч.38д</t>
  </si>
  <si>
    <t>Разгорт</t>
  </si>
  <si>
    <t>яч.36д</t>
  </si>
  <si>
    <t>Н.Вылиб</t>
  </si>
  <si>
    <t>яч.37д</t>
  </si>
  <si>
    <t xml:space="preserve">д. Буткан</t>
  </si>
  <si>
    <t xml:space="preserve">ПС35 кВ Кослан 35/10 кВ</t>
  </si>
  <si>
    <t>Ыджыд-Яг</t>
  </si>
  <si>
    <t xml:space="preserve">Кослан (котельная)</t>
  </si>
  <si>
    <t xml:space="preserve">Кослан. Больница</t>
  </si>
  <si>
    <t>Кослан</t>
  </si>
  <si>
    <t>Хлебозавод</t>
  </si>
  <si>
    <t>Глотово</t>
  </si>
  <si>
    <t xml:space="preserve">Эжвинский РЭС</t>
  </si>
  <si>
    <t xml:space="preserve">ПС 110 кВ Емваль</t>
  </si>
  <si>
    <t>яч.15Д</t>
  </si>
  <si>
    <t xml:space="preserve">ТП-609, 1с.ш.</t>
  </si>
  <si>
    <t xml:space="preserve">ЦРП-3 яч.35</t>
  </si>
  <si>
    <t xml:space="preserve">РП "КНС" яч.17</t>
  </si>
  <si>
    <t xml:space="preserve">ТП-607, 1с.ш.</t>
  </si>
  <si>
    <t xml:space="preserve">РП-5 яч.20</t>
  </si>
  <si>
    <t xml:space="preserve">ТП-609, 2с.ш.</t>
  </si>
  <si>
    <t xml:space="preserve">яч.6д </t>
  </si>
  <si>
    <t xml:space="preserve">ЦРП-3 яч.36</t>
  </si>
  <si>
    <t xml:space="preserve">РП "ГКНС Емваль", яч.18</t>
  </si>
  <si>
    <t xml:space="preserve">ТП-607, 2с.ш.</t>
  </si>
  <si>
    <t xml:space="preserve">КТП-13, КТП-14</t>
  </si>
  <si>
    <t xml:space="preserve">ПС 110 кВ Зеленец</t>
  </si>
  <si>
    <t>яч.513Д</t>
  </si>
  <si>
    <t>яч.512Д</t>
  </si>
  <si>
    <t>яч.502Д</t>
  </si>
  <si>
    <t>яч.503д</t>
  </si>
  <si>
    <t xml:space="preserve">Эжвинская ПТФ</t>
  </si>
  <si>
    <t xml:space="preserve">яч.518д </t>
  </si>
  <si>
    <t>яч.507д</t>
  </si>
  <si>
    <t xml:space="preserve">РП "Актеон" яч. 21</t>
  </si>
  <si>
    <t>яч.506д</t>
  </si>
  <si>
    <t xml:space="preserve">РП "Актеон" яч. 22</t>
  </si>
  <si>
    <t>яч.522д-отключена</t>
  </si>
  <si>
    <t>ДОЗ</t>
  </si>
  <si>
    <t>яч.519д</t>
  </si>
  <si>
    <t xml:space="preserve">Зеленецкий свинокомплекс</t>
  </si>
  <si>
    <t>яч.517д</t>
  </si>
  <si>
    <t>Парчег</t>
  </si>
  <si>
    <t>яч.504д</t>
  </si>
  <si>
    <t>яч.521д</t>
  </si>
  <si>
    <t xml:space="preserve">Сыктывдинский ЛПХ</t>
  </si>
  <si>
    <t>яч.520д</t>
  </si>
  <si>
    <t xml:space="preserve">яч.523д </t>
  </si>
  <si>
    <t>Бройлерная</t>
  </si>
  <si>
    <t>яч.505д</t>
  </si>
  <si>
    <t>яч.508д</t>
  </si>
  <si>
    <t xml:space="preserve">яч.526д </t>
  </si>
  <si>
    <t xml:space="preserve">яч.524д </t>
  </si>
  <si>
    <t xml:space="preserve">РП Слудка</t>
  </si>
  <si>
    <t xml:space="preserve">ТСН-1 ТМ-63</t>
  </si>
  <si>
    <t xml:space="preserve">ТСН-2 ТМ-63</t>
  </si>
  <si>
    <t xml:space="preserve">ПС 110 кВ Часово</t>
  </si>
  <si>
    <t>Часово</t>
  </si>
  <si>
    <t>Палевицы</t>
  </si>
  <si>
    <t>Язель</t>
  </si>
  <si>
    <t xml:space="preserve">Помоздино 19Д</t>
  </si>
  <si>
    <t xml:space="preserve">АСКУЭ меньше вдвое</t>
  </si>
  <si>
    <t xml:space="preserve">ПС Гурьевка</t>
  </si>
  <si>
    <t xml:space="preserve">не на связи с 08.06.2025</t>
  </si>
  <si>
    <t xml:space="preserve">ПС Усть-Вымь</t>
  </si>
  <si>
    <t xml:space="preserve">небаланс по ПС</t>
  </si>
  <si>
    <t xml:space="preserve">Княжпогост ВЛ 30,31,37</t>
  </si>
  <si>
    <t xml:space="preserve">Южная 354Д</t>
  </si>
  <si>
    <t xml:space="preserve">Орбита 921Д, 937Д</t>
  </si>
  <si>
    <t xml:space="preserve">Восточная 246Д</t>
  </si>
  <si>
    <t xml:space="preserve">АСКУЭ меньше втрое</t>
  </si>
  <si>
    <t xml:space="preserve">Западная 146Д</t>
  </si>
  <si>
    <t>разобраться</t>
  </si>
  <si>
    <t xml:space="preserve">Ёдва ВЛ 178</t>
  </si>
  <si>
    <t xml:space="preserve">АСКУЭ врёт по реактивке</t>
  </si>
</sst>
</file>

<file path=xl/styles.xml><?xml version="1.0" encoding="utf-8"?>
<styleSheet xmlns="http://schemas.openxmlformats.org/spreadsheetml/2006/main" xmlns:mc="http://schemas.openxmlformats.org/markup-compatibility/2006" xmlns:x14="http://schemas.microsoft.com/office/spreadsheetml/2009/9/main" xmlns:x14ac="http://schemas.microsoft.com/office/spreadsheetml/2009/9/ac" xmlns:x16r2="http://schemas.microsoft.com/office/spreadsheetml/2015/02/main" mc:Ignorable="x14ac x16r2">
  <numFmts count="5">
    <numFmt numFmtId="160" formatCode="0.0%"/>
    <numFmt numFmtId="161" formatCode="0.0"/>
    <numFmt numFmtId="162" formatCode="0.000"/>
    <numFmt numFmtId="163" formatCode="#,##0.000"/>
    <numFmt numFmtId="164" formatCode="_-* #,##0.00_р_._-;\-* #,##0.00_р_._-;_-* &quot;-&quot;??_р_._-;_-@_-"/>
  </numFmts>
  <fonts count="8">
    <font>
      <sz val="11.000000"/>
      <color theme="1"/>
      <name val="Calibri"/>
      <scheme val="minor"/>
    </font>
    <font>
      <sz val="12.000000"/>
      <color theme="1"/>
      <name val="Times New Roman"/>
    </font>
    <font>
      <b/>
      <sz val="12.000000"/>
      <name val="Times New Roman"/>
    </font>
    <font>
      <sz val="12.000000"/>
      <name val="Times New Roman"/>
    </font>
    <font>
      <b/>
      <sz val="12.000000"/>
      <color theme="1"/>
      <name val="Times New Roman"/>
    </font>
    <font>
      <b/>
      <sz val="12.000000"/>
      <color indexed="2"/>
      <name val="Times New Roman"/>
    </font>
    <font>
      <sz val="12.000000"/>
      <color indexed="2"/>
      <name val="Times New Roman"/>
    </font>
    <font>
      <b/>
      <sz val="12.000000"/>
      <name val="Arial Cyr"/>
    </font>
  </fonts>
  <fills count="16">
    <fill>
      <patternFill patternType="none"/>
    </fill>
    <fill>
      <patternFill patternType="gray125"/>
    </fill>
    <fill>
      <patternFill patternType="solid">
        <fgColor indexed="27"/>
        <bgColor indexed="27"/>
      </patternFill>
    </fill>
    <fill>
      <patternFill patternType="solid">
        <fgColor theme="0"/>
        <bgColor theme="0"/>
      </patternFill>
    </fill>
    <fill>
      <patternFill patternType="solid">
        <fgColor indexed="2"/>
        <bgColor indexed="2"/>
      </patternFill>
    </fill>
    <fill>
      <patternFill patternType="solid">
        <fgColor indexed="65"/>
        <bgColor indexed="65"/>
      </patternFill>
    </fill>
    <fill>
      <patternFill patternType="solid">
        <fgColor indexed="5"/>
        <bgColor indexed="5"/>
      </patternFill>
    </fill>
    <fill>
      <patternFill patternType="solid">
        <fgColor indexed="7"/>
        <bgColor indexed="7"/>
      </patternFill>
    </fill>
    <fill>
      <patternFill patternType="solid">
        <fgColor indexed="43"/>
        <bgColor indexed="43"/>
      </patternFill>
    </fill>
    <fill>
      <patternFill patternType="solid">
        <fgColor indexed="42"/>
        <bgColor indexed="42"/>
      </patternFill>
    </fill>
    <fill>
      <patternFill patternType="solid">
        <fgColor indexed="3"/>
        <bgColor indexed="3"/>
      </patternFill>
    </fill>
    <fill>
      <patternFill patternType="solid">
        <fgColor rgb="FFF2DDDC"/>
        <bgColor rgb="FFF2DDDC"/>
      </patternFill>
    </fill>
    <fill>
      <patternFill patternType="solid">
        <fgColor theme="7" tint="0.39997558519241921"/>
        <bgColor theme="7" tint="0.39997558519241921"/>
      </patternFill>
    </fill>
    <fill>
      <patternFill patternType="solid">
        <fgColor theme="9" tint="0.79998168889431442"/>
        <bgColor theme="9" tint="0.79998168889431442"/>
      </patternFill>
    </fill>
    <fill>
      <patternFill patternType="solid">
        <fgColor theme="5" tint="0.79998168889431442"/>
        <bgColor theme="5" tint="0.79998168889431442"/>
      </patternFill>
    </fill>
    <fill>
      <patternFill patternType="solid">
        <fgColor theme="4" tint="0.39997558519241921"/>
        <bgColor theme="4" tint="0.39997558519241921"/>
      </patternFill>
    </fill>
  </fills>
  <borders count="104">
    <border>
      <left style="none"/>
      <right style="none"/>
      <top style="none"/>
      <bottom style="none"/>
      <diagonal style="none"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 style="none"/>
    </border>
    <border>
      <left style="medium">
        <color auto="1"/>
      </left>
      <right style="none"/>
      <top style="medium">
        <color auto="1"/>
      </top>
      <bottom style="medium">
        <color auto="1"/>
      </bottom>
      <diagonal style="none"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 style="none"/>
    </border>
    <border>
      <left style="thin">
        <color auto="1"/>
      </left>
      <right style="none"/>
      <top style="medium">
        <color auto="1"/>
      </top>
      <bottom style="medium">
        <color auto="1"/>
      </bottom>
      <diagonal style="none"/>
    </border>
    <border>
      <left style="none"/>
      <right style="none"/>
      <top style="medium">
        <color auto="1"/>
      </top>
      <bottom style="medium">
        <color auto="1"/>
      </bottom>
      <diagonal style="none"/>
    </border>
    <border>
      <left style="none"/>
      <right style="thin">
        <color auto="1"/>
      </right>
      <top style="medium">
        <color auto="1"/>
      </top>
      <bottom style="medium">
        <color auto="1"/>
      </bottom>
      <diagonal style="none"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 style="none"/>
    </border>
    <border>
      <left style="medium">
        <color auto="1"/>
      </left>
      <right style="medium">
        <color auto="1"/>
      </right>
      <top style="medium">
        <color auto="1"/>
      </top>
      <bottom style="none"/>
      <diagonal style="none"/>
    </border>
    <border>
      <left style="none"/>
      <right style="thin">
        <color auto="1"/>
      </right>
      <top style="none"/>
      <bottom style="none"/>
      <diagonal style="none"/>
    </border>
    <border>
      <left style="thin">
        <color auto="1"/>
      </left>
      <right style="thin">
        <color auto="1"/>
      </right>
      <top style="none"/>
      <bottom style="none"/>
      <diagonal style="none"/>
    </border>
    <border>
      <left style="thin">
        <color auto="1"/>
      </left>
      <right style="medium">
        <color auto="1"/>
      </right>
      <top style="none"/>
      <bottom style="none"/>
      <diagonal style="none"/>
    </border>
    <border>
      <left style="medium">
        <color auto="1"/>
      </left>
      <right style="thin">
        <color auto="1"/>
      </right>
      <top style="medium">
        <color auto="1"/>
      </top>
      <bottom style="none"/>
      <diagonal style="none"/>
    </border>
    <border>
      <left style="thin">
        <color auto="1"/>
      </left>
      <right style="thin">
        <color auto="1"/>
      </right>
      <top style="medium">
        <color auto="1"/>
      </top>
      <bottom style="none"/>
      <diagonal style="none"/>
    </border>
    <border>
      <left style="thin">
        <color auto="1"/>
      </left>
      <right style="none"/>
      <top style="medium">
        <color auto="1"/>
      </top>
      <bottom style="none"/>
      <diagonal style="none"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 style="none"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 style="none"/>
    </border>
    <border>
      <left style="thin">
        <color auto="1"/>
      </left>
      <right style="none"/>
      <top style="medium">
        <color auto="1"/>
      </top>
      <bottom style="thin">
        <color auto="1"/>
      </bottom>
      <diagonal style="none"/>
    </border>
    <border>
      <left style="medium">
        <color auto="1"/>
      </left>
      <right style="medium">
        <color auto="1"/>
      </right>
      <top style="medium">
        <color auto="1"/>
      </top>
      <bottom style="thin">
        <color auto="1"/>
      </bottom>
      <diagonal style="none"/>
    </border>
    <border>
      <left style="none"/>
      <right style="thin">
        <color auto="1"/>
      </right>
      <top style="medium">
        <color auto="1"/>
      </top>
      <bottom style="thin">
        <color auto="1"/>
      </bottom>
      <diagonal style="none"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 style="none"/>
    </border>
    <border>
      <left style="none"/>
      <right style="medium">
        <color auto="1"/>
      </right>
      <top style="medium">
        <color auto="1"/>
      </top>
      <bottom style="thin">
        <color auto="1"/>
      </bottom>
      <diagonal style="none"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 style="none"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 style="none"/>
    </border>
    <border>
      <left style="thin">
        <color auto="1"/>
      </left>
      <right style="none"/>
      <top style="thin">
        <color auto="1"/>
      </top>
      <bottom style="thin">
        <color auto="1"/>
      </bottom>
      <diagonal style="none"/>
    </border>
    <border>
      <left style="medium">
        <color auto="1"/>
      </left>
      <right style="medium">
        <color auto="1"/>
      </right>
      <top style="thin">
        <color auto="1"/>
      </top>
      <bottom style="thin">
        <color auto="1"/>
      </bottom>
      <diagonal style="none"/>
    </border>
    <border>
      <left style="none"/>
      <right style="thin">
        <color auto="1"/>
      </right>
      <top style="thin">
        <color auto="1"/>
      </top>
      <bottom style="thin">
        <color auto="1"/>
      </bottom>
      <diagonal style="none"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 style="none"/>
    </border>
    <border>
      <left style="none"/>
      <right style="medium">
        <color auto="1"/>
      </right>
      <top style="thin">
        <color auto="1"/>
      </top>
      <bottom style="thin">
        <color auto="1"/>
      </bottom>
      <diagonal style="none"/>
    </border>
    <border>
      <left style="none"/>
      <right style="medium">
        <color auto="1"/>
      </right>
      <top style="thin">
        <color auto="1"/>
      </top>
      <bottom style="medium">
        <color auto="1"/>
      </bottom>
      <diagonal style="none"/>
    </border>
    <border>
      <left style="medium">
        <color auto="1"/>
      </left>
      <right style="thin">
        <color auto="1"/>
      </right>
      <top style="thin">
        <color auto="1"/>
      </top>
      <bottom style="medium">
        <color theme="1"/>
      </bottom>
      <diagonal style="none"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 style="none"/>
    </border>
    <border>
      <left style="thin">
        <color auto="1"/>
      </left>
      <right style="none"/>
      <top style="thin">
        <color auto="1"/>
      </top>
      <bottom style="medium">
        <color auto="1"/>
      </bottom>
      <diagonal style="none"/>
    </border>
    <border>
      <left style="medium">
        <color auto="1"/>
      </left>
      <right style="medium">
        <color auto="1"/>
      </right>
      <top style="thin">
        <color auto="1"/>
      </top>
      <bottom style="medium">
        <color auto="1"/>
      </bottom>
      <diagonal style="none"/>
    </border>
    <border>
      <left style="none"/>
      <right style="thin">
        <color auto="1"/>
      </right>
      <top style="thin">
        <color auto="1"/>
      </top>
      <bottom style="medium">
        <color auto="1"/>
      </bottom>
      <diagonal style="none"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 style="none"/>
    </border>
    <border>
      <left style="none"/>
      <right style="medium">
        <color auto="1"/>
      </right>
      <top style="medium">
        <color auto="1"/>
      </top>
      <bottom style="medium">
        <color auto="1"/>
      </bottom>
      <diagonal style="none"/>
    </border>
    <border>
      <left style="medium">
        <color auto="1"/>
      </left>
      <right style="thin">
        <color auto="1"/>
      </right>
      <top style="none"/>
      <bottom style="none"/>
      <diagonal style="none"/>
    </border>
    <border>
      <left style="thin">
        <color auto="1"/>
      </left>
      <right style="none"/>
      <top style="none"/>
      <bottom style="none"/>
      <diagonal style="none"/>
    </border>
    <border>
      <left style="medium">
        <color auto="1"/>
      </left>
      <right style="medium">
        <color auto="1"/>
      </right>
      <top style="none"/>
      <bottom style="none"/>
      <diagonal style="none"/>
    </border>
    <border>
      <left style="none"/>
      <right style="medium">
        <color auto="1"/>
      </right>
      <top style="none"/>
      <bottom style="none"/>
      <diagonal style="none"/>
    </border>
    <border>
      <left style="medium">
        <color auto="1"/>
      </left>
      <right style="thin">
        <color auto="1"/>
      </right>
      <top style="medium">
        <color theme="1"/>
      </top>
      <bottom style="thin">
        <color auto="1"/>
      </bottom>
      <diagonal style="none"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 style="none"/>
    </border>
    <border>
      <left style="none"/>
      <right style="medium">
        <color auto="1"/>
      </right>
      <top style="none"/>
      <bottom style="medium">
        <color auto="1"/>
      </bottom>
      <diagonal style="none"/>
    </border>
    <border>
      <left style="none"/>
      <right style="thin">
        <color auto="1"/>
      </right>
      <top style="none"/>
      <bottom style="medium">
        <color auto="1"/>
      </bottom>
      <diagonal style="none"/>
    </border>
    <border>
      <left style="thin">
        <color auto="1"/>
      </left>
      <right style="thin">
        <color auto="1"/>
      </right>
      <top style="none"/>
      <bottom style="medium">
        <color auto="1"/>
      </bottom>
      <diagonal style="none"/>
    </border>
    <border>
      <left style="thin">
        <color auto="1"/>
      </left>
      <right style="medium">
        <color auto="1"/>
      </right>
      <top style="none"/>
      <bottom style="medium">
        <color auto="1"/>
      </bottom>
      <diagonal style="none"/>
    </border>
    <border>
      <left style="medium">
        <color auto="1"/>
      </left>
      <right style="thin">
        <color auto="1"/>
      </right>
      <top style="none"/>
      <bottom style="thin">
        <color auto="1"/>
      </bottom>
      <diagonal style="none"/>
    </border>
    <border>
      <left style="thin">
        <color auto="1"/>
      </left>
      <right style="thin">
        <color auto="1"/>
      </right>
      <top style="none"/>
      <bottom style="thin">
        <color auto="1"/>
      </bottom>
      <diagonal style="none"/>
    </border>
    <border>
      <left style="thin">
        <color auto="1"/>
      </left>
      <right style="none"/>
      <top style="none"/>
      <bottom style="thin">
        <color auto="1"/>
      </bottom>
      <diagonal style="none"/>
    </border>
    <border>
      <left style="medium">
        <color auto="1"/>
      </left>
      <right style="medium">
        <color auto="1"/>
      </right>
      <top style="none"/>
      <bottom style="thin">
        <color auto="1"/>
      </bottom>
      <diagonal style="none"/>
    </border>
    <border>
      <left style="thin">
        <color auto="1"/>
      </left>
      <right style="medium">
        <color auto="1"/>
      </right>
      <top style="none"/>
      <bottom style="thin">
        <color auto="1"/>
      </bottom>
      <diagonal style="none"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 style="none"/>
    </border>
    <border>
      <left style="medium">
        <color auto="1"/>
      </left>
      <right style="thin">
        <color auto="1"/>
      </right>
      <top style="none"/>
      <bottom style="medium">
        <color auto="1"/>
      </bottom>
      <diagonal style="none"/>
    </border>
    <border>
      <left style="none"/>
      <right style="thin">
        <color auto="1"/>
      </right>
      <top style="thin">
        <color auto="1"/>
      </top>
      <bottom style="medium">
        <color theme="1"/>
      </bottom>
      <diagonal style="none"/>
    </border>
    <border>
      <left style="thin">
        <color auto="1"/>
      </left>
      <right style="thin">
        <color auto="1"/>
      </right>
      <top style="thin">
        <color auto="1"/>
      </top>
      <bottom style="medium">
        <color theme="1"/>
      </bottom>
      <diagonal style="none"/>
    </border>
    <border>
      <left style="thin">
        <color auto="1"/>
      </left>
      <right style="medium">
        <color auto="1"/>
      </right>
      <top style="thin">
        <color auto="1"/>
      </top>
      <bottom style="medium">
        <color theme="1"/>
      </bottom>
      <diagonal style="none"/>
    </border>
    <border>
      <left style="medium">
        <color auto="1"/>
      </left>
      <right style="medium">
        <color theme="1"/>
      </right>
      <top style="medium">
        <color auto="1"/>
      </top>
      <bottom style="thin">
        <color auto="1"/>
      </bottom>
      <diagonal style="none"/>
    </border>
    <border>
      <left style="none"/>
      <right style="thin">
        <color theme="1"/>
      </right>
      <top style="none"/>
      <bottom style="thin">
        <color theme="1"/>
      </bottom>
      <diagonal style="none"/>
    </border>
    <border>
      <left style="thin">
        <color theme="1"/>
      </left>
      <right style="thin">
        <color theme="1"/>
      </right>
      <top style="none"/>
      <bottom style="thin">
        <color theme="1"/>
      </bottom>
      <diagonal style="none"/>
    </border>
    <border>
      <left style="thin">
        <color theme="1"/>
      </left>
      <right style="medium">
        <color theme="1"/>
      </right>
      <top style="none"/>
      <bottom style="thin">
        <color theme="1"/>
      </bottom>
      <diagonal style="none"/>
    </border>
    <border>
      <left style="medium">
        <color auto="1"/>
      </left>
      <right style="medium">
        <color theme="1"/>
      </right>
      <top style="thin">
        <color auto="1"/>
      </top>
      <bottom style="thin">
        <color auto="1"/>
      </bottom>
      <diagonal style="none"/>
    </border>
    <border>
      <left style="none"/>
      <right style="thin">
        <color theme="1"/>
      </right>
      <top style="thin">
        <color theme="1"/>
      </top>
      <bottom style="thin">
        <color theme="1"/>
      </bottom>
      <diagonal style="none"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 style="none"/>
    </border>
    <border>
      <left style="thin">
        <color theme="1"/>
      </left>
      <right style="medium">
        <color theme="1"/>
      </right>
      <top style="thin">
        <color theme="1"/>
      </top>
      <bottom style="thin">
        <color theme="1"/>
      </bottom>
      <diagonal style="none"/>
    </border>
    <border>
      <left style="none"/>
      <right style="thin">
        <color auto="1"/>
      </right>
      <top style="none"/>
      <bottom style="thin">
        <color auto="1"/>
      </bottom>
      <diagonal style="none"/>
    </border>
    <border>
      <left style="none"/>
      <right style="medium">
        <color auto="1"/>
      </right>
      <top style="none"/>
      <bottom style="thin">
        <color auto="1"/>
      </bottom>
      <diagonal style="none"/>
    </border>
    <border>
      <left style="medium">
        <color auto="1"/>
      </left>
      <right style="none"/>
      <top style="none"/>
      <bottom style="none"/>
      <diagonal style="none"/>
    </border>
    <border>
      <left style="medium">
        <color auto="1"/>
      </left>
      <right style="none"/>
      <top style="none"/>
      <bottom style="medium">
        <color auto="1"/>
      </bottom>
      <diagonal style="none"/>
    </border>
    <border>
      <left style="none"/>
      <right style="none"/>
      <top style="medium">
        <color auto="1"/>
      </top>
      <bottom style="thin">
        <color auto="1"/>
      </bottom>
      <diagonal style="none"/>
    </border>
    <border>
      <left style="none"/>
      <right style="none"/>
      <top style="thin">
        <color auto="1"/>
      </top>
      <bottom style="medium">
        <color auto="1"/>
      </bottom>
      <diagonal style="none"/>
    </border>
    <border>
      <left style="medium">
        <color auto="1"/>
      </left>
      <right style="none"/>
      <top style="medium">
        <color auto="1"/>
      </top>
      <bottom style="none"/>
      <diagonal style="none"/>
    </border>
    <border>
      <left style="none"/>
      <right style="none"/>
      <top style="medium">
        <color auto="1"/>
      </top>
      <bottom style="none"/>
      <diagonal style="none"/>
    </border>
    <border>
      <left style="none"/>
      <right style="medium">
        <color auto="1"/>
      </right>
      <top style="medium">
        <color auto="1"/>
      </top>
      <bottom style="none"/>
      <diagonal style="none"/>
    </border>
    <border>
      <left style="none"/>
      <right style="thin">
        <color auto="1"/>
      </right>
      <top style="medium">
        <color auto="1"/>
      </top>
      <bottom style="none"/>
      <diagonal style="none"/>
    </border>
    <border>
      <left style="thin">
        <color auto="1"/>
      </left>
      <right style="none"/>
      <top style="none"/>
      <bottom style="medium">
        <color auto="1"/>
      </bottom>
      <diagonal style="none"/>
    </border>
    <border>
      <left style="none"/>
      <right style="none"/>
      <top style="none"/>
      <bottom style="medium">
        <color auto="1"/>
      </bottom>
      <diagonal style="none"/>
    </border>
    <border>
      <left style="medium">
        <color auto="1"/>
      </left>
      <right style="medium">
        <color auto="1"/>
      </right>
      <top style="none"/>
      <bottom style="medium">
        <color auto="1"/>
      </bottom>
      <diagonal style="none"/>
    </border>
    <border>
      <left style="thin">
        <color auto="1"/>
      </left>
      <right style="none"/>
      <top style="thin">
        <color auto="1"/>
      </top>
      <bottom style="none"/>
      <diagonal style="none"/>
    </border>
    <border>
      <left style="none"/>
      <right style="none"/>
      <top style="none"/>
      <bottom style="thin">
        <color auto="1"/>
      </bottom>
      <diagonal style="none"/>
    </border>
    <border>
      <left style="none"/>
      <right style="none"/>
      <top style="thin">
        <color auto="1"/>
      </top>
      <bottom style="thin">
        <color auto="1"/>
      </bottom>
      <diagonal style="none"/>
    </border>
    <border>
      <left style="medium">
        <color auto="1"/>
      </left>
      <right style="thin">
        <color auto="1"/>
      </right>
      <top style="thin">
        <color auto="1"/>
      </top>
      <bottom style="none"/>
      <diagonal style="none"/>
    </border>
    <border>
      <left style="thin">
        <color auto="1"/>
      </left>
      <right style="thin">
        <color auto="1"/>
      </right>
      <top style="thin">
        <color auto="1"/>
      </top>
      <bottom style="none"/>
      <diagonal style="none"/>
    </border>
    <border>
      <left style="medium">
        <color auto="1"/>
      </left>
      <right style="medium">
        <color auto="1"/>
      </right>
      <top style="thin">
        <color auto="1"/>
      </top>
      <bottom style="none"/>
      <diagonal style="none"/>
    </border>
    <border>
      <left style="none"/>
      <right style="thin">
        <color auto="1"/>
      </right>
      <top style="thin">
        <color auto="1"/>
      </top>
      <bottom style="none"/>
      <diagonal style="none"/>
    </border>
    <border>
      <left style="thin">
        <color auto="1"/>
      </left>
      <right style="medium">
        <color auto="1"/>
      </right>
      <top style="medium">
        <color auto="1"/>
      </top>
      <bottom style="none"/>
      <diagonal style="none"/>
    </border>
    <border>
      <left style="thin">
        <color auto="1"/>
      </left>
      <right style="medium">
        <color auto="1"/>
      </right>
      <top style="thin">
        <color auto="1"/>
      </top>
      <bottom style="none"/>
      <diagonal style="none"/>
    </border>
    <border>
      <left style="medium">
        <color auto="1"/>
      </left>
      <right style="none"/>
      <top style="medium">
        <color auto="1"/>
      </top>
      <bottom style="thin">
        <color auto="1"/>
      </bottom>
      <diagonal style="none"/>
    </border>
    <border>
      <left style="medium">
        <color auto="1"/>
      </left>
      <right style="none"/>
      <top style="thin">
        <color auto="1"/>
      </top>
      <bottom style="thin">
        <color auto="1"/>
      </bottom>
      <diagonal style="none"/>
    </border>
    <border>
      <left style="medium">
        <color auto="1"/>
      </left>
      <right style="none"/>
      <top style="thin">
        <color auto="1"/>
      </top>
      <bottom style="medium">
        <color auto="1"/>
      </bottom>
      <diagonal style="none"/>
    </border>
    <border>
      <left style="none"/>
      <right style="none"/>
      <top style="thin">
        <color auto="1"/>
      </top>
      <bottom style="none"/>
      <diagonal style="none"/>
    </border>
    <border>
      <left style="none"/>
      <right style="medium">
        <color auto="1"/>
      </right>
      <top style="thin">
        <color auto="1"/>
      </top>
      <bottom style="none"/>
      <diagonal style="none"/>
    </border>
    <border>
      <left style="medium">
        <color auto="1"/>
      </left>
      <right style="none"/>
      <top style="thin">
        <color auto="1"/>
      </top>
      <bottom style="none"/>
      <diagonal style="none"/>
    </border>
    <border>
      <left style="medium">
        <color auto="1"/>
      </left>
      <right style="none"/>
      <top style="none"/>
      <bottom style="thin">
        <color auto="1"/>
      </bottom>
      <diagonal style="none"/>
    </border>
    <border>
      <left style="none"/>
      <right style="thin">
        <color auto="1"/>
      </right>
      <top style="thin">
        <color auto="1"/>
      </top>
      <bottom style="thin">
        <color theme="1"/>
      </bottom>
      <diagonal style="none"/>
    </border>
    <border>
      <left style="thin">
        <color auto="1"/>
      </left>
      <right style="thin">
        <color auto="1"/>
      </right>
      <top style="thin">
        <color auto="1"/>
      </top>
      <bottom style="thin">
        <color theme="1"/>
      </bottom>
      <diagonal style="none"/>
    </border>
    <border>
      <left style="thin">
        <color auto="1"/>
      </left>
      <right style="medium">
        <color auto="1"/>
      </right>
      <top style="thin">
        <color auto="1"/>
      </top>
      <bottom style="thin">
        <color theme="1"/>
      </bottom>
      <diagonal style="none"/>
    </border>
    <border>
      <left style="medium">
        <color theme="1"/>
      </left>
      <right style="thin">
        <color auto="1"/>
      </right>
      <top style="medium">
        <color theme="1"/>
      </top>
      <bottom style="medium">
        <color theme="1"/>
      </bottom>
      <diagonal style="none"/>
    </border>
    <border>
      <left style="thin">
        <color auto="1"/>
      </left>
      <right style="thin">
        <color auto="1"/>
      </right>
      <top style="medium">
        <color theme="1"/>
      </top>
      <bottom style="medium">
        <color theme="1"/>
      </bottom>
      <diagonal style="none"/>
    </border>
    <border>
      <left style="thin">
        <color auto="1"/>
      </left>
      <right style="medium">
        <color theme="1"/>
      </right>
      <top style="medium">
        <color theme="1"/>
      </top>
      <bottom style="medium">
        <color theme="1"/>
      </bottom>
      <diagonal style="none"/>
    </border>
    <border>
      <left style="none"/>
      <right style="thin">
        <color auto="1"/>
      </right>
      <top style="none"/>
      <bottom style="thin">
        <color theme="1"/>
      </bottom>
      <diagonal style="none"/>
    </border>
    <border>
      <left style="none"/>
      <right style="none"/>
      <top style="none"/>
      <bottom style="thin">
        <color theme="1"/>
      </bottom>
      <diagonal style="none"/>
    </border>
    <border>
      <left style="thin">
        <color auto="1"/>
      </left>
      <right style="thin">
        <color auto="1"/>
      </right>
      <top style="none"/>
      <bottom style="thin">
        <color theme="1"/>
      </bottom>
      <diagonal style="none"/>
    </border>
    <border>
      <left style="thin">
        <color auto="1"/>
      </left>
      <right style="none"/>
      <top style="none"/>
      <bottom style="thin">
        <color theme="1"/>
      </bottom>
      <diagonal style="none"/>
    </border>
  </borders>
  <cellStyleXfs count="2">
    <xf fontId="0" fillId="0" borderId="0" numFmtId="0" applyNumberFormat="1" applyFont="1" applyFill="1" applyBorder="1"/>
    <xf fontId="0" fillId="0" borderId="0" numFmtId="0" applyNumberFormat="1" applyFont="1" applyFill="1" applyBorder="1"/>
  </cellStyleXfs>
  <cellXfs count="2100">
    <xf fontId="0" fillId="0" borderId="0" numFmtId="0" xfId="0" applyProtection="1"/>
    <xf fontId="1" fillId="0" borderId="0" numFmtId="0" xfId="0" applyFont="1" applyProtection="1"/>
    <xf fontId="1" fillId="2" borderId="0" numFmtId="0" xfId="0" applyFont="1" applyFill="1" applyProtection="1"/>
    <xf fontId="1" fillId="3" borderId="0" numFmtId="0" xfId="0" applyFont="1" applyFill="1" applyProtection="1"/>
    <xf fontId="2" fillId="4" borderId="0" numFmtId="0" xfId="0" applyFont="1" applyFill="1" applyAlignment="1" applyProtection="1">
      <alignment horizontal="left" vertical="center"/>
    </xf>
    <xf fontId="2" fillId="4" borderId="0" numFmtId="0" xfId="0" applyFont="1" applyFill="1" applyAlignment="1" applyProtection="1">
      <alignment horizontal="center" vertical="center"/>
    </xf>
    <xf fontId="3" fillId="5" borderId="0" numFmtId="0" xfId="0" applyFont="1" applyFill="1" applyAlignment="1" applyProtection="1">
      <alignment horizontal="left"/>
    </xf>
    <xf fontId="3" fillId="5" borderId="0" numFmtId="0" xfId="0" applyFont="1" applyFill="1" applyAlignment="1" applyProtection="1">
      <alignment horizontal="center"/>
    </xf>
    <xf fontId="3" fillId="5" borderId="0" numFmtId="0" xfId="0" applyFont="1" applyFill="1" applyProtection="1"/>
    <xf fontId="3" fillId="0" borderId="0" numFmtId="0" xfId="0" applyFont="1" applyProtection="1"/>
    <xf fontId="3" fillId="0" borderId="0" numFmtId="14" xfId="0" applyNumberFormat="1" applyFont="1" applyProtection="1"/>
    <xf fontId="1" fillId="0" borderId="0" numFmtId="0" xfId="1" applyFont="1" applyProtection="1"/>
    <xf fontId="2" fillId="5" borderId="0" numFmtId="0" xfId="0" applyFont="1" applyFill="1" applyProtection="1"/>
    <xf fontId="1" fillId="6" borderId="0" numFmtId="0" xfId="0" applyFont="1" applyFill="1" applyProtection="1"/>
    <xf fontId="1" fillId="0" borderId="0" numFmtId="9" xfId="0" applyNumberFormat="1" applyFont="1" applyProtection="1"/>
    <xf fontId="3" fillId="5" borderId="0" numFmtId="0" xfId="0" applyFont="1" applyFill="1" applyAlignment="1" applyProtection="1">
      <alignment horizontal="left" vertical="center"/>
    </xf>
    <xf fontId="2" fillId="5" borderId="0" numFmtId="0" xfId="0" applyFont="1" applyFill="1" applyAlignment="1" applyProtection="1">
      <alignment horizontal="center" vertical="center"/>
    </xf>
    <xf fontId="4" fillId="6" borderId="0" numFmtId="0" xfId="0" applyFont="1" applyFill="1" applyAlignment="1" applyProtection="1">
      <alignment horizontal="center" vertical="center"/>
    </xf>
    <xf fontId="1" fillId="0" borderId="0" numFmtId="0" xfId="0" applyFont="1" applyAlignment="1" applyProtection="1">
      <alignment horizontal="center"/>
    </xf>
    <xf fontId="2" fillId="0" borderId="1" numFmtId="0" xfId="0" applyFont="1" applyBorder="1" applyAlignment="1" applyProtection="1">
      <alignment horizontal="center" vertical="center"/>
    </xf>
    <xf fontId="2" fillId="0" borderId="2" numFmtId="0" xfId="0" applyFont="1" applyBorder="1" applyAlignment="1" applyProtection="1">
      <alignment horizontal="center" vertical="center" wrapText="1"/>
    </xf>
    <xf fontId="2" fillId="0" borderId="3" numFmtId="0" xfId="0" applyFont="1" applyBorder="1" applyAlignment="1" applyProtection="1">
      <alignment horizontal="center" vertical="center" wrapText="1"/>
    </xf>
    <xf fontId="2" fillId="0" borderId="4" numFmtId="0" xfId="0" applyFont="1" applyBorder="1" applyAlignment="1" applyProtection="1">
      <alignment horizontal="center" vertical="center" wrapText="1"/>
    </xf>
    <xf fontId="2" fillId="0" borderId="4" numFmtId="0" xfId="0" applyFont="1" applyBorder="1" applyAlignment="1" applyProtection="1">
      <alignment horizontal="center" vertical="center"/>
    </xf>
    <xf fontId="2" fillId="0" borderId="5" numFmtId="0" xfId="0" applyFont="1" applyBorder="1" applyAlignment="1" applyProtection="1">
      <alignment horizontal="center" vertical="center"/>
    </xf>
    <xf fontId="2" fillId="0" borderId="6" numFmtId="0" xfId="0" applyFont="1" applyBorder="1" applyAlignment="1" applyProtection="1">
      <alignment horizontal="center" vertical="center"/>
    </xf>
    <xf fontId="3" fillId="0" borderId="1" numFmtId="0" xfId="0" applyFont="1" applyBorder="1" applyAlignment="1" applyProtection="1">
      <alignment horizontal="center" vertical="center" wrapText="1"/>
    </xf>
    <xf fontId="3" fillId="0" borderId="6" numFmtId="0" xfId="0" applyFont="1" applyBorder="1" applyAlignment="1" applyProtection="1">
      <alignment horizontal="center" vertical="center" wrapText="1"/>
    </xf>
    <xf fontId="3" fillId="0" borderId="3" numFmtId="0" xfId="0" applyFont="1" applyBorder="1" applyAlignment="1" applyProtection="1">
      <alignment horizontal="center" vertical="center" wrapText="1"/>
    </xf>
    <xf fontId="3" fillId="0" borderId="7" numFmtId="0" xfId="0" applyFont="1" applyBorder="1" applyAlignment="1" applyProtection="1">
      <alignment horizontal="center" vertical="center" wrapText="1"/>
    </xf>
    <xf fontId="3" fillId="0" borderId="0" numFmtId="0" xfId="0" applyFont="1" applyAlignment="1" applyProtection="1">
      <alignment horizontal="center"/>
    </xf>
    <xf fontId="2" fillId="6" borderId="0" numFmtId="0" xfId="0" applyFont="1" applyFill="1" applyAlignment="1" applyProtection="1">
      <alignment horizontal="center" vertical="center" wrapText="1"/>
    </xf>
    <xf fontId="1" fillId="0" borderId="0" numFmtId="0" xfId="0" applyFont="1" applyAlignment="1" applyProtection="1">
      <alignment horizontal="center" vertical="center"/>
    </xf>
    <xf fontId="2" fillId="0" borderId="5" numFmtId="0" xfId="0" applyFont="1" applyBorder="1" applyAlignment="1" applyProtection="1">
      <alignment horizontal="left" vertical="center"/>
    </xf>
    <xf fontId="2" fillId="0" borderId="5" numFmtId="0" xfId="0" applyFont="1" applyBorder="1" applyAlignment="1" applyProtection="1">
      <alignment horizontal="center" vertical="center" wrapText="1"/>
    </xf>
    <xf fontId="4" fillId="0" borderId="4" numFmtId="0" xfId="0" applyFont="1" applyBorder="1" applyAlignment="1" applyProtection="1">
      <alignment horizontal="center" vertical="center" wrapText="1"/>
    </xf>
    <xf fontId="4" fillId="0" borderId="3" numFmtId="0" xfId="0" applyFont="1" applyBorder="1" applyAlignment="1" applyProtection="1">
      <alignment horizontal="center" vertical="center"/>
    </xf>
    <xf fontId="3" fillId="6" borderId="8" numFmtId="0" xfId="0" applyFont="1" applyFill="1" applyBorder="1" applyAlignment="1" applyProtection="1">
      <alignment horizontal="center" vertical="center"/>
    </xf>
    <xf fontId="3" fillId="6" borderId="9" numFmtId="0" xfId="0" applyFont="1" applyFill="1" applyBorder="1" applyAlignment="1" applyProtection="1">
      <alignment horizontal="center" vertical="center"/>
    </xf>
    <xf fontId="3" fillId="6" borderId="10" numFmtId="0" xfId="0" applyFont="1" applyFill="1" applyBorder="1" applyAlignment="1" applyProtection="1">
      <alignment horizontal="center" vertical="center"/>
    </xf>
    <xf fontId="3" fillId="6" borderId="11" numFmtId="0" xfId="0" applyFont="1" applyFill="1" applyBorder="1" applyAlignment="1" applyProtection="1">
      <alignment horizontal="center" vertical="center"/>
    </xf>
    <xf fontId="3" fillId="0" borderId="0" numFmtId="0" xfId="0" applyFont="1" applyAlignment="1" applyProtection="1">
      <alignment horizontal="center" vertical="center"/>
    </xf>
    <xf fontId="2" fillId="6" borderId="0" numFmtId="0" xfId="0" applyFont="1" applyFill="1" applyAlignment="1" applyProtection="1">
      <alignment horizontal="left" vertical="center"/>
    </xf>
    <xf fontId="2" fillId="6" borderId="5" numFmtId="0" xfId="0" applyFont="1" applyFill="1" applyBorder="1" applyAlignment="1" applyProtection="1">
      <alignment horizontal="center" vertical="center" wrapText="1"/>
    </xf>
    <xf fontId="2" fillId="3" borderId="4" numFmtId="0" xfId="0" applyFont="1" applyFill="1" applyBorder="1" applyAlignment="1" applyProtection="1">
      <alignment horizontal="center" vertical="center" wrapText="1"/>
    </xf>
    <xf fontId="4" fillId="3" borderId="4" numFmtId="0" xfId="0" applyFont="1" applyFill="1" applyBorder="1" applyAlignment="1" applyProtection="1">
      <alignment horizontal="center" vertical="center" wrapText="1"/>
    </xf>
    <xf fontId="4" fillId="3" borderId="3" numFmtId="0" xfId="0" applyFont="1" applyFill="1" applyBorder="1" applyAlignment="1" applyProtection="1">
      <alignment horizontal="center" vertical="center"/>
    </xf>
    <xf fontId="3" fillId="3" borderId="8" numFmtId="0" xfId="0" applyFont="1" applyFill="1" applyBorder="1" applyAlignment="1" applyProtection="1">
      <alignment horizontal="center" vertical="center"/>
    </xf>
    <xf fontId="2" fillId="7" borderId="2" numFmtId="0" xfId="0" applyFont="1" applyFill="1" applyBorder="1" applyAlignment="1" applyProtection="1">
      <alignment horizontal="left"/>
    </xf>
    <xf fontId="2" fillId="7" borderId="6" numFmtId="0" xfId="0" applyFont="1" applyFill="1" applyBorder="1" applyAlignment="1" applyProtection="1">
      <alignment horizontal="left"/>
    </xf>
    <xf fontId="2" fillId="7" borderId="4" numFmtId="0" xfId="0" applyFont="1" applyFill="1" applyBorder="1" applyAlignment="1" applyProtection="1">
      <alignment horizontal="center"/>
    </xf>
    <xf fontId="2" fillId="7" borderId="3" numFmtId="0" xfId="0" applyFont="1" applyFill="1" applyBorder="1" applyAlignment="1" applyProtection="1">
      <alignment horizontal="center"/>
    </xf>
    <xf fontId="3" fillId="7" borderId="1" numFmtId="0" xfId="0" applyFont="1" applyFill="1" applyBorder="1" applyAlignment="1" applyProtection="1">
      <alignment horizontal="center"/>
    </xf>
    <xf fontId="3" fillId="7" borderId="6" numFmtId="0" xfId="0" applyFont="1" applyFill="1" applyBorder="1" applyAlignment="1" applyProtection="1">
      <alignment horizontal="center"/>
    </xf>
    <xf fontId="3" fillId="7" borderId="3" numFmtId="0" xfId="0" applyFont="1" applyFill="1" applyBorder="1" applyAlignment="1" applyProtection="1">
      <alignment horizontal="center"/>
    </xf>
    <xf fontId="3" fillId="7" borderId="7" numFmtId="0" xfId="0" applyFont="1" applyFill="1" applyBorder="1" applyAlignment="1" applyProtection="1">
      <alignment horizontal="center"/>
    </xf>
    <xf fontId="2" fillId="0" borderId="0" numFmtId="0" xfId="0" applyFont="1" applyAlignment="1" applyProtection="1">
      <alignment horizontal="center"/>
    </xf>
    <xf fontId="2" fillId="8" borderId="12" numFmtId="0" xfId="0" applyFont="1" applyFill="1" applyBorder="1" applyAlignment="1" applyProtection="1">
      <alignment horizontal="center"/>
    </xf>
    <xf fontId="2" fillId="8" borderId="13" numFmtId="0" xfId="0" applyFont="1" applyFill="1" applyBorder="1" applyAlignment="1" applyProtection="1">
      <alignment horizontal="center"/>
    </xf>
    <xf fontId="2" fillId="8" borderId="13" numFmtId="0" xfId="0" applyFont="1" applyFill="1" applyBorder="1" applyAlignment="1" applyProtection="1">
      <alignment horizontal="left"/>
    </xf>
    <xf fontId="2" fillId="8" borderId="14" numFmtId="0" xfId="0" applyFont="1" applyFill="1" applyBorder="1" applyAlignment="1" applyProtection="1">
      <alignment horizontal="center"/>
    </xf>
    <xf fontId="2" fillId="8" borderId="8" numFmtId="0" xfId="0" applyFont="1" applyFill="1" applyBorder="1" applyAlignment="1" applyProtection="1">
      <alignment horizontal="center" wrapText="1"/>
    </xf>
    <xf fontId="2" fillId="0" borderId="0" numFmtId="0" xfId="0" applyFont="1" applyProtection="1"/>
    <xf fontId="2" fillId="0" borderId="15" numFmtId="0" xfId="0" applyFont="1" applyBorder="1" applyAlignment="1" applyProtection="1">
      <alignment horizontal="center" vertical="center" wrapText="1"/>
    </xf>
    <xf fontId="2" fillId="0" borderId="16" numFmtId="0" xfId="0" applyFont="1" applyBorder="1" applyAlignment="1" applyProtection="1">
      <alignment horizontal="center" vertical="center"/>
    </xf>
    <xf fontId="3" fillId="0" borderId="17" numFmtId="0" xfId="0" applyFont="1" applyBorder="1" applyAlignment="1" applyProtection="1">
      <alignment horizontal="left"/>
    </xf>
    <xf fontId="3" fillId="0" borderId="18" numFmtId="0" xfId="0" applyFont="1" applyBorder="1" applyAlignment="1" applyProtection="1">
      <alignment horizontal="center"/>
    </xf>
    <xf fontId="3" fillId="0" borderId="19" numFmtId="0" xfId="0" applyFont="1" applyBorder="1" applyAlignment="1" applyProtection="1">
      <alignment horizontal="center"/>
    </xf>
    <xf fontId="3" fillId="0" borderId="16" numFmtId="0" xfId="0" applyFont="1" applyBorder="1" applyAlignment="1" applyProtection="1">
      <alignment horizontal="center"/>
    </xf>
    <xf fontId="3" fillId="0" borderId="20" numFmtId="0" xfId="0" applyFont="1" applyBorder="1" applyAlignment="1" applyProtection="1">
      <alignment horizontal="center"/>
    </xf>
    <xf fontId="2" fillId="0" borderId="21" numFmtId="3" xfId="0" applyNumberFormat="1" applyFont="1" applyBorder="1" applyAlignment="1" applyProtection="1">
      <alignment horizontal="center"/>
    </xf>
    <xf fontId="2" fillId="0" borderId="22" numFmtId="0" xfId="0" applyFont="1" applyBorder="1" applyAlignment="1" applyProtection="1">
      <alignment horizontal="center" vertical="center" wrapText="1"/>
    </xf>
    <xf fontId="2" fillId="0" borderId="23" numFmtId="0" xfId="0" applyFont="1" applyBorder="1" applyAlignment="1" applyProtection="1">
      <alignment horizontal="center" vertical="center"/>
    </xf>
    <xf fontId="3" fillId="0" borderId="24" numFmtId="0" xfId="0" applyFont="1" applyBorder="1" applyAlignment="1" applyProtection="1">
      <alignment horizontal="left"/>
    </xf>
    <xf fontId="3" fillId="0" borderId="25" numFmtId="0" xfId="0" applyFont="1" applyBorder="1" applyAlignment="1" applyProtection="1">
      <alignment horizontal="center"/>
    </xf>
    <xf fontId="3" fillId="0" borderId="26" numFmtId="0" xfId="0" applyFont="1" applyBorder="1" applyAlignment="1" applyProtection="1">
      <alignment horizontal="center"/>
    </xf>
    <xf fontId="3" fillId="0" borderId="23" numFmtId="0" xfId="0" applyFont="1" applyBorder="1" applyAlignment="1" applyProtection="1">
      <alignment horizontal="center"/>
    </xf>
    <xf fontId="3" fillId="0" borderId="27" numFmtId="0" xfId="0" applyFont="1" applyBorder="1" applyAlignment="1" applyProtection="1">
      <alignment horizontal="center"/>
    </xf>
    <xf fontId="2" fillId="0" borderId="28" numFmtId="3" xfId="0" applyNumberFormat="1" applyFont="1" applyBorder="1" applyAlignment="1" applyProtection="1">
      <alignment horizontal="center"/>
    </xf>
    <xf fontId="2" fillId="0" borderId="0" numFmtId="0" xfId="0" applyFont="1" applyAlignment="1" applyProtection="1">
      <alignment horizontal="right"/>
    </xf>
    <xf fontId="3" fillId="0" borderId="26" numFmtId="2" xfId="0" applyNumberFormat="1" applyFont="1" applyBorder="1" applyAlignment="1" applyProtection="1">
      <alignment horizontal="center"/>
    </xf>
    <xf fontId="3" fillId="0" borderId="23" numFmtId="2" xfId="0" applyNumberFormat="1" applyFont="1" applyBorder="1" applyAlignment="1" applyProtection="1">
      <alignment horizontal="center"/>
    </xf>
    <xf fontId="3" fillId="0" borderId="27" numFmtId="2" xfId="0" applyNumberFormat="1" applyFont="1" applyBorder="1" applyAlignment="1" applyProtection="1">
      <alignment horizontal="center"/>
    </xf>
    <xf fontId="3" fillId="9" borderId="24" numFmtId="0" xfId="0" applyFont="1" applyFill="1" applyBorder="1" applyAlignment="1" applyProtection="1">
      <alignment horizontal="left"/>
    </xf>
    <xf fontId="2" fillId="9" borderId="25" numFmtId="0" xfId="0" applyFont="1" applyFill="1" applyBorder="1" applyAlignment="1" applyProtection="1">
      <alignment horizontal="center"/>
    </xf>
    <xf fontId="2" fillId="9" borderId="26" numFmtId="0" xfId="0" applyFont="1" applyFill="1" applyBorder="1" applyAlignment="1" applyProtection="1">
      <alignment horizontal="center" vertical="center"/>
    </xf>
    <xf fontId="2" fillId="9" borderId="23" numFmtId="0" xfId="0" applyFont="1" applyFill="1" applyBorder="1" applyAlignment="1" applyProtection="1">
      <alignment horizontal="center" vertical="center"/>
    </xf>
    <xf fontId="2" fillId="9" borderId="27" numFmtId="0" xfId="0" applyFont="1" applyFill="1" applyBorder="1" applyAlignment="1" applyProtection="1">
      <alignment horizontal="center" vertical="center"/>
    </xf>
    <xf fontId="2" fillId="0" borderId="29" numFmtId="3" xfId="0" applyNumberFormat="1" applyFont="1" applyBorder="1" applyAlignment="1" applyProtection="1">
      <alignment horizontal="center"/>
    </xf>
    <xf fontId="2" fillId="0" borderId="30" numFmtId="0" xfId="0" applyFont="1" applyBorder="1" applyAlignment="1" applyProtection="1">
      <alignment horizontal="center" vertical="center" wrapText="1"/>
    </xf>
    <xf fontId="2" fillId="0" borderId="31" numFmtId="0" xfId="0" applyFont="1" applyBorder="1" applyAlignment="1" applyProtection="1">
      <alignment horizontal="center" vertical="center"/>
    </xf>
    <xf fontId="3" fillId="0" borderId="32" numFmtId="0" xfId="0" applyFont="1" applyBorder="1" applyAlignment="1" applyProtection="1">
      <alignment horizontal="right"/>
    </xf>
    <xf fontId="3" fillId="0" borderId="33" numFmtId="0" xfId="0" applyFont="1" applyBorder="1" applyAlignment="1" applyProtection="1">
      <alignment horizontal="center"/>
    </xf>
    <xf fontId="3" fillId="0" borderId="34" numFmtId="0" xfId="0" applyFont="1" applyBorder="1" applyAlignment="1" applyProtection="1">
      <alignment horizontal="center"/>
    </xf>
    <xf fontId="3" fillId="0" borderId="31" numFmtId="0" xfId="0" applyFont="1" applyBorder="1" applyAlignment="1" applyProtection="1">
      <alignment horizontal="center"/>
    </xf>
    <xf fontId="3" fillId="0" borderId="35" numFmtId="0" xfId="0" applyFont="1" applyBorder="1" applyAlignment="1" applyProtection="1">
      <alignment horizontal="center"/>
    </xf>
    <xf fontId="2" fillId="0" borderId="36" numFmtId="3" xfId="0" applyNumberFormat="1" applyFont="1" applyBorder="1" applyAlignment="1" applyProtection="1">
      <alignment horizontal="center"/>
    </xf>
    <xf fontId="3" fillId="0" borderId="37" numFmtId="0" xfId="0" applyFont="1" applyBorder="1" applyAlignment="1" applyProtection="1">
      <alignment horizontal="left" vertical="center"/>
    </xf>
    <xf fontId="2" fillId="0" borderId="10" numFmtId="0" xfId="0" applyFont="1" applyBorder="1" applyAlignment="1" applyProtection="1">
      <alignment horizontal="center" vertical="center"/>
    </xf>
    <xf fontId="3" fillId="0" borderId="38" numFmtId="0" xfId="0" applyFont="1" applyBorder="1" applyAlignment="1" applyProtection="1">
      <alignment horizontal="right"/>
    </xf>
    <xf fontId="3" fillId="0" borderId="39" numFmtId="0" xfId="0" applyFont="1" applyBorder="1" applyAlignment="1" applyProtection="1">
      <alignment horizontal="center"/>
    </xf>
    <xf fontId="3" fillId="0" borderId="9" numFmtId="0" xfId="0" applyFont="1" applyBorder="1" applyAlignment="1" applyProtection="1">
      <alignment horizontal="center"/>
    </xf>
    <xf fontId="3" fillId="0" borderId="10" numFmtId="0" xfId="0" applyFont="1" applyBorder="1" applyAlignment="1" applyProtection="1">
      <alignment horizontal="center"/>
    </xf>
    <xf fontId="3" fillId="0" borderId="11" numFmtId="0" xfId="0" applyFont="1" applyBorder="1" applyAlignment="1" applyProtection="1">
      <alignment horizontal="center"/>
    </xf>
    <xf fontId="2" fillId="0" borderId="40" numFmtId="3" xfId="0" applyNumberFormat="1" applyFont="1" applyBorder="1" applyAlignment="1" applyProtection="1">
      <alignment horizontal="center"/>
    </xf>
    <xf fontId="2" fillId="0" borderId="41" numFmtId="0" xfId="0" applyFont="1" applyBorder="1" applyAlignment="1" applyProtection="1">
      <alignment horizontal="center" vertical="center" wrapText="1"/>
    </xf>
    <xf fontId="3" fillId="0" borderId="19" numFmtId="3" xfId="0" applyNumberFormat="1" applyFont="1" applyBorder="1" applyAlignment="1" applyProtection="1">
      <alignment horizontal="center"/>
    </xf>
    <xf fontId="3" fillId="0" borderId="16" numFmtId="3" xfId="0" applyNumberFormat="1" applyFont="1" applyBorder="1" applyAlignment="1" applyProtection="1">
      <alignment horizontal="center"/>
    </xf>
    <xf fontId="3" fillId="0" borderId="20" numFmtId="3" xfId="0" applyNumberFormat="1" applyFont="1" applyBorder="1" applyAlignment="1" applyProtection="1">
      <alignment horizontal="center"/>
    </xf>
    <xf fontId="3" fillId="0" borderId="21" numFmtId="3" xfId="0" applyNumberFormat="1" applyFont="1" applyBorder="1" applyAlignment="1" applyProtection="1">
      <alignment horizontal="center"/>
    </xf>
    <xf fontId="3" fillId="0" borderId="15" numFmtId="3" xfId="0" applyNumberFormat="1" applyFont="1" applyBorder="1" applyAlignment="1" applyProtection="1">
      <alignment horizontal="center"/>
    </xf>
    <xf fontId="3" fillId="0" borderId="26" numFmtId="3" xfId="0" applyNumberFormat="1" applyFont="1" applyBorder="1" applyAlignment="1" applyProtection="1">
      <alignment horizontal="center"/>
    </xf>
    <xf fontId="3" fillId="0" borderId="23" numFmtId="3" xfId="0" applyNumberFormat="1" applyFont="1" applyBorder="1" applyAlignment="1" applyProtection="1">
      <alignment horizontal="center"/>
    </xf>
    <xf fontId="3" fillId="0" borderId="27" numFmtId="3" xfId="0" applyNumberFormat="1" applyFont="1" applyBorder="1" applyAlignment="1" applyProtection="1">
      <alignment horizontal="center"/>
    </xf>
    <xf fontId="3" fillId="0" borderId="28" numFmtId="3" xfId="0" applyNumberFormat="1" applyFont="1" applyBorder="1" applyAlignment="1" applyProtection="1">
      <alignment horizontal="center"/>
    </xf>
    <xf fontId="3" fillId="0" borderId="22" numFmtId="0" xfId="0" applyFont="1" applyBorder="1" applyAlignment="1" applyProtection="1">
      <alignment horizontal="center"/>
    </xf>
    <xf fontId="2" fillId="0" borderId="26" numFmtId="0" xfId="0" applyFont="1" applyBorder="1" applyAlignment="1" applyProtection="1">
      <alignment horizontal="center"/>
    </xf>
    <xf fontId="2" fillId="0" borderId="23" numFmtId="0" xfId="0" applyFont="1" applyBorder="1" applyAlignment="1" applyProtection="1">
      <alignment horizontal="center"/>
    </xf>
    <xf fontId="2" fillId="0" borderId="27" numFmtId="0" xfId="0" applyFont="1" applyBorder="1" applyAlignment="1" applyProtection="1">
      <alignment horizontal="center"/>
    </xf>
    <xf fontId="3" fillId="0" borderId="22" numFmtId="10" xfId="0" applyNumberFormat="1" applyFont="1" applyBorder="1" applyAlignment="1" applyProtection="1">
      <alignment horizontal="center"/>
    </xf>
    <xf fontId="3" fillId="0" borderId="23" numFmtId="10" xfId="0" applyNumberFormat="1" applyFont="1" applyBorder="1" applyAlignment="1" applyProtection="1">
      <alignment horizontal="center"/>
    </xf>
    <xf fontId="3" fillId="0" borderId="27" numFmtId="10" xfId="0" applyNumberFormat="1" applyFont="1" applyBorder="1" applyAlignment="1" applyProtection="1">
      <alignment horizontal="center"/>
    </xf>
    <xf fontId="3" fillId="0" borderId="28" numFmtId="0" xfId="0" applyFont="1" applyBorder="1" applyAlignment="1" applyProtection="1">
      <alignment horizontal="center"/>
    </xf>
    <xf fontId="1" fillId="0" borderId="42" numFmtId="0" xfId="1" applyFont="1" applyBorder="1" applyAlignment="1" applyProtection="1">
      <alignment horizontal="center" vertical="center"/>
    </xf>
    <xf fontId="1" fillId="0" borderId="31" numFmtId="0" xfId="1" applyFont="1" applyBorder="1" applyProtection="1"/>
    <xf fontId="3" fillId="0" borderId="32" numFmtId="0" xfId="0" applyFont="1" applyBorder="1" applyAlignment="1" applyProtection="1">
      <alignment horizontal="left"/>
    </xf>
    <xf fontId="3" fillId="0" borderId="34" numFmtId="3" xfId="0" applyNumberFormat="1" applyFont="1" applyBorder="1" applyAlignment="1" applyProtection="1">
      <alignment horizontal="center"/>
    </xf>
    <xf fontId="3" fillId="0" borderId="31" numFmtId="3" xfId="0" applyNumberFormat="1" applyFont="1" applyBorder="1" applyAlignment="1" applyProtection="1">
      <alignment horizontal="center"/>
    </xf>
    <xf fontId="3" fillId="0" borderId="31" numFmtId="1" xfId="0" applyNumberFormat="1" applyFont="1" applyBorder="1" applyAlignment="1" applyProtection="1">
      <alignment horizontal="center"/>
    </xf>
    <xf fontId="3" fillId="0" borderId="35" numFmtId="3" xfId="0" applyNumberFormat="1" applyFont="1" applyBorder="1" applyAlignment="1" applyProtection="1">
      <alignment horizontal="center"/>
    </xf>
    <xf fontId="3" fillId="0" borderId="43" numFmtId="3" xfId="0" applyNumberFormat="1" applyFont="1" applyBorder="1" applyAlignment="1" applyProtection="1">
      <alignment horizontal="center"/>
    </xf>
    <xf fontId="3" fillId="0" borderId="44" numFmtId="10" xfId="0" applyNumberFormat="1" applyFont="1" applyBorder="1" applyAlignment="1" applyProtection="1">
      <alignment horizontal="center"/>
    </xf>
    <xf fontId="3" fillId="0" borderId="45" numFmtId="3" xfId="0" applyNumberFormat="1" applyFont="1" applyBorder="1" applyAlignment="1" applyProtection="1">
      <alignment horizontal="center"/>
    </xf>
    <xf fontId="3" fillId="0" borderId="46" numFmtId="3" xfId="0" applyNumberFormat="1" applyFont="1" applyBorder="1" applyAlignment="1" applyProtection="1">
      <alignment horizontal="center"/>
    </xf>
    <xf fontId="3" fillId="0" borderId="0" numFmtId="10" xfId="0" applyNumberFormat="1" applyFont="1" applyAlignment="1" applyProtection="1">
      <alignment horizontal="center"/>
    </xf>
    <xf fontId="3" fillId="0" borderId="0" numFmtId="3" xfId="0" applyNumberFormat="1" applyFont="1" applyAlignment="1" applyProtection="1">
      <alignment horizontal="center"/>
    </xf>
    <xf fontId="3" fillId="10" borderId="47" numFmtId="0" xfId="0" applyFont="1" applyFill="1" applyBorder="1" applyAlignment="1" applyProtection="1">
      <alignment horizontal="left" vertical="center"/>
    </xf>
    <xf fontId="3" fillId="10" borderId="48" numFmtId="0" xfId="0" applyFont="1" applyFill="1" applyBorder="1" applyAlignment="1" applyProtection="1">
      <alignment horizontal="left" vertical="center"/>
    </xf>
    <xf fontId="3" fillId="10" borderId="49" numFmtId="0" xfId="0" applyFont="1" applyFill="1" applyBorder="1" applyAlignment="1" applyProtection="1">
      <alignment horizontal="right"/>
    </xf>
    <xf fontId="3" fillId="10" borderId="50" numFmtId="0" xfId="0" applyFont="1" applyFill="1" applyBorder="1" applyAlignment="1" applyProtection="1">
      <alignment horizontal="center"/>
    </xf>
    <xf fontId="3" fillId="10" borderId="48" numFmtId="3" xfId="0" applyNumberFormat="1" applyFont="1" applyFill="1" applyBorder="1" applyAlignment="1" applyProtection="1">
      <alignment horizontal="center"/>
    </xf>
    <xf fontId="3" fillId="10" borderId="51" numFmtId="3" xfId="0" applyNumberFormat="1" applyFont="1" applyFill="1" applyBorder="1" applyAlignment="1" applyProtection="1">
      <alignment horizontal="center"/>
    </xf>
    <xf fontId="3" fillId="10" borderId="21" numFmtId="1" xfId="0" applyNumberFormat="1" applyFont="1" applyFill="1" applyBorder="1" applyAlignment="1" applyProtection="1">
      <alignment horizontal="center"/>
    </xf>
    <xf fontId="3" fillId="6" borderId="19" numFmtId="3" xfId="0" applyNumberFormat="1" applyFont="1" applyFill="1" applyBorder="1" applyAlignment="1" applyProtection="1">
      <alignment horizontal="center"/>
    </xf>
    <xf fontId="3" fillId="10" borderId="16" numFmtId="0" xfId="0" applyFont="1" applyFill="1" applyBorder="1" applyAlignment="1" applyProtection="1">
      <alignment horizontal="center"/>
    </xf>
    <xf fontId="3" fillId="10" borderId="20" numFmtId="0" xfId="0" applyFont="1" applyFill="1" applyBorder="1" applyAlignment="1" applyProtection="1">
      <alignment horizontal="center"/>
    </xf>
    <xf fontId="3" fillId="10" borderId="22" numFmtId="0" xfId="0" applyFont="1" applyFill="1" applyBorder="1" applyAlignment="1" applyProtection="1">
      <alignment horizontal="left" vertical="center"/>
    </xf>
    <xf fontId="3" fillId="10" borderId="23" numFmtId="0" xfId="0" applyFont="1" applyFill="1" applyBorder="1" applyAlignment="1" applyProtection="1">
      <alignment horizontal="left" vertical="center"/>
    </xf>
    <xf fontId="3" fillId="10" borderId="24" numFmtId="0" xfId="0" applyFont="1" applyFill="1" applyBorder="1" applyAlignment="1" applyProtection="1">
      <alignment horizontal="right"/>
    </xf>
    <xf fontId="3" fillId="10" borderId="25" numFmtId="0" xfId="0" applyFont="1" applyFill="1" applyBorder="1" applyAlignment="1" applyProtection="1">
      <alignment horizontal="center"/>
    </xf>
    <xf fontId="3" fillId="10" borderId="23" numFmtId="3" xfId="0" applyNumberFormat="1" applyFont="1" applyFill="1" applyBorder="1" applyAlignment="1" applyProtection="1">
      <alignment horizontal="center"/>
    </xf>
    <xf fontId="3" fillId="10" borderId="27" numFmtId="3" xfId="0" applyNumberFormat="1" applyFont="1" applyFill="1" applyBorder="1" applyAlignment="1" applyProtection="1">
      <alignment horizontal="center"/>
    </xf>
    <xf fontId="3" fillId="10" borderId="28" numFmtId="1" xfId="0" applyNumberFormat="1" applyFont="1" applyFill="1" applyBorder="1" applyAlignment="1" applyProtection="1">
      <alignment horizontal="center"/>
    </xf>
    <xf fontId="3" fillId="6" borderId="26" numFmtId="3" xfId="0" applyNumberFormat="1" applyFont="1" applyFill="1" applyBorder="1" applyAlignment="1" applyProtection="1">
      <alignment horizontal="center"/>
    </xf>
    <xf fontId="3" fillId="10" borderId="23" numFmtId="0" xfId="0" applyFont="1" applyFill="1" applyBorder="1" applyAlignment="1" applyProtection="1">
      <alignment horizontal="center"/>
    </xf>
    <xf fontId="3" fillId="10" borderId="27" numFmtId="0" xfId="0" applyFont="1" applyFill="1" applyBorder="1" applyAlignment="1" applyProtection="1">
      <alignment horizontal="center"/>
    </xf>
    <xf fontId="3" fillId="10" borderId="42" numFmtId="0" xfId="0" applyFont="1" applyFill="1" applyBorder="1" applyAlignment="1" applyProtection="1">
      <alignment horizontal="left" vertical="center"/>
    </xf>
    <xf fontId="3" fillId="10" borderId="31" numFmtId="0" xfId="0" applyFont="1" applyFill="1" applyBorder="1" applyAlignment="1" applyProtection="1">
      <alignment horizontal="left" vertical="center"/>
    </xf>
    <xf fontId="3" fillId="10" borderId="32" numFmtId="0" xfId="0" applyFont="1" applyFill="1" applyBorder="1" applyAlignment="1" applyProtection="1">
      <alignment horizontal="right"/>
    </xf>
    <xf fontId="3" fillId="10" borderId="33" numFmtId="0" xfId="0" applyFont="1" applyFill="1" applyBorder="1" applyAlignment="1" applyProtection="1">
      <alignment horizontal="center"/>
    </xf>
    <xf fontId="3" fillId="10" borderId="31" numFmtId="3" xfId="0" applyNumberFormat="1" applyFont="1" applyFill="1" applyBorder="1" applyAlignment="1" applyProtection="1">
      <alignment horizontal="center"/>
    </xf>
    <xf fontId="3" fillId="10" borderId="35" numFmtId="3" xfId="0" applyNumberFormat="1" applyFont="1" applyFill="1" applyBorder="1" applyAlignment="1" applyProtection="1">
      <alignment horizontal="center"/>
    </xf>
    <xf fontId="3" fillId="10" borderId="29" numFmtId="1" xfId="0" applyNumberFormat="1" applyFont="1" applyFill="1" applyBorder="1" applyAlignment="1" applyProtection="1">
      <alignment horizontal="center"/>
    </xf>
    <xf fontId="3" fillId="6" borderId="34" numFmtId="3" xfId="0" applyNumberFormat="1" applyFont="1" applyFill="1" applyBorder="1" applyAlignment="1" applyProtection="1">
      <alignment horizontal="center"/>
    </xf>
    <xf fontId="3" fillId="10" borderId="31" numFmtId="160" xfId="0" applyNumberFormat="1" applyFont="1" applyFill="1" applyBorder="1" applyAlignment="1" applyProtection="1">
      <alignment horizontal="center"/>
    </xf>
    <xf fontId="3" fillId="10" borderId="35" numFmtId="160" xfId="0" applyNumberFormat="1" applyFont="1" applyFill="1" applyBorder="1" applyAlignment="1" applyProtection="1">
      <alignment horizontal="center"/>
    </xf>
    <xf fontId="2" fillId="9" borderId="52" numFmtId="0" xfId="0" applyFont="1" applyFill="1" applyBorder="1" applyAlignment="1" applyProtection="1">
      <alignment horizontal="center"/>
    </xf>
    <xf fontId="2" fillId="9" borderId="3" numFmtId="0" xfId="0" applyFont="1" applyFill="1" applyBorder="1" applyAlignment="1" applyProtection="1">
      <alignment horizontal="center"/>
    </xf>
    <xf fontId="2" fillId="9" borderId="4" numFmtId="0" xfId="0" applyFont="1" applyFill="1" applyBorder="1" applyAlignment="1" applyProtection="1">
      <alignment horizontal="left"/>
    </xf>
    <xf fontId="2" fillId="9" borderId="1" numFmtId="49" xfId="0" applyNumberFormat="1" applyFont="1" applyFill="1" applyBorder="1" applyAlignment="1" applyProtection="1">
      <alignment horizontal="center"/>
    </xf>
    <xf fontId="2" fillId="9" borderId="52" numFmtId="49" xfId="0" applyNumberFormat="1" applyFont="1" applyFill="1" applyBorder="1" applyAlignment="1" applyProtection="1">
      <alignment horizontal="center"/>
    </xf>
    <xf fontId="2" fillId="9" borderId="3" numFmtId="49" xfId="0" applyNumberFormat="1" applyFont="1" applyFill="1" applyBorder="1" applyAlignment="1" applyProtection="1">
      <alignment horizontal="center"/>
    </xf>
    <xf fontId="2" fillId="9" borderId="7" numFmtId="49" xfId="0" applyNumberFormat="1" applyFont="1" applyFill="1" applyBorder="1" applyAlignment="1" applyProtection="1">
      <alignment horizontal="center"/>
    </xf>
    <xf fontId="2" fillId="9" borderId="36" numFmtId="3" xfId="0" applyNumberFormat="1" applyFont="1" applyFill="1" applyBorder="1" applyAlignment="1" applyProtection="1">
      <alignment horizontal="center" wrapText="1"/>
    </xf>
    <xf fontId="1" fillId="0" borderId="2" numFmtId="0" xfId="0" applyFont="1" applyBorder="1" applyProtection="1"/>
    <xf fontId="1" fillId="0" borderId="5" numFmtId="0" xfId="0" applyFont="1" applyBorder="1" applyProtection="1"/>
    <xf fontId="1" fillId="0" borderId="36" numFmtId="0" xfId="0" applyFont="1" applyBorder="1" applyProtection="1"/>
    <xf fontId="2" fillId="0" borderId="12" numFmtId="0" xfId="0" applyFont="1" applyBorder="1" applyAlignment="1" applyProtection="1">
      <alignment horizontal="center" vertical="center"/>
    </xf>
    <xf fontId="2" fillId="0" borderId="13" numFmtId="0" xfId="0" applyFont="1" applyBorder="1" applyAlignment="1" applyProtection="1">
      <alignment horizontal="center" vertical="center" wrapText="1"/>
    </xf>
    <xf fontId="2" fillId="0" borderId="37" numFmtId="0" xfId="0" applyFont="1" applyBorder="1" applyAlignment="1" applyProtection="1">
      <alignment horizontal="center" vertical="center"/>
    </xf>
    <xf fontId="2" fillId="0" borderId="10" numFmtId="0" xfId="0" applyFont="1" applyBorder="1" applyAlignment="1" applyProtection="1">
      <alignment horizontal="center" vertical="center" wrapText="1"/>
    </xf>
    <xf fontId="3" fillId="0" borderId="28" numFmtId="1" xfId="0" applyNumberFormat="1" applyFont="1" applyBorder="1" applyAlignment="1" applyProtection="1">
      <alignment horizontal="center"/>
    </xf>
    <xf fontId="1" fillId="0" borderId="53" numFmtId="0" xfId="1" applyFont="1" applyBorder="1" applyAlignment="1" applyProtection="1">
      <alignment vertical="center"/>
    </xf>
    <xf fontId="1" fillId="0" borderId="45" numFmtId="0" xfId="1" applyFont="1" applyBorder="1" applyAlignment="1" applyProtection="1">
      <alignment vertical="center"/>
    </xf>
    <xf fontId="3" fillId="0" borderId="54" numFmtId="3" xfId="0" applyNumberFormat="1" applyFont="1" applyBorder="1" applyAlignment="1" applyProtection="1">
      <alignment horizontal="center"/>
    </xf>
    <xf fontId="3" fillId="0" borderId="55" numFmtId="3" xfId="0" applyNumberFormat="1" applyFont="1" applyBorder="1" applyAlignment="1" applyProtection="1">
      <alignment horizontal="center"/>
    </xf>
    <xf fontId="3" fillId="0" borderId="56" numFmtId="3" xfId="0" applyNumberFormat="1" applyFont="1" applyBorder="1" applyAlignment="1" applyProtection="1">
      <alignment horizontal="center"/>
    </xf>
    <xf fontId="3" fillId="0" borderId="29" numFmtId="3" xfId="0" applyNumberFormat="1" applyFont="1" applyBorder="1" applyAlignment="1" applyProtection="1">
      <alignment horizontal="center"/>
    </xf>
    <xf fontId="3" fillId="0" borderId="34" numFmtId="10" xfId="0" applyNumberFormat="1" applyFont="1" applyBorder="1" applyAlignment="1" applyProtection="1">
      <alignment horizontal="center"/>
    </xf>
    <xf fontId="3" fillId="0" borderId="57" numFmtId="0" xfId="0" applyFont="1" applyBorder="1" applyAlignment="1" applyProtection="1">
      <alignment horizontal="center"/>
    </xf>
    <xf fontId="1" fillId="0" borderId="58" numFmtId="3" xfId="1" applyNumberFormat="1" applyFont="1" applyBorder="1" applyAlignment="1" applyProtection="1">
      <alignment horizontal="center" vertical="center"/>
    </xf>
    <xf fontId="1" fillId="0" borderId="59" numFmtId="3" xfId="1" applyNumberFormat="1" applyFont="1" applyBorder="1" applyAlignment="1" applyProtection="1">
      <alignment horizontal="center" vertical="center"/>
    </xf>
    <xf fontId="1" fillId="0" borderId="60" numFmtId="3" xfId="1" applyNumberFormat="1" applyFont="1" applyBorder="1" applyAlignment="1" applyProtection="1">
      <alignment horizontal="center" vertical="center"/>
    </xf>
    <xf fontId="3" fillId="0" borderId="61" numFmtId="0" xfId="0" applyFont="1" applyBorder="1" applyAlignment="1" applyProtection="1">
      <alignment horizontal="center"/>
    </xf>
    <xf fontId="1" fillId="0" borderId="62" numFmtId="3" xfId="1" applyNumberFormat="1" applyFont="1" applyBorder="1" applyAlignment="1" applyProtection="1">
      <alignment horizontal="center" vertical="center"/>
    </xf>
    <xf fontId="1" fillId="0" borderId="63" numFmtId="3" xfId="1" applyNumberFormat="1" applyFont="1" applyBorder="1" applyAlignment="1" applyProtection="1">
      <alignment horizontal="center" vertical="center"/>
    </xf>
    <xf fontId="1" fillId="0" borderId="64" numFmtId="3" xfId="1" applyNumberFormat="1" applyFont="1" applyBorder="1" applyAlignment="1" applyProtection="1">
      <alignment horizontal="center" vertical="center"/>
    </xf>
    <xf fontId="2" fillId="0" borderId="65" numFmtId="0" xfId="0" applyFont="1" applyBorder="1" applyAlignment="1" applyProtection="1">
      <alignment horizontal="center"/>
    </xf>
    <xf fontId="2" fillId="0" borderId="48" numFmtId="0" xfId="0" applyFont="1" applyBorder="1" applyAlignment="1" applyProtection="1">
      <alignment horizontal="center" vertical="center"/>
    </xf>
    <xf fontId="2" fillId="0" borderId="51" numFmtId="0" xfId="0" applyFont="1" applyBorder="1" applyAlignment="1" applyProtection="1">
      <alignment horizontal="center" vertical="center"/>
    </xf>
    <xf fontId="1" fillId="0" borderId="45" numFmtId="0" xfId="1" applyFont="1" applyBorder="1" applyAlignment="1" applyProtection="1">
      <alignment horizontal="center" vertical="center"/>
    </xf>
    <xf fontId="4" fillId="0" borderId="12" numFmtId="0" xfId="0" applyFont="1" applyBorder="1" applyAlignment="1" applyProtection="1">
      <alignment horizontal="center" vertical="center"/>
    </xf>
    <xf fontId="4" fillId="0" borderId="37" numFmtId="0" xfId="0" applyFont="1" applyBorder="1" applyAlignment="1" applyProtection="1">
      <alignment horizontal="center" vertical="center"/>
    </xf>
    <xf fontId="1" fillId="0" borderId="10" numFmtId="0" xfId="1" applyFont="1" applyBorder="1" applyAlignment="1" applyProtection="1">
      <alignment vertical="center"/>
    </xf>
    <xf fontId="3" fillId="0" borderId="49" numFmtId="0" xfId="0" applyFont="1" applyBorder="1" applyAlignment="1" applyProtection="1">
      <alignment horizontal="right"/>
    </xf>
    <xf fontId="3" fillId="0" borderId="65" numFmtId="0" xfId="0" applyFont="1" applyBorder="1" applyAlignment="1" applyProtection="1">
      <alignment horizontal="center"/>
    </xf>
    <xf fontId="3" fillId="0" borderId="48" numFmtId="0" xfId="0" applyFont="1" applyBorder="1" applyAlignment="1" applyProtection="1">
      <alignment horizontal="center"/>
    </xf>
    <xf fontId="3" fillId="0" borderId="51" numFmtId="0" xfId="0" applyFont="1" applyBorder="1" applyAlignment="1" applyProtection="1">
      <alignment horizontal="center"/>
    </xf>
    <xf fontId="3" fillId="0" borderId="66" numFmtId="1" xfId="0" applyNumberFormat="1" applyFont="1" applyBorder="1" applyAlignment="1" applyProtection="1">
      <alignment horizontal="center"/>
    </xf>
    <xf fontId="3" fillId="0" borderId="24" numFmtId="0" xfId="0" applyFont="1" applyBorder="1" applyAlignment="1" applyProtection="1">
      <alignment horizontal="right"/>
    </xf>
    <xf fontId="3" fillId="0" borderId="47" numFmtId="0" xfId="0" applyFont="1" applyBorder="1" applyAlignment="1" applyProtection="1">
      <alignment horizontal="center"/>
    </xf>
    <xf fontId="3" fillId="0" borderId="49" numFmtId="0" xfId="0" applyFont="1" applyBorder="1" applyAlignment="1" applyProtection="1">
      <alignment horizontal="center"/>
    </xf>
    <xf fontId="3" fillId="0" borderId="21" numFmtId="0" xfId="0" applyFont="1" applyBorder="1" applyAlignment="1" applyProtection="1">
      <alignment horizontal="center"/>
    </xf>
    <xf fontId="3" fillId="0" borderId="21" numFmtId="1" xfId="0" applyNumberFormat="1" applyFont="1" applyBorder="1" applyAlignment="1" applyProtection="1">
      <alignment horizontal="center"/>
    </xf>
    <xf fontId="1" fillId="0" borderId="15" numFmtId="0" xfId="0" applyFont="1" applyBorder="1" applyProtection="1"/>
    <xf fontId="1" fillId="0" borderId="16" numFmtId="0" xfId="0" applyFont="1" applyBorder="1" applyAlignment="1" applyProtection="1">
      <alignment horizontal="center"/>
    </xf>
    <xf fontId="1" fillId="0" borderId="20" numFmtId="0" xfId="0" applyFont="1" applyBorder="1" applyAlignment="1" applyProtection="1">
      <alignment horizontal="center"/>
    </xf>
    <xf fontId="3" fillId="0" borderId="67" numFmtId="0" xfId="0" applyFont="1" applyBorder="1" applyAlignment="1" applyProtection="1">
      <alignment horizontal="left" vertical="center" wrapText="1"/>
    </xf>
    <xf fontId="3" fillId="0" borderId="9" numFmtId="0" xfId="0" applyFont="1" applyBorder="1" applyAlignment="1" applyProtection="1">
      <alignment horizontal="left" vertical="center" wrapText="1"/>
    </xf>
    <xf fontId="3" fillId="0" borderId="49" numFmtId="0" xfId="0" applyFont="1" applyBorder="1" applyAlignment="1" applyProtection="1">
      <alignment horizontal="left"/>
    </xf>
    <xf fontId="3" fillId="0" borderId="50" numFmtId="0" xfId="0" applyFont="1" applyBorder="1" applyAlignment="1" applyProtection="1">
      <alignment horizontal="center"/>
    </xf>
    <xf fontId="3" fillId="0" borderId="65" numFmtId="3" xfId="0" applyNumberFormat="1" applyFont="1" applyBorder="1" applyAlignment="1" applyProtection="1">
      <alignment horizontal="center"/>
    </xf>
    <xf fontId="3" fillId="0" borderId="66" numFmtId="3" xfId="0" applyNumberFormat="1" applyFont="1" applyBorder="1" applyAlignment="1" applyProtection="1">
      <alignment horizontal="center"/>
    </xf>
    <xf fontId="3" fillId="0" borderId="68" numFmtId="0" xfId="0" applyFont="1" applyBorder="1" applyAlignment="1" applyProtection="1">
      <alignment horizontal="left" vertical="center" wrapText="1"/>
    </xf>
    <xf fontId="3" fillId="0" borderId="44" numFmtId="0" xfId="0" applyFont="1" applyBorder="1" applyAlignment="1" applyProtection="1">
      <alignment horizontal="left" vertical="center" wrapText="1"/>
    </xf>
    <xf fontId="2" fillId="0" borderId="66" numFmtId="3" xfId="0" applyNumberFormat="1" applyFont="1" applyBorder="1" applyAlignment="1" applyProtection="1">
      <alignment horizontal="center"/>
    </xf>
    <xf fontId="2" fillId="0" borderId="67" numFmtId="0" xfId="0" applyFont="1" applyBorder="1" applyAlignment="1" applyProtection="1">
      <alignment horizontal="left" vertical="center" wrapText="1"/>
    </xf>
    <xf fontId="2" fillId="0" borderId="9" numFmtId="0" xfId="0" applyFont="1" applyBorder="1" applyAlignment="1" applyProtection="1">
      <alignment horizontal="left"/>
    </xf>
    <xf fontId="2" fillId="0" borderId="17" numFmtId="0" xfId="0" applyFont="1" applyBorder="1" applyAlignment="1" applyProtection="1">
      <alignment horizontal="left"/>
    </xf>
    <xf fontId="3" fillId="0" borderId="19" numFmtId="2" xfId="0" applyNumberFormat="1" applyFont="1" applyBorder="1" applyAlignment="1" applyProtection="1">
      <alignment horizontal="center"/>
    </xf>
    <xf fontId="3" fillId="0" borderId="16" numFmtId="2" xfId="0" applyNumberFormat="1" applyFont="1" applyBorder="1" applyAlignment="1" applyProtection="1">
      <alignment horizontal="center"/>
    </xf>
    <xf fontId="3" fillId="0" borderId="20" numFmtId="2" xfId="0" applyNumberFormat="1" applyFont="1" applyBorder="1" applyAlignment="1" applyProtection="1">
      <alignment horizontal="center"/>
    </xf>
    <xf fontId="5" fillId="0" borderId="21" numFmtId="2" xfId="0" applyNumberFormat="1" applyFont="1" applyBorder="1" applyAlignment="1" applyProtection="1">
      <alignment horizontal="center"/>
    </xf>
    <xf fontId="2" fillId="0" borderId="68" numFmtId="0" xfId="0" applyFont="1" applyBorder="1" applyAlignment="1" applyProtection="1">
      <alignment horizontal="left"/>
    </xf>
    <xf fontId="2" fillId="0" borderId="44" numFmtId="0" xfId="0" applyFont="1" applyBorder="1" applyAlignment="1" applyProtection="1">
      <alignment horizontal="left"/>
    </xf>
    <xf fontId="2" fillId="0" borderId="32" numFmtId="0" xfId="0" applyFont="1" applyBorder="1" applyAlignment="1" applyProtection="1">
      <alignment horizontal="left"/>
    </xf>
    <xf fontId="3" fillId="0" borderId="44" numFmtId="2" xfId="0" applyNumberFormat="1" applyFont="1" applyBorder="1" applyAlignment="1" applyProtection="1">
      <alignment horizontal="center"/>
    </xf>
    <xf fontId="3" fillId="0" borderId="45" numFmtId="2" xfId="0" applyNumberFormat="1" applyFont="1" applyBorder="1" applyAlignment="1" applyProtection="1">
      <alignment horizontal="center"/>
    </xf>
    <xf fontId="3" fillId="0" borderId="46" numFmtId="2" xfId="0" applyNumberFormat="1" applyFont="1" applyBorder="1" applyAlignment="1" applyProtection="1">
      <alignment horizontal="center"/>
    </xf>
    <xf fontId="2" fillId="0" borderId="66" numFmtId="2" xfId="0" applyNumberFormat="1" applyFont="1" applyBorder="1" applyAlignment="1" applyProtection="1">
      <alignment horizontal="center"/>
    </xf>
    <xf fontId="3" fillId="8" borderId="67" numFmtId="0" xfId="0" applyFont="1" applyFill="1" applyBorder="1" applyAlignment="1" applyProtection="1">
      <alignment horizontal="left" vertical="center" wrapText="1"/>
    </xf>
    <xf fontId="3" fillId="8" borderId="9" numFmtId="0" xfId="0" applyFont="1" applyFill="1" applyBorder="1" applyAlignment="1" applyProtection="1">
      <alignment horizontal="left"/>
    </xf>
    <xf fontId="3" fillId="8" borderId="49" numFmtId="0" xfId="0" applyFont="1" applyFill="1" applyBorder="1" applyAlignment="1" applyProtection="1">
      <alignment horizontal="left"/>
    </xf>
    <xf fontId="3" fillId="8" borderId="50" numFmtId="0" xfId="0" applyFont="1" applyFill="1" applyBorder="1" applyAlignment="1" applyProtection="1">
      <alignment horizontal="center"/>
    </xf>
    <xf fontId="3" fillId="8" borderId="19" numFmtId="9" xfId="0" applyNumberFormat="1" applyFont="1" applyFill="1" applyBorder="1" applyAlignment="1" applyProtection="1">
      <alignment horizontal="center"/>
    </xf>
    <xf fontId="3" fillId="8" borderId="69" numFmtId="9" xfId="0" applyNumberFormat="1" applyFont="1" applyFill="1" applyBorder="1" applyAlignment="1" applyProtection="1">
      <alignment horizontal="center"/>
    </xf>
    <xf fontId="3" fillId="8" borderId="18" numFmtId="9" xfId="0" applyNumberFormat="1" applyFont="1" applyFill="1" applyBorder="1" applyAlignment="1" applyProtection="1">
      <alignment horizontal="center"/>
    </xf>
    <xf fontId="3" fillId="8" borderId="68" numFmtId="0" xfId="0" applyFont="1" applyFill="1" applyBorder="1" applyAlignment="1" applyProtection="1">
      <alignment horizontal="left"/>
    </xf>
    <xf fontId="3" fillId="8" borderId="44" numFmtId="0" xfId="0" applyFont="1" applyFill="1" applyBorder="1" applyAlignment="1" applyProtection="1">
      <alignment horizontal="left"/>
    </xf>
    <xf fontId="3" fillId="8" borderId="32" numFmtId="0" xfId="0" applyFont="1" applyFill="1" applyBorder="1" applyAlignment="1" applyProtection="1">
      <alignment horizontal="left"/>
    </xf>
    <xf fontId="3" fillId="8" borderId="33" numFmtId="0" xfId="0" applyFont="1" applyFill="1" applyBorder="1" applyAlignment="1" applyProtection="1">
      <alignment horizontal="center"/>
    </xf>
    <xf fontId="3" fillId="8" borderId="34" numFmtId="9" xfId="0" applyNumberFormat="1" applyFont="1" applyFill="1" applyBorder="1" applyAlignment="1" applyProtection="1">
      <alignment horizontal="center"/>
    </xf>
    <xf fontId="3" fillId="8" borderId="70" numFmtId="9" xfId="0" applyNumberFormat="1" applyFont="1" applyFill="1" applyBorder="1" applyAlignment="1" applyProtection="1">
      <alignment horizontal="center"/>
    </xf>
    <xf fontId="3" fillId="8" borderId="33" numFmtId="9" xfId="0" applyNumberFormat="1" applyFont="1" applyFill="1" applyBorder="1" applyAlignment="1" applyProtection="1">
      <alignment horizontal="center"/>
    </xf>
    <xf fontId="5" fillId="0" borderId="71" numFmtId="0" xfId="0" applyFont="1" applyBorder="1" applyAlignment="1" applyProtection="1">
      <alignment horizontal="center" vertical="justify" wrapText="1"/>
    </xf>
    <xf fontId="5" fillId="0" borderId="72" numFmtId="0" xfId="0" applyFont="1" applyBorder="1" applyAlignment="1" applyProtection="1">
      <alignment horizontal="left" vertical="center" wrapText="1"/>
    </xf>
    <xf fontId="3" fillId="0" borderId="72" numFmtId="0" xfId="0" applyFont="1" applyBorder="1" applyAlignment="1" applyProtection="1">
      <alignment horizontal="center"/>
    </xf>
    <xf fontId="2" fillId="0" borderId="73" numFmtId="0" xfId="0" applyFont="1" applyBorder="1" applyAlignment="1" applyProtection="1">
      <alignment horizontal="center"/>
    </xf>
    <xf fontId="2" fillId="7" borderId="1" numFmtId="0" xfId="0" applyFont="1" applyFill="1" applyBorder="1" applyAlignment="1" applyProtection="1">
      <alignment horizontal="center"/>
    </xf>
    <xf fontId="2" fillId="7" borderId="6" numFmtId="0" xfId="0" applyFont="1" applyFill="1" applyBorder="1" applyAlignment="1" applyProtection="1">
      <alignment horizontal="center"/>
    </xf>
    <xf fontId="2" fillId="8" borderId="14" numFmtId="0" xfId="0" applyFont="1" applyFill="1" applyBorder="1" applyAlignment="1" applyProtection="1">
      <alignment horizontal="left"/>
    </xf>
    <xf fontId="2" fillId="8" borderId="1" numFmtId="0" xfId="0" applyFont="1" applyFill="1" applyBorder="1" applyAlignment="1" applyProtection="1">
      <alignment horizontal="center"/>
    </xf>
    <xf fontId="2" fillId="8" borderId="74" numFmtId="0" xfId="0" applyFont="1" applyFill="1" applyBorder="1" applyAlignment="1" applyProtection="1">
      <alignment horizontal="center"/>
    </xf>
    <xf fontId="2" fillId="0" borderId="15" numFmtId="0" xfId="0" applyFont="1" applyBorder="1" applyAlignment="1" applyProtection="1">
      <alignment horizontal="center" vertical="center"/>
    </xf>
    <xf fontId="3" fillId="0" borderId="15" numFmtId="0" xfId="0" applyFont="1" applyBorder="1" applyAlignment="1" applyProtection="1">
      <alignment horizontal="center"/>
    </xf>
    <xf fontId="2" fillId="0" borderId="18" numFmtId="3" xfId="0" applyNumberFormat="1" applyFont="1" applyBorder="1" applyAlignment="1" applyProtection="1">
      <alignment horizontal="center"/>
    </xf>
    <xf fontId="2" fillId="0" borderId="22" numFmtId="0" xfId="0" applyFont="1" applyBorder="1" applyAlignment="1" applyProtection="1">
      <alignment horizontal="center" vertical="center"/>
    </xf>
    <xf fontId="2" fillId="0" borderId="24" numFmtId="0" xfId="0" applyFont="1" applyBorder="1" applyAlignment="1" applyProtection="1">
      <alignment horizontal="left"/>
    </xf>
    <xf fontId="2" fillId="0" borderId="25" numFmtId="3" xfId="0" applyNumberFormat="1" applyFont="1" applyBorder="1" applyAlignment="1" applyProtection="1">
      <alignment horizontal="center"/>
    </xf>
    <xf fontId="3" fillId="0" borderId="22" numFmtId="2" xfId="0" applyNumberFormat="1" applyFont="1" applyBorder="1" applyAlignment="1" applyProtection="1">
      <alignment horizontal="center"/>
    </xf>
    <xf fontId="2" fillId="9" borderId="24" numFmtId="0" xfId="0" applyFont="1" applyFill="1" applyBorder="1" applyAlignment="1" applyProtection="1">
      <alignment horizontal="left"/>
    </xf>
    <xf fontId="2" fillId="9" borderId="33" numFmtId="0" xfId="0" applyFont="1" applyFill="1" applyBorder="1" applyAlignment="1" applyProtection="1">
      <alignment horizontal="center"/>
    </xf>
    <xf fontId="2" fillId="9" borderId="42" numFmtId="0" xfId="0" applyFont="1" applyFill="1" applyBorder="1" applyAlignment="1" applyProtection="1">
      <alignment horizontal="center"/>
    </xf>
    <xf fontId="2" fillId="9" borderId="31" numFmtId="0" xfId="0" applyFont="1" applyFill="1" applyBorder="1" applyAlignment="1" applyProtection="1">
      <alignment horizontal="center"/>
    </xf>
    <xf fontId="2" fillId="9" borderId="32" numFmtId="0" xfId="0" applyFont="1" applyFill="1" applyBorder="1" applyAlignment="1" applyProtection="1">
      <alignment horizontal="center"/>
    </xf>
    <xf fontId="2" fillId="9" borderId="35" numFmtId="0" xfId="0" applyFont="1" applyFill="1" applyBorder="1" applyAlignment="1" applyProtection="1">
      <alignment horizontal="center"/>
    </xf>
    <xf fontId="2" fillId="0" borderId="33" numFmtId="3" xfId="0" applyNumberFormat="1" applyFont="1" applyBorder="1" applyAlignment="1" applyProtection="1">
      <alignment horizontal="center"/>
    </xf>
    <xf fontId="2" fillId="0" borderId="12" numFmtId="0" xfId="0" applyFont="1" applyBorder="1" applyAlignment="1" applyProtection="1">
      <alignment horizontal="center" vertical="center" wrapText="1"/>
    </xf>
    <xf fontId="2" fillId="0" borderId="13" numFmtId="0" xfId="0" applyFont="1" applyBorder="1" applyAlignment="1" applyProtection="1">
      <alignment horizontal="center" vertical="center"/>
    </xf>
    <xf fontId="3" fillId="0" borderId="18" numFmtId="3" xfId="0" applyNumberFormat="1" applyFont="1" applyBorder="1" applyAlignment="1" applyProtection="1">
      <alignment horizontal="center"/>
    </xf>
    <xf fontId="2" fillId="0" borderId="37" numFmtId="0" xfId="0" applyFont="1" applyBorder="1" applyAlignment="1" applyProtection="1">
      <alignment horizontal="center" vertical="center" wrapText="1"/>
    </xf>
    <xf fontId="3" fillId="0" borderId="25" numFmtId="3" xfId="0" applyNumberFormat="1" applyFont="1" applyBorder="1" applyAlignment="1" applyProtection="1">
      <alignment horizontal="center"/>
    </xf>
    <xf fontId="2" fillId="0" borderId="26" numFmtId="161" xfId="0" applyNumberFormat="1" applyFont="1" applyBorder="1" applyAlignment="1" applyProtection="1">
      <alignment horizontal="center"/>
    </xf>
    <xf fontId="2" fillId="0" borderId="23" numFmtId="161" xfId="0" applyNumberFormat="1" applyFont="1" applyBorder="1" applyAlignment="1" applyProtection="1">
      <alignment horizontal="center"/>
    </xf>
    <xf fontId="2" fillId="0" borderId="27" numFmtId="161" xfId="0" applyNumberFormat="1" applyFont="1" applyBorder="1" applyAlignment="1" applyProtection="1">
      <alignment horizontal="center"/>
    </xf>
    <xf fontId="3" fillId="0" borderId="33" numFmtId="3" xfId="0" applyNumberFormat="1" applyFont="1" applyBorder="1" applyAlignment="1" applyProtection="1">
      <alignment horizontal="center"/>
    </xf>
    <xf fontId="3" fillId="10" borderId="15" numFmtId="0" xfId="0" applyFont="1" applyFill="1" applyBorder="1" applyAlignment="1" applyProtection="1">
      <alignment horizontal="left" vertical="center"/>
    </xf>
    <xf fontId="3" fillId="10" borderId="16" numFmtId="0" xfId="0" applyFont="1" applyFill="1" applyBorder="1" applyAlignment="1" applyProtection="1">
      <alignment horizontal="left" vertical="center"/>
    </xf>
    <xf fontId="3" fillId="10" borderId="17" numFmtId="0" xfId="0" applyFont="1" applyFill="1" applyBorder="1" applyAlignment="1" applyProtection="1">
      <alignment horizontal="right"/>
    </xf>
    <xf fontId="3" fillId="10" borderId="18" numFmtId="0" xfId="0" applyFont="1" applyFill="1" applyBorder="1" applyAlignment="1" applyProtection="1">
      <alignment horizontal="center"/>
    </xf>
    <xf fontId="3" fillId="10" borderId="19" numFmtId="3" xfId="0" applyNumberFormat="1" applyFont="1" applyFill="1" applyBorder="1" applyAlignment="1" applyProtection="1">
      <alignment horizontal="center"/>
    </xf>
    <xf fontId="3" fillId="10" borderId="16" numFmtId="3" xfId="0" applyNumberFormat="1" applyFont="1" applyFill="1" applyBorder="1" applyAlignment="1" applyProtection="1">
      <alignment horizontal="center"/>
    </xf>
    <xf fontId="3" fillId="10" borderId="18" numFmtId="1" xfId="0" applyNumberFormat="1" applyFont="1" applyFill="1" applyBorder="1" applyAlignment="1" applyProtection="1">
      <alignment horizontal="center"/>
    </xf>
    <xf fontId="3" fillId="6" borderId="15" numFmtId="3" xfId="0" applyNumberFormat="1" applyFont="1" applyFill="1" applyBorder="1" applyAlignment="1" applyProtection="1">
      <alignment horizontal="center"/>
    </xf>
    <xf fontId="3" fillId="10" borderId="26" numFmtId="3" xfId="0" applyNumberFormat="1" applyFont="1" applyFill="1" applyBorder="1" applyAlignment="1" applyProtection="1">
      <alignment horizontal="center"/>
    </xf>
    <xf fontId="3" fillId="10" borderId="25" numFmtId="1" xfId="0" applyNumberFormat="1" applyFont="1" applyFill="1" applyBorder="1" applyAlignment="1" applyProtection="1">
      <alignment horizontal="center"/>
    </xf>
    <xf fontId="3" fillId="6" borderId="22" numFmtId="3" xfId="0" applyNumberFormat="1" applyFont="1" applyFill="1" applyBorder="1" applyAlignment="1" applyProtection="1">
      <alignment horizontal="center"/>
    </xf>
    <xf fontId="3" fillId="10" borderId="34" numFmtId="3" xfId="0" applyNumberFormat="1" applyFont="1" applyFill="1" applyBorder="1" applyAlignment="1" applyProtection="1">
      <alignment horizontal="center"/>
    </xf>
    <xf fontId="3" fillId="10" borderId="33" numFmtId="1" xfId="0" applyNumberFormat="1" applyFont="1" applyFill="1" applyBorder="1" applyAlignment="1" applyProtection="1">
      <alignment horizontal="center"/>
    </xf>
    <xf fontId="3" fillId="6" borderId="42" numFmtId="3" xfId="0" applyNumberFormat="1" applyFont="1" applyFill="1" applyBorder="1" applyAlignment="1" applyProtection="1">
      <alignment horizontal="center"/>
    </xf>
    <xf fontId="2" fillId="9" borderId="52" numFmtId="0" xfId="0" applyFont="1" applyFill="1" applyBorder="1" applyAlignment="1" applyProtection="1">
      <alignment horizontal="left"/>
    </xf>
    <xf fontId="3" fillId="9" borderId="4" numFmtId="0" xfId="0" applyFont="1" applyFill="1" applyBorder="1" applyAlignment="1" applyProtection="1">
      <alignment horizontal="left"/>
    </xf>
    <xf fontId="2" fillId="9" borderId="19" numFmtId="0" xfId="0" applyFont="1" applyFill="1" applyBorder="1" applyAlignment="1" applyProtection="1">
      <alignment horizontal="center"/>
    </xf>
    <xf fontId="2" fillId="9" borderId="16" numFmtId="0" xfId="0" applyFont="1" applyFill="1" applyBorder="1" applyAlignment="1" applyProtection="1">
      <alignment horizontal="center"/>
    </xf>
    <xf fontId="3" fillId="9" borderId="2" numFmtId="1" xfId="0" applyNumberFormat="1" applyFont="1" applyFill="1" applyBorder="1" applyAlignment="1" applyProtection="1">
      <alignment horizontal="center" wrapText="1"/>
    </xf>
    <xf fontId="3" fillId="9" borderId="52" numFmtId="2" xfId="0" applyNumberFormat="1" applyFont="1" applyFill="1" applyBorder="1" applyAlignment="1" applyProtection="1">
      <alignment horizontal="center" wrapText="1"/>
    </xf>
    <xf fontId="3" fillId="9" borderId="3" numFmtId="0" xfId="0" applyFont="1" applyFill="1" applyBorder="1" applyAlignment="1" applyProtection="1">
      <alignment horizontal="center" wrapText="1"/>
    </xf>
    <xf fontId="3" fillId="9" borderId="7" numFmtId="0" xfId="0" applyFont="1" applyFill="1" applyBorder="1" applyAlignment="1" applyProtection="1">
      <alignment horizontal="center" wrapText="1"/>
    </xf>
    <xf fontId="2" fillId="0" borderId="13" numFmtId="0" xfId="0" applyFont="1" applyBorder="1" applyAlignment="1" applyProtection="1">
      <alignment horizontal="left" vertical="center" wrapText="1"/>
    </xf>
    <xf fontId="3" fillId="0" borderId="50" numFmtId="3" xfId="0" applyNumberFormat="1" applyFont="1" applyBorder="1" applyAlignment="1" applyProtection="1">
      <alignment horizontal="center"/>
    </xf>
    <xf fontId="2" fillId="0" borderId="10" numFmtId="0" xfId="0" applyFont="1" applyBorder="1" applyAlignment="1" applyProtection="1">
      <alignment horizontal="left" vertical="center" wrapText="1"/>
    </xf>
    <xf fontId="2" fillId="0" borderId="24" numFmtId="0" xfId="0" applyFont="1" applyBorder="1" applyAlignment="1" applyProtection="1">
      <alignment horizontal="center"/>
    </xf>
    <xf fontId="3" fillId="0" borderId="24" numFmtId="2" xfId="0" applyNumberFormat="1" applyFont="1" applyBorder="1" applyAlignment="1" applyProtection="1">
      <alignment horizontal="center"/>
    </xf>
    <xf fontId="3" fillId="0" borderId="25" numFmtId="1" xfId="0" applyNumberFormat="1" applyFont="1" applyBorder="1" applyAlignment="1" applyProtection="1">
      <alignment horizontal="center"/>
    </xf>
    <xf fontId="6" fillId="0" borderId="26" numFmtId="0" xfId="0" applyFont="1" applyBorder="1" applyAlignment="1" applyProtection="1">
      <alignment horizontal="center"/>
    </xf>
    <xf fontId="3" fillId="0" borderId="24" numFmtId="0" xfId="0" applyFont="1" applyBorder="1" applyAlignment="1" applyProtection="1">
      <alignment horizontal="center"/>
    </xf>
    <xf fontId="2" fillId="0" borderId="16" numFmtId="0" xfId="0" applyFont="1" applyBorder="1" applyAlignment="1" applyProtection="1">
      <alignment horizontal="left" vertical="center" wrapText="1"/>
    </xf>
    <xf fontId="2" fillId="0" borderId="23" numFmtId="0" xfId="0" applyFont="1" applyBorder="1" applyAlignment="1" applyProtection="1">
      <alignment horizontal="left" vertical="center" wrapText="1"/>
    </xf>
    <xf fontId="2" fillId="0" borderId="15" numFmtId="0" xfId="0" applyFont="1" applyBorder="1" applyAlignment="1" applyProtection="1">
      <alignment horizontal="center"/>
    </xf>
    <xf fontId="3" fillId="0" borderId="18" numFmtId="1" xfId="0" applyNumberFormat="1" applyFont="1" applyBorder="1" applyAlignment="1" applyProtection="1">
      <alignment horizontal="center"/>
    </xf>
    <xf fontId="2" fillId="0" borderId="68" numFmtId="0" xfId="0" applyFont="1" applyBorder="1" applyAlignment="1" applyProtection="1">
      <alignment horizontal="center"/>
    </xf>
    <xf fontId="3" fillId="0" borderId="44" numFmtId="0" xfId="0" applyFont="1" applyBorder="1" applyAlignment="1" applyProtection="1">
      <alignment horizontal="center"/>
    </xf>
    <xf fontId="3" fillId="0" borderId="75" numFmtId="0" xfId="0" applyFont="1" applyBorder="1" applyAlignment="1" applyProtection="1">
      <alignment horizontal="right"/>
    </xf>
    <xf fontId="2" fillId="0" borderId="31" numFmtId="0" xfId="0" applyFont="1" applyBorder="1" applyAlignment="1" applyProtection="1">
      <alignment horizontal="center"/>
    </xf>
    <xf fontId="2" fillId="0" borderId="76" numFmtId="0" xfId="0" applyFont="1" applyBorder="1" applyAlignment="1" applyProtection="1">
      <alignment horizontal="center"/>
    </xf>
    <xf fontId="2" fillId="0" borderId="32" numFmtId="0" xfId="0" applyFont="1" applyBorder="1" applyAlignment="1" applyProtection="1">
      <alignment horizontal="center"/>
    </xf>
    <xf fontId="2" fillId="0" borderId="34" numFmtId="0" xfId="0" applyFont="1" applyBorder="1" applyAlignment="1" applyProtection="1">
      <alignment horizontal="center"/>
    </xf>
    <xf fontId="2" fillId="0" borderId="44" numFmtId="0" xfId="0" applyFont="1" applyBorder="1" applyAlignment="1" applyProtection="1">
      <alignment horizontal="center"/>
    </xf>
    <xf fontId="2" fillId="0" borderId="45" numFmtId="0" xfId="0" applyFont="1" applyBorder="1" applyAlignment="1" applyProtection="1">
      <alignment horizontal="center"/>
    </xf>
    <xf fontId="3" fillId="0" borderId="33" numFmtId="1" xfId="0" applyNumberFormat="1" applyFont="1" applyBorder="1" applyAlignment="1" applyProtection="1">
      <alignment horizontal="center"/>
    </xf>
    <xf fontId="1" fillId="0" borderId="42" numFmtId="0" xfId="0" applyFont="1" applyBorder="1" applyProtection="1"/>
    <xf fontId="1" fillId="0" borderId="31" numFmtId="0" xfId="0" applyFont="1" applyBorder="1" applyAlignment="1" applyProtection="1">
      <alignment horizontal="center"/>
    </xf>
    <xf fontId="1" fillId="0" borderId="35" numFmtId="0" xfId="0" applyFont="1" applyBorder="1" applyAlignment="1" applyProtection="1">
      <alignment horizontal="center"/>
    </xf>
    <xf fontId="2" fillId="0" borderId="71" numFmtId="0" xfId="0" applyFont="1" applyBorder="1" applyAlignment="1" applyProtection="1">
      <alignment horizontal="left" vertical="center" wrapText="1"/>
    </xf>
    <xf fontId="2" fillId="0" borderId="74" numFmtId="0" xfId="0" applyFont="1" applyBorder="1" applyAlignment="1" applyProtection="1">
      <alignment horizontal="left" vertical="center" wrapText="1"/>
    </xf>
    <xf fontId="3" fillId="0" borderId="17" numFmtId="0" xfId="0" applyFont="1" applyBorder="1" applyAlignment="1" applyProtection="1">
      <alignment horizontal="center"/>
    </xf>
    <xf fontId="2" fillId="0" borderId="68" numFmtId="0" xfId="0" applyFont="1" applyBorder="1" applyAlignment="1" applyProtection="1">
      <alignment horizontal="left" vertical="center" wrapText="1"/>
    </xf>
    <xf fontId="2" fillId="0" borderId="44" numFmtId="0" xfId="0" applyFont="1" applyBorder="1" applyAlignment="1" applyProtection="1">
      <alignment horizontal="left" vertical="center" wrapText="1"/>
    </xf>
    <xf fontId="3" fillId="0" borderId="45" numFmtId="0" xfId="0" applyFont="1" applyBorder="1" applyAlignment="1" applyProtection="1">
      <alignment horizontal="center"/>
    </xf>
    <xf fontId="3" fillId="0" borderId="75" numFmtId="0" xfId="0" applyFont="1" applyBorder="1" applyAlignment="1" applyProtection="1">
      <alignment horizontal="center"/>
    </xf>
    <xf fontId="2" fillId="0" borderId="77" numFmtId="3" xfId="0" applyNumberFormat="1" applyFont="1" applyBorder="1" applyAlignment="1" applyProtection="1">
      <alignment horizontal="center"/>
    </xf>
    <xf fontId="3" fillId="0" borderId="17" numFmtId="2" xfId="0" applyNumberFormat="1" applyFont="1" applyBorder="1" applyAlignment="1" applyProtection="1">
      <alignment horizontal="center"/>
    </xf>
    <xf fontId="5" fillId="0" borderId="18" numFmtId="2" xfId="0" applyNumberFormat="1" applyFont="1" applyBorder="1" applyAlignment="1" applyProtection="1">
      <alignment horizontal="center"/>
    </xf>
    <xf fontId="2" fillId="0" borderId="67" numFmtId="0" xfId="0" applyFont="1" applyBorder="1" applyAlignment="1" applyProtection="1">
      <alignment horizontal="left"/>
    </xf>
    <xf fontId="2" fillId="0" borderId="78" numFmtId="0" xfId="0" applyFont="1" applyBorder="1" applyAlignment="1" applyProtection="1">
      <alignment horizontal="left"/>
    </xf>
    <xf fontId="3" fillId="0" borderId="65" numFmtId="2" xfId="0" applyNumberFormat="1" applyFont="1" applyBorder="1" applyAlignment="1" applyProtection="1">
      <alignment horizontal="center"/>
    </xf>
    <xf fontId="3" fillId="0" borderId="48" numFmtId="2" xfId="0" applyNumberFormat="1" applyFont="1" applyBorder="1" applyAlignment="1" applyProtection="1">
      <alignment horizontal="center"/>
    </xf>
    <xf fontId="3" fillId="0" borderId="49" numFmtId="2" xfId="0" applyNumberFormat="1" applyFont="1" applyBorder="1" applyAlignment="1" applyProtection="1">
      <alignment horizontal="center"/>
    </xf>
    <xf fontId="2" fillId="0" borderId="50" numFmtId="2" xfId="0" applyNumberFormat="1" applyFont="1" applyBorder="1" applyAlignment="1" applyProtection="1">
      <alignment horizontal="center"/>
    </xf>
    <xf fontId="3" fillId="8" borderId="71" numFmtId="0" xfId="0" applyFont="1" applyFill="1" applyBorder="1" applyAlignment="1" applyProtection="1">
      <alignment horizontal="left" vertical="center" wrapText="1"/>
    </xf>
    <xf fontId="3" fillId="8" borderId="74" numFmtId="0" xfId="0" applyFont="1" applyFill="1" applyBorder="1" applyAlignment="1" applyProtection="1">
      <alignment horizontal="left"/>
    </xf>
    <xf fontId="3" fillId="8" borderId="20" numFmtId="0" xfId="0" applyFont="1" applyFill="1" applyBorder="1" applyAlignment="1" applyProtection="1">
      <alignment horizontal="left"/>
    </xf>
    <xf fontId="3" fillId="8" borderId="35" numFmtId="0" xfId="0" applyFont="1" applyFill="1" applyBorder="1" applyAlignment="1" applyProtection="1">
      <alignment horizontal="left"/>
    </xf>
    <xf fontId="2" fillId="0" borderId="0" numFmtId="0" xfId="0" applyFont="1" applyAlignment="1" applyProtection="1">
      <alignment horizontal="left"/>
    </xf>
    <xf fontId="5" fillId="0" borderId="0" numFmtId="0" xfId="0" applyFont="1" applyAlignment="1" applyProtection="1">
      <alignment horizontal="center"/>
    </xf>
    <xf fontId="2" fillId="8" borderId="1" numFmtId="0" xfId="0" applyFont="1" applyFill="1" applyBorder="1" applyAlignment="1" applyProtection="1">
      <alignment horizontal="center" wrapText="1"/>
    </xf>
    <xf fontId="2" fillId="0" borderId="13" numFmtId="0" xfId="0" applyFont="1" applyBorder="1" applyAlignment="1" applyProtection="1">
      <alignment horizontal="left" vertical="center"/>
    </xf>
    <xf fontId="2" fillId="0" borderId="10" numFmtId="0" xfId="0" applyFont="1" applyBorder="1" applyAlignment="1" applyProtection="1">
      <alignment horizontal="left" vertical="center"/>
    </xf>
    <xf fontId="4" fillId="0" borderId="37" numFmtId="0" xfId="0" applyFont="1" applyBorder="1" applyAlignment="1" applyProtection="1">
      <alignment vertical="center"/>
    </xf>
    <xf fontId="4" fillId="0" borderId="10" numFmtId="0" xfId="0" applyFont="1" applyBorder="1" applyAlignment="1" applyProtection="1">
      <alignment vertical="center"/>
    </xf>
    <xf fontId="2" fillId="9" borderId="14" numFmtId="0" xfId="0" applyFont="1" applyFill="1" applyBorder="1" applyAlignment="1" applyProtection="1">
      <alignment horizontal="left"/>
    </xf>
    <xf fontId="2" fillId="9" borderId="8" numFmtId="0" xfId="0" applyFont="1" applyFill="1" applyBorder="1" applyAlignment="1" applyProtection="1">
      <alignment horizontal="center"/>
    </xf>
    <xf fontId="2" fillId="9" borderId="74" numFmtId="0" xfId="0" applyFont="1" applyFill="1" applyBorder="1" applyAlignment="1" applyProtection="1">
      <alignment horizontal="center"/>
    </xf>
    <xf fontId="2" fillId="9" borderId="13" numFmtId="0" xfId="0" applyFont="1" applyFill="1" applyBorder="1" applyAlignment="1" applyProtection="1">
      <alignment horizontal="center"/>
    </xf>
    <xf fontId="2" fillId="9" borderId="1" numFmtId="3" xfId="0" applyNumberFormat="1" applyFont="1" applyFill="1" applyBorder="1" applyAlignment="1" applyProtection="1">
      <alignment horizontal="center" vertical="center" wrapText="1"/>
    </xf>
    <xf fontId="3" fillId="0" borderId="9" numFmtId="10" xfId="0" applyNumberFormat="1" applyFont="1" applyBorder="1" applyAlignment="1" applyProtection="1">
      <alignment horizontal="center"/>
    </xf>
    <xf fontId="3" fillId="0" borderId="10" numFmtId="3" xfId="0" applyNumberFormat="1" applyFont="1" applyBorder="1" applyAlignment="1" applyProtection="1">
      <alignment horizontal="center"/>
    </xf>
    <xf fontId="3" fillId="0" borderId="11" numFmtId="3" xfId="0" applyNumberFormat="1" applyFont="1" applyBorder="1" applyAlignment="1" applyProtection="1">
      <alignment horizontal="center"/>
    </xf>
    <xf fontId="2" fillId="0" borderId="16" numFmtId="0" xfId="0" applyFont="1" applyBorder="1" applyAlignment="1" applyProtection="1">
      <alignment horizontal="left" vertical="center"/>
    </xf>
    <xf fontId="2" fillId="0" borderId="23" numFmtId="0" xfId="0" applyFont="1" applyBorder="1" applyAlignment="1" applyProtection="1">
      <alignment horizontal="left" vertical="center"/>
    </xf>
    <xf fontId="3" fillId="0" borderId="29" numFmtId="0" xfId="0" applyFont="1" applyBorder="1" applyAlignment="1" applyProtection="1">
      <alignment horizontal="center"/>
    </xf>
    <xf fontId="3" fillId="0" borderId="42" numFmtId="0" xfId="0" applyFont="1" applyBorder="1" applyAlignment="1" applyProtection="1">
      <alignment horizontal="center"/>
    </xf>
    <xf fontId="1" fillId="0" borderId="42" numFmtId="0" xfId="1" applyFont="1" applyBorder="1" applyAlignment="1" applyProtection="1">
      <alignment vertical="center"/>
    </xf>
    <xf fontId="1" fillId="0" borderId="31" numFmtId="0" xfId="1" applyFont="1" applyBorder="1" applyAlignment="1" applyProtection="1">
      <alignment vertical="center"/>
    </xf>
    <xf fontId="3" fillId="0" borderId="42" numFmtId="10" xfId="0" applyNumberFormat="1" applyFont="1" applyBorder="1" applyAlignment="1" applyProtection="1">
      <alignment horizontal="center"/>
    </xf>
    <xf fontId="3" fillId="10" borderId="65" numFmtId="3" xfId="0" applyNumberFormat="1" applyFont="1" applyFill="1" applyBorder="1" applyAlignment="1" applyProtection="1">
      <alignment horizontal="center"/>
    </xf>
    <xf fontId="3" fillId="10" borderId="79" numFmtId="3" xfId="0" applyNumberFormat="1" applyFont="1" applyFill="1" applyBorder="1" applyAlignment="1" applyProtection="1">
      <alignment horizontal="center"/>
    </xf>
    <xf fontId="3" fillId="10" borderId="17" numFmtId="0" xfId="0" applyFont="1" applyFill="1" applyBorder="1" applyAlignment="1" applyProtection="1">
      <alignment horizontal="center"/>
    </xf>
    <xf fontId="3" fillId="10" borderId="80" numFmtId="3" xfId="0" applyNumberFormat="1" applyFont="1" applyFill="1" applyBorder="1" applyAlignment="1" applyProtection="1">
      <alignment horizontal="center"/>
    </xf>
    <xf fontId="3" fillId="10" borderId="81" numFmtId="0" xfId="0" applyFont="1" applyFill="1" applyBorder="1" applyAlignment="1" applyProtection="1">
      <alignment horizontal="left" vertical="center"/>
    </xf>
    <xf fontId="3" fillId="10" borderId="82" numFmtId="0" xfId="0" applyFont="1" applyFill="1" applyBorder="1" applyAlignment="1" applyProtection="1">
      <alignment horizontal="left" vertical="center"/>
    </xf>
    <xf fontId="3" fillId="10" borderId="78" numFmtId="0" xfId="0" applyFont="1" applyFill="1" applyBorder="1" applyAlignment="1" applyProtection="1">
      <alignment horizontal="right"/>
    </xf>
    <xf fontId="3" fillId="10" borderId="83" numFmtId="0" xfId="0" applyFont="1" applyFill="1" applyBorder="1" applyAlignment="1" applyProtection="1">
      <alignment horizontal="center"/>
    </xf>
    <xf fontId="3" fillId="10" borderId="84" numFmtId="1" xfId="0" applyNumberFormat="1" applyFont="1" applyFill="1" applyBorder="1" applyAlignment="1" applyProtection="1">
      <alignment horizontal="center"/>
    </xf>
    <xf fontId="3" fillId="10" borderId="82" numFmtId="1" xfId="0" applyNumberFormat="1" applyFont="1" applyFill="1" applyBorder="1" applyAlignment="1" applyProtection="1">
      <alignment horizontal="center"/>
    </xf>
    <xf fontId="3" fillId="10" borderId="78" numFmtId="1" xfId="0" applyNumberFormat="1" applyFont="1" applyFill="1" applyBorder="1" applyAlignment="1" applyProtection="1">
      <alignment horizontal="center"/>
    </xf>
    <xf fontId="3" fillId="10" borderId="83" numFmtId="1" xfId="0" applyNumberFormat="1" applyFont="1" applyFill="1" applyBorder="1" applyAlignment="1" applyProtection="1">
      <alignment horizontal="center"/>
    </xf>
    <xf fontId="3" fillId="0" borderId="26" numFmtId="1" xfId="0" applyNumberFormat="1" applyFont="1" applyBorder="1" applyAlignment="1" applyProtection="1">
      <alignment horizontal="center"/>
    </xf>
    <xf fontId="3" fillId="0" borderId="23" numFmtId="1" xfId="0" applyNumberFormat="1" applyFont="1" applyBorder="1" applyAlignment="1" applyProtection="1">
      <alignment horizontal="center"/>
    </xf>
    <xf fontId="3" fillId="0" borderId="27" numFmtId="1" xfId="0" applyNumberFormat="1" applyFont="1" applyBorder="1" applyAlignment="1" applyProtection="1">
      <alignment horizontal="center"/>
    </xf>
    <xf fontId="2" fillId="0" borderId="42" numFmtId="0" xfId="0" applyFont="1" applyBorder="1" applyAlignment="1" applyProtection="1">
      <alignment horizontal="center" vertical="center" wrapText="1"/>
    </xf>
    <xf fontId="2" fillId="0" borderId="31" numFmtId="0" xfId="0" applyFont="1" applyBorder="1" applyAlignment="1" applyProtection="1">
      <alignment horizontal="left" vertical="center"/>
    </xf>
    <xf fontId="2" fillId="2" borderId="52" numFmtId="0" xfId="0" applyFont="1" applyFill="1" applyBorder="1" applyAlignment="1" applyProtection="1">
      <alignment horizontal="center" vertical="center"/>
    </xf>
    <xf fontId="2" fillId="2" borderId="3" numFmtId="0" xfId="0" applyFont="1" applyFill="1" applyBorder="1" applyAlignment="1" applyProtection="1">
      <alignment horizontal="center" vertical="center"/>
    </xf>
    <xf fontId="2" fillId="2" borderId="4" numFmtId="0" xfId="0" applyFont="1" applyFill="1" applyBorder="1" applyAlignment="1" applyProtection="1">
      <alignment horizontal="left"/>
    </xf>
    <xf fontId="5" fillId="2" borderId="1" numFmtId="0" xfId="0" applyFont="1" applyFill="1" applyBorder="1" applyAlignment="1" applyProtection="1">
      <alignment horizontal="center"/>
    </xf>
    <xf fontId="2" fillId="2" borderId="6" numFmtId="0" xfId="0" applyFont="1" applyFill="1" applyBorder="1" applyAlignment="1" applyProtection="1">
      <alignment horizontal="center"/>
    </xf>
    <xf fontId="2" fillId="2" borderId="3" numFmtId="0" xfId="0" applyFont="1" applyFill="1" applyBorder="1" applyAlignment="1" applyProtection="1">
      <alignment horizontal="center"/>
    </xf>
    <xf fontId="2" fillId="2" borderId="4" numFmtId="0" xfId="0" applyFont="1" applyFill="1" applyBorder="1" applyAlignment="1" applyProtection="1">
      <alignment horizontal="center"/>
    </xf>
    <xf fontId="2" fillId="2" borderId="1" numFmtId="3" xfId="0" applyNumberFormat="1" applyFont="1" applyFill="1" applyBorder="1" applyAlignment="1" applyProtection="1">
      <alignment horizontal="center"/>
    </xf>
    <xf fontId="1" fillId="0" borderId="71" numFmtId="0" xfId="0" applyFont="1" applyBorder="1" applyProtection="1"/>
    <xf fontId="1" fillId="0" borderId="72" numFmtId="0" xfId="0" applyFont="1" applyBorder="1" applyProtection="1"/>
    <xf fontId="1" fillId="0" borderId="73" numFmtId="0" xfId="0" applyFont="1" applyBorder="1" applyProtection="1"/>
    <xf fontId="2" fillId="9" borderId="12" numFmtId="0" xfId="0" applyFont="1" applyFill="1" applyBorder="1" applyAlignment="1" applyProtection="1">
      <alignment horizontal="center"/>
    </xf>
    <xf fontId="2" fillId="9" borderId="1" numFmtId="0" xfId="0" applyFont="1" applyFill="1" applyBorder="1" applyAlignment="1" applyProtection="1">
      <alignment horizontal="center"/>
    </xf>
    <xf fontId="2" fillId="9" borderId="34" numFmtId="0" xfId="0" applyFont="1" applyFill="1" applyBorder="1" applyAlignment="1" applyProtection="1">
      <alignment horizontal="center"/>
    </xf>
    <xf fontId="2" fillId="9" borderId="1" numFmtId="3" xfId="0" applyNumberFormat="1" applyFont="1" applyFill="1" applyBorder="1" applyAlignment="1" applyProtection="1">
      <alignment horizontal="center" wrapText="1"/>
    </xf>
    <xf fontId="1" fillId="0" borderId="68" numFmtId="0" xfId="0" applyFont="1" applyBorder="1" applyProtection="1"/>
    <xf fontId="1" fillId="0" borderId="76" numFmtId="0" xfId="0" applyFont="1" applyBorder="1" applyProtection="1"/>
    <xf fontId="1" fillId="0" borderId="43" numFmtId="0" xfId="0" applyFont="1" applyBorder="1" applyProtection="1"/>
    <xf fontId="3" fillId="0" borderId="20" numFmtId="0" xfId="0" applyFont="1" applyBorder="1" applyAlignment="1" applyProtection="1">
      <alignment horizontal="left"/>
    </xf>
    <xf fontId="3" fillId="0" borderId="27" numFmtId="0" xfId="0" applyFont="1" applyBorder="1" applyAlignment="1" applyProtection="1">
      <alignment horizontal="left"/>
    </xf>
    <xf fontId="5" fillId="0" borderId="12" numFmtId="0" xfId="0" applyFont="1" applyBorder="1" applyAlignment="1" applyProtection="1">
      <alignment horizontal="center" vertical="center"/>
    </xf>
    <xf fontId="5" fillId="0" borderId="37" numFmtId="0" xfId="0" applyFont="1" applyBorder="1" applyAlignment="1" applyProtection="1">
      <alignment horizontal="center" vertical="center"/>
    </xf>
    <xf fontId="3" fillId="6" borderId="16" numFmtId="3" xfId="0" applyNumberFormat="1" applyFont="1" applyFill="1" applyBorder="1" applyAlignment="1" applyProtection="1">
      <alignment horizontal="center"/>
    </xf>
    <xf fontId="3" fillId="6" borderId="20" numFmtId="3" xfId="0" applyNumberFormat="1" applyFont="1" applyFill="1" applyBorder="1" applyAlignment="1" applyProtection="1">
      <alignment horizontal="center"/>
    </xf>
    <xf fontId="3" fillId="6" borderId="23" numFmtId="3" xfId="0" applyNumberFormat="1" applyFont="1" applyFill="1" applyBorder="1" applyAlignment="1" applyProtection="1">
      <alignment horizontal="center"/>
    </xf>
    <xf fontId="3" fillId="6" borderId="27" numFmtId="3" xfId="0" applyNumberFormat="1" applyFont="1" applyFill="1" applyBorder="1" applyAlignment="1" applyProtection="1">
      <alignment horizontal="center"/>
    </xf>
    <xf fontId="3" fillId="0" borderId="83" numFmtId="1" xfId="0" applyNumberFormat="1" applyFont="1" applyBorder="1" applyAlignment="1" applyProtection="1">
      <alignment horizontal="center"/>
    </xf>
    <xf fontId="2" fillId="0" borderId="52" numFmtId="0" xfId="0" applyFont="1" applyBorder="1" applyAlignment="1" applyProtection="1">
      <alignment horizontal="center"/>
    </xf>
    <xf fontId="3" fillId="0" borderId="3" numFmtId="0" xfId="0" applyFont="1" applyBorder="1" applyAlignment="1" applyProtection="1">
      <alignment horizontal="center"/>
    </xf>
    <xf fontId="3" fillId="0" borderId="4" numFmtId="0" xfId="0" applyFont="1" applyBorder="1" applyAlignment="1" applyProtection="1">
      <alignment horizontal="left"/>
    </xf>
    <xf fontId="3" fillId="0" borderId="1" numFmtId="0" xfId="0" applyFont="1" applyBorder="1" applyAlignment="1" applyProtection="1">
      <alignment horizontal="center"/>
    </xf>
    <xf fontId="3" fillId="0" borderId="6" numFmtId="0" xfId="0" applyFont="1" applyBorder="1" applyAlignment="1" applyProtection="1">
      <alignment horizontal="center"/>
    </xf>
    <xf fontId="3" fillId="0" borderId="4" numFmtId="0" xfId="0" applyFont="1" applyBorder="1" applyAlignment="1" applyProtection="1">
      <alignment horizontal="center"/>
    </xf>
    <xf fontId="3" fillId="0" borderId="1" numFmtId="1" xfId="0" applyNumberFormat="1" applyFont="1" applyBorder="1" applyAlignment="1" applyProtection="1">
      <alignment horizontal="center"/>
    </xf>
    <xf fontId="1" fillId="0" borderId="6" numFmtId="0" xfId="0" applyFont="1" applyBorder="1" applyProtection="1"/>
    <xf fontId="1" fillId="0" borderId="3" numFmtId="0" xfId="0" applyFont="1" applyBorder="1" applyAlignment="1" applyProtection="1">
      <alignment horizontal="center"/>
    </xf>
    <xf fontId="1" fillId="0" borderId="7" numFmtId="0" xfId="0" applyFont="1" applyBorder="1" applyAlignment="1" applyProtection="1">
      <alignment horizontal="center"/>
    </xf>
    <xf fontId="3" fillId="0" borderId="77" numFmtId="0" xfId="0" applyFont="1" applyBorder="1" applyAlignment="1" applyProtection="1">
      <alignment horizontal="center"/>
    </xf>
    <xf fontId="3" fillId="0" borderId="77" numFmtId="1" xfId="0" applyNumberFormat="1" applyFont="1" applyBorder="1" applyAlignment="1" applyProtection="1">
      <alignment horizontal="center"/>
    </xf>
    <xf fontId="1" fillId="0" borderId="44" numFmtId="0" xfId="0" applyFont="1" applyBorder="1" applyProtection="1"/>
    <xf fontId="1" fillId="0" borderId="45" numFmtId="0" xfId="0" applyFont="1" applyBorder="1" applyAlignment="1" applyProtection="1">
      <alignment horizontal="center"/>
    </xf>
    <xf fontId="1" fillId="0" borderId="46" numFmtId="0" xfId="0" applyFont="1" applyBorder="1" applyAlignment="1" applyProtection="1">
      <alignment horizontal="center"/>
    </xf>
    <xf fontId="2" fillId="0" borderId="9" numFmtId="0" xfId="0" applyFont="1" applyBorder="1" applyAlignment="1" applyProtection="1">
      <alignment horizontal="left" vertical="center" wrapText="1"/>
    </xf>
    <xf fontId="2" fillId="0" borderId="49" numFmtId="0" xfId="0" applyFont="1" applyBorder="1" applyAlignment="1" applyProtection="1">
      <alignment horizontal="left"/>
    </xf>
    <xf fontId="3" fillId="0" borderId="48" numFmtId="3" xfId="0" applyNumberFormat="1" applyFont="1" applyBorder="1" applyAlignment="1" applyProtection="1">
      <alignment horizontal="center"/>
    </xf>
    <xf fontId="3" fillId="0" borderId="49" numFmtId="3" xfId="0" applyNumberFormat="1" applyFont="1" applyBorder="1" applyAlignment="1" applyProtection="1">
      <alignment horizontal="center"/>
    </xf>
    <xf fontId="2" fillId="0" borderId="50" numFmtId="3" xfId="0" applyNumberFormat="1" applyFont="1" applyBorder="1" applyAlignment="1" applyProtection="1">
      <alignment horizontal="center"/>
    </xf>
    <xf fontId="2" fillId="0" borderId="75" numFmtId="0" xfId="0" applyFont="1" applyBorder="1" applyAlignment="1" applyProtection="1">
      <alignment horizontal="left"/>
    </xf>
    <xf fontId="2" fillId="8" borderId="71" numFmtId="0" xfId="0" applyFont="1" applyFill="1" applyBorder="1" applyAlignment="1" applyProtection="1">
      <alignment horizontal="left" vertical="center" wrapText="1"/>
    </xf>
    <xf fontId="2" fillId="8" borderId="74" numFmtId="0" xfId="0" applyFont="1" applyFill="1" applyBorder="1" applyAlignment="1" applyProtection="1">
      <alignment horizontal="left" vertical="center" wrapText="1"/>
    </xf>
    <xf fontId="2" fillId="8" borderId="17" numFmtId="0" xfId="0" applyFont="1" applyFill="1" applyBorder="1" applyAlignment="1" applyProtection="1">
      <alignment horizontal="left"/>
    </xf>
    <xf fontId="2" fillId="8" borderId="68" numFmtId="0" xfId="0" applyFont="1" applyFill="1" applyBorder="1" applyAlignment="1" applyProtection="1">
      <alignment horizontal="left" vertical="center" wrapText="1"/>
    </xf>
    <xf fontId="2" fillId="8" borderId="44" numFmtId="0" xfId="0" applyFont="1" applyFill="1" applyBorder="1" applyAlignment="1" applyProtection="1">
      <alignment horizontal="left" vertical="center" wrapText="1"/>
    </xf>
    <xf fontId="2" fillId="8" borderId="32" numFmtId="0" xfId="0" applyFont="1" applyFill="1" applyBorder="1" applyAlignment="1" applyProtection="1">
      <alignment horizontal="left"/>
    </xf>
    <xf fontId="2" fillId="0" borderId="0" numFmtId="0" xfId="0" applyFont="1" applyAlignment="1" applyProtection="1">
      <alignment horizontal="left" vertical="center" wrapText="1"/>
    </xf>
    <xf fontId="2" fillId="7" borderId="36" numFmtId="0" xfId="0" applyFont="1" applyFill="1" applyBorder="1" applyAlignment="1" applyProtection="1">
      <alignment horizontal="center"/>
    </xf>
    <xf fontId="2" fillId="8" borderId="19" numFmtId="0" xfId="0" applyFont="1" applyFill="1" applyBorder="1" applyAlignment="1" applyProtection="1">
      <alignment horizontal="center"/>
    </xf>
    <xf fontId="2" fillId="8" borderId="16" numFmtId="0" xfId="0" applyFont="1" applyFill="1" applyBorder="1" applyAlignment="1" applyProtection="1">
      <alignment horizontal="center"/>
    </xf>
    <xf fontId="2" fillId="8" borderId="85" numFmtId="0" xfId="0" applyFont="1" applyFill="1" applyBorder="1" applyAlignment="1" applyProtection="1">
      <alignment horizontal="center" wrapText="1"/>
    </xf>
    <xf fontId="2" fillId="0" borderId="17" numFmtId="0" xfId="0" applyFont="1" applyBorder="1" applyAlignment="1" applyProtection="1">
      <alignment horizontal="center" vertical="center"/>
    </xf>
    <xf fontId="2" fillId="0" borderId="20" numFmtId="3" xfId="0" applyNumberFormat="1" applyFont="1" applyBorder="1" applyAlignment="1" applyProtection="1">
      <alignment horizontal="center"/>
    </xf>
    <xf fontId="2" fillId="0" borderId="24" numFmtId="0" xfId="0" applyFont="1" applyBorder="1" applyAlignment="1" applyProtection="1">
      <alignment horizontal="center" vertical="center"/>
    </xf>
    <xf fontId="2" fillId="0" borderId="27" numFmtId="3" xfId="0" applyNumberFormat="1" applyFont="1" applyBorder="1" applyAlignment="1" applyProtection="1">
      <alignment horizontal="center"/>
    </xf>
    <xf fontId="3" fillId="0" borderId="83" numFmtId="0" xfId="0" applyFont="1" applyBorder="1" applyAlignment="1" applyProtection="1">
      <alignment horizontal="center"/>
    </xf>
    <xf fontId="3" fillId="0" borderId="84" numFmtId="2" xfId="0" applyNumberFormat="1" applyFont="1" applyBorder="1" applyAlignment="1" applyProtection="1">
      <alignment horizontal="center"/>
    </xf>
    <xf fontId="3" fillId="0" borderId="82" numFmtId="2" xfId="0" applyNumberFormat="1" applyFont="1" applyBorder="1" applyAlignment="1" applyProtection="1">
      <alignment horizontal="center"/>
    </xf>
    <xf fontId="2" fillId="0" borderId="32" numFmtId="0" xfId="0" applyFont="1" applyBorder="1" applyAlignment="1" applyProtection="1">
      <alignment horizontal="center" vertical="center"/>
    </xf>
    <xf fontId="3" fillId="9" borderId="46" numFmtId="0" xfId="0" applyFont="1" applyFill="1" applyBorder="1" applyAlignment="1" applyProtection="1">
      <alignment horizontal="left"/>
    </xf>
    <xf fontId="3" fillId="9" borderId="33" numFmtId="0" xfId="0" applyFont="1" applyFill="1" applyBorder="1" applyAlignment="1" applyProtection="1">
      <alignment horizontal="center"/>
    </xf>
    <xf fontId="2" fillId="9" borderId="34" numFmtId="0" xfId="0" applyFont="1" applyFill="1" applyBorder="1" applyAlignment="1" applyProtection="1">
      <alignment horizontal="center" vertical="center"/>
    </xf>
    <xf fontId="2" fillId="9" borderId="31" numFmtId="0" xfId="0" applyFont="1" applyFill="1" applyBorder="1" applyAlignment="1" applyProtection="1">
      <alignment horizontal="center" vertical="center"/>
    </xf>
    <xf fontId="2" fillId="0" borderId="82" numFmtId="0" xfId="0" applyFont="1" applyBorder="1" applyAlignment="1" applyProtection="1">
      <alignment horizontal="center"/>
    </xf>
    <xf fontId="3" fillId="10" borderId="31" numFmtId="1" xfId="0" applyNumberFormat="1" applyFont="1" applyFill="1" applyBorder="1" applyAlignment="1" applyProtection="1">
      <alignment horizontal="center"/>
    </xf>
    <xf fontId="3" fillId="0" borderId="84" numFmtId="10" xfId="0" applyNumberFormat="1" applyFont="1" applyBorder="1" applyAlignment="1" applyProtection="1">
      <alignment horizontal="center"/>
    </xf>
    <xf fontId="3" fillId="0" borderId="82" numFmtId="3" xfId="0" applyNumberFormat="1" applyFont="1" applyBorder="1" applyAlignment="1" applyProtection="1">
      <alignment horizontal="center"/>
    </xf>
    <xf fontId="3" fillId="0" borderId="86" numFmtId="3" xfId="0" applyNumberFormat="1" applyFont="1" applyBorder="1" applyAlignment="1" applyProtection="1">
      <alignment horizontal="center"/>
    </xf>
    <xf fontId="3" fillId="0" borderId="87" numFmtId="3" xfId="0" applyNumberFormat="1" applyFont="1" applyBorder="1" applyAlignment="1" applyProtection="1">
      <alignment horizontal="center"/>
    </xf>
    <xf fontId="3" fillId="0" borderId="88" numFmtId="3" xfId="0" applyNumberFormat="1" applyFont="1" applyBorder="1" applyAlignment="1" applyProtection="1">
      <alignment horizontal="center"/>
    </xf>
    <xf fontId="2" fillId="0" borderId="26" numFmtId="2" xfId="0" applyNumberFormat="1" applyFont="1" applyBorder="1" applyAlignment="1" applyProtection="1">
      <alignment horizontal="center"/>
    </xf>
    <xf fontId="2" fillId="0" borderId="23" numFmtId="2" xfId="0" applyNumberFormat="1" applyFont="1" applyBorder="1" applyAlignment="1" applyProtection="1">
      <alignment horizontal="center" vertical="center"/>
    </xf>
    <xf fontId="3" fillId="0" borderId="88" numFmtId="1" xfId="0" applyNumberFormat="1" applyFont="1" applyBorder="1" applyAlignment="1" applyProtection="1">
      <alignment horizontal="center"/>
    </xf>
    <xf fontId="3" fillId="0" borderId="89" numFmtId="3" xfId="0" applyNumberFormat="1" applyFont="1" applyBorder="1" applyAlignment="1" applyProtection="1">
      <alignment horizontal="center"/>
    </xf>
    <xf fontId="2" fillId="0" borderId="4" numFmtId="0" xfId="0" applyFont="1" applyBorder="1" applyAlignment="1" applyProtection="1">
      <alignment horizontal="center"/>
    </xf>
    <xf fontId="2" fillId="0" borderId="4" numFmtId="0" xfId="0" applyFont="1" applyBorder="1" applyAlignment="1" applyProtection="1">
      <alignment horizontal="left"/>
    </xf>
    <xf fontId="3" fillId="0" borderId="6" numFmtId="2" xfId="0" applyNumberFormat="1" applyFont="1" applyBorder="1" applyAlignment="1" applyProtection="1">
      <alignment horizontal="center"/>
    </xf>
    <xf fontId="2" fillId="7" borderId="71" numFmtId="0" xfId="0" applyFont="1" applyFill="1" applyBorder="1" applyAlignment="1" applyProtection="1">
      <alignment horizontal="left"/>
    </xf>
    <xf fontId="2" fillId="7" borderId="74" numFmtId="0" xfId="0" applyFont="1" applyFill="1" applyBorder="1" applyAlignment="1" applyProtection="1">
      <alignment horizontal="left"/>
    </xf>
    <xf fontId="2" fillId="7" borderId="14" numFmtId="0" xfId="0" applyFont="1" applyFill="1" applyBorder="1" applyAlignment="1" applyProtection="1">
      <alignment horizontal="center"/>
    </xf>
    <xf fontId="2" fillId="7" borderId="8" numFmtId="0" xfId="0" applyFont="1" applyFill="1" applyBorder="1" applyAlignment="1" applyProtection="1">
      <alignment horizontal="center"/>
    </xf>
    <xf fontId="2" fillId="7" borderId="74" numFmtId="0" xfId="0" applyFont="1" applyFill="1" applyBorder="1" applyAlignment="1" applyProtection="1">
      <alignment horizontal="center"/>
    </xf>
    <xf fontId="2" fillId="7" borderId="13" numFmtId="0" xfId="0" applyFont="1" applyFill="1" applyBorder="1" applyAlignment="1" applyProtection="1">
      <alignment horizontal="center"/>
    </xf>
    <xf fontId="2" fillId="8" borderId="15" numFmtId="0" xfId="0" applyFont="1" applyFill="1" applyBorder="1" applyAlignment="1" applyProtection="1">
      <alignment horizontal="center"/>
    </xf>
    <xf fontId="2" fillId="8" borderId="20" numFmtId="0" xfId="0" applyFont="1" applyFill="1" applyBorder="1" applyAlignment="1" applyProtection="1">
      <alignment horizontal="left"/>
    </xf>
    <xf fontId="3" fillId="8" borderId="18" numFmtId="0" xfId="0" applyFont="1" applyFill="1" applyBorder="1" applyAlignment="1" applyProtection="1">
      <alignment horizontal="center"/>
    </xf>
    <xf fontId="2" fillId="8" borderId="17" numFmtId="0" xfId="0" applyFont="1" applyFill="1" applyBorder="1" applyAlignment="1" applyProtection="1">
      <alignment horizontal="center"/>
    </xf>
    <xf fontId="2" fillId="8" borderId="18" numFmtId="0" xfId="0" applyFont="1" applyFill="1" applyBorder="1" applyAlignment="1" applyProtection="1">
      <alignment horizontal="center" wrapText="1"/>
    </xf>
    <xf fontId="2" fillId="8" borderId="22" numFmtId="0" xfId="0" applyFont="1" applyFill="1" applyBorder="1" applyAlignment="1" applyProtection="1">
      <alignment horizontal="center"/>
    </xf>
    <xf fontId="2" fillId="8" borderId="23" numFmtId="0" xfId="0" applyFont="1" applyFill="1" applyBorder="1" applyAlignment="1" applyProtection="1">
      <alignment horizontal="center"/>
    </xf>
    <xf fontId="2" fillId="8" borderId="27" numFmtId="0" xfId="0" applyFont="1" applyFill="1" applyBorder="1" applyAlignment="1" applyProtection="1">
      <alignment horizontal="left"/>
    </xf>
    <xf fontId="3" fillId="8" borderId="25" numFmtId="0" xfId="0" applyFont="1" applyFill="1" applyBorder="1" applyAlignment="1" applyProtection="1">
      <alignment horizontal="center"/>
    </xf>
    <xf fontId="2" fillId="8" borderId="24" numFmtId="0" xfId="0" applyFont="1" applyFill="1" applyBorder="1" applyAlignment="1" applyProtection="1">
      <alignment horizontal="center"/>
    </xf>
    <xf fontId="2" fillId="8" borderId="25" numFmtId="0" xfId="0" applyFont="1" applyFill="1" applyBorder="1" applyAlignment="1" applyProtection="1">
      <alignment horizontal="center" wrapText="1"/>
    </xf>
    <xf fontId="2" fillId="8" borderId="42" numFmtId="0" xfId="0" applyFont="1" applyFill="1" applyBorder="1" applyAlignment="1" applyProtection="1">
      <alignment horizontal="center"/>
    </xf>
    <xf fontId="2" fillId="8" borderId="31" numFmtId="0" xfId="0" applyFont="1" applyFill="1" applyBorder="1" applyAlignment="1" applyProtection="1">
      <alignment horizontal="center"/>
    </xf>
    <xf fontId="2" fillId="8" borderId="35" numFmtId="0" xfId="0" applyFont="1" applyFill="1" applyBorder="1" applyAlignment="1" applyProtection="1">
      <alignment horizontal="left"/>
    </xf>
    <xf fontId="2" fillId="8" borderId="32" numFmtId="0" xfId="0" applyFont="1" applyFill="1" applyBorder="1" applyAlignment="1" applyProtection="1">
      <alignment horizontal="center"/>
    </xf>
    <xf fontId="2" fillId="8" borderId="33" numFmtId="0" xfId="0" applyFont="1" applyFill="1" applyBorder="1" applyAlignment="1" applyProtection="1">
      <alignment horizontal="center" wrapText="1"/>
    </xf>
    <xf fontId="3" fillId="0" borderId="47" numFmtId="3" xfId="0" applyNumberFormat="1" applyFont="1" applyBorder="1" applyAlignment="1" applyProtection="1">
      <alignment horizontal="center"/>
    </xf>
    <xf fontId="3" fillId="0" borderId="22" numFmtId="3" xfId="0" applyNumberFormat="1" applyFont="1" applyBorder="1" applyAlignment="1" applyProtection="1">
      <alignment horizontal="center"/>
    </xf>
    <xf fontId="3" fillId="0" borderId="24" numFmtId="3" xfId="0" applyNumberFormat="1" applyFont="1" applyBorder="1" applyAlignment="1" applyProtection="1">
      <alignment horizontal="center"/>
    </xf>
    <xf fontId="3" fillId="0" borderId="0" numFmtId="0" xfId="0" applyFont="1" applyAlignment="1" applyProtection="1">
      <alignment horizontal="right"/>
    </xf>
    <xf fontId="3" fillId="0" borderId="42" numFmtId="2" xfId="0" applyNumberFormat="1" applyFont="1" applyBorder="1" applyAlignment="1" applyProtection="1">
      <alignment horizontal="center"/>
    </xf>
    <xf fontId="3" fillId="0" borderId="31" numFmtId="2" xfId="0" applyNumberFormat="1" applyFont="1" applyBorder="1" applyAlignment="1" applyProtection="1">
      <alignment horizontal="center"/>
    </xf>
    <xf fontId="3" fillId="0" borderId="32" numFmtId="2" xfId="0" applyNumberFormat="1" applyFont="1" applyBorder="1" applyAlignment="1" applyProtection="1">
      <alignment horizontal="center"/>
    </xf>
    <xf fontId="3" fillId="0" borderId="17" numFmtId="3" xfId="0" applyNumberFormat="1" applyFont="1" applyBorder="1" applyAlignment="1" applyProtection="1">
      <alignment horizontal="center"/>
    </xf>
    <xf fontId="3" fillId="0" borderId="22" numFmtId="1" xfId="0" applyNumberFormat="1" applyFont="1" applyBorder="1" applyAlignment="1" applyProtection="1">
      <alignment horizontal="center"/>
    </xf>
    <xf fontId="3" fillId="0" borderId="24" numFmtId="1" xfId="0" applyNumberFormat="1" applyFont="1" applyBorder="1" applyAlignment="1" applyProtection="1">
      <alignment horizontal="center"/>
    </xf>
    <xf fontId="3" fillId="0" borderId="42" numFmtId="162" xfId="0" applyNumberFormat="1" applyFont="1" applyBorder="1" applyAlignment="1" applyProtection="1">
      <alignment horizontal="center"/>
    </xf>
    <xf fontId="3" fillId="0" borderId="31" numFmtId="162" xfId="0" applyNumberFormat="1" applyFont="1" applyBorder="1" applyAlignment="1" applyProtection="1">
      <alignment horizontal="center"/>
    </xf>
    <xf fontId="3" fillId="0" borderId="32" numFmtId="162" xfId="0" applyNumberFormat="1" applyFont="1" applyBorder="1" applyAlignment="1" applyProtection="1">
      <alignment horizontal="center"/>
    </xf>
    <xf fontId="3" fillId="0" borderId="12" numFmtId="0" xfId="0" applyFont="1" applyBorder="1" applyAlignment="1" applyProtection="1">
      <alignment horizontal="center"/>
    </xf>
    <xf fontId="3" fillId="0" borderId="13" numFmtId="0" xfId="0" applyFont="1" applyBorder="1" applyAlignment="1" applyProtection="1">
      <alignment horizontal="center"/>
    </xf>
    <xf fontId="3" fillId="0" borderId="14" numFmtId="0" xfId="0" applyFont="1" applyBorder="1" applyAlignment="1" applyProtection="1">
      <alignment horizontal="center"/>
    </xf>
    <xf fontId="2" fillId="0" borderId="53" numFmtId="0" xfId="0" applyFont="1" applyBorder="1" applyAlignment="1" applyProtection="1">
      <alignment horizontal="center" vertical="center"/>
    </xf>
    <xf fontId="2" fillId="0" borderId="45" numFmtId="0" xfId="0" applyFont="1" applyBorder="1" applyAlignment="1" applyProtection="1">
      <alignment horizontal="center" vertical="center"/>
    </xf>
    <xf fontId="3" fillId="0" borderId="32" numFmtId="0" xfId="0" applyFont="1" applyBorder="1" applyAlignment="1" applyProtection="1">
      <alignment horizontal="center"/>
    </xf>
    <xf fontId="4" fillId="0" borderId="13" numFmtId="0" xfId="0" applyFont="1" applyBorder="1" applyAlignment="1" applyProtection="1">
      <alignment horizontal="center" vertical="center"/>
    </xf>
    <xf fontId="4" fillId="0" borderId="10" numFmtId="0" xfId="0" applyFont="1" applyBorder="1" applyAlignment="1" applyProtection="1">
      <alignment horizontal="center" vertical="center"/>
    </xf>
    <xf fontId="3" fillId="3" borderId="26" numFmtId="3" xfId="0" applyNumberFormat="1" applyFont="1" applyFill="1" applyBorder="1" applyAlignment="1" applyProtection="1">
      <alignment horizontal="center"/>
    </xf>
    <xf fontId="3" fillId="3" borderId="23" numFmtId="3" xfId="0" applyNumberFormat="1" applyFont="1" applyFill="1" applyBorder="1" applyAlignment="1" applyProtection="1">
      <alignment horizontal="center"/>
    </xf>
    <xf fontId="3" fillId="3" borderId="27" numFmtId="3" xfId="0" applyNumberFormat="1" applyFont="1" applyFill="1" applyBorder="1" applyAlignment="1" applyProtection="1">
      <alignment horizontal="center"/>
    </xf>
    <xf fontId="1" fillId="0" borderId="37" numFmtId="0" xfId="1" applyFont="1" applyBorder="1" applyAlignment="1" applyProtection="1">
      <alignment vertical="center"/>
    </xf>
    <xf fontId="1" fillId="0" borderId="10" numFmtId="0" xfId="1" applyFont="1" applyBorder="1" applyAlignment="1" applyProtection="1">
      <alignment horizontal="center" vertical="center"/>
    </xf>
    <xf fontId="3" fillId="0" borderId="78" numFmtId="0" xfId="0" applyFont="1" applyBorder="1" applyAlignment="1" applyProtection="1">
      <alignment horizontal="left"/>
    </xf>
    <xf fontId="3" fillId="0" borderId="84" numFmtId="3" xfId="0" applyNumberFormat="1" applyFont="1" applyBorder="1" applyAlignment="1" applyProtection="1">
      <alignment horizontal="center"/>
    </xf>
    <xf fontId="3" fillId="0" borderId="90" numFmtId="3" xfId="0" applyNumberFormat="1" applyFont="1" applyBorder="1" applyAlignment="1" applyProtection="1">
      <alignment horizontal="center"/>
    </xf>
    <xf fontId="3" fillId="0" borderId="15" numFmtId="0" xfId="0" applyFont="1" applyBorder="1" applyAlignment="1" applyProtection="1">
      <alignment horizontal="center" vertical="center"/>
    </xf>
    <xf fontId="3" fillId="0" borderId="16" numFmtId="0" xfId="0" applyFont="1" applyBorder="1" applyAlignment="1" applyProtection="1">
      <alignment horizontal="center" vertical="center"/>
    </xf>
    <xf fontId="3" fillId="11" borderId="18" numFmtId="3" xfId="0" applyNumberFormat="1" applyFont="1" applyFill="1" applyBorder="1" applyAlignment="1" applyProtection="1">
      <alignment horizontal="center"/>
    </xf>
    <xf fontId="3" fillId="0" borderId="22" numFmtId="0" xfId="0" applyFont="1" applyBorder="1" applyAlignment="1" applyProtection="1">
      <alignment horizontal="center" vertical="center"/>
    </xf>
    <xf fontId="3" fillId="0" borderId="23" numFmtId="0" xfId="0" applyFont="1" applyBorder="1" applyAlignment="1" applyProtection="1">
      <alignment horizontal="center" vertical="center"/>
    </xf>
    <xf fontId="3" fillId="11" borderId="25" numFmtId="3" xfId="0" applyNumberFormat="1" applyFont="1" applyFill="1" applyBorder="1" applyAlignment="1" applyProtection="1">
      <alignment horizontal="center"/>
    </xf>
    <xf fontId="3" fillId="0" borderId="42" numFmtId="0" xfId="0" applyFont="1" applyBorder="1" applyAlignment="1" applyProtection="1">
      <alignment horizontal="center" vertical="center"/>
    </xf>
    <xf fontId="3" fillId="0" borderId="31" numFmtId="0" xfId="0" applyFont="1" applyBorder="1" applyAlignment="1" applyProtection="1">
      <alignment horizontal="center" vertical="center"/>
    </xf>
    <xf fontId="3" fillId="11" borderId="33" numFmtId="3" xfId="0" applyNumberFormat="1" applyFont="1" applyFill="1" applyBorder="1" applyAlignment="1" applyProtection="1">
      <alignment horizontal="center"/>
    </xf>
    <xf fontId="3" fillId="10" borderId="16" numFmtId="0" xfId="0" applyFont="1" applyFill="1" applyBorder="1" applyAlignment="1" applyProtection="1">
      <alignment horizontal="center" vertical="center"/>
    </xf>
    <xf fontId="2" fillId="10" borderId="17" numFmtId="0" xfId="0" applyFont="1" applyFill="1" applyBorder="1" applyAlignment="1" applyProtection="1">
      <alignment horizontal="right"/>
    </xf>
    <xf fontId="3" fillId="10" borderId="23" numFmtId="0" xfId="0" applyFont="1" applyFill="1" applyBorder="1" applyAlignment="1" applyProtection="1">
      <alignment horizontal="center" vertical="center"/>
    </xf>
    <xf fontId="2" fillId="10" borderId="24" numFmtId="0" xfId="0" applyFont="1" applyFill="1" applyBorder="1" applyAlignment="1" applyProtection="1">
      <alignment horizontal="right"/>
    </xf>
    <xf fontId="3" fillId="10" borderId="31" numFmtId="0" xfId="0" applyFont="1" applyFill="1" applyBorder="1" applyAlignment="1" applyProtection="1">
      <alignment horizontal="center" vertical="center"/>
    </xf>
    <xf fontId="2" fillId="10" borderId="32" numFmtId="0" xfId="0" applyFont="1" applyFill="1" applyBorder="1" applyAlignment="1" applyProtection="1">
      <alignment horizontal="right"/>
    </xf>
    <xf fontId="2" fillId="2" borderId="37" numFmtId="0" xfId="0" applyFont="1" applyFill="1" applyBorder="1" applyAlignment="1" applyProtection="1">
      <alignment horizontal="center" vertical="center"/>
    </xf>
    <xf fontId="2" fillId="2" borderId="10" numFmtId="0" xfId="0" applyFont="1" applyFill="1" applyBorder="1" applyAlignment="1" applyProtection="1">
      <alignment horizontal="center" vertical="center"/>
    </xf>
    <xf fontId="2" fillId="2" borderId="38" numFmtId="0" xfId="0" applyFont="1" applyFill="1" applyBorder="1" applyAlignment="1" applyProtection="1">
      <alignment horizontal="left"/>
    </xf>
    <xf fontId="4" fillId="2" borderId="39" numFmtId="0" xfId="0" applyFont="1" applyFill="1" applyBorder="1" applyAlignment="1" applyProtection="1">
      <alignment horizontal="center"/>
    </xf>
    <xf fontId="4" fillId="2" borderId="9" numFmtId="0" xfId="0" applyFont="1" applyFill="1" applyBorder="1" applyAlignment="1" applyProtection="1">
      <alignment horizontal="center"/>
    </xf>
    <xf fontId="4" fillId="2" borderId="10" numFmtId="0" xfId="0" applyFont="1" applyFill="1" applyBorder="1" applyAlignment="1" applyProtection="1">
      <alignment horizontal="center"/>
    </xf>
    <xf fontId="4" fillId="2" borderId="38" numFmtId="0" xfId="0" applyFont="1" applyFill="1" applyBorder="1" applyAlignment="1" applyProtection="1">
      <alignment horizontal="center"/>
    </xf>
    <xf fontId="2" fillId="9" borderId="15" numFmtId="0" xfId="0" applyFont="1" applyFill="1" applyBorder="1" applyAlignment="1" applyProtection="1">
      <alignment horizontal="center"/>
    </xf>
    <xf fontId="2" fillId="9" borderId="17" numFmtId="0" xfId="0" applyFont="1" applyFill="1" applyBorder="1" applyAlignment="1" applyProtection="1">
      <alignment horizontal="left"/>
    </xf>
    <xf fontId="3" fillId="9" borderId="18" numFmtId="0" xfId="0" applyFont="1" applyFill="1" applyBorder="1" applyAlignment="1" applyProtection="1">
      <alignment horizontal="center"/>
    </xf>
    <xf fontId="2" fillId="9" borderId="20" numFmtId="0" xfId="0" applyFont="1" applyFill="1" applyBorder="1" applyAlignment="1" applyProtection="1">
      <alignment horizontal="center" wrapText="1"/>
    </xf>
    <xf fontId="2" fillId="9" borderId="73" numFmtId="3" xfId="0" applyNumberFormat="1" applyFont="1" applyFill="1" applyBorder="1" applyAlignment="1" applyProtection="1">
      <alignment horizontal="center" wrapText="1"/>
    </xf>
    <xf fontId="2" fillId="0" borderId="67" numFmtId="0" xfId="0" applyFont="1" applyBorder="1" applyProtection="1"/>
    <xf fontId="2" fillId="9" borderId="32" numFmtId="0" xfId="0" applyFont="1" applyFill="1" applyBorder="1" applyAlignment="1" applyProtection="1">
      <alignment horizontal="left"/>
    </xf>
    <xf fontId="2" fillId="0" borderId="68" numFmtId="0" xfId="0" applyFont="1" applyBorder="1" applyProtection="1"/>
    <xf fontId="2" fillId="0" borderId="76" numFmtId="0" xfId="0" applyFont="1" applyBorder="1" applyProtection="1"/>
    <xf fontId="2" fillId="0" borderId="16" numFmtId="0" xfId="0" applyFont="1" applyBorder="1" applyAlignment="1" applyProtection="1">
      <alignment horizontal="center" vertical="center" wrapText="1"/>
    </xf>
    <xf fontId="2" fillId="0" borderId="23" numFmtId="0" xfId="0" applyFont="1" applyBorder="1" applyAlignment="1" applyProtection="1">
      <alignment horizontal="center" vertical="center" wrapText="1"/>
    </xf>
    <xf fontId="2" fillId="0" borderId="26" numFmtId="3" xfId="0" applyNumberFormat="1" applyFont="1" applyBorder="1" applyAlignment="1" applyProtection="1">
      <alignment horizontal="center"/>
    </xf>
    <xf fontId="2" fillId="0" borderId="23" numFmtId="3" xfId="0" applyNumberFormat="1" applyFont="1" applyBorder="1" applyAlignment="1" applyProtection="1">
      <alignment horizontal="center"/>
    </xf>
    <xf fontId="1" fillId="0" borderId="31" numFmtId="0" xfId="1" applyFont="1" applyBorder="1" applyAlignment="1" applyProtection="1">
      <alignment horizontal="center" vertical="center"/>
    </xf>
    <xf fontId="2" fillId="2" borderId="39" numFmtId="0" xfId="0" applyFont="1" applyFill="1" applyBorder="1" applyAlignment="1" applyProtection="1">
      <alignment horizontal="center"/>
    </xf>
    <xf fontId="2" fillId="2" borderId="9" numFmtId="0" xfId="0" applyFont="1" applyFill="1" applyBorder="1" applyAlignment="1" applyProtection="1">
      <alignment horizontal="center"/>
    </xf>
    <xf fontId="2" fillId="2" borderId="10" numFmtId="0" xfId="0" applyFont="1" applyFill="1" applyBorder="1" applyAlignment="1" applyProtection="1">
      <alignment horizontal="center"/>
    </xf>
    <xf fontId="2" fillId="2" borderId="38" numFmtId="0" xfId="0" applyFont="1" applyFill="1" applyBorder="1" applyAlignment="1" applyProtection="1">
      <alignment horizontal="center"/>
    </xf>
    <xf fontId="2" fillId="2" borderId="8" numFmtId="3" xfId="0" applyNumberFormat="1" applyFont="1" applyFill="1" applyBorder="1" applyAlignment="1" applyProtection="1">
      <alignment horizontal="center"/>
    </xf>
    <xf fontId="2" fillId="9" borderId="18" numFmtId="3" xfId="0" applyNumberFormat="1" applyFont="1" applyFill="1" applyBorder="1" applyAlignment="1" applyProtection="1">
      <alignment horizontal="center" wrapText="1"/>
    </xf>
    <xf fontId="2" fillId="9" borderId="81" numFmtId="0" xfId="0" applyFont="1" applyFill="1" applyBorder="1" applyAlignment="1" applyProtection="1">
      <alignment horizontal="center"/>
    </xf>
    <xf fontId="2" fillId="9" borderId="82" numFmtId="0" xfId="0" applyFont="1" applyFill="1" applyBorder="1" applyAlignment="1" applyProtection="1">
      <alignment horizontal="center"/>
    </xf>
    <xf fontId="2" fillId="9" borderId="78" numFmtId="0" xfId="0" applyFont="1" applyFill="1" applyBorder="1" applyAlignment="1" applyProtection="1">
      <alignment horizontal="left"/>
    </xf>
    <xf fontId="3" fillId="9" borderId="83" numFmtId="0" xfId="0" applyFont="1" applyFill="1" applyBorder="1" applyAlignment="1" applyProtection="1">
      <alignment horizontal="center"/>
    </xf>
    <xf fontId="2" fillId="9" borderId="84" numFmtId="0" xfId="0" applyFont="1" applyFill="1" applyBorder="1" applyAlignment="1" applyProtection="1">
      <alignment horizontal="center"/>
    </xf>
    <xf fontId="2" fillId="9" borderId="86" numFmtId="0" xfId="0" applyFont="1" applyFill="1" applyBorder="1" applyAlignment="1" applyProtection="1">
      <alignment horizontal="center" wrapText="1"/>
    </xf>
    <xf fontId="2" fillId="9" borderId="83" numFmtId="3" xfId="0" applyNumberFormat="1" applyFont="1" applyFill="1" applyBorder="1" applyAlignment="1" applyProtection="1">
      <alignment horizontal="center" wrapText="1"/>
    </xf>
    <xf fontId="2" fillId="9" borderId="35" numFmtId="0" xfId="0" applyFont="1" applyFill="1" applyBorder="1" applyAlignment="1" applyProtection="1">
      <alignment horizontal="left"/>
    </xf>
    <xf fontId="2" fillId="9" borderId="35" numFmtId="0" xfId="0" applyFont="1" applyFill="1" applyBorder="1" applyAlignment="1" applyProtection="1">
      <alignment horizontal="center" wrapText="1"/>
    </xf>
    <xf fontId="2" fillId="9" borderId="33" numFmtId="3" xfId="0" applyNumberFormat="1" applyFont="1" applyFill="1" applyBorder="1" applyAlignment="1" applyProtection="1">
      <alignment horizontal="center" wrapText="1"/>
    </xf>
    <xf fontId="1" fillId="0" borderId="45" numFmtId="0" xfId="1" applyFont="1" applyBorder="1" applyAlignment="1" applyProtection="1">
      <alignment horizontal="left" vertical="center"/>
    </xf>
    <xf fontId="3" fillId="0" borderId="83" numFmtId="3" xfId="0" applyNumberFormat="1" applyFont="1" applyBorder="1" applyAlignment="1" applyProtection="1">
      <alignment horizontal="center"/>
    </xf>
    <xf fontId="3" fillId="3" borderId="18" numFmtId="0" xfId="0" applyFont="1" applyFill="1" applyBorder="1" applyAlignment="1" applyProtection="1">
      <alignment horizontal="center"/>
    </xf>
    <xf fontId="3" fillId="3" borderId="25" numFmtId="0" xfId="0" applyFont="1" applyFill="1" applyBorder="1" applyAlignment="1" applyProtection="1">
      <alignment horizontal="center"/>
    </xf>
    <xf fontId="4" fillId="0" borderId="16" numFmtId="0" xfId="0" applyFont="1" applyBorder="1" applyAlignment="1" applyProtection="1">
      <alignment horizontal="left"/>
    </xf>
    <xf fontId="2" fillId="0" borderId="20" numFmtId="0" xfId="0" applyFont="1" applyBorder="1" applyAlignment="1" applyProtection="1">
      <alignment horizontal="left"/>
    </xf>
    <xf fontId="1" fillId="0" borderId="19" numFmtId="0" xfId="0" applyFont="1" applyBorder="1" applyProtection="1"/>
    <xf fontId="2" fillId="0" borderId="22" numFmtId="0" xfId="0" applyFont="1" applyBorder="1" applyAlignment="1" applyProtection="1">
      <alignment horizontal="center"/>
    </xf>
    <xf fontId="2" fillId="0" borderId="23" numFmtId="0" xfId="0" applyFont="1" applyBorder="1" applyAlignment="1" applyProtection="1">
      <alignment horizontal="left"/>
    </xf>
    <xf fontId="2" fillId="0" borderId="27" numFmtId="0" xfId="0" applyFont="1" applyBorder="1" applyAlignment="1" applyProtection="1">
      <alignment horizontal="left"/>
    </xf>
    <xf fontId="2" fillId="0" borderId="16" numFmtId="0" xfId="0" applyFont="1" applyBorder="1" applyAlignment="1" applyProtection="1">
      <alignment horizontal="left"/>
    </xf>
    <xf fontId="3" fillId="0" borderId="44" numFmtId="3" xfId="0" applyNumberFormat="1" applyFont="1" applyBorder="1" applyAlignment="1" applyProtection="1">
      <alignment horizontal="center"/>
    </xf>
    <xf fontId="3" fillId="0" borderId="87" numFmtId="0" xfId="0" applyFont="1" applyBorder="1" applyAlignment="1" applyProtection="1">
      <alignment horizontal="center"/>
    </xf>
    <xf fontId="3" fillId="0" borderId="15" numFmtId="2" xfId="0" applyNumberFormat="1" applyFont="1" applyBorder="1" applyAlignment="1" applyProtection="1">
      <alignment horizontal="center"/>
    </xf>
    <xf fontId="3" fillId="0" borderId="89" numFmtId="0" xfId="0" applyFont="1" applyBorder="1" applyAlignment="1" applyProtection="1">
      <alignment horizontal="center"/>
    </xf>
    <xf fontId="3" fillId="0" borderId="35" numFmtId="2" xfId="0" applyNumberFormat="1" applyFont="1" applyBorder="1" applyAlignment="1" applyProtection="1">
      <alignment horizontal="center"/>
    </xf>
    <xf fontId="3" fillId="0" borderId="33" numFmtId="2" xfId="0" applyNumberFormat="1" applyFont="1" applyBorder="1" applyAlignment="1" applyProtection="1">
      <alignment horizontal="center"/>
    </xf>
    <xf fontId="3" fillId="8" borderId="87" numFmtId="0" xfId="0" applyFont="1" applyFill="1" applyBorder="1" applyAlignment="1" applyProtection="1">
      <alignment horizontal="center"/>
    </xf>
    <xf fontId="3" fillId="8" borderId="15" numFmtId="163" xfId="0" applyNumberFormat="1" applyFont="1" applyFill="1" applyBorder="1" applyAlignment="1" applyProtection="1">
      <alignment horizontal="center"/>
    </xf>
    <xf fontId="3" fillId="8" borderId="16" numFmtId="163" xfId="0" applyNumberFormat="1" applyFont="1" applyFill="1" applyBorder="1" applyAlignment="1" applyProtection="1">
      <alignment horizontal="center"/>
    </xf>
    <xf fontId="3" fillId="8" borderId="17" numFmtId="163" xfId="0" applyNumberFormat="1" applyFont="1" applyFill="1" applyBorder="1" applyAlignment="1" applyProtection="1">
      <alignment horizontal="center"/>
    </xf>
    <xf fontId="5" fillId="8" borderId="18" numFmtId="163" xfId="0" applyNumberFormat="1" applyFont="1" applyFill="1" applyBorder="1" applyAlignment="1" applyProtection="1">
      <alignment horizontal="center"/>
    </xf>
    <xf fontId="3" fillId="8" borderId="89" numFmtId="0" xfId="0" applyFont="1" applyFill="1" applyBorder="1" applyAlignment="1" applyProtection="1">
      <alignment horizontal="center"/>
    </xf>
    <xf fontId="3" fillId="8" borderId="42" numFmtId="163" xfId="0" applyNumberFormat="1" applyFont="1" applyFill="1" applyBorder="1" applyAlignment="1" applyProtection="1">
      <alignment horizontal="center"/>
    </xf>
    <xf fontId="3" fillId="8" borderId="31" numFmtId="163" xfId="0" applyNumberFormat="1" applyFont="1" applyFill="1" applyBorder="1" applyAlignment="1" applyProtection="1">
      <alignment horizontal="center"/>
    </xf>
    <xf fontId="3" fillId="8" borderId="32" numFmtId="163" xfId="0" applyNumberFormat="1" applyFont="1" applyFill="1" applyBorder="1" applyAlignment="1" applyProtection="1">
      <alignment horizontal="center"/>
    </xf>
    <xf fontId="3" fillId="8" borderId="33" numFmtId="163" xfId="0" applyNumberFormat="1" applyFont="1" applyFill="1" applyBorder="1" applyAlignment="1" applyProtection="1">
      <alignment horizontal="center"/>
    </xf>
    <xf fontId="3" fillId="8" borderId="65" numFmtId="9" xfId="0" applyNumberFormat="1" applyFont="1" applyFill="1" applyBorder="1" applyAlignment="1" applyProtection="1">
      <alignment horizontal="center"/>
    </xf>
    <xf fontId="3" fillId="8" borderId="79" numFmtId="9" xfId="0" applyNumberFormat="1" applyFont="1" applyFill="1" applyBorder="1" applyAlignment="1" applyProtection="1">
      <alignment horizontal="center"/>
    </xf>
    <xf fontId="2" fillId="8" borderId="52" numFmtId="0" xfId="0" applyFont="1" applyFill="1" applyBorder="1" applyAlignment="1" applyProtection="1">
      <alignment horizontal="center"/>
    </xf>
    <xf fontId="2" fillId="8" borderId="3" numFmtId="0" xfId="0" applyFont="1" applyFill="1" applyBorder="1" applyAlignment="1" applyProtection="1">
      <alignment horizontal="center"/>
    </xf>
    <xf fontId="2" fillId="8" borderId="4" numFmtId="0" xfId="0" applyFont="1" applyFill="1" applyBorder="1" applyAlignment="1" applyProtection="1">
      <alignment horizontal="left"/>
    </xf>
    <xf fontId="2" fillId="0" borderId="79" numFmtId="0" xfId="0" applyFont="1" applyBorder="1" applyAlignment="1" applyProtection="1">
      <alignment horizontal="left"/>
    </xf>
    <xf fontId="2" fillId="0" borderId="20" numFmtId="0" xfId="0" applyFont="1" applyBorder="1" applyAlignment="1" applyProtection="1">
      <alignment horizontal="center"/>
    </xf>
    <xf fontId="2" fillId="0" borderId="80" numFmtId="0" xfId="0" applyFont="1" applyBorder="1" applyAlignment="1" applyProtection="1">
      <alignment horizontal="left"/>
    </xf>
    <xf fontId="2" fillId="0" borderId="48" numFmtId="0" xfId="0" applyFont="1" applyBorder="1" applyAlignment="1" applyProtection="1">
      <alignment horizontal="left" vertical="center"/>
    </xf>
    <xf fontId="2" fillId="9" borderId="70" numFmtId="0" xfId="0" applyFont="1" applyFill="1" applyBorder="1" applyAlignment="1" applyProtection="1">
      <alignment horizontal="left"/>
    </xf>
    <xf fontId="2" fillId="0" borderId="12" numFmtId="0" xfId="0" applyFont="1" applyBorder="1" applyAlignment="1" applyProtection="1">
      <alignment horizontal="left" vertical="center"/>
    </xf>
    <xf fontId="2" fillId="0" borderId="37" numFmtId="0" xfId="0" applyFont="1" applyBorder="1" applyAlignment="1" applyProtection="1">
      <alignment horizontal="left" vertical="center"/>
    </xf>
    <xf fontId="3" fillId="0" borderId="42" numFmtId="0" xfId="0" applyFont="1" applyBorder="1" applyAlignment="1" applyProtection="1">
      <alignment horizontal="left" vertical="center"/>
    </xf>
    <xf fontId="3" fillId="0" borderId="32" numFmtId="0" xfId="0" applyFont="1" applyBorder="1" applyAlignment="1" applyProtection="1">
      <alignment horizontal="center" vertical="center"/>
    </xf>
    <xf fontId="3" fillId="0" borderId="32" numFmtId="3" xfId="0" applyNumberFormat="1" applyFont="1" applyBorder="1" applyAlignment="1" applyProtection="1">
      <alignment horizontal="center"/>
    </xf>
    <xf fontId="3" fillId="11" borderId="15" numFmtId="0" xfId="0" applyFont="1" applyFill="1" applyBorder="1" applyAlignment="1" applyProtection="1">
      <alignment horizontal="center" vertical="center"/>
    </xf>
    <xf fontId="3" fillId="11" borderId="16" numFmtId="0" xfId="0" applyFont="1" applyFill="1" applyBorder="1" applyAlignment="1" applyProtection="1">
      <alignment horizontal="center" vertical="center"/>
    </xf>
    <xf fontId="3" fillId="11" borderId="17" numFmtId="0" xfId="0" applyFont="1" applyFill="1" applyBorder="1" applyAlignment="1" applyProtection="1">
      <alignment horizontal="center" vertical="center"/>
    </xf>
    <xf fontId="3" fillId="11" borderId="18" numFmtId="0" xfId="0" applyFont="1" applyFill="1" applyBorder="1" applyAlignment="1" applyProtection="1">
      <alignment horizontal="center"/>
    </xf>
    <xf fontId="3" fillId="11" borderId="19" numFmtId="3" xfId="0" applyNumberFormat="1" applyFont="1" applyFill="1" applyBorder="1" applyAlignment="1" applyProtection="1">
      <alignment horizontal="center"/>
    </xf>
    <xf fontId="3" fillId="11" borderId="69" numFmtId="3" xfId="0" applyNumberFormat="1" applyFont="1" applyFill="1" applyBorder="1" applyAlignment="1" applyProtection="1">
      <alignment horizontal="center"/>
    </xf>
    <xf fontId="2" fillId="9" borderId="4" numFmtId="0" xfId="0" applyFont="1" applyFill="1" applyBorder="1" applyAlignment="1" applyProtection="1">
      <alignment horizontal="center" wrapText="1"/>
    </xf>
    <xf fontId="2" fillId="0" borderId="5" numFmtId="0" xfId="0" applyFont="1" applyBorder="1" applyProtection="1"/>
    <xf fontId="2" fillId="0" borderId="5" numFmtId="0" xfId="0" applyFont="1" applyBorder="1" applyAlignment="1" applyProtection="1">
      <alignment horizontal="center"/>
    </xf>
    <xf fontId="2" fillId="0" borderId="36" numFmtId="0" xfId="0" applyFont="1" applyBorder="1" applyProtection="1"/>
    <xf fontId="2" fillId="0" borderId="16" numFmtId="0" xfId="0" applyFont="1" applyBorder="1" applyAlignment="1" applyProtection="1">
      <alignment horizontal="center"/>
    </xf>
    <xf fontId="3" fillId="0" borderId="46" numFmtId="0" xfId="0" applyFont="1" applyBorder="1" applyAlignment="1" applyProtection="1">
      <alignment horizontal="center"/>
    </xf>
    <xf fontId="3" fillId="0" borderId="51" numFmtId="2" xfId="0" applyNumberFormat="1" applyFont="1" applyBorder="1" applyAlignment="1" applyProtection="1">
      <alignment horizontal="center"/>
    </xf>
    <xf fontId="2" fillId="0" borderId="77" numFmtId="2" xfId="0" applyNumberFormat="1" applyFont="1" applyBorder="1" applyAlignment="1" applyProtection="1">
      <alignment horizontal="center"/>
    </xf>
    <xf fontId="3" fillId="8" borderId="21" numFmtId="9" xfId="0" applyNumberFormat="1" applyFont="1" applyFill="1" applyBorder="1" applyAlignment="1" applyProtection="1">
      <alignment horizontal="center"/>
    </xf>
    <xf fontId="3" fillId="8" borderId="29" numFmtId="9" xfId="0" applyNumberFormat="1" applyFont="1" applyFill="1" applyBorder="1" applyAlignment="1" applyProtection="1">
      <alignment horizontal="center"/>
    </xf>
    <xf fontId="2" fillId="0" borderId="76" numFmtId="0" xfId="0" applyFont="1" applyBorder="1" applyAlignment="1" applyProtection="1">
      <alignment horizontal="left" vertical="center" wrapText="1"/>
    </xf>
    <xf fontId="3" fillId="0" borderId="0" numFmtId="9" xfId="0" applyNumberFormat="1" applyFont="1" applyAlignment="1" applyProtection="1">
      <alignment horizontal="center"/>
    </xf>
    <xf fontId="2" fillId="6" borderId="2" numFmtId="0" xfId="0" applyFont="1" applyFill="1" applyBorder="1" applyAlignment="1" applyProtection="1">
      <alignment horizontal="center" vertical="center"/>
    </xf>
    <xf fontId="2" fillId="6" borderId="36" numFmtId="0" xfId="0" applyFont="1" applyFill="1" applyBorder="1" applyAlignment="1" applyProtection="1">
      <alignment horizontal="center" vertical="center"/>
    </xf>
    <xf fontId="3" fillId="3" borderId="0" numFmtId="0" xfId="0" applyFont="1" applyFill="1" applyAlignment="1" applyProtection="1">
      <alignment horizontal="center" vertical="center" wrapText="1"/>
    </xf>
    <xf fontId="2" fillId="3" borderId="0" numFmtId="0" xfId="0" applyFont="1" applyFill="1" applyAlignment="1" applyProtection="1">
      <alignment horizontal="center"/>
    </xf>
    <xf fontId="3" fillId="3" borderId="0" numFmtId="0" xfId="0" applyFont="1" applyFill="1" applyAlignment="1" applyProtection="1">
      <alignment horizontal="center"/>
    </xf>
    <xf fontId="2" fillId="7" borderId="5" numFmtId="0" xfId="0" applyFont="1" applyFill="1" applyBorder="1" applyAlignment="1" applyProtection="1">
      <alignment horizontal="left"/>
    </xf>
    <xf fontId="2" fillId="7" borderId="2" numFmtId="0" xfId="0" applyFont="1" applyFill="1" applyBorder="1" applyAlignment="1" applyProtection="1">
      <alignment horizontal="center"/>
    </xf>
    <xf fontId="3" fillId="0" borderId="71" numFmtId="0" xfId="0" applyFont="1" applyBorder="1" applyAlignment="1" applyProtection="1">
      <alignment horizontal="center"/>
    </xf>
    <xf fontId="3" fillId="0" borderId="73" numFmtId="0" xfId="0" applyFont="1" applyBorder="1" applyAlignment="1" applyProtection="1">
      <alignment horizontal="center"/>
    </xf>
    <xf fontId="2" fillId="8" borderId="12" numFmtId="0" xfId="0" applyFont="1" applyFill="1" applyBorder="1" applyAlignment="1" applyProtection="1">
      <alignment horizontal="left"/>
    </xf>
    <xf fontId="3" fillId="8" borderId="14" numFmtId="0" xfId="0" applyFont="1" applyFill="1" applyBorder="1" applyAlignment="1" applyProtection="1">
      <alignment horizontal="left"/>
    </xf>
    <xf fontId="3" fillId="8" borderId="71" numFmtId="0" xfId="0" applyFont="1" applyFill="1" applyBorder="1" applyAlignment="1" applyProtection="1">
      <alignment horizontal="center"/>
    </xf>
    <xf fontId="2" fillId="8" borderId="85" numFmtId="0" xfId="0" applyFont="1" applyFill="1" applyBorder="1" applyAlignment="1" applyProtection="1">
      <alignment horizontal="center"/>
    </xf>
    <xf fontId="3" fillId="8" borderId="79" numFmtId="0" xfId="0" applyFont="1" applyFill="1" applyBorder="1" applyAlignment="1" applyProtection="1">
      <alignment horizontal="center" wrapText="1"/>
    </xf>
    <xf fontId="3" fillId="0" borderId="68" numFmtId="0" xfId="0" applyFont="1" applyBorder="1" applyAlignment="1" applyProtection="1">
      <alignment horizontal="center" wrapText="1"/>
    </xf>
    <xf fontId="3" fillId="0" borderId="76" numFmtId="0" xfId="0" applyFont="1" applyBorder="1" applyAlignment="1" applyProtection="1">
      <alignment horizontal="center" wrapText="1"/>
    </xf>
    <xf fontId="3" fillId="0" borderId="43" numFmtId="0" xfId="0" applyFont="1" applyBorder="1" applyAlignment="1" applyProtection="1">
      <alignment horizontal="center" wrapText="1"/>
    </xf>
    <xf fontId="2" fillId="0" borderId="15" numFmtId="0" xfId="0" applyFont="1" applyBorder="1" applyAlignment="1" applyProtection="1">
      <alignment horizontal="left" vertical="center"/>
    </xf>
    <xf fontId="2" fillId="0" borderId="22" numFmtId="0" xfId="0" applyFont="1" applyBorder="1" applyAlignment="1" applyProtection="1">
      <alignment horizontal="left" vertical="center"/>
    </xf>
    <xf fontId="3" fillId="0" borderId="29" numFmtId="2" xfId="0" applyNumberFormat="1" applyFont="1" applyBorder="1" applyAlignment="1" applyProtection="1">
      <alignment horizontal="center"/>
    </xf>
    <xf fontId="1" fillId="0" borderId="42" numFmtId="10" xfId="0" applyNumberFormat="1" applyFont="1" applyBorder="1" applyAlignment="1" applyProtection="1">
      <alignment horizontal="center"/>
    </xf>
    <xf fontId="1" fillId="0" borderId="31" numFmtId="10" xfId="0" applyNumberFormat="1" applyFont="1" applyBorder="1" applyAlignment="1" applyProtection="1">
      <alignment horizontal="center"/>
    </xf>
    <xf fontId="3" fillId="10" borderId="65" numFmtId="1" xfId="0" applyNumberFormat="1" applyFont="1" applyFill="1" applyBorder="1" applyAlignment="1" applyProtection="1">
      <alignment horizontal="center"/>
    </xf>
    <xf fontId="3" fillId="10" borderId="48" numFmtId="1" xfId="0" applyNumberFormat="1" applyFont="1" applyFill="1" applyBorder="1" applyAlignment="1" applyProtection="1">
      <alignment horizontal="center"/>
    </xf>
    <xf fontId="3" fillId="10" borderId="26" numFmtId="1" xfId="0" applyNumberFormat="1" applyFont="1" applyFill="1" applyBorder="1" applyAlignment="1" applyProtection="1">
      <alignment horizontal="center"/>
    </xf>
    <xf fontId="3" fillId="10" borderId="23" numFmtId="1" xfId="0" applyNumberFormat="1" applyFont="1" applyFill="1" applyBorder="1" applyAlignment="1" applyProtection="1">
      <alignment horizontal="center"/>
    </xf>
    <xf fontId="3" fillId="10" borderId="34" numFmtId="1" xfId="0" applyNumberFormat="1" applyFont="1" applyFill="1" applyBorder="1" applyAlignment="1" applyProtection="1">
      <alignment horizontal="center"/>
    </xf>
    <xf fontId="3" fillId="10" borderId="33" numFmtId="160" xfId="0" applyNumberFormat="1" applyFont="1" applyFill="1" applyBorder="1" applyAlignment="1" applyProtection="1">
      <alignment horizontal="center"/>
    </xf>
    <xf fontId="2" fillId="9" borderId="12" numFmtId="0" xfId="0" applyFont="1" applyFill="1" applyBorder="1" applyAlignment="1" applyProtection="1">
      <alignment horizontal="left"/>
    </xf>
    <xf fontId="3" fillId="9" borderId="14" numFmtId="0" xfId="0" applyFont="1" applyFill="1" applyBorder="1" applyAlignment="1" applyProtection="1">
      <alignment horizontal="left"/>
    </xf>
    <xf fontId="2" fillId="9" borderId="14" numFmtId="0" xfId="0" applyFont="1" applyFill="1" applyBorder="1" applyAlignment="1" applyProtection="1">
      <alignment horizontal="center"/>
    </xf>
    <xf fontId="3" fillId="9" borderId="8" numFmtId="1" xfId="0" applyNumberFormat="1" applyFont="1" applyFill="1" applyBorder="1" applyAlignment="1" applyProtection="1">
      <alignment horizontal="center" wrapText="1"/>
    </xf>
    <xf fontId="3" fillId="9" borderId="74" numFmtId="2" xfId="0" applyNumberFormat="1" applyFont="1" applyFill="1" applyBorder="1" applyAlignment="1" applyProtection="1">
      <alignment horizontal="center" wrapText="1"/>
    </xf>
    <xf fontId="3" fillId="9" borderId="13" numFmtId="0" xfId="0" applyFont="1" applyFill="1" applyBorder="1" applyAlignment="1" applyProtection="1">
      <alignment horizontal="center" wrapText="1"/>
    </xf>
    <xf fontId="3" fillId="9" borderId="85" numFmtId="0" xfId="0" applyFont="1" applyFill="1" applyBorder="1" applyAlignment="1" applyProtection="1">
      <alignment horizontal="center" wrapText="1"/>
    </xf>
    <xf fontId="3" fillId="0" borderId="0" numFmtId="2" xfId="0" applyNumberFormat="1" applyFont="1" applyProtection="1"/>
    <xf fontId="1" fillId="0" borderId="81" numFmtId="0" xfId="1" applyFont="1" applyBorder="1" applyAlignment="1" applyProtection="1">
      <alignment horizontal="center" vertical="center"/>
    </xf>
    <xf fontId="1" fillId="0" borderId="82" numFmtId="0" xfId="1" applyFont="1" applyBorder="1" applyAlignment="1" applyProtection="1">
      <alignment horizontal="center" vertical="center"/>
    </xf>
    <xf fontId="3" fillId="0" borderId="84" numFmtId="0" xfId="0" applyFont="1" applyBorder="1" applyAlignment="1" applyProtection="1">
      <alignment horizontal="center"/>
    </xf>
    <xf fontId="3" fillId="0" borderId="82" numFmtId="0" xfId="0" applyFont="1" applyBorder="1" applyAlignment="1" applyProtection="1">
      <alignment horizontal="center"/>
    </xf>
    <xf fontId="3" fillId="0" borderId="86" numFmtId="0" xfId="0" applyFont="1" applyBorder="1" applyAlignment="1" applyProtection="1">
      <alignment horizontal="center"/>
    </xf>
    <xf fontId="3" fillId="0" borderId="28" numFmtId="2" xfId="0" applyNumberFormat="1" applyFont="1" applyBorder="1" applyAlignment="1" applyProtection="1">
      <alignment horizontal="center"/>
    </xf>
    <xf fontId="3" fillId="0" borderId="91" numFmtId="3" xfId="0" applyNumberFormat="1" applyFont="1" applyBorder="1" applyAlignment="1" applyProtection="1">
      <alignment horizontal="center"/>
    </xf>
    <xf fontId="3" fillId="0" borderId="53" numFmtId="0" xfId="0" applyFont="1" applyBorder="1" applyAlignment="1" applyProtection="1">
      <alignment horizontal="center"/>
    </xf>
    <xf fontId="3" fillId="0" borderId="45" numFmtId="0" xfId="0" applyFont="1" applyBorder="1" applyProtection="1"/>
    <xf fontId="3" fillId="0" borderId="75" numFmtId="0" xfId="0" applyFont="1" applyBorder="1" applyProtection="1"/>
    <xf fontId="3" fillId="0" borderId="1" numFmtId="0" xfId="0" applyFont="1" applyBorder="1" applyAlignment="1" applyProtection="1">
      <alignment horizontal="center" vertical="center"/>
    </xf>
    <xf fontId="3" fillId="0" borderId="6" numFmtId="0" xfId="0" applyFont="1" applyBorder="1" applyAlignment="1" applyProtection="1">
      <alignment horizontal="center" vertical="center"/>
    </xf>
    <xf fontId="3" fillId="0" borderId="3" numFmtId="0" xfId="0" applyFont="1" applyBorder="1" applyAlignment="1" applyProtection="1">
      <alignment horizontal="center" vertical="center"/>
    </xf>
    <xf fontId="3" fillId="0" borderId="7" numFmtId="0" xfId="0" applyFont="1" applyBorder="1" applyAlignment="1" applyProtection="1">
      <alignment horizontal="center" vertical="center"/>
    </xf>
    <xf fontId="3" fillId="0" borderId="47" numFmtId="0" xfId="0" applyFont="1" applyBorder="1" applyAlignment="1" applyProtection="1">
      <alignment horizontal="left" vertical="center" wrapText="1"/>
    </xf>
    <xf fontId="3" fillId="0" borderId="48" numFmtId="0" xfId="0" applyFont="1" applyBorder="1" applyAlignment="1" applyProtection="1">
      <alignment horizontal="left"/>
    </xf>
    <xf fontId="3" fillId="0" borderId="42" numFmtId="0" xfId="0" applyFont="1" applyBorder="1" applyAlignment="1" applyProtection="1">
      <alignment horizontal="left"/>
    </xf>
    <xf fontId="3" fillId="0" borderId="31" numFmtId="0" xfId="0" applyFont="1" applyBorder="1" applyAlignment="1" applyProtection="1">
      <alignment horizontal="left"/>
    </xf>
    <xf fontId="3" fillId="0" borderId="15" numFmtId="0" xfId="0" applyFont="1" applyBorder="1" applyAlignment="1" applyProtection="1">
      <alignment horizontal="left" vertical="center" wrapText="1"/>
    </xf>
    <xf fontId="3" fillId="0" borderId="16" numFmtId="0" xfId="0" applyFont="1" applyBorder="1" applyAlignment="1" applyProtection="1">
      <alignment horizontal="left"/>
    </xf>
    <xf fontId="3" fillId="0" borderId="34" numFmtId="2" xfId="0" applyNumberFormat="1" applyFont="1" applyBorder="1" applyAlignment="1" applyProtection="1">
      <alignment horizontal="center"/>
    </xf>
    <xf fontId="6" fillId="0" borderId="33" numFmtId="2" xfId="0" applyNumberFormat="1" applyFont="1" applyBorder="1" applyAlignment="1" applyProtection="1">
      <alignment horizontal="center"/>
    </xf>
    <xf fontId="3" fillId="7" borderId="8" numFmtId="0" xfId="0" applyFont="1" applyFill="1" applyBorder="1" applyProtection="1"/>
    <xf fontId="2" fillId="8" borderId="15" numFmtId="0" xfId="0" applyFont="1" applyFill="1" applyBorder="1" applyAlignment="1" applyProtection="1">
      <alignment horizontal="left"/>
    </xf>
    <xf fontId="3" fillId="8" borderId="21" numFmtId="0" xfId="0" applyFont="1" applyFill="1" applyBorder="1" applyAlignment="1" applyProtection="1">
      <alignment horizontal="center"/>
    </xf>
    <xf fontId="3" fillId="8" borderId="18" numFmtId="0" xfId="0" applyFont="1" applyFill="1" applyBorder="1" applyAlignment="1" applyProtection="1">
      <alignment horizontal="center" wrapText="1"/>
    </xf>
    <xf fontId="2" fillId="8" borderId="42" numFmtId="0" xfId="0" applyFont="1" applyFill="1" applyBorder="1" applyAlignment="1" applyProtection="1">
      <alignment horizontal="left"/>
    </xf>
    <xf fontId="3" fillId="8" borderId="29" numFmtId="0" xfId="0" applyFont="1" applyFill="1" applyBorder="1" applyAlignment="1" applyProtection="1">
      <alignment horizontal="center"/>
    </xf>
    <xf fontId="3" fillId="8" borderId="33" numFmtId="0" xfId="0" applyFont="1" applyFill="1" applyBorder="1" applyAlignment="1" applyProtection="1">
      <alignment horizontal="center" wrapText="1"/>
    </xf>
    <xf fontId="2" fillId="0" borderId="47" numFmtId="0" xfId="0" applyFont="1" applyBorder="1" applyAlignment="1" applyProtection="1">
      <alignment horizontal="left" vertical="center"/>
    </xf>
    <xf fontId="2" fillId="0" borderId="42" numFmtId="0" xfId="0" applyFont="1" applyBorder="1" applyAlignment="1" applyProtection="1">
      <alignment horizontal="left" vertical="center"/>
    </xf>
    <xf fontId="2" fillId="0" borderId="81" numFmtId="0" xfId="0" applyFont="1" applyBorder="1" applyAlignment="1" applyProtection="1">
      <alignment horizontal="left" vertical="center"/>
    </xf>
    <xf fontId="2" fillId="0" borderId="82" numFmtId="0" xfId="0" applyFont="1" applyBorder="1" applyAlignment="1" applyProtection="1">
      <alignment horizontal="left" vertical="center"/>
    </xf>
    <xf fontId="3" fillId="0" borderId="78" numFmtId="0" xfId="0" applyFont="1" applyBorder="1" applyAlignment="1" applyProtection="1">
      <alignment horizontal="center"/>
    </xf>
    <xf fontId="1" fillId="0" borderId="81" numFmtId="0" xfId="1" applyFont="1" applyBorder="1" applyAlignment="1" applyProtection="1">
      <alignment vertical="center"/>
    </xf>
    <xf fontId="1" fillId="0" borderId="82" numFmtId="0" xfId="1" applyFont="1" applyBorder="1" applyAlignment="1" applyProtection="1">
      <alignment vertical="center"/>
    </xf>
    <xf fontId="4" fillId="0" borderId="15" numFmtId="0" xfId="0" applyFont="1" applyBorder="1" applyAlignment="1" applyProtection="1">
      <alignment horizontal="left" vertical="center"/>
    </xf>
    <xf fontId="4" fillId="0" borderId="16" numFmtId="0" xfId="0" applyFont="1" applyBorder="1" applyAlignment="1" applyProtection="1">
      <alignment horizontal="left" vertical="center"/>
    </xf>
    <xf fontId="4" fillId="0" borderId="22" numFmtId="0" xfId="0" applyFont="1" applyBorder="1" applyAlignment="1" applyProtection="1">
      <alignment horizontal="left" vertical="center"/>
    </xf>
    <xf fontId="4" fillId="0" borderId="23" numFmtId="0" xfId="0" applyFont="1" applyBorder="1" applyAlignment="1" applyProtection="1">
      <alignment horizontal="left" vertical="center"/>
    </xf>
    <xf fontId="2" fillId="2" borderId="52" numFmtId="0" xfId="0" applyFont="1" applyFill="1" applyBorder="1" applyAlignment="1" applyProtection="1">
      <alignment horizontal="left" vertical="center"/>
    </xf>
    <xf fontId="2" fillId="2" borderId="3" numFmtId="0" xfId="0" applyFont="1" applyFill="1" applyBorder="1" applyAlignment="1" applyProtection="1">
      <alignment horizontal="left" vertical="center"/>
    </xf>
    <xf fontId="2" fillId="2" borderId="1" numFmtId="0" xfId="0" applyFont="1" applyFill="1" applyBorder="1" applyAlignment="1" applyProtection="1">
      <alignment horizontal="center"/>
    </xf>
    <xf fontId="2" fillId="2" borderId="7" numFmtId="0" xfId="0" applyFont="1" applyFill="1" applyBorder="1" applyAlignment="1" applyProtection="1">
      <alignment horizontal="center"/>
    </xf>
    <xf fontId="2" fillId="0" borderId="40" numFmtId="0" xfId="0" applyFont="1" applyBorder="1" applyAlignment="1" applyProtection="1">
      <alignment horizontal="center"/>
    </xf>
    <xf fontId="2" fillId="0" borderId="53" numFmtId="0" xfId="0" applyFont="1" applyBorder="1" applyAlignment="1" applyProtection="1">
      <alignment horizontal="left" vertical="center"/>
    </xf>
    <xf fontId="3" fillId="0" borderId="45" numFmtId="0" xfId="0" applyFont="1" applyBorder="1" applyAlignment="1" applyProtection="1">
      <alignment horizontal="center" vertical="center"/>
    </xf>
    <xf fontId="3" fillId="0" borderId="75" numFmtId="0" xfId="0" applyFont="1" applyBorder="1" applyAlignment="1" applyProtection="1">
      <alignment horizontal="left"/>
    </xf>
    <xf fontId="3" fillId="0" borderId="75" numFmtId="3" xfId="0" applyNumberFormat="1" applyFont="1" applyBorder="1" applyAlignment="1" applyProtection="1">
      <alignment horizontal="center"/>
    </xf>
    <xf fontId="3" fillId="12" borderId="1" numFmtId="3" xfId="0" applyNumberFormat="1" applyFont="1" applyFill="1" applyBorder="1" applyAlignment="1" applyProtection="1">
      <alignment horizontal="center"/>
    </xf>
    <xf fontId="2" fillId="9" borderId="15" numFmtId="0" xfId="0" applyFont="1" applyFill="1" applyBorder="1" applyAlignment="1" applyProtection="1">
      <alignment horizontal="left"/>
    </xf>
    <xf fontId="3" fillId="9" borderId="17" numFmtId="0" xfId="0" applyFont="1" applyFill="1" applyBorder="1" applyAlignment="1" applyProtection="1">
      <alignment horizontal="left"/>
    </xf>
    <xf fontId="2" fillId="9" borderId="26" numFmtId="0" xfId="0" applyFont="1" applyFill="1" applyBorder="1" applyAlignment="1" applyProtection="1">
      <alignment horizontal="center"/>
    </xf>
    <xf fontId="2" fillId="9" borderId="23" numFmtId="0" xfId="0" applyFont="1" applyFill="1" applyBorder="1" applyAlignment="1" applyProtection="1">
      <alignment horizontal="center"/>
    </xf>
    <xf fontId="2" fillId="9" borderId="27" numFmtId="0" xfId="0" applyFont="1" applyFill="1" applyBorder="1" applyAlignment="1" applyProtection="1">
      <alignment horizontal="center"/>
    </xf>
    <xf fontId="3" fillId="9" borderId="18" numFmtId="0" xfId="0" applyFont="1" applyFill="1" applyBorder="1" applyAlignment="1" applyProtection="1">
      <alignment horizontal="center" wrapText="1"/>
    </xf>
    <xf fontId="2" fillId="9" borderId="22" numFmtId="0" xfId="0" applyFont="1" applyFill="1" applyBorder="1" applyAlignment="1" applyProtection="1">
      <alignment horizontal="left"/>
    </xf>
    <xf fontId="3" fillId="9" borderId="25" numFmtId="0" xfId="0" applyFont="1" applyFill="1" applyBorder="1" applyAlignment="1" applyProtection="1">
      <alignment horizontal="center"/>
    </xf>
    <xf fontId="3" fillId="9" borderId="25" numFmtId="0" xfId="0" applyFont="1" applyFill="1" applyBorder="1" applyAlignment="1" applyProtection="1">
      <alignment horizontal="center" wrapText="1"/>
    </xf>
    <xf fontId="2" fillId="9" borderId="42" numFmtId="0" xfId="0" applyFont="1" applyFill="1" applyBorder="1" applyAlignment="1" applyProtection="1">
      <alignment horizontal="left"/>
    </xf>
    <xf fontId="3" fillId="9" borderId="32" numFmtId="0" xfId="0" applyFont="1" applyFill="1" applyBorder="1" applyAlignment="1" applyProtection="1">
      <alignment horizontal="left"/>
    </xf>
    <xf fontId="3" fillId="9" borderId="33" numFmtId="0" xfId="0" applyFont="1" applyFill="1" applyBorder="1" applyAlignment="1" applyProtection="1">
      <alignment horizontal="center" wrapText="1"/>
    </xf>
    <xf fontId="3" fillId="0" borderId="13" numFmtId="0" xfId="0" applyFont="1" applyBorder="1" applyAlignment="1" applyProtection="1">
      <alignment horizontal="center" vertical="center"/>
    </xf>
    <xf fontId="3" fillId="0" borderId="14" numFmtId="0" xfId="0" applyFont="1" applyBorder="1" applyAlignment="1" applyProtection="1">
      <alignment horizontal="left"/>
    </xf>
    <xf fontId="3" fillId="0" borderId="9" numFmtId="3" xfId="0" applyNumberFormat="1" applyFont="1" applyBorder="1" applyAlignment="1" applyProtection="1">
      <alignment horizontal="center"/>
    </xf>
    <xf fontId="3" fillId="0" borderId="38" numFmtId="3" xfId="0" applyNumberFormat="1" applyFont="1" applyBorder="1" applyAlignment="1" applyProtection="1">
      <alignment horizontal="center"/>
    </xf>
    <xf fontId="3" fillId="0" borderId="1" numFmtId="3" xfId="0" applyNumberFormat="1" applyFont="1" applyBorder="1" applyAlignment="1" applyProtection="1">
      <alignment horizontal="center"/>
    </xf>
    <xf fontId="0" fillId="0" borderId="81" numFmtId="0" xfId="1" applyBorder="1" applyAlignment="1" applyProtection="1">
      <alignment vertical="center"/>
    </xf>
    <xf fontId="0" fillId="0" borderId="82" numFmtId="0" xfId="1" applyBorder="1" applyAlignment="1" applyProtection="1">
      <alignment vertical="center"/>
    </xf>
    <xf fontId="3" fillId="0" borderId="36" numFmtId="3" xfId="0" applyNumberFormat="1" applyFont="1" applyBorder="1" applyAlignment="1" applyProtection="1">
      <alignment horizontal="center"/>
    </xf>
    <xf fontId="3" fillId="0" borderId="91" numFmtId="2" xfId="0" applyNumberFormat="1" applyFont="1" applyBorder="1" applyAlignment="1" applyProtection="1">
      <alignment horizontal="center"/>
    </xf>
    <xf fontId="0" fillId="0" borderId="42" numFmtId="0" xfId="1" applyBorder="1" applyAlignment="1" applyProtection="1">
      <alignment vertical="center"/>
    </xf>
    <xf fontId="0" fillId="0" borderId="31" numFmtId="0" xfId="1" applyBorder="1" applyAlignment="1" applyProtection="1">
      <alignment vertical="center"/>
    </xf>
    <xf fontId="3" fillId="0" borderId="9" numFmtId="0" xfId="0" applyFont="1" applyBorder="1" applyAlignment="1" applyProtection="1">
      <alignment horizontal="left"/>
    </xf>
    <xf fontId="3" fillId="0" borderId="65" numFmtId="10" xfId="0" applyNumberFormat="1" applyFont="1" applyBorder="1" applyAlignment="1" applyProtection="1">
      <alignment horizontal="center"/>
    </xf>
    <xf fontId="3" fillId="0" borderId="48" numFmtId="10" xfId="0" applyNumberFormat="1" applyFont="1" applyBorder="1" applyAlignment="1" applyProtection="1">
      <alignment horizontal="center"/>
    </xf>
    <xf fontId="3" fillId="0" borderId="49" numFmtId="10" xfId="0" applyNumberFormat="1" applyFont="1" applyBorder="1" applyAlignment="1" applyProtection="1">
      <alignment horizontal="center"/>
    </xf>
    <xf fontId="3" fillId="0" borderId="50" numFmtId="10" xfId="0" applyNumberFormat="1" applyFont="1" applyBorder="1" applyAlignment="1" applyProtection="1">
      <alignment horizontal="center"/>
    </xf>
    <xf fontId="3" fillId="0" borderId="68" numFmtId="0" xfId="0" applyFont="1" applyBorder="1" applyAlignment="1" applyProtection="1">
      <alignment horizontal="left"/>
    </xf>
    <xf fontId="3" fillId="0" borderId="44" numFmtId="0" xfId="0" applyFont="1" applyBorder="1" applyAlignment="1" applyProtection="1">
      <alignment horizontal="left"/>
    </xf>
    <xf fontId="3" fillId="0" borderId="33" numFmtId="10" xfId="0" applyNumberFormat="1" applyFont="1" applyBorder="1" applyAlignment="1" applyProtection="1">
      <alignment horizontal="center"/>
    </xf>
    <xf fontId="2" fillId="2" borderId="12" numFmtId="0" xfId="0" applyFont="1" applyFill="1" applyBorder="1" applyAlignment="1" applyProtection="1">
      <alignment horizontal="left" vertical="center"/>
    </xf>
    <xf fontId="2" fillId="2" borderId="13" numFmtId="0" xfId="0" applyFont="1" applyFill="1" applyBorder="1" applyAlignment="1" applyProtection="1">
      <alignment horizontal="left" vertical="center"/>
    </xf>
    <xf fontId="2" fillId="2" borderId="14" numFmtId="0" xfId="0" applyFont="1" applyFill="1" applyBorder="1" applyAlignment="1" applyProtection="1">
      <alignment horizontal="left"/>
    </xf>
    <xf fontId="2" fillId="2" borderId="8" numFmtId="0" xfId="0" applyFont="1" applyFill="1" applyBorder="1" applyAlignment="1" applyProtection="1">
      <alignment horizontal="center"/>
    </xf>
    <xf fontId="2" fillId="2" borderId="74" numFmtId="0" xfId="0" applyFont="1" applyFill="1" applyBorder="1" applyAlignment="1" applyProtection="1">
      <alignment horizontal="center"/>
    </xf>
    <xf fontId="2" fillId="2" borderId="13" numFmtId="0" xfId="0" applyFont="1" applyFill="1" applyBorder="1" applyAlignment="1" applyProtection="1">
      <alignment horizontal="center"/>
    </xf>
    <xf fontId="2" fillId="2" borderId="14" numFmtId="0" xfId="0" applyFont="1" applyFill="1" applyBorder="1" applyAlignment="1" applyProtection="1">
      <alignment horizontal="center"/>
    </xf>
    <xf fontId="2" fillId="9" borderId="16" numFmtId="0" xfId="0" applyFont="1" applyFill="1" applyBorder="1" applyAlignment="1" applyProtection="1">
      <alignment horizontal="left"/>
    </xf>
    <xf fontId="2" fillId="9" borderId="18" numFmtId="0" xfId="0" applyFont="1" applyFill="1" applyBorder="1" applyAlignment="1" applyProtection="1">
      <alignment horizontal="center"/>
    </xf>
    <xf fontId="2" fillId="9" borderId="17" numFmtId="0" xfId="0" applyFont="1" applyFill="1" applyBorder="1" applyAlignment="1" applyProtection="1">
      <alignment horizontal="center"/>
    </xf>
    <xf fontId="3" fillId="9" borderId="87" numFmtId="0" xfId="0" applyFont="1" applyFill="1" applyBorder="1" applyAlignment="1" applyProtection="1">
      <alignment horizontal="center" wrapText="1"/>
    </xf>
    <xf fontId="3" fillId="9" borderId="18" numFmtId="2" xfId="0" applyNumberFormat="1" applyFont="1" applyFill="1" applyBorder="1" applyAlignment="1" applyProtection="1">
      <alignment horizontal="center" wrapText="1"/>
    </xf>
    <xf fontId="2" fillId="9" borderId="81" numFmtId="0" xfId="0" applyFont="1" applyFill="1" applyBorder="1" applyAlignment="1" applyProtection="1">
      <alignment horizontal="left"/>
    </xf>
    <xf fontId="2" fillId="9" borderId="82" numFmtId="0" xfId="0" applyFont="1" applyFill="1" applyBorder="1" applyAlignment="1" applyProtection="1">
      <alignment horizontal="left"/>
    </xf>
    <xf fontId="3" fillId="9" borderId="78" numFmtId="0" xfId="0" applyFont="1" applyFill="1" applyBorder="1" applyAlignment="1" applyProtection="1">
      <alignment horizontal="left"/>
    </xf>
    <xf fontId="2" fillId="9" borderId="83" numFmtId="0" xfId="0" applyFont="1" applyFill="1" applyBorder="1" applyAlignment="1" applyProtection="1">
      <alignment horizontal="center"/>
    </xf>
    <xf fontId="2" fillId="9" borderId="78" numFmtId="0" xfId="0" applyFont="1" applyFill="1" applyBorder="1" applyAlignment="1" applyProtection="1">
      <alignment horizontal="center"/>
    </xf>
    <xf fontId="3" fillId="9" borderId="92" numFmtId="0" xfId="0" applyFont="1" applyFill="1" applyBorder="1" applyAlignment="1" applyProtection="1">
      <alignment horizontal="center" wrapText="1"/>
    </xf>
    <xf fontId="3" fillId="9" borderId="33" numFmtId="2" xfId="0" applyNumberFormat="1" applyFont="1" applyFill="1" applyBorder="1" applyAlignment="1" applyProtection="1">
      <alignment horizontal="center" wrapText="1"/>
    </xf>
    <xf fontId="0" fillId="0" borderId="81" numFmtId="0" xfId="1" applyBorder="1" applyAlignment="1" applyProtection="1">
      <alignment horizontal="center" vertical="center"/>
    </xf>
    <xf fontId="0" fillId="0" borderId="82" numFmtId="0" xfId="1" applyBorder="1" applyAlignment="1" applyProtection="1">
      <alignment horizontal="center" vertical="center"/>
    </xf>
    <xf fontId="5" fillId="0" borderId="15" numFmtId="0" xfId="0" applyFont="1" applyBorder="1" applyAlignment="1" applyProtection="1">
      <alignment horizontal="center" vertical="center" wrapText="1"/>
    </xf>
    <xf fontId="5" fillId="0" borderId="22" numFmtId="0" xfId="0" applyFont="1" applyBorder="1" applyAlignment="1" applyProtection="1">
      <alignment horizontal="center" vertical="center" wrapText="1"/>
    </xf>
    <xf fontId="0" fillId="0" borderId="42" numFmtId="0" xfId="1" applyBorder="1" applyAlignment="1" applyProtection="1">
      <alignment horizontal="center" vertical="center"/>
    </xf>
    <xf fontId="0" fillId="0" borderId="31" numFmtId="0" xfId="1" applyBorder="1" applyAlignment="1" applyProtection="1">
      <alignment horizontal="center" vertical="center"/>
    </xf>
    <xf fontId="3" fillId="0" borderId="47" numFmtId="0" xfId="0" applyFont="1" applyBorder="1" applyAlignment="1" applyProtection="1">
      <alignment horizontal="left"/>
    </xf>
    <xf fontId="3" fillId="0" borderId="21" numFmtId="0" xfId="0" applyFont="1" applyBorder="1" applyAlignment="1" applyProtection="1">
      <alignment horizontal="center" vertical="center"/>
    </xf>
    <xf fontId="3" fillId="0" borderId="19" numFmtId="0" xfId="0" applyFont="1" applyBorder="1" applyAlignment="1" applyProtection="1">
      <alignment horizontal="center" vertical="center"/>
    </xf>
    <xf fontId="3" fillId="0" borderId="20" numFmtId="0" xfId="0" applyFont="1" applyBorder="1" applyAlignment="1" applyProtection="1">
      <alignment horizontal="center" vertical="center"/>
    </xf>
    <xf fontId="3" fillId="0" borderId="52" numFmtId="0" xfId="0" applyFont="1" applyBorder="1" applyAlignment="1" applyProtection="1">
      <alignment horizontal="left"/>
    </xf>
    <xf fontId="3" fillId="0" borderId="3" numFmtId="0" xfId="0" applyFont="1" applyBorder="1" applyAlignment="1" applyProtection="1">
      <alignment horizontal="left"/>
    </xf>
    <xf fontId="3" fillId="0" borderId="7" numFmtId="0" xfId="0" applyFont="1" applyBorder="1" applyAlignment="1" applyProtection="1">
      <alignment horizontal="center"/>
    </xf>
    <xf fontId="3" fillId="0" borderId="36" numFmtId="0" xfId="0" applyFont="1" applyBorder="1" applyAlignment="1" applyProtection="1">
      <alignment horizontal="center" vertical="center"/>
    </xf>
    <xf fontId="3" fillId="0" borderId="81" numFmtId="0" xfId="0" applyFont="1" applyBorder="1" applyAlignment="1" applyProtection="1">
      <alignment horizontal="left"/>
    </xf>
    <xf fontId="3" fillId="0" borderId="82" numFmtId="0" xfId="0" applyFont="1" applyBorder="1" applyAlignment="1" applyProtection="1">
      <alignment horizontal="left"/>
    </xf>
    <xf fontId="3" fillId="0" borderId="39" numFmtId="3" xfId="0" applyNumberFormat="1" applyFont="1" applyBorder="1" applyAlignment="1" applyProtection="1">
      <alignment horizontal="center"/>
    </xf>
    <xf fontId="2" fillId="3" borderId="0" numFmtId="0" xfId="0" applyFont="1" applyFill="1" applyAlignment="1" applyProtection="1">
      <alignment horizontal="left" vertical="center" wrapText="1"/>
    </xf>
    <xf fontId="2" fillId="3" borderId="0" numFmtId="0" xfId="0" applyFont="1" applyFill="1" applyAlignment="1" applyProtection="1">
      <alignment horizontal="left"/>
    </xf>
    <xf fontId="3" fillId="3" borderId="0" numFmtId="9" xfId="0" applyNumberFormat="1" applyFont="1" applyFill="1" applyAlignment="1" applyProtection="1">
      <alignment horizontal="center"/>
    </xf>
    <xf fontId="3" fillId="3" borderId="0" numFmtId="0" xfId="0" applyFont="1" applyFill="1" applyProtection="1"/>
    <xf fontId="3" fillId="7" borderId="1" numFmtId="0" xfId="0" applyFont="1" applyFill="1" applyBorder="1" applyProtection="1"/>
    <xf fontId="2" fillId="8" borderId="2" numFmtId="0" xfId="0" applyFont="1" applyFill="1" applyBorder="1" applyAlignment="1" applyProtection="1">
      <alignment horizontal="center"/>
    </xf>
    <xf fontId="2" fillId="8" borderId="7" numFmtId="0" xfId="0" applyFont="1" applyFill="1" applyBorder="1" applyAlignment="1" applyProtection="1">
      <alignment horizontal="center"/>
    </xf>
    <xf fontId="3" fillId="8" borderId="73" numFmtId="0" xfId="0" applyFont="1" applyFill="1" applyBorder="1" applyAlignment="1" applyProtection="1">
      <alignment horizontal="center" wrapText="1"/>
    </xf>
    <xf fontId="0" fillId="0" borderId="37" numFmtId="0" xfId="1" applyBorder="1" applyAlignment="1" applyProtection="1">
      <alignment horizontal="left" vertical="center"/>
    </xf>
    <xf fontId="0" fillId="0" borderId="10" numFmtId="0" xfId="1" applyBorder="1" applyAlignment="1" applyProtection="1">
      <alignment horizontal="left" vertical="center"/>
    </xf>
    <xf fontId="2" fillId="0" borderId="0" numFmtId="0" xfId="0" applyFont="1" applyAlignment="1" applyProtection="1">
      <alignment horizontal="right" vertical="top"/>
    </xf>
    <xf fontId="3" fillId="0" borderId="0" numFmtId="0" xfId="0" applyFont="1" applyAlignment="1" applyProtection="1">
      <alignment horizontal="right" vertical="top"/>
    </xf>
    <xf fontId="3" fillId="10" borderId="20" numFmtId="3" xfId="0" applyNumberFormat="1" applyFont="1" applyFill="1" applyBorder="1" applyAlignment="1" applyProtection="1">
      <alignment horizontal="center"/>
    </xf>
    <xf fontId="2" fillId="9" borderId="13" numFmtId="0" xfId="0" applyFont="1" applyFill="1" applyBorder="1" applyAlignment="1" applyProtection="1">
      <alignment horizontal="left"/>
    </xf>
    <xf fontId="2" fillId="9" borderId="85" numFmtId="0" xfId="0" applyFont="1" applyFill="1" applyBorder="1" applyAlignment="1" applyProtection="1">
      <alignment horizontal="left"/>
    </xf>
    <xf fontId="3" fillId="9" borderId="8" numFmtId="0" xfId="0" applyFont="1" applyFill="1" applyBorder="1" applyAlignment="1" applyProtection="1">
      <alignment horizontal="center" wrapText="1"/>
    </xf>
    <xf fontId="3" fillId="9" borderId="74" numFmtId="4" xfId="0" applyNumberFormat="1" applyFont="1" applyFill="1" applyBorder="1" applyAlignment="1" applyProtection="1">
      <alignment horizontal="center" wrapText="1"/>
    </xf>
    <xf fontId="3" fillId="0" borderId="48" numFmtId="0" xfId="0" applyFont="1" applyBorder="1" applyProtection="1"/>
    <xf fontId="3" fillId="0" borderId="18" numFmtId="0" xfId="0" applyFont="1" applyBorder="1" applyAlignment="1" applyProtection="1">
      <alignment horizontal="center" vertical="center"/>
    </xf>
    <xf fontId="3" fillId="0" borderId="0" numFmtId="0" xfId="0" applyFont="1" applyAlignment="1" applyProtection="1">
      <alignment horizontal="left"/>
    </xf>
    <xf fontId="2" fillId="8" borderId="71" numFmtId="0" xfId="0" applyFont="1" applyFill="1" applyBorder="1" applyAlignment="1" applyProtection="1">
      <alignment horizontal="center"/>
    </xf>
    <xf fontId="3" fillId="10" borderId="49" numFmtId="3" xfId="0" applyNumberFormat="1" applyFont="1" applyFill="1" applyBorder="1" applyAlignment="1" applyProtection="1">
      <alignment horizontal="center"/>
    </xf>
    <xf fontId="3" fillId="10" borderId="24" numFmtId="3" xfId="0" applyNumberFormat="1" applyFont="1" applyFill="1" applyBorder="1" applyAlignment="1" applyProtection="1">
      <alignment horizontal="center"/>
    </xf>
    <xf fontId="3" fillId="9" borderId="85" numFmtId="0" xfId="0" applyFont="1" applyFill="1" applyBorder="1" applyAlignment="1" applyProtection="1">
      <alignment horizontal="left"/>
    </xf>
    <xf fontId="0" fillId="0" borderId="22" numFmtId="0" xfId="1" applyBorder="1" applyAlignment="1" applyProtection="1">
      <alignment horizontal="center" vertical="center"/>
    </xf>
    <xf fontId="0" fillId="0" borderId="23" numFmtId="0" xfId="1" applyBorder="1" applyAlignment="1" applyProtection="1">
      <alignment horizontal="center" vertical="center"/>
    </xf>
    <xf fontId="3" fillId="0" borderId="31" numFmtId="0" xfId="0" applyFont="1" applyBorder="1" applyProtection="1"/>
    <xf fontId="3" fillId="0" borderId="33" numFmtId="0" xfId="0" applyFont="1" applyBorder="1" applyAlignment="1" applyProtection="1">
      <alignment horizontal="center" vertical="center"/>
    </xf>
    <xf fontId="3" fillId="0" borderId="34" numFmtId="0" xfId="0" applyFont="1" applyBorder="1" applyAlignment="1" applyProtection="1">
      <alignment horizontal="center" vertical="center"/>
    </xf>
    <xf fontId="3" fillId="0" borderId="35" numFmtId="0" xfId="0" applyFont="1" applyBorder="1" applyAlignment="1" applyProtection="1">
      <alignment horizontal="center" vertical="center"/>
    </xf>
    <xf fontId="6" fillId="0" borderId="18" numFmtId="2" xfId="0" applyNumberFormat="1" applyFont="1" applyBorder="1" applyAlignment="1" applyProtection="1">
      <alignment horizontal="center"/>
    </xf>
    <xf fontId="3" fillId="7" borderId="8" numFmtId="0" xfId="0" applyFont="1" applyFill="1" applyBorder="1" applyAlignment="1" applyProtection="1">
      <alignment horizontal="center"/>
    </xf>
    <xf fontId="3" fillId="8" borderId="17" numFmtId="0" xfId="0" applyFont="1" applyFill="1" applyBorder="1" applyAlignment="1" applyProtection="1">
      <alignment horizontal="left"/>
    </xf>
    <xf fontId="2" fillId="8" borderId="18" numFmtId="0" xfId="0" applyFont="1" applyFill="1" applyBorder="1" applyAlignment="1" applyProtection="1">
      <alignment horizontal="center"/>
    </xf>
    <xf fontId="2" fillId="8" borderId="20" numFmtId="0" xfId="0" applyFont="1" applyFill="1" applyBorder="1" applyAlignment="1" applyProtection="1">
      <alignment horizontal="center"/>
    </xf>
    <xf fontId="3" fillId="8" borderId="21" numFmtId="0" xfId="0" applyFont="1" applyFill="1" applyBorder="1" applyAlignment="1" applyProtection="1">
      <alignment horizontal="center" wrapText="1"/>
    </xf>
    <xf fontId="2" fillId="8" borderId="33" numFmtId="0" xfId="0" applyFont="1" applyFill="1" applyBorder="1" applyAlignment="1" applyProtection="1">
      <alignment horizontal="center"/>
    </xf>
    <xf fontId="2" fillId="8" borderId="34" numFmtId="0" xfId="0" applyFont="1" applyFill="1" applyBorder="1" applyAlignment="1" applyProtection="1">
      <alignment horizontal="center"/>
    </xf>
    <xf fontId="2" fillId="8" borderId="35" numFmtId="0" xfId="0" applyFont="1" applyFill="1" applyBorder="1" applyAlignment="1" applyProtection="1">
      <alignment horizontal="center"/>
    </xf>
    <xf fontId="3" fillId="8" borderId="29" numFmtId="0" xfId="0" applyFont="1" applyFill="1" applyBorder="1" applyAlignment="1" applyProtection="1">
      <alignment horizontal="center" wrapText="1"/>
    </xf>
    <xf fontId="3" fillId="12" borderId="52" numFmtId="0" xfId="0" applyFont="1" applyFill="1" applyBorder="1" applyAlignment="1" applyProtection="1">
      <alignment horizontal="left" vertical="center"/>
    </xf>
    <xf fontId="3" fillId="12" borderId="3" numFmtId="0" xfId="0" applyFont="1" applyFill="1" applyBorder="1" applyAlignment="1" applyProtection="1">
      <alignment horizontal="center" vertical="center"/>
    </xf>
    <xf fontId="3" fillId="12" borderId="4" numFmtId="0" xfId="0" applyFont="1" applyFill="1" applyBorder="1" applyAlignment="1" applyProtection="1">
      <alignment horizontal="left"/>
    </xf>
    <xf fontId="3" fillId="12" borderId="1" numFmtId="0" xfId="0" applyFont="1" applyFill="1" applyBorder="1" applyAlignment="1" applyProtection="1">
      <alignment horizontal="center"/>
    </xf>
    <xf fontId="3" fillId="12" borderId="6" numFmtId="3" xfId="0" applyNumberFormat="1" applyFont="1" applyFill="1" applyBorder="1" applyAlignment="1" applyProtection="1">
      <alignment horizontal="center"/>
    </xf>
    <xf fontId="3" fillId="12" borderId="3" numFmtId="3" xfId="0" applyNumberFormat="1" applyFont="1" applyFill="1" applyBorder="1" applyAlignment="1" applyProtection="1">
      <alignment horizontal="center"/>
    </xf>
    <xf fontId="3" fillId="12" borderId="4" numFmtId="3" xfId="0" applyNumberFormat="1" applyFont="1" applyFill="1" applyBorder="1" applyAlignment="1" applyProtection="1">
      <alignment horizontal="center"/>
    </xf>
    <xf fontId="3" fillId="12" borderId="8" numFmtId="3" xfId="0" applyNumberFormat="1" applyFont="1" applyFill="1" applyBorder="1" applyAlignment="1" applyProtection="1">
      <alignment horizontal="center"/>
    </xf>
    <xf fontId="3" fillId="9" borderId="89" numFmtId="0" xfId="0" applyFont="1" applyFill="1" applyBorder="1" applyAlignment="1" applyProtection="1">
      <alignment horizontal="center" wrapText="1"/>
    </xf>
    <xf fontId="3" fillId="0" borderId="26" numFmtId="10" xfId="0" applyNumberFormat="1" applyFont="1" applyBorder="1" applyAlignment="1" applyProtection="1">
      <alignment horizontal="center"/>
    </xf>
    <xf fontId="1" fillId="0" borderId="34" numFmtId="10" xfId="0" applyNumberFormat="1" applyFont="1" applyBorder="1" applyAlignment="1" applyProtection="1">
      <alignment horizontal="center"/>
    </xf>
    <xf fontId="3" fillId="0" borderId="51" numFmtId="3" xfId="0" applyNumberFormat="1" applyFont="1" applyBorder="1" applyAlignment="1" applyProtection="1">
      <alignment horizontal="center"/>
    </xf>
    <xf fontId="3" fillId="10" borderId="32" numFmtId="3" xfId="0" applyNumberFormat="1" applyFont="1" applyFill="1" applyBorder="1" applyAlignment="1" applyProtection="1">
      <alignment horizontal="center"/>
    </xf>
    <xf fontId="2" fillId="2" borderId="37" numFmtId="0" xfId="0" applyFont="1" applyFill="1" applyBorder="1" applyAlignment="1" applyProtection="1">
      <alignment horizontal="left" vertical="center"/>
    </xf>
    <xf fontId="2" fillId="2" borderId="10" numFmtId="0" xfId="0" applyFont="1" applyFill="1" applyBorder="1" applyAlignment="1" applyProtection="1">
      <alignment horizontal="left" vertical="center"/>
    </xf>
    <xf fontId="3" fillId="0" borderId="52" numFmtId="0" xfId="0" applyFont="1" applyBorder="1" applyAlignment="1" applyProtection="1">
      <alignment horizontal="center"/>
    </xf>
    <xf fontId="3" fillId="0" borderId="3" numFmtId="0" xfId="0" applyFont="1" applyBorder="1" applyProtection="1"/>
    <xf fontId="3" fillId="0" borderId="43" numFmtId="0" xfId="0" applyFont="1" applyBorder="1" applyAlignment="1" applyProtection="1">
      <alignment horizontal="center" vertical="center"/>
    </xf>
    <xf fontId="3" fillId="0" borderId="44" numFmtId="0" xfId="0" applyFont="1" applyBorder="1" applyAlignment="1" applyProtection="1">
      <alignment horizontal="center" vertical="center"/>
    </xf>
    <xf fontId="3" fillId="0" borderId="46" numFmtId="0" xfId="0" applyFont="1" applyBorder="1" applyAlignment="1" applyProtection="1">
      <alignment horizontal="center" vertical="center"/>
    </xf>
    <xf fontId="3" fillId="0" borderId="19" numFmtId="161" xfId="0" applyNumberFormat="1" applyFont="1" applyBorder="1" applyAlignment="1" applyProtection="1">
      <alignment horizontal="center"/>
    </xf>
    <xf fontId="3" fillId="0" borderId="16" numFmtId="161" xfId="0" applyNumberFormat="1" applyFont="1" applyBorder="1" applyAlignment="1" applyProtection="1">
      <alignment horizontal="center"/>
    </xf>
    <xf fontId="3" fillId="0" borderId="17" numFmtId="161" xfId="0" applyNumberFormat="1" applyFont="1" applyBorder="1" applyAlignment="1" applyProtection="1">
      <alignment horizontal="center"/>
    </xf>
    <xf fontId="3" fillId="0" borderId="34" numFmtId="161" xfId="0" applyNumberFormat="1" applyFont="1" applyBorder="1" applyAlignment="1" applyProtection="1">
      <alignment horizontal="center"/>
    </xf>
    <xf fontId="3" fillId="0" borderId="31" numFmtId="161" xfId="0" applyNumberFormat="1" applyFont="1" applyBorder="1" applyAlignment="1" applyProtection="1">
      <alignment horizontal="center"/>
    </xf>
    <xf fontId="3" fillId="0" borderId="32" numFmtId="161" xfId="0" applyNumberFormat="1" applyFont="1" applyBorder="1" applyAlignment="1" applyProtection="1">
      <alignment horizontal="center"/>
    </xf>
    <xf fontId="3" fillId="3" borderId="76" numFmtId="0" xfId="0" applyFont="1" applyFill="1" applyBorder="1" applyAlignment="1" applyProtection="1">
      <alignment horizontal="left"/>
    </xf>
    <xf fontId="3" fillId="3" borderId="76" numFmtId="0" xfId="0" applyFont="1" applyFill="1" applyBorder="1" applyAlignment="1" applyProtection="1">
      <alignment horizontal="center"/>
    </xf>
    <xf fontId="3" fillId="3" borderId="76" numFmtId="0" xfId="0" applyFont="1" applyFill="1" applyBorder="1" applyProtection="1"/>
    <xf fontId="3" fillId="0" borderId="76" numFmtId="0" xfId="0" applyFont="1" applyBorder="1" applyProtection="1"/>
    <xf fontId="3" fillId="8" borderId="8" numFmtId="0" xfId="0" applyFont="1" applyFill="1" applyBorder="1" applyAlignment="1" applyProtection="1">
      <alignment horizontal="center"/>
    </xf>
    <xf fontId="3" fillId="8" borderId="8" numFmtId="0" xfId="0" applyFont="1" applyFill="1" applyBorder="1" applyAlignment="1" applyProtection="1">
      <alignment horizontal="center" wrapText="1"/>
    </xf>
    <xf fontId="3" fillId="0" borderId="91" numFmtId="0" xfId="0" applyFont="1" applyBorder="1" applyAlignment="1" applyProtection="1">
      <alignment horizontal="center"/>
    </xf>
    <xf fontId="2" fillId="0" borderId="31" numFmtId="0" xfId="0" applyFont="1" applyBorder="1" applyAlignment="1" applyProtection="1">
      <alignment horizontal="left" vertical="center" wrapText="1"/>
    </xf>
    <xf fontId="3" fillId="10" borderId="65" numFmtId="0" xfId="0" applyFont="1" applyFill="1" applyBorder="1" applyAlignment="1" applyProtection="1">
      <alignment horizontal="center"/>
    </xf>
    <xf fontId="3" fillId="10" borderId="48" numFmtId="0" xfId="0" applyFont="1" applyFill="1" applyBorder="1" applyAlignment="1" applyProtection="1">
      <alignment horizontal="center"/>
    </xf>
    <xf fontId="3" fillId="10" borderId="26" numFmtId="0" xfId="0" applyFont="1" applyFill="1" applyBorder="1" applyAlignment="1" applyProtection="1">
      <alignment horizontal="center"/>
    </xf>
    <xf fontId="2" fillId="0" borderId="15" numFmtId="0" xfId="0" applyFont="1" applyBorder="1" applyAlignment="1" applyProtection="1">
      <alignment horizontal="left" vertical="center" wrapText="1"/>
    </xf>
    <xf fontId="2" fillId="0" borderId="22" numFmtId="0" xfId="0" applyFont="1" applyBorder="1" applyAlignment="1" applyProtection="1">
      <alignment horizontal="left" vertical="center" wrapText="1"/>
    </xf>
    <xf fontId="3" fillId="0" borderId="28" numFmtId="162" xfId="0" applyNumberFormat="1" applyFont="1" applyBorder="1" applyAlignment="1" applyProtection="1">
      <alignment horizontal="center"/>
    </xf>
    <xf fontId="0" fillId="0" borderId="42" numFmtId="0" xfId="1" applyBorder="1" applyAlignment="1" applyProtection="1">
      <alignment horizontal="left" vertical="center" wrapText="1"/>
    </xf>
    <xf fontId="0" fillId="0" borderId="31" numFmtId="0" xfId="1" applyBorder="1" applyAlignment="1" applyProtection="1">
      <alignment horizontal="center" vertical="center" wrapText="1"/>
    </xf>
    <xf fontId="2" fillId="9" borderId="37" numFmtId="0" xfId="0" applyFont="1" applyFill="1" applyBorder="1" applyAlignment="1" applyProtection="1">
      <alignment horizontal="left"/>
    </xf>
    <xf fontId="2" fillId="9" borderId="10" numFmtId="0" xfId="0" applyFont="1" applyFill="1" applyBorder="1" applyAlignment="1" applyProtection="1">
      <alignment horizontal="center"/>
    </xf>
    <xf fontId="3" fillId="9" borderId="38" numFmtId="0" xfId="0" applyFont="1" applyFill="1" applyBorder="1" applyAlignment="1" applyProtection="1">
      <alignment horizontal="left"/>
    </xf>
    <xf fontId="2" fillId="9" borderId="39" numFmtId="0" xfId="0" applyFont="1" applyFill="1" applyBorder="1" applyAlignment="1" applyProtection="1">
      <alignment horizontal="center"/>
    </xf>
    <xf fontId="2" fillId="9" borderId="9" numFmtId="0" xfId="0" applyFont="1" applyFill="1" applyBorder="1" applyAlignment="1" applyProtection="1">
      <alignment horizontal="center"/>
    </xf>
    <xf fontId="2" fillId="9" borderId="38" numFmtId="0" xfId="0" applyFont="1" applyFill="1" applyBorder="1" applyAlignment="1" applyProtection="1">
      <alignment horizontal="center"/>
    </xf>
    <xf fontId="3" fillId="9" borderId="1" numFmtId="0" xfId="0" applyFont="1" applyFill="1" applyBorder="1" applyAlignment="1" applyProtection="1">
      <alignment horizontal="center" wrapText="1"/>
    </xf>
    <xf fontId="3" fillId="9" borderId="74" numFmtId="2" xfId="0" applyNumberFormat="1" applyFont="1" applyFill="1" applyBorder="1" applyAlignment="1" applyProtection="1">
      <alignment horizontal="center" vertical="center" wrapText="1"/>
    </xf>
    <xf fontId="3" fillId="0" borderId="81" numFmtId="10" xfId="0" applyNumberFormat="1" applyFont="1" applyBorder="1" applyAlignment="1" applyProtection="1">
      <alignment horizontal="center"/>
    </xf>
    <xf fontId="3" fillId="0" borderId="16" numFmtId="0" xfId="0" applyFont="1" applyBorder="1" applyProtection="1"/>
    <xf fontId="3" fillId="0" borderId="77" numFmtId="3" xfId="0" applyNumberFormat="1" applyFont="1" applyBorder="1" applyAlignment="1" applyProtection="1">
      <alignment horizontal="center"/>
    </xf>
    <xf fontId="2" fillId="7" borderId="52" numFmtId="0" xfId="0" applyFont="1" applyFill="1" applyBorder="1" applyAlignment="1" applyProtection="1">
      <alignment horizontal="center"/>
    </xf>
    <xf fontId="2" fillId="7" borderId="7" numFmtId="0" xfId="0" applyFont="1" applyFill="1" applyBorder="1" applyAlignment="1" applyProtection="1">
      <alignment horizontal="center"/>
    </xf>
    <xf fontId="3" fillId="7" borderId="36" numFmtId="0" xfId="0" applyFont="1" applyFill="1" applyBorder="1" applyProtection="1"/>
    <xf fontId="2" fillId="0" borderId="15" numFmtId="0" xfId="0" applyFont="1" applyBorder="1" applyProtection="1"/>
    <xf fontId="2" fillId="0" borderId="16" numFmtId="0" xfId="0" applyFont="1" applyBorder="1" applyProtection="1"/>
    <xf fontId="2" fillId="0" borderId="20" numFmtId="0" xfId="0" applyFont="1" applyBorder="1" applyProtection="1"/>
    <xf fontId="2" fillId="8" borderId="8" numFmtId="0" xfId="0" applyFont="1" applyFill="1" applyBorder="1" applyAlignment="1" applyProtection="1">
      <alignment horizontal="center"/>
    </xf>
    <xf fontId="3" fillId="8" borderId="36" numFmtId="0" xfId="0" applyFont="1" applyFill="1" applyBorder="1" applyAlignment="1" applyProtection="1">
      <alignment horizontal="center" wrapText="1"/>
    </xf>
    <xf fontId="2" fillId="0" borderId="42" numFmtId="0" xfId="0" applyFont="1" applyBorder="1" applyProtection="1"/>
    <xf fontId="2" fillId="0" borderId="31" numFmtId="0" xfId="0" applyFont="1" applyBorder="1" applyProtection="1"/>
    <xf fontId="2" fillId="0" borderId="35" numFmtId="0" xfId="0" applyFont="1" applyBorder="1" applyProtection="1"/>
    <xf fontId="3" fillId="10" borderId="51" numFmtId="0" xfId="0" applyFont="1" applyFill="1" applyBorder="1" applyAlignment="1" applyProtection="1">
      <alignment horizontal="center"/>
    </xf>
    <xf fontId="3" fillId="10" borderId="35" numFmtId="1" xfId="0" applyNumberFormat="1" applyFont="1" applyFill="1" applyBorder="1" applyAlignment="1" applyProtection="1">
      <alignment horizontal="center"/>
    </xf>
    <xf fontId="2" fillId="9" borderId="53" numFmtId="0" xfId="0" applyFont="1" applyFill="1" applyBorder="1" applyAlignment="1" applyProtection="1">
      <alignment horizontal="left"/>
    </xf>
    <xf fontId="2" fillId="9" borderId="45" numFmtId="0" xfId="0" applyFont="1" applyFill="1" applyBorder="1" applyAlignment="1" applyProtection="1">
      <alignment horizontal="center"/>
    </xf>
    <xf fontId="3" fillId="9" borderId="75" numFmtId="0" xfId="0" applyFont="1" applyFill="1" applyBorder="1" applyAlignment="1" applyProtection="1">
      <alignment horizontal="left"/>
    </xf>
    <xf fontId="2" fillId="9" borderId="11" numFmtId="0" xfId="0" applyFont="1" applyFill="1" applyBorder="1" applyAlignment="1" applyProtection="1">
      <alignment horizontal="center"/>
    </xf>
    <xf fontId="3" fillId="10" borderId="40" numFmtId="160" xfId="0" applyNumberFormat="1" applyFont="1" applyFill="1" applyBorder="1" applyAlignment="1" applyProtection="1">
      <alignment horizontal="center"/>
    </xf>
    <xf fontId="3" fillId="6" borderId="9" numFmtId="3" xfId="0" applyNumberFormat="1" applyFont="1" applyFill="1" applyBorder="1" applyAlignment="1" applyProtection="1">
      <alignment horizontal="center"/>
    </xf>
    <xf fontId="3" fillId="10" borderId="10" numFmtId="160" xfId="0" applyNumberFormat="1" applyFont="1" applyFill="1" applyBorder="1" applyAlignment="1" applyProtection="1">
      <alignment horizontal="center"/>
    </xf>
    <xf fontId="3" fillId="10" borderId="11" numFmtId="160" xfId="0" applyNumberFormat="1" applyFont="1" applyFill="1" applyBorder="1" applyAlignment="1" applyProtection="1">
      <alignment horizontal="center"/>
    </xf>
    <xf fontId="3" fillId="0" borderId="25" numFmtId="2" xfId="0" applyNumberFormat="1" applyFont="1" applyBorder="1" applyAlignment="1" applyProtection="1">
      <alignment horizontal="center"/>
    </xf>
    <xf fontId="3" fillId="0" borderId="65" numFmtId="162" xfId="0" applyNumberFormat="1" applyFont="1" applyBorder="1" applyAlignment="1" applyProtection="1">
      <alignment horizontal="center"/>
    </xf>
    <xf fontId="3" fillId="0" borderId="48" numFmtId="162" xfId="0" applyNumberFormat="1" applyFont="1" applyBorder="1" applyAlignment="1" applyProtection="1">
      <alignment horizontal="center"/>
    </xf>
    <xf fontId="3" fillId="0" borderId="49" numFmtId="162" xfId="0" applyNumberFormat="1" applyFont="1" applyBorder="1" applyAlignment="1" applyProtection="1">
      <alignment horizontal="center"/>
    </xf>
    <xf fontId="3" fillId="0" borderId="9" numFmtId="162" xfId="0" applyNumberFormat="1" applyFont="1" applyBorder="1" applyAlignment="1" applyProtection="1">
      <alignment horizontal="center"/>
    </xf>
    <xf fontId="3" fillId="0" borderId="10" numFmtId="162" xfId="0" applyNumberFormat="1" applyFont="1" applyBorder="1" applyAlignment="1" applyProtection="1">
      <alignment horizontal="center"/>
    </xf>
    <xf fontId="3" fillId="0" borderId="38" numFmtId="162" xfId="0" applyNumberFormat="1" applyFont="1" applyBorder="1" applyAlignment="1" applyProtection="1">
      <alignment horizontal="center"/>
    </xf>
    <xf fontId="3" fillId="0" borderId="19" numFmtId="162" xfId="0" applyNumberFormat="1" applyFont="1" applyBorder="1" applyAlignment="1" applyProtection="1">
      <alignment horizontal="center"/>
    </xf>
    <xf fontId="3" fillId="0" borderId="16" numFmtId="162" xfId="0" applyNumberFormat="1" applyFont="1" applyBorder="1" applyAlignment="1" applyProtection="1">
      <alignment horizontal="center"/>
    </xf>
    <xf fontId="3" fillId="0" borderId="17" numFmtId="162" xfId="0" applyNumberFormat="1" applyFont="1" applyBorder="1" applyAlignment="1" applyProtection="1">
      <alignment horizontal="center"/>
    </xf>
    <xf fontId="3" fillId="0" borderId="34" numFmtId="162" xfId="0" applyNumberFormat="1" applyFont="1" applyBorder="1" applyAlignment="1" applyProtection="1">
      <alignment horizontal="center"/>
    </xf>
    <xf fontId="3" fillId="0" borderId="44" numFmtId="9" xfId="0" applyNumberFormat="1" applyFont="1" applyBorder="1" applyAlignment="1" applyProtection="1">
      <alignment horizontal="center"/>
    </xf>
    <xf fontId="3" fillId="0" borderId="76" numFmtId="9" xfId="0" applyNumberFormat="1" applyFont="1" applyBorder="1" applyAlignment="1" applyProtection="1">
      <alignment horizontal="center"/>
    </xf>
    <xf fontId="3" fillId="0" borderId="77" numFmtId="9" xfId="0" applyNumberFormat="1" applyFont="1" applyBorder="1" applyAlignment="1" applyProtection="1">
      <alignment horizontal="center"/>
    </xf>
    <xf fontId="2" fillId="6" borderId="6" numFmtId="0" xfId="0" applyFont="1" applyFill="1" applyBorder="1" applyAlignment="1" applyProtection="1">
      <alignment horizontal="center" vertical="center"/>
    </xf>
    <xf fontId="3" fillId="6" borderId="4" numFmtId="0" xfId="0" applyFont="1" applyFill="1" applyBorder="1" applyAlignment="1" applyProtection="1">
      <alignment horizontal="center" vertical="center" wrapText="1"/>
    </xf>
    <xf fontId="2" fillId="6" borderId="1" numFmtId="0" xfId="0" applyFont="1" applyFill="1" applyBorder="1" applyAlignment="1" applyProtection="1">
      <alignment horizontal="center"/>
    </xf>
    <xf fontId="2" fillId="6" borderId="6" numFmtId="0" xfId="0" applyFont="1" applyFill="1" applyBorder="1" applyAlignment="1" applyProtection="1">
      <alignment horizontal="center"/>
    </xf>
    <xf fontId="2" fillId="6" borderId="3" numFmtId="0" xfId="0" applyFont="1" applyFill="1" applyBorder="1" applyAlignment="1" applyProtection="1">
      <alignment horizontal="center"/>
    </xf>
    <xf fontId="2" fillId="6" borderId="4" numFmtId="0" xfId="0" applyFont="1" applyFill="1" applyBorder="1" applyAlignment="1" applyProtection="1">
      <alignment horizontal="center"/>
    </xf>
    <xf fontId="3" fillId="6" borderId="1" numFmtId="0" xfId="0" applyFont="1" applyFill="1" applyBorder="1" applyAlignment="1" applyProtection="1">
      <alignment horizontal="center" vertical="center" wrapText="1"/>
    </xf>
    <xf fontId="3" fillId="6" borderId="71" numFmtId="0" xfId="0" applyFont="1" applyFill="1" applyBorder="1" applyAlignment="1" applyProtection="1">
      <alignment horizontal="center" vertical="center" wrapText="1"/>
    </xf>
    <xf fontId="3" fillId="6" borderId="72" numFmtId="0" xfId="0" applyFont="1" applyFill="1" applyBorder="1" applyAlignment="1" applyProtection="1">
      <alignment horizontal="center" vertical="center" wrapText="1"/>
    </xf>
    <xf fontId="3" fillId="6" borderId="73" numFmtId="0" xfId="0" applyFont="1" applyFill="1" applyBorder="1" applyAlignment="1" applyProtection="1">
      <alignment horizontal="center" vertical="center" wrapText="1"/>
    </xf>
    <xf fontId="3" fillId="7" borderId="25" numFmtId="0" xfId="0" applyFont="1" applyFill="1" applyBorder="1" applyAlignment="1" applyProtection="1">
      <alignment horizontal="center"/>
    </xf>
    <xf fontId="3" fillId="7" borderId="15" numFmtId="0" xfId="0" applyFont="1" applyFill="1" applyBorder="1" applyAlignment="1" applyProtection="1">
      <alignment horizontal="center"/>
    </xf>
    <xf fontId="3" fillId="7" borderId="16" numFmtId="0" xfId="0" applyFont="1" applyFill="1" applyBorder="1" applyAlignment="1" applyProtection="1">
      <alignment horizontal="center"/>
    </xf>
    <xf fontId="3" fillId="7" borderId="20" numFmtId="0" xfId="0" applyFont="1" applyFill="1" applyBorder="1" applyAlignment="1" applyProtection="1">
      <alignment horizontal="center"/>
    </xf>
    <xf fontId="3" fillId="8" borderId="25" numFmtId="0" xfId="0" applyFont="1" applyFill="1" applyBorder="1" applyAlignment="1" applyProtection="1">
      <alignment horizontal="center" wrapText="1"/>
    </xf>
    <xf fontId="3" fillId="8" borderId="22" numFmtId="0" xfId="0" applyFont="1" applyFill="1" applyBorder="1" applyAlignment="1" applyProtection="1">
      <alignment horizontal="center" wrapText="1"/>
    </xf>
    <xf fontId="3" fillId="8" borderId="23" numFmtId="0" xfId="0" applyFont="1" applyFill="1" applyBorder="1" applyAlignment="1" applyProtection="1">
      <alignment horizontal="center" wrapText="1"/>
    </xf>
    <xf fontId="3" fillId="8" borderId="27" numFmtId="0" xfId="0" applyFont="1" applyFill="1" applyBorder="1" applyAlignment="1" applyProtection="1">
      <alignment horizontal="center" wrapText="1"/>
    </xf>
    <xf fontId="3" fillId="8" borderId="83" numFmtId="0" xfId="0" applyFont="1" applyFill="1" applyBorder="1" applyAlignment="1" applyProtection="1">
      <alignment horizontal="center" wrapText="1"/>
    </xf>
    <xf fontId="3" fillId="8" borderId="81" numFmtId="0" xfId="0" applyFont="1" applyFill="1" applyBorder="1" applyAlignment="1" applyProtection="1">
      <alignment horizontal="center" wrapText="1"/>
    </xf>
    <xf fontId="3" fillId="8" borderId="82" numFmtId="0" xfId="0" applyFont="1" applyFill="1" applyBorder="1" applyAlignment="1" applyProtection="1">
      <alignment horizontal="center" wrapText="1"/>
    </xf>
    <xf fontId="3" fillId="8" borderId="86" numFmtId="0" xfId="0" applyFont="1" applyFill="1" applyBorder="1" applyAlignment="1" applyProtection="1">
      <alignment horizontal="center" wrapText="1"/>
    </xf>
    <xf fontId="2" fillId="0" borderId="3" numFmtId="0" xfId="0" applyFont="1" applyBorder="1" applyAlignment="1" applyProtection="1">
      <alignment horizontal="left" vertical="center"/>
    </xf>
    <xf fontId="3" fillId="0" borderId="4" numFmtId="0" xfId="0" applyFont="1" applyBorder="1" applyAlignment="1" applyProtection="1">
      <alignment horizontal="center" vertical="center"/>
    </xf>
    <xf fontId="3" fillId="0" borderId="6" numFmtId="3" xfId="0" applyNumberFormat="1" applyFont="1" applyBorder="1" applyAlignment="1" applyProtection="1">
      <alignment horizontal="center"/>
    </xf>
    <xf fontId="3" fillId="0" borderId="5" numFmtId="3" xfId="0" applyNumberFormat="1" applyFont="1" applyBorder="1" applyAlignment="1" applyProtection="1">
      <alignment horizontal="center"/>
    </xf>
    <xf fontId="3" fillId="0" borderId="67" numFmtId="0" xfId="0" applyFont="1" applyBorder="1" applyAlignment="1" applyProtection="1">
      <alignment horizontal="center" vertical="center"/>
    </xf>
    <xf fontId="3" fillId="0" borderId="5" numFmtId="0" xfId="0" applyFont="1" applyBorder="1" applyAlignment="1" applyProtection="1">
      <alignment horizontal="center" vertical="center"/>
    </xf>
    <xf fontId="3" fillId="0" borderId="9" numFmtId="9" xfId="0" applyNumberFormat="1" applyFont="1" applyBorder="1" applyAlignment="1" applyProtection="1">
      <alignment horizontal="center"/>
    </xf>
    <xf fontId="3" fillId="0" borderId="10" numFmtId="9" xfId="0" applyNumberFormat="1" applyFont="1" applyBorder="1" applyAlignment="1" applyProtection="1">
      <alignment horizontal="center"/>
    </xf>
    <xf fontId="3" fillId="0" borderId="38" numFmtId="9" xfId="0" applyNumberFormat="1" applyFont="1" applyBorder="1" applyAlignment="1" applyProtection="1">
      <alignment horizontal="center"/>
    </xf>
    <xf fontId="2" fillId="0" borderId="1" numFmtId="9" xfId="0" applyNumberFormat="1" applyFont="1" applyBorder="1" applyAlignment="1" applyProtection="1">
      <alignment horizontal="center"/>
    </xf>
    <xf fontId="2" fillId="2" borderId="45" numFmtId="0" xfId="0" applyFont="1" applyFill="1" applyBorder="1" applyAlignment="1" applyProtection="1">
      <alignment horizontal="left" vertical="center"/>
    </xf>
    <xf fontId="2" fillId="2" borderId="75" numFmtId="0" xfId="0" applyFont="1" applyFill="1" applyBorder="1" applyAlignment="1" applyProtection="1">
      <alignment horizontal="left"/>
    </xf>
    <xf fontId="2" fillId="9" borderId="20" numFmtId="0" xfId="0" applyFont="1" applyFill="1" applyBorder="1" applyAlignment="1" applyProtection="1">
      <alignment horizontal="center"/>
    </xf>
    <xf fontId="3" fillId="9" borderId="21" numFmtId="0" xfId="0" applyFont="1" applyFill="1" applyBorder="1" applyAlignment="1" applyProtection="1">
      <alignment horizontal="center" wrapText="1"/>
    </xf>
    <xf fontId="3" fillId="9" borderId="91" numFmtId="0" xfId="0" applyFont="1" applyFill="1" applyBorder="1" applyAlignment="1" applyProtection="1">
      <alignment horizontal="center" wrapText="1"/>
    </xf>
    <xf fontId="2" fillId="9" borderId="86" numFmtId="0" xfId="0" applyFont="1" applyFill="1" applyBorder="1" applyAlignment="1" applyProtection="1">
      <alignment horizontal="center"/>
    </xf>
    <xf fontId="3" fillId="9" borderId="29" numFmtId="0" xfId="0" applyFont="1" applyFill="1" applyBorder="1" applyAlignment="1" applyProtection="1">
      <alignment horizontal="center" wrapText="1"/>
    </xf>
    <xf fontId="3" fillId="0" borderId="16" numFmtId="0" xfId="0" applyFont="1" applyBorder="1" applyAlignment="1" applyProtection="1">
      <alignment horizontal="left" vertical="center" wrapText="1"/>
    </xf>
    <xf fontId="3" fillId="0" borderId="23" numFmtId="0" xfId="0" applyFont="1" applyBorder="1" applyAlignment="1" applyProtection="1">
      <alignment horizontal="left" vertical="center" wrapText="1"/>
    </xf>
    <xf fontId="2" fillId="0" borderId="52" numFmtId="0" xfId="0" applyFont="1" applyBorder="1" applyAlignment="1" applyProtection="1">
      <alignment horizontal="left" vertical="center"/>
    </xf>
    <xf fontId="2" fillId="0" borderId="3" numFmtId="0" xfId="0" applyFont="1" applyBorder="1" applyAlignment="1" applyProtection="1">
      <alignment horizontal="center" vertical="center"/>
    </xf>
    <xf fontId="2" fillId="0" borderId="1" numFmtId="0" xfId="0" applyFont="1" applyBorder="1" applyAlignment="1" applyProtection="1">
      <alignment horizontal="center"/>
    </xf>
    <xf fontId="2" fillId="0" borderId="6" numFmtId="0" xfId="0" applyFont="1" applyBorder="1" applyAlignment="1" applyProtection="1">
      <alignment horizontal="center"/>
    </xf>
    <xf fontId="2" fillId="0" borderId="3" numFmtId="0" xfId="0" applyFont="1" applyBorder="1" applyAlignment="1" applyProtection="1">
      <alignment horizontal="center"/>
    </xf>
    <xf fontId="3" fillId="9" borderId="21" numFmtId="160" xfId="0" applyNumberFormat="1" applyFont="1" applyFill="1" applyBorder="1" applyAlignment="1" applyProtection="1">
      <alignment horizontal="center" wrapText="1"/>
    </xf>
    <xf fontId="3" fillId="9" borderId="29" numFmtId="160" xfId="0" applyNumberFormat="1" applyFont="1" applyFill="1" applyBorder="1" applyAlignment="1" applyProtection="1">
      <alignment horizontal="center" wrapText="1"/>
    </xf>
    <xf fontId="3" fillId="0" borderId="27" numFmtId="0" xfId="0" applyFont="1" applyBorder="1" applyAlignment="1" applyProtection="1">
      <alignment horizontal="center" vertical="center"/>
    </xf>
    <xf fontId="3" fillId="0" borderId="48" numFmtId="0" xfId="0" applyFont="1" applyBorder="1" applyAlignment="1" applyProtection="1">
      <alignment horizontal="center" vertical="center"/>
    </xf>
    <xf fontId="3" fillId="0" borderId="51" numFmtId="0" xfId="0" applyFont="1" applyBorder="1" applyAlignment="1" applyProtection="1">
      <alignment horizontal="center" vertical="center"/>
    </xf>
    <xf fontId="3" fillId="0" borderId="16" numFmtId="0" xfId="0" applyFont="1" applyBorder="1" applyAlignment="1" applyProtection="1">
      <alignment horizontal="left" vertical="center"/>
    </xf>
    <xf fontId="3" fillId="0" borderId="69" numFmtId="3" xfId="0" applyNumberFormat="1" applyFont="1" applyBorder="1" applyAlignment="1" applyProtection="1">
      <alignment horizontal="center"/>
    </xf>
    <xf fontId="3" fillId="0" borderId="12" numFmtId="0" xfId="0" applyFont="1" applyBorder="1" applyAlignment="1" applyProtection="1">
      <alignment horizontal="center" vertical="center"/>
    </xf>
    <xf fontId="3" fillId="0" borderId="85" numFmtId="0" xfId="0" applyFont="1" applyBorder="1" applyAlignment="1" applyProtection="1">
      <alignment horizontal="center" vertical="center"/>
    </xf>
    <xf fontId="3" fillId="0" borderId="23" numFmtId="0" xfId="0" applyFont="1" applyBorder="1" applyAlignment="1" applyProtection="1">
      <alignment horizontal="left" vertical="center"/>
    </xf>
    <xf fontId="3" fillId="0" borderId="80" numFmtId="3" xfId="0" applyNumberFormat="1" applyFont="1" applyBorder="1" applyAlignment="1" applyProtection="1">
      <alignment horizontal="center"/>
    </xf>
    <xf fontId="6" fillId="0" borderId="12" numFmtId="2" xfId="0" applyNumberFormat="1" applyFont="1" applyBorder="1" applyAlignment="1" applyProtection="1">
      <alignment horizontal="center" vertical="center"/>
    </xf>
    <xf fontId="3" fillId="0" borderId="13" numFmtId="3" xfId="0" applyNumberFormat="1" applyFont="1" applyBorder="1" applyAlignment="1" applyProtection="1">
      <alignment horizontal="center" vertical="center"/>
    </xf>
    <xf fontId="3" fillId="0" borderId="85" numFmtId="3" xfId="0" applyNumberFormat="1" applyFont="1" applyBorder="1" applyAlignment="1" applyProtection="1">
      <alignment horizontal="center" vertical="center"/>
    </xf>
    <xf fontId="3" fillId="0" borderId="84" numFmtId="162" xfId="0" applyNumberFormat="1" applyFont="1" applyBorder="1" applyAlignment="1" applyProtection="1">
      <alignment horizontal="center"/>
    </xf>
    <xf fontId="3" fillId="0" borderId="82" numFmtId="162" xfId="0" applyNumberFormat="1" applyFont="1" applyBorder="1" applyAlignment="1" applyProtection="1">
      <alignment horizontal="center"/>
    </xf>
    <xf fontId="3" fillId="0" borderId="78" numFmtId="162" xfId="0" applyNumberFormat="1" applyFont="1" applyBorder="1" applyAlignment="1" applyProtection="1">
      <alignment horizontal="center"/>
    </xf>
    <xf fontId="6" fillId="0" borderId="83" numFmtId="2" xfId="0" applyNumberFormat="1" applyFont="1" applyBorder="1" applyAlignment="1" applyProtection="1">
      <alignment horizontal="center"/>
    </xf>
    <xf fontId="2" fillId="0" borderId="52" numFmtId="0" xfId="0" applyFont="1" applyBorder="1" applyAlignment="1" applyProtection="1">
      <alignment horizontal="left"/>
    </xf>
    <xf fontId="3" fillId="0" borderId="3" numFmtId="2" xfId="0" applyNumberFormat="1" applyFont="1" applyBorder="1" applyAlignment="1" applyProtection="1">
      <alignment horizontal="center"/>
    </xf>
    <xf fontId="3" fillId="0" borderId="4" numFmtId="2" xfId="0" applyNumberFormat="1" applyFont="1" applyBorder="1" applyAlignment="1" applyProtection="1">
      <alignment horizontal="center"/>
    </xf>
    <xf fontId="6" fillId="0" borderId="1" numFmtId="2" xfId="0" applyNumberFormat="1" applyFont="1" applyBorder="1" applyAlignment="1" applyProtection="1">
      <alignment horizontal="center"/>
    </xf>
    <xf fontId="2" fillId="9" borderId="18" numFmtId="160" xfId="0" applyNumberFormat="1" applyFont="1" applyFill="1" applyBorder="1" applyAlignment="1" applyProtection="1">
      <alignment horizontal="center" vertical="center" wrapText="1"/>
    </xf>
    <xf fontId="2" fillId="9" borderId="33" numFmtId="160" xfId="0" applyNumberFormat="1" applyFont="1" applyFill="1" applyBorder="1" applyAlignment="1" applyProtection="1">
      <alignment horizontal="center" vertical="center" wrapText="1"/>
    </xf>
    <xf fontId="0" fillId="0" borderId="53" numFmtId="0" xfId="1" applyBorder="1" applyAlignment="1" applyProtection="1">
      <alignment horizontal="center" vertical="center"/>
    </xf>
    <xf fontId="0" fillId="0" borderId="45" numFmtId="0" xfId="1" applyBorder="1" applyAlignment="1" applyProtection="1">
      <alignment horizontal="center" vertical="center"/>
    </xf>
    <xf fontId="3" fillId="0" borderId="71" numFmtId="0" xfId="0" applyFont="1" applyBorder="1" applyAlignment="1" applyProtection="1">
      <alignment horizontal="center" vertical="center"/>
    </xf>
    <xf fontId="3" fillId="0" borderId="74" numFmtId="0" xfId="0" applyFont="1" applyBorder="1" applyAlignment="1" applyProtection="1">
      <alignment horizontal="center" vertical="center"/>
    </xf>
    <xf fontId="3" fillId="0" borderId="9" numFmtId="0" xfId="0" applyFont="1" applyBorder="1" applyAlignment="1" applyProtection="1">
      <alignment horizontal="center" vertical="center"/>
    </xf>
    <xf fontId="3" fillId="0" borderId="78" numFmtId="3" xfId="0" applyNumberFormat="1" applyFont="1" applyBorder="1" applyAlignment="1" applyProtection="1">
      <alignment horizontal="center"/>
    </xf>
    <xf fontId="5" fillId="0" borderId="18" numFmtId="161" xfId="0" applyNumberFormat="1" applyFont="1" applyBorder="1" applyAlignment="1" applyProtection="1">
      <alignment horizontal="center"/>
    </xf>
    <xf fontId="6" fillId="0" borderId="33" numFmtId="161" xfId="0" applyNumberFormat="1" applyFont="1" applyBorder="1" applyAlignment="1" applyProtection="1">
      <alignment horizontal="center"/>
    </xf>
    <xf fontId="3" fillId="8" borderId="65" numFmtId="163" xfId="0" applyNumberFormat="1" applyFont="1" applyFill="1" applyBorder="1" applyAlignment="1" applyProtection="1">
      <alignment horizontal="center"/>
    </xf>
    <xf fontId="3" fillId="8" borderId="79" numFmtId="163" xfId="0" applyNumberFormat="1" applyFont="1" applyFill="1" applyBorder="1" applyAlignment="1" applyProtection="1">
      <alignment horizontal="center"/>
    </xf>
    <xf fontId="3" fillId="8" borderId="18" numFmtId="163" xfId="0" applyNumberFormat="1" applyFont="1" applyFill="1" applyBorder="1" applyAlignment="1" applyProtection="1">
      <alignment horizontal="center"/>
    </xf>
    <xf fontId="3" fillId="8" borderId="33" numFmtId="10" xfId="0" applyNumberFormat="1" applyFont="1" applyFill="1" applyBorder="1" applyAlignment="1" applyProtection="1">
      <alignment horizontal="center"/>
    </xf>
    <xf fontId="3" fillId="8" borderId="34" numFmtId="163" xfId="0" applyNumberFormat="1" applyFont="1" applyFill="1" applyBorder="1" applyAlignment="1" applyProtection="1">
      <alignment horizontal="center"/>
    </xf>
    <xf fontId="3" fillId="8" borderId="71" numFmtId="0" xfId="0" applyFont="1" applyFill="1" applyBorder="1" applyAlignment="1" applyProtection="1">
      <alignment horizontal="center" vertical="center"/>
    </xf>
    <xf fontId="3" fillId="8" borderId="74" numFmtId="0" xfId="0" applyFont="1" applyFill="1" applyBorder="1" applyAlignment="1" applyProtection="1">
      <alignment horizontal="center" vertical="center"/>
    </xf>
    <xf fontId="3" fillId="8" borderId="38" numFmtId="0" xfId="0" applyFont="1" applyFill="1" applyBorder="1" applyAlignment="1" applyProtection="1">
      <alignment horizontal="left"/>
    </xf>
    <xf fontId="3" fillId="8" borderId="68" numFmtId="0" xfId="0" applyFont="1" applyFill="1" applyBorder="1" applyAlignment="1" applyProtection="1">
      <alignment horizontal="center" vertical="center"/>
    </xf>
    <xf fontId="3" fillId="8" borderId="44" numFmtId="0" xfId="0" applyFont="1" applyFill="1" applyBorder="1" applyAlignment="1" applyProtection="1">
      <alignment horizontal="center" vertical="center"/>
    </xf>
    <xf fontId="3" fillId="0" borderId="76" numFmtId="0" xfId="0" applyFont="1" applyBorder="1" applyAlignment="1" applyProtection="1">
      <alignment horizontal="center"/>
    </xf>
    <xf fontId="2" fillId="8" borderId="21" numFmtId="0" xfId="0" applyFont="1" applyFill="1" applyBorder="1" applyAlignment="1" applyProtection="1">
      <alignment horizontal="center"/>
    </xf>
    <xf fontId="2" fillId="8" borderId="29" numFmtId="0" xfId="0" applyFont="1" applyFill="1" applyBorder="1" applyAlignment="1" applyProtection="1">
      <alignment horizontal="center"/>
    </xf>
    <xf fontId="2" fillId="0" borderId="12" numFmtId="0" xfId="0" applyFont="1" applyBorder="1" applyAlignment="1" applyProtection="1">
      <alignment horizontal="left" vertical="center" wrapText="1"/>
    </xf>
    <xf fontId="2" fillId="0" borderId="85" numFmtId="0" xfId="0" applyFont="1" applyBorder="1" applyAlignment="1" applyProtection="1">
      <alignment horizontal="left" vertical="center" wrapText="1"/>
    </xf>
    <xf fontId="3" fillId="0" borderId="69" numFmtId="0" xfId="0" applyFont="1" applyBorder="1" applyAlignment="1" applyProtection="1">
      <alignment horizontal="left"/>
    </xf>
    <xf fontId="0" fillId="0" borderId="37" numFmtId="0" xfId="1" applyBorder="1" applyAlignment="1" applyProtection="1">
      <alignment horizontal="left" vertical="center" wrapText="1"/>
    </xf>
    <xf fontId="0" fillId="0" borderId="11" numFmtId="0" xfId="1" applyBorder="1" applyAlignment="1" applyProtection="1">
      <alignment horizontal="left" vertical="center" wrapText="1"/>
    </xf>
    <xf fontId="3" fillId="0" borderId="80" numFmtId="0" xfId="0" applyFont="1" applyBorder="1" applyAlignment="1" applyProtection="1">
      <alignment horizontal="left"/>
    </xf>
    <xf fontId="0" fillId="0" borderId="53" numFmtId="0" xfId="1" applyBorder="1" applyAlignment="1" applyProtection="1">
      <alignment horizontal="left" vertical="center" wrapText="1"/>
    </xf>
    <xf fontId="0" fillId="0" borderId="46" numFmtId="0" xfId="1" applyBorder="1" applyAlignment="1" applyProtection="1">
      <alignment horizontal="left" vertical="center" wrapText="1"/>
    </xf>
    <xf fontId="3" fillId="0" borderId="70" numFmtId="0" xfId="0" applyFont="1" applyBorder="1" applyAlignment="1" applyProtection="1">
      <alignment horizontal="left"/>
    </xf>
    <xf fontId="2" fillId="0" borderId="28" numFmtId="0" xfId="0" applyFont="1" applyBorder="1" applyAlignment="1" applyProtection="1">
      <alignment horizontal="center"/>
    </xf>
    <xf fontId="0" fillId="0" borderId="67" numFmtId="0" xfId="1" applyBorder="1" applyAlignment="1" applyProtection="1">
      <alignment vertical="center"/>
    </xf>
    <xf fontId="0" fillId="0" borderId="68" numFmtId="0" xfId="1" applyBorder="1" applyAlignment="1" applyProtection="1">
      <alignment vertical="center"/>
    </xf>
    <xf fontId="2" fillId="0" borderId="67" numFmtId="0" xfId="0" applyFont="1" applyBorder="1" applyAlignment="1" applyProtection="1">
      <alignment horizontal="left" vertical="center"/>
    </xf>
    <xf fontId="2" fillId="0" borderId="1" numFmtId="0" xfId="0" applyFont="1" applyBorder="1" applyAlignment="1" applyProtection="1">
      <alignment horizontal="left" vertical="center"/>
    </xf>
    <xf fontId="3" fillId="0" borderId="1" numFmtId="0" xfId="0" applyFont="1" applyBorder="1" applyAlignment="1" applyProtection="1">
      <alignment horizontal="left" vertical="center"/>
    </xf>
    <xf fontId="3" fillId="0" borderId="15" numFmtId="3" xfId="0" applyNumberFormat="1" applyFont="1" applyBorder="1" applyAlignment="1" applyProtection="1">
      <alignment horizontal="center" vertical="center"/>
    </xf>
    <xf fontId="0" fillId="0" borderId="42" numFmtId="0" xfId="1" applyBorder="1" applyAlignment="1" applyProtection="1">
      <alignment horizontal="left" vertical="center"/>
    </xf>
    <xf fontId="0" fillId="0" borderId="31" numFmtId="0" xfId="1" applyBorder="1" applyAlignment="1" applyProtection="1">
      <alignment horizontal="left" vertical="center"/>
    </xf>
    <xf fontId="2" fillId="0" borderId="78" numFmtId="0" xfId="0" applyFont="1" applyBorder="1" applyAlignment="1" applyProtection="1">
      <alignment horizontal="center"/>
    </xf>
    <xf fontId="3" fillId="0" borderId="78" numFmtId="2" xfId="0" applyNumberFormat="1" applyFont="1" applyBorder="1" applyAlignment="1" applyProtection="1">
      <alignment horizontal="center"/>
    </xf>
    <xf fontId="0" fillId="0" borderId="44" numFmtId="0" xfId="1" applyBorder="1" applyAlignment="1" applyProtection="1">
      <alignment vertical="center"/>
    </xf>
    <xf fontId="2" fillId="3" borderId="15" numFmtId="0" xfId="0" applyFont="1" applyFill="1" applyBorder="1" applyAlignment="1" applyProtection="1">
      <alignment horizontal="left" vertical="center"/>
    </xf>
    <xf fontId="3" fillId="0" borderId="31" numFmtId="0" xfId="0" applyFont="1" applyBorder="1" applyAlignment="1" applyProtection="1">
      <alignment horizontal="left" vertical="center"/>
    </xf>
    <xf fontId="3" fillId="0" borderId="35" numFmtId="0" xfId="0" applyFont="1" applyBorder="1" applyAlignment="1" applyProtection="1">
      <alignment horizontal="right"/>
    </xf>
    <xf fontId="3" fillId="0" borderId="48" numFmtId="0" xfId="0" applyFont="1" applyBorder="1" applyAlignment="1" applyProtection="1">
      <alignment horizontal="left" vertical="center"/>
    </xf>
    <xf fontId="3" fillId="0" borderId="51" numFmtId="0" xfId="0" applyFont="1" applyBorder="1" applyAlignment="1" applyProtection="1">
      <alignment horizontal="left"/>
    </xf>
    <xf fontId="6" fillId="0" borderId="65" numFmtId="2" xfId="0" applyNumberFormat="1" applyFont="1" applyBorder="1" applyAlignment="1" applyProtection="1">
      <alignment horizontal="center" vertical="center"/>
    </xf>
    <xf fontId="3" fillId="0" borderId="48" numFmtId="3" xfId="0" applyNumberFormat="1" applyFont="1" applyBorder="1" applyAlignment="1" applyProtection="1">
      <alignment horizontal="center" vertical="center"/>
    </xf>
    <xf fontId="3" fillId="0" borderId="51" numFmtId="3" xfId="0" applyNumberFormat="1" applyFont="1" applyBorder="1" applyAlignment="1" applyProtection="1">
      <alignment horizontal="center" vertical="center"/>
    </xf>
    <xf fontId="3" fillId="0" borderId="33" numFmtId="2" xfId="0" applyNumberFormat="1" applyFont="1" applyBorder="1" applyAlignment="1" applyProtection="1">
      <alignment horizontal="center" vertical="center"/>
    </xf>
    <xf fontId="6" fillId="0" borderId="34" numFmtId="2" xfId="0" applyNumberFormat="1" applyFont="1" applyBorder="1" applyAlignment="1" applyProtection="1">
      <alignment horizontal="center" vertical="center"/>
    </xf>
    <xf fontId="3" fillId="0" borderId="31" numFmtId="2" xfId="0" applyNumberFormat="1" applyFont="1" applyBorder="1" applyAlignment="1" applyProtection="1">
      <alignment horizontal="center" vertical="center"/>
    </xf>
    <xf fontId="3" fillId="0" borderId="35" numFmtId="2" xfId="0" applyNumberFormat="1" applyFont="1" applyBorder="1" applyAlignment="1" applyProtection="1">
      <alignment horizontal="center" vertical="center"/>
    </xf>
    <xf fontId="3" fillId="7" borderId="36" numFmtId="0" xfId="0" applyFont="1" applyFill="1" applyBorder="1" applyAlignment="1" applyProtection="1">
      <alignment horizontal="center"/>
    </xf>
    <xf fontId="3" fillId="8" borderId="1" numFmtId="0" xfId="0" applyFont="1" applyFill="1" applyBorder="1" applyAlignment="1" applyProtection="1">
      <alignment horizontal="center"/>
    </xf>
    <xf fontId="3" fillId="8" borderId="85" numFmtId="0" xfId="0" applyFont="1" applyFill="1" applyBorder="1" applyAlignment="1" applyProtection="1">
      <alignment horizontal="center" wrapText="1"/>
    </xf>
    <xf fontId="2" fillId="0" borderId="20" numFmtId="0" xfId="0" applyFont="1" applyBorder="1" applyAlignment="1" applyProtection="1">
      <alignment horizontal="left" vertical="center" wrapText="1"/>
    </xf>
    <xf fontId="2" fillId="0" borderId="27" numFmtId="0" xfId="0" applyFont="1" applyBorder="1" applyAlignment="1" applyProtection="1">
      <alignment horizontal="left" vertical="center" wrapText="1"/>
    </xf>
    <xf fontId="0" fillId="0" borderId="35" numFmtId="0" xfId="1" applyBorder="1" applyAlignment="1" applyProtection="1">
      <alignment vertical="center"/>
    </xf>
    <xf fontId="3" fillId="10" borderId="19" numFmtId="0" xfId="0" applyFont="1" applyFill="1" applyBorder="1" applyAlignment="1" applyProtection="1">
      <alignment horizontal="center"/>
    </xf>
    <xf fontId="2" fillId="2" borderId="1" numFmtId="0" xfId="0" applyFont="1" applyFill="1" applyBorder="1" applyAlignment="1" applyProtection="1">
      <alignment horizontal="left"/>
    </xf>
    <xf fontId="2" fillId="2" borderId="34" numFmtId="0" xfId="0" applyFont="1" applyFill="1" applyBorder="1" applyAlignment="1" applyProtection="1">
      <alignment horizontal="center"/>
    </xf>
    <xf fontId="2" fillId="2" borderId="31" numFmtId="0" xfId="0" applyFont="1" applyFill="1" applyBorder="1" applyAlignment="1" applyProtection="1">
      <alignment horizontal="center"/>
    </xf>
    <xf fontId="2" fillId="2" borderId="32" numFmtId="0" xfId="0" applyFont="1" applyFill="1" applyBorder="1" applyAlignment="1" applyProtection="1">
      <alignment horizontal="center"/>
    </xf>
    <xf fontId="3" fillId="0" borderId="3" numFmtId="0" xfId="0" applyFont="1" applyBorder="1" applyAlignment="1" applyProtection="1">
      <alignment horizontal="left" vertical="center"/>
    </xf>
    <xf fontId="6" fillId="0" borderId="52" numFmtId="2" xfId="0" applyNumberFormat="1" applyFont="1" applyBorder="1" applyAlignment="1" applyProtection="1">
      <alignment horizontal="center" vertical="center"/>
    </xf>
    <xf fontId="3" fillId="0" borderId="3" numFmtId="3" xfId="0" applyNumberFormat="1" applyFont="1" applyBorder="1" applyAlignment="1" applyProtection="1">
      <alignment horizontal="center" vertical="center"/>
    </xf>
    <xf fontId="3" fillId="0" borderId="7" numFmtId="3" xfId="0" applyNumberFormat="1" applyFont="1" applyBorder="1" applyAlignment="1" applyProtection="1">
      <alignment horizontal="center" vertical="center"/>
    </xf>
    <xf fontId="3" fillId="0" borderId="5" numFmtId="0" xfId="0" applyFont="1" applyBorder="1" applyAlignment="1" applyProtection="1">
      <alignment horizontal="left"/>
    </xf>
    <xf fontId="3" fillId="0" borderId="5" numFmtId="0" xfId="0" applyFont="1" applyBorder="1" applyAlignment="1" applyProtection="1">
      <alignment horizontal="center"/>
    </xf>
    <xf fontId="3" fillId="0" borderId="5" numFmtId="9" xfId="0" applyNumberFormat="1" applyFont="1" applyBorder="1" applyAlignment="1" applyProtection="1">
      <alignment horizontal="center"/>
    </xf>
    <xf fontId="3" fillId="6" borderId="7" numFmtId="0" xfId="0" applyFont="1" applyFill="1" applyBorder="1" applyAlignment="1" applyProtection="1">
      <alignment horizontal="center" vertical="center" wrapText="1"/>
    </xf>
    <xf fontId="2" fillId="6" borderId="52" numFmtId="0" xfId="0" applyFont="1" applyFill="1" applyBorder="1" applyAlignment="1" applyProtection="1">
      <alignment horizontal="center"/>
    </xf>
    <xf fontId="2" fillId="6" borderId="7" numFmtId="0" xfId="0" applyFont="1" applyFill="1" applyBorder="1" applyAlignment="1" applyProtection="1">
      <alignment horizontal="center"/>
    </xf>
    <xf fontId="3" fillId="0" borderId="68" numFmtId="0" xfId="0" applyFont="1" applyBorder="1" applyAlignment="1" applyProtection="1">
      <alignment horizontal="center"/>
    </xf>
    <xf fontId="3" fillId="8" borderId="15" numFmtId="0" xfId="0" applyFont="1" applyFill="1" applyBorder="1" applyAlignment="1" applyProtection="1">
      <alignment horizontal="center" wrapText="1"/>
    </xf>
    <xf fontId="3" fillId="8" borderId="16" numFmtId="0" xfId="0" applyFont="1" applyFill="1" applyBorder="1" applyAlignment="1" applyProtection="1">
      <alignment horizontal="center" wrapText="1"/>
    </xf>
    <xf fontId="3" fillId="8" borderId="20" numFmtId="0" xfId="0" applyFont="1" applyFill="1" applyBorder="1" applyAlignment="1" applyProtection="1">
      <alignment horizontal="center" wrapText="1"/>
    </xf>
    <xf fontId="2" fillId="8" borderId="81" numFmtId="0" xfId="0" applyFont="1" applyFill="1" applyBorder="1" applyAlignment="1" applyProtection="1">
      <alignment horizontal="left"/>
    </xf>
    <xf fontId="2" fillId="8" borderId="82" numFmtId="0" xfId="0" applyFont="1" applyFill="1" applyBorder="1" applyAlignment="1" applyProtection="1">
      <alignment horizontal="center"/>
    </xf>
    <xf fontId="3" fillId="8" borderId="78" numFmtId="0" xfId="0" applyFont="1" applyFill="1" applyBorder="1" applyAlignment="1" applyProtection="1">
      <alignment horizontal="left"/>
    </xf>
    <xf fontId="3" fillId="8" borderId="83" numFmtId="0" xfId="0" applyFont="1" applyFill="1" applyBorder="1" applyAlignment="1" applyProtection="1">
      <alignment horizontal="center"/>
    </xf>
    <xf fontId="2" fillId="8" borderId="84" numFmtId="0" xfId="0" applyFont="1" applyFill="1" applyBorder="1" applyAlignment="1" applyProtection="1">
      <alignment horizontal="center"/>
    </xf>
    <xf fontId="3" fillId="8" borderId="42" numFmtId="0" xfId="0" applyFont="1" applyFill="1" applyBorder="1" applyAlignment="1" applyProtection="1">
      <alignment horizontal="center" wrapText="1"/>
    </xf>
    <xf fontId="3" fillId="8" borderId="31" numFmtId="0" xfId="0" applyFont="1" applyFill="1" applyBorder="1" applyAlignment="1" applyProtection="1">
      <alignment horizontal="center" wrapText="1"/>
    </xf>
    <xf fontId="3" fillId="8" borderId="35" numFmtId="0" xfId="0" applyFont="1" applyFill="1" applyBorder="1" applyAlignment="1" applyProtection="1">
      <alignment horizontal="center" wrapText="1"/>
    </xf>
    <xf fontId="3" fillId="11" borderId="52" numFmtId="0" xfId="0" applyFont="1" applyFill="1" applyBorder="1" applyAlignment="1" applyProtection="1">
      <alignment horizontal="left" vertical="center"/>
    </xf>
    <xf fontId="3" fillId="11" borderId="3" numFmtId="0" xfId="0" applyFont="1" applyFill="1" applyBorder="1" applyAlignment="1" applyProtection="1">
      <alignment horizontal="center" vertical="center"/>
    </xf>
    <xf fontId="3" fillId="11" borderId="4" numFmtId="0" xfId="0" applyFont="1" applyFill="1" applyBorder="1" applyAlignment="1" applyProtection="1">
      <alignment horizontal="left"/>
    </xf>
    <xf fontId="3" fillId="11" borderId="1" numFmtId="0" xfId="0" applyFont="1" applyFill="1" applyBorder="1" applyAlignment="1" applyProtection="1">
      <alignment horizontal="center"/>
    </xf>
    <xf fontId="3" fillId="11" borderId="6" numFmtId="3" xfId="0" applyNumberFormat="1" applyFont="1" applyFill="1" applyBorder="1" applyAlignment="1" applyProtection="1">
      <alignment horizontal="center"/>
    </xf>
    <xf fontId="3" fillId="11" borderId="3" numFmtId="3" xfId="0" applyNumberFormat="1" applyFont="1" applyFill="1" applyBorder="1" applyAlignment="1" applyProtection="1">
      <alignment horizontal="center"/>
    </xf>
    <xf fontId="3" fillId="11" borderId="4" numFmtId="3" xfId="0" applyNumberFormat="1" applyFont="1" applyFill="1" applyBorder="1" applyAlignment="1" applyProtection="1">
      <alignment horizontal="center"/>
    </xf>
    <xf fontId="3" fillId="11" borderId="1" numFmtId="3" xfId="0" applyNumberFormat="1" applyFont="1" applyFill="1" applyBorder="1" applyAlignment="1" applyProtection="1">
      <alignment horizontal="center"/>
    </xf>
    <xf fontId="3" fillId="11" borderId="37" numFmtId="0" xfId="0" applyFont="1" applyFill="1" applyBorder="1" applyAlignment="1" applyProtection="1">
      <alignment horizontal="left" vertical="center"/>
    </xf>
    <xf fontId="3" fillId="11" borderId="0" numFmtId="0" xfId="0" applyFont="1" applyFill="1" applyAlignment="1" applyProtection="1">
      <alignment horizontal="center" vertical="center"/>
    </xf>
    <xf fontId="3" fillId="11" borderId="77" numFmtId="0" xfId="0" applyFont="1" applyFill="1" applyBorder="1" applyAlignment="1" applyProtection="1">
      <alignment horizontal="center"/>
    </xf>
    <xf fontId="3" fillId="11" borderId="9" numFmtId="3" xfId="0" applyNumberFormat="1" applyFont="1" applyFill="1" applyBorder="1" applyAlignment="1" applyProtection="1">
      <alignment horizontal="center"/>
    </xf>
    <xf fontId="3" fillId="11" borderId="10" numFmtId="3" xfId="0" applyNumberFormat="1" applyFont="1" applyFill="1" applyBorder="1" applyAlignment="1" applyProtection="1">
      <alignment horizontal="center"/>
    </xf>
    <xf fontId="3" fillId="11" borderId="38" numFmtId="3" xfId="0" applyNumberFormat="1" applyFont="1" applyFill="1" applyBorder="1" applyAlignment="1" applyProtection="1">
      <alignment horizontal="center"/>
    </xf>
    <xf fontId="3" fillId="11" borderId="39" numFmtId="3" xfId="0" applyNumberFormat="1" applyFont="1" applyFill="1" applyBorder="1" applyAlignment="1" applyProtection="1">
      <alignment horizontal="center"/>
    </xf>
    <xf fontId="2" fillId="2" borderId="53" numFmtId="0" xfId="0" applyFont="1" applyFill="1" applyBorder="1" applyAlignment="1" applyProtection="1">
      <alignment horizontal="left" vertical="center"/>
    </xf>
    <xf fontId="2" fillId="2" borderId="77" numFmtId="0" xfId="0" applyFont="1" applyFill="1" applyBorder="1" applyAlignment="1" applyProtection="1">
      <alignment horizontal="center"/>
    </xf>
    <xf fontId="2" fillId="2" borderId="44" numFmtId="0" xfId="0" applyFont="1" applyFill="1" applyBorder="1" applyAlignment="1" applyProtection="1">
      <alignment horizontal="center"/>
    </xf>
    <xf fontId="2" fillId="2" borderId="45" numFmtId="0" xfId="0" applyFont="1" applyFill="1" applyBorder="1" applyAlignment="1" applyProtection="1">
      <alignment horizontal="center"/>
    </xf>
    <xf fontId="2" fillId="2" borderId="75" numFmtId="0" xfId="0" applyFont="1" applyFill="1" applyBorder="1" applyAlignment="1" applyProtection="1">
      <alignment horizontal="center"/>
    </xf>
    <xf fontId="2" fillId="2" borderId="1" numFmtId="1" xfId="0" applyNumberFormat="1" applyFont="1" applyFill="1" applyBorder="1" applyAlignment="1" applyProtection="1">
      <alignment horizontal="center"/>
    </xf>
    <xf fontId="2" fillId="2" borderId="11" numFmtId="0" xfId="0" applyFont="1" applyFill="1" applyBorder="1" applyAlignment="1" applyProtection="1">
      <alignment horizontal="center"/>
    </xf>
    <xf fontId="3" fillId="9" borderId="18" numFmtId="1" xfId="0" applyNumberFormat="1" applyFont="1" applyFill="1" applyBorder="1" applyAlignment="1" applyProtection="1">
      <alignment horizontal="center" wrapText="1"/>
    </xf>
    <xf fontId="3" fillId="9" borderId="15" numFmtId="160" xfId="0" applyNumberFormat="1" applyFont="1" applyFill="1" applyBorder="1" applyAlignment="1" applyProtection="1">
      <alignment horizontal="center" wrapText="1"/>
    </xf>
    <xf fontId="3" fillId="9" borderId="16" numFmtId="0" xfId="0" applyFont="1" applyFill="1" applyBorder="1" applyAlignment="1" applyProtection="1">
      <alignment horizontal="center" wrapText="1"/>
    </xf>
    <xf fontId="3" fillId="9" borderId="20" numFmtId="0" xfId="0" applyFont="1" applyFill="1" applyBorder="1" applyAlignment="1" applyProtection="1">
      <alignment horizontal="center" wrapText="1"/>
    </xf>
    <xf fontId="3" fillId="9" borderId="83" numFmtId="1" xfId="0" applyNumberFormat="1" applyFont="1" applyFill="1" applyBorder="1" applyAlignment="1" applyProtection="1">
      <alignment horizontal="center" wrapText="1"/>
    </xf>
    <xf fontId="3" fillId="9" borderId="42" numFmtId="160" xfId="0" applyNumberFormat="1" applyFont="1" applyFill="1" applyBorder="1" applyAlignment="1" applyProtection="1">
      <alignment horizontal="center" wrapText="1"/>
    </xf>
    <xf fontId="3" fillId="9" borderId="31" numFmtId="0" xfId="0" applyFont="1" applyFill="1" applyBorder="1" applyAlignment="1" applyProtection="1">
      <alignment horizontal="center" wrapText="1"/>
    </xf>
    <xf fontId="3" fillId="9" borderId="35" numFmtId="0" xfId="0" applyFont="1" applyFill="1" applyBorder="1" applyAlignment="1" applyProtection="1">
      <alignment horizontal="center" wrapText="1"/>
    </xf>
    <xf fontId="3" fillId="6" borderId="65" numFmtId="3" xfId="0" applyNumberFormat="1" applyFont="1" applyFill="1" applyBorder="1" applyAlignment="1" applyProtection="1">
      <alignment horizontal="center"/>
    </xf>
    <xf fontId="3" fillId="9" borderId="18" numFmtId="160" xfId="0" applyNumberFormat="1" applyFont="1" applyFill="1" applyBorder="1" applyAlignment="1" applyProtection="1">
      <alignment horizontal="center" wrapText="1"/>
    </xf>
    <xf fontId="3" fillId="9" borderId="83" numFmtId="160" xfId="0" applyNumberFormat="1" applyFont="1" applyFill="1" applyBorder="1" applyAlignment="1" applyProtection="1">
      <alignment horizontal="center" wrapText="1"/>
    </xf>
    <xf fontId="3" fillId="0" borderId="15" numFmtId="0" xfId="0" applyFont="1" applyBorder="1" applyProtection="1"/>
    <xf fontId="3" fillId="0" borderId="22" numFmtId="0" xfId="0" applyFont="1" applyBorder="1" applyProtection="1"/>
    <xf fontId="6" fillId="0" borderId="23" numFmtId="0" xfId="0" applyFont="1" applyBorder="1" applyProtection="1"/>
    <xf fontId="3" fillId="0" borderId="81" numFmtId="0" xfId="0" applyFont="1" applyBorder="1" applyAlignment="1" applyProtection="1">
      <alignment horizontal="center"/>
    </xf>
    <xf fontId="3" fillId="0" borderId="19" numFmtId="4" xfId="0" applyNumberFormat="1" applyFont="1" applyBorder="1" applyAlignment="1" applyProtection="1">
      <alignment horizontal="center"/>
    </xf>
    <xf fontId="3" fillId="0" borderId="16" numFmtId="4" xfId="0" applyNumberFormat="1" applyFont="1" applyBorder="1" applyAlignment="1" applyProtection="1">
      <alignment horizontal="center"/>
    </xf>
    <xf fontId="3" fillId="0" borderId="17" numFmtId="4" xfId="0" applyNumberFormat="1" applyFont="1" applyBorder="1" applyAlignment="1" applyProtection="1">
      <alignment horizontal="center"/>
    </xf>
    <xf fontId="5" fillId="0" borderId="18" numFmtId="4" xfId="0" applyNumberFormat="1" applyFont="1" applyBorder="1" applyAlignment="1" applyProtection="1">
      <alignment horizontal="center"/>
    </xf>
    <xf fontId="6" fillId="0" borderId="19" numFmtId="2" xfId="0" applyNumberFormat="1" applyFont="1" applyBorder="1" applyAlignment="1" applyProtection="1">
      <alignment horizontal="center" vertical="center"/>
    </xf>
    <xf fontId="6" fillId="0" borderId="16" numFmtId="2" xfId="0" applyNumberFormat="1" applyFont="1" applyBorder="1" applyAlignment="1" applyProtection="1">
      <alignment horizontal="center" vertical="center"/>
    </xf>
    <xf fontId="6" fillId="0" borderId="20" numFmtId="2" xfId="0" applyNumberFormat="1" applyFont="1" applyBorder="1" applyAlignment="1" applyProtection="1">
      <alignment horizontal="center" vertical="center"/>
    </xf>
    <xf fontId="3" fillId="0" borderId="34" numFmtId="4" xfId="0" applyNumberFormat="1" applyFont="1" applyBorder="1" applyAlignment="1" applyProtection="1">
      <alignment horizontal="center"/>
    </xf>
    <xf fontId="3" fillId="0" borderId="31" numFmtId="4" xfId="0" applyNumberFormat="1" applyFont="1" applyBorder="1" applyAlignment="1" applyProtection="1">
      <alignment horizontal="center"/>
    </xf>
    <xf fontId="3" fillId="0" borderId="32" numFmtId="4" xfId="0" applyNumberFormat="1" applyFont="1" applyBorder="1" applyAlignment="1" applyProtection="1">
      <alignment horizontal="center"/>
    </xf>
    <xf fontId="6" fillId="0" borderId="33" numFmtId="4" xfId="0" applyNumberFormat="1" applyFont="1" applyBorder="1" applyAlignment="1" applyProtection="1">
      <alignment horizontal="center"/>
    </xf>
    <xf fontId="6" fillId="0" borderId="31" numFmtId="2" xfId="0" applyNumberFormat="1" applyFont="1" applyBorder="1" applyAlignment="1" applyProtection="1">
      <alignment horizontal="center" vertical="center"/>
    </xf>
    <xf fontId="6" fillId="0" borderId="35" numFmtId="2" xfId="0" applyNumberFormat="1" applyFont="1" applyBorder="1" applyAlignment="1" applyProtection="1">
      <alignment horizontal="center" vertical="center"/>
    </xf>
    <xf fontId="3" fillId="8" borderId="65" numFmtId="0" xfId="0" applyFont="1" applyFill="1" applyBorder="1" applyAlignment="1" applyProtection="1">
      <alignment horizontal="center" vertical="center"/>
    </xf>
    <xf fontId="3" fillId="8" borderId="48" numFmtId="0" xfId="0" applyFont="1" applyFill="1" applyBorder="1" applyAlignment="1" applyProtection="1">
      <alignment horizontal="center" vertical="center"/>
    </xf>
    <xf fontId="3" fillId="8" borderId="51" numFmtId="0" xfId="0" applyFont="1" applyFill="1" applyBorder="1" applyAlignment="1" applyProtection="1">
      <alignment horizontal="center" vertical="center"/>
    </xf>
    <xf fontId="3" fillId="8" borderId="34" numFmtId="0" xfId="0" applyFont="1" applyFill="1" applyBorder="1" applyAlignment="1" applyProtection="1">
      <alignment horizontal="center"/>
    </xf>
    <xf fontId="3" fillId="8" borderId="31" numFmtId="0" xfId="0" applyFont="1" applyFill="1" applyBorder="1" applyAlignment="1" applyProtection="1">
      <alignment horizontal="center"/>
    </xf>
    <xf fontId="3" fillId="8" borderId="35" numFmtId="0" xfId="0" applyFont="1" applyFill="1" applyBorder="1" applyAlignment="1" applyProtection="1">
      <alignment horizontal="center"/>
    </xf>
    <xf fontId="3" fillId="8" borderId="9" numFmtId="0" xfId="0" applyFont="1" applyFill="1" applyBorder="1" applyAlignment="1" applyProtection="1">
      <alignment horizontal="center"/>
    </xf>
    <xf fontId="3" fillId="8" borderId="10" numFmtId="0" xfId="0" applyFont="1" applyFill="1" applyBorder="1" applyAlignment="1" applyProtection="1">
      <alignment horizontal="center"/>
    </xf>
    <xf fontId="3" fillId="8" borderId="11" numFmtId="0" xfId="0" applyFont="1" applyFill="1" applyBorder="1" applyAlignment="1" applyProtection="1">
      <alignment horizontal="center"/>
    </xf>
    <xf fontId="2" fillId="0" borderId="47" numFmtId="0" xfId="0" applyFont="1" applyBorder="1" applyAlignment="1" applyProtection="1">
      <alignment horizontal="left" vertical="center" wrapText="1"/>
    </xf>
    <xf fontId="2" fillId="0" borderId="48" numFmtId="0" xfId="0" applyFont="1" applyBorder="1" applyAlignment="1" applyProtection="1">
      <alignment horizontal="left" vertical="center" wrapText="1"/>
    </xf>
    <xf fontId="2" fillId="0" borderId="42" numFmtId="0" xfId="0" applyFont="1" applyBorder="1" applyAlignment="1" applyProtection="1">
      <alignment horizontal="left" vertical="center" wrapText="1"/>
    </xf>
    <xf fontId="3" fillId="10" borderId="84" numFmtId="3" xfId="0" applyNumberFormat="1" applyFont="1" applyFill="1" applyBorder="1" applyAlignment="1" applyProtection="1">
      <alignment horizontal="center"/>
    </xf>
    <xf fontId="3" fillId="10" borderId="82" numFmtId="3" xfId="0" applyNumberFormat="1" applyFont="1" applyFill="1" applyBorder="1" applyAlignment="1" applyProtection="1">
      <alignment horizontal="center"/>
    </xf>
    <xf fontId="3" fillId="10" borderId="78" numFmtId="3" xfId="0" applyNumberFormat="1" applyFont="1" applyFill="1" applyBorder="1" applyAlignment="1" applyProtection="1">
      <alignment horizontal="center"/>
    </xf>
    <xf fontId="3" fillId="9" borderId="20" numFmtId="0" xfId="0" applyFont="1" applyFill="1" applyBorder="1" applyAlignment="1" applyProtection="1">
      <alignment horizontal="left"/>
    </xf>
    <xf fontId="3" fillId="9" borderId="35" numFmtId="0" xfId="0" applyFont="1" applyFill="1" applyBorder="1" applyAlignment="1" applyProtection="1">
      <alignment horizontal="left"/>
    </xf>
    <xf fontId="3" fillId="0" borderId="10" numFmtId="0" xfId="0" applyFont="1" applyBorder="1" applyAlignment="1" applyProtection="1">
      <alignment horizontal="center" vertical="center"/>
    </xf>
    <xf fontId="3" fillId="0" borderId="38" numFmtId="0" xfId="0" applyFont="1" applyBorder="1" applyAlignment="1" applyProtection="1">
      <alignment horizontal="left"/>
    </xf>
    <xf fontId="3" fillId="3" borderId="18" numFmtId="3" xfId="0" applyNumberFormat="1" applyFont="1" applyFill="1" applyBorder="1" applyAlignment="1" applyProtection="1">
      <alignment horizontal="center"/>
    </xf>
    <xf fontId="3" fillId="3" borderId="25" numFmtId="3" xfId="0" applyNumberFormat="1" applyFont="1" applyFill="1" applyBorder="1" applyAlignment="1" applyProtection="1">
      <alignment horizontal="center"/>
    </xf>
    <xf fontId="3" fillId="3" borderId="33" numFmtId="3" xfId="0" applyNumberFormat="1" applyFont="1" applyFill="1" applyBorder="1" applyAlignment="1" applyProtection="1">
      <alignment horizontal="center"/>
    </xf>
    <xf fontId="3" fillId="0" borderId="15" numFmtId="161" xfId="0" applyNumberFormat="1" applyFont="1" applyBorder="1" applyAlignment="1" applyProtection="1">
      <alignment horizontal="center"/>
    </xf>
    <xf fontId="3" fillId="0" borderId="42" numFmtId="161" xfId="0" applyNumberFormat="1" applyFont="1" applyBorder="1" applyAlignment="1" applyProtection="1">
      <alignment horizontal="center"/>
    </xf>
    <xf fontId="3" fillId="8" borderId="74" numFmtId="0" xfId="0" applyFont="1" applyFill="1" applyBorder="1" applyAlignment="1" applyProtection="1">
      <alignment horizontal="left" vertical="center" wrapText="1"/>
    </xf>
    <xf fontId="3" fillId="8" borderId="68" numFmtId="0" xfId="0" applyFont="1" applyFill="1" applyBorder="1" applyAlignment="1" applyProtection="1">
      <alignment horizontal="left" vertical="center" wrapText="1"/>
    </xf>
    <xf fontId="3" fillId="8" borderId="44" numFmtId="0" xfId="0" applyFont="1" applyFill="1" applyBorder="1" applyAlignment="1" applyProtection="1">
      <alignment horizontal="left" vertical="center" wrapText="1"/>
    </xf>
    <xf fontId="3" fillId="0" borderId="43" numFmtId="0" xfId="0" applyFont="1" applyBorder="1" applyAlignment="1" applyProtection="1">
      <alignment horizontal="center"/>
    </xf>
    <xf fontId="3" fillId="7" borderId="73" numFmtId="0" xfId="0" applyFont="1" applyFill="1" applyBorder="1" applyProtection="1"/>
    <xf fontId="7" fillId="8" borderId="19" numFmtId="0" xfId="0" applyFont="1" applyFill="1" applyBorder="1" applyAlignment="1" applyProtection="1">
      <alignment horizontal="center"/>
    </xf>
    <xf fontId="7" fillId="8" borderId="16" numFmtId="0" xfId="0" applyFont="1" applyFill="1" applyBorder="1" applyAlignment="1" applyProtection="1">
      <alignment horizontal="center"/>
    </xf>
    <xf fontId="2" fillId="8" borderId="22" numFmtId="0" xfId="0" applyFont="1" applyFill="1" applyBorder="1" applyAlignment="1" applyProtection="1">
      <alignment horizontal="left"/>
    </xf>
    <xf fontId="3" fillId="8" borderId="24" numFmtId="0" xfId="0" applyFont="1" applyFill="1" applyBorder="1" applyAlignment="1" applyProtection="1">
      <alignment horizontal="left"/>
    </xf>
    <xf fontId="2" fillId="8" borderId="25" numFmtId="0" xfId="0" applyFont="1" applyFill="1" applyBorder="1" applyAlignment="1" applyProtection="1">
      <alignment horizontal="center"/>
    </xf>
    <xf fontId="7" fillId="8" borderId="26" numFmtId="0" xfId="0" applyFont="1" applyFill="1" applyBorder="1" applyAlignment="1" applyProtection="1">
      <alignment horizontal="center"/>
    </xf>
    <xf fontId="7" fillId="8" borderId="0" numFmtId="0" xfId="0" applyFont="1" applyFill="1" applyAlignment="1" applyProtection="1">
      <alignment horizontal="center"/>
    </xf>
    <xf fontId="7" fillId="8" borderId="23" numFmtId="0" xfId="0" applyFont="1" applyFill="1" applyBorder="1" applyAlignment="1" applyProtection="1">
      <alignment horizontal="center"/>
    </xf>
    <xf fontId="7" fillId="8" borderId="34" numFmtId="0" xfId="0" applyFont="1" applyFill="1" applyBorder="1" applyAlignment="1" applyProtection="1">
      <alignment horizontal="center"/>
    </xf>
    <xf fontId="7" fillId="8" borderId="31" numFmtId="0" xfId="0" applyFont="1" applyFill="1" applyBorder="1" applyAlignment="1" applyProtection="1">
      <alignment horizontal="center"/>
    </xf>
    <xf fontId="3" fillId="0" borderId="50" numFmtId="0" xfId="0" applyFont="1" applyBorder="1" applyAlignment="1" applyProtection="1">
      <alignment horizontal="center" vertical="center"/>
    </xf>
    <xf fontId="3" fillId="0" borderId="25" numFmtId="0" xfId="0" applyFont="1" applyBorder="1" applyAlignment="1" applyProtection="1">
      <alignment horizontal="center" vertical="center"/>
    </xf>
    <xf fontId="3" fillId="0" borderId="83" numFmtId="0" xfId="0" applyFont="1" applyBorder="1" applyAlignment="1" applyProtection="1">
      <alignment horizontal="center" vertical="center"/>
    </xf>
    <xf fontId="3" fillId="0" borderId="25" numFmtId="4" xfId="0" applyNumberFormat="1" applyFont="1" applyBorder="1" applyAlignment="1" applyProtection="1">
      <alignment horizontal="center"/>
    </xf>
    <xf fontId="3" fillId="11" borderId="67" numFmtId="0" xfId="0" applyFont="1" applyFill="1" applyBorder="1" applyAlignment="1" applyProtection="1">
      <alignment horizontal="center" vertical="center"/>
    </xf>
    <xf fontId="3" fillId="11" borderId="0" numFmtId="0" xfId="0" applyFont="1" applyFill="1" applyAlignment="1" applyProtection="1">
      <alignment horizontal="right" vertical="center"/>
    </xf>
    <xf fontId="3" fillId="11" borderId="7" numFmtId="3" xfId="0" applyNumberFormat="1" applyFont="1" applyFill="1" applyBorder="1" applyAlignment="1" applyProtection="1">
      <alignment horizontal="center"/>
    </xf>
    <xf fontId="3" fillId="11" borderId="40" numFmtId="3" xfId="0" applyNumberFormat="1" applyFont="1" applyFill="1" applyBorder="1" applyAlignment="1" applyProtection="1">
      <alignment horizontal="center"/>
    </xf>
    <xf fontId="3" fillId="10" borderId="87" numFmtId="0" xfId="0" applyFont="1" applyFill="1" applyBorder="1" applyAlignment="1" applyProtection="1">
      <alignment horizontal="left"/>
    </xf>
    <xf fontId="3" fillId="10" borderId="15" numFmtId="1" xfId="0" applyNumberFormat="1" applyFont="1" applyFill="1" applyBorder="1" applyAlignment="1" applyProtection="1">
      <alignment horizontal="center"/>
    </xf>
    <xf fontId="3" fillId="10" borderId="16" numFmtId="1" xfId="0" applyNumberFormat="1" applyFont="1" applyFill="1" applyBorder="1" applyAlignment="1" applyProtection="1">
      <alignment horizontal="center"/>
    </xf>
    <xf fontId="3" fillId="10" borderId="20" numFmtId="1" xfId="0" applyNumberFormat="1" applyFont="1" applyFill="1" applyBorder="1" applyAlignment="1" applyProtection="1">
      <alignment horizontal="center"/>
    </xf>
    <xf fontId="3" fillId="10" borderId="21" numFmtId="0" xfId="0" applyFont="1" applyFill="1" applyBorder="1" applyAlignment="1" applyProtection="1">
      <alignment horizontal="center"/>
    </xf>
    <xf fontId="3" fillId="10" borderId="88" numFmtId="0" xfId="0" applyFont="1" applyFill="1" applyBorder="1" applyAlignment="1" applyProtection="1">
      <alignment horizontal="left"/>
    </xf>
    <xf fontId="3" fillId="10" borderId="22" numFmtId="1" xfId="0" applyNumberFormat="1" applyFont="1" applyFill="1" applyBorder="1" applyAlignment="1" applyProtection="1">
      <alignment horizontal="center"/>
    </xf>
    <xf fontId="3" fillId="10" borderId="27" numFmtId="1" xfId="0" applyNumberFormat="1" applyFont="1" applyFill="1" applyBorder="1" applyAlignment="1" applyProtection="1">
      <alignment horizontal="center"/>
    </xf>
    <xf fontId="3" fillId="10" borderId="28" numFmtId="0" xfId="0" applyFont="1" applyFill="1" applyBorder="1" applyAlignment="1" applyProtection="1">
      <alignment horizontal="center"/>
    </xf>
    <xf fontId="3" fillId="10" borderId="89" numFmtId="0" xfId="0" applyFont="1" applyFill="1" applyBorder="1" applyAlignment="1" applyProtection="1">
      <alignment horizontal="left"/>
    </xf>
    <xf fontId="3" fillId="10" borderId="81" numFmtId="1" xfId="0" applyNumberFormat="1" applyFont="1" applyFill="1" applyBorder="1" applyAlignment="1" applyProtection="1">
      <alignment horizontal="center"/>
    </xf>
    <xf fontId="3" fillId="10" borderId="86" numFmtId="1" xfId="0" applyNumberFormat="1" applyFont="1" applyFill="1" applyBorder="1" applyAlignment="1" applyProtection="1">
      <alignment horizontal="center"/>
    </xf>
    <xf fontId="3" fillId="10" borderId="29" numFmtId="0" xfId="0" applyFont="1" applyFill="1" applyBorder="1" applyAlignment="1" applyProtection="1">
      <alignment horizontal="center"/>
    </xf>
    <xf fontId="2" fillId="2" borderId="67" numFmtId="0" xfId="0" applyFont="1" applyFill="1" applyBorder="1" applyAlignment="1" applyProtection="1">
      <alignment horizontal="left"/>
    </xf>
    <xf fontId="2" fillId="2" borderId="12" numFmtId="0" xfId="0" applyFont="1" applyFill="1" applyBorder="1" applyAlignment="1" applyProtection="1">
      <alignment horizontal="center"/>
    </xf>
    <xf fontId="2" fillId="2" borderId="85" numFmtId="0" xfId="0" applyFont="1" applyFill="1" applyBorder="1" applyAlignment="1" applyProtection="1">
      <alignment horizontal="center"/>
    </xf>
    <xf fontId="2" fillId="2" borderId="73" numFmtId="0" xfId="0" applyFont="1" applyFill="1" applyBorder="1" applyAlignment="1" applyProtection="1">
      <alignment horizontal="center"/>
    </xf>
    <xf fontId="1" fillId="0" borderId="15" numFmtId="3" xfId="0" applyNumberFormat="1" applyFont="1" applyBorder="1" applyProtection="1"/>
    <xf fontId="1" fillId="0" borderId="16" numFmtId="0" xfId="0" applyFont="1" applyBorder="1" applyProtection="1"/>
    <xf fontId="1" fillId="0" borderId="20" numFmtId="0" xfId="0" applyFont="1" applyBorder="1" applyProtection="1"/>
    <xf fontId="1" fillId="0" borderId="22" numFmtId="0" xfId="0" applyFont="1" applyBorder="1" applyProtection="1"/>
    <xf fontId="1" fillId="0" borderId="23" numFmtId="0" xfId="0" applyFont="1" applyBorder="1" applyProtection="1"/>
    <xf fontId="1" fillId="0" borderId="27" numFmtId="0" xfId="0" applyFont="1" applyBorder="1" applyProtection="1"/>
    <xf fontId="3" fillId="0" borderId="25" numFmtId="160" xfId="0" applyNumberFormat="1" applyFont="1" applyBorder="1" applyAlignment="1" applyProtection="1">
      <alignment horizontal="center" vertical="center"/>
    </xf>
    <xf fontId="3" fillId="0" borderId="28" numFmtId="4" xfId="0" applyNumberFormat="1" applyFont="1" applyBorder="1" applyAlignment="1" applyProtection="1">
      <alignment horizontal="center"/>
    </xf>
    <xf fontId="3" fillId="0" borderId="23" numFmtId="0" xfId="0" applyFont="1" applyBorder="1" applyProtection="1"/>
    <xf fontId="3" fillId="0" borderId="27" numFmtId="0" xfId="0" applyFont="1" applyBorder="1" applyProtection="1"/>
    <xf fontId="3" fillId="0" borderId="25" numFmtId="0" xfId="0" applyFont="1" applyBorder="1" applyAlignment="1" applyProtection="1">
      <alignment horizontal="left"/>
    </xf>
    <xf fontId="2" fillId="9" borderId="24" numFmtId="0" xfId="0" applyFont="1" applyFill="1" applyBorder="1" applyAlignment="1" applyProtection="1">
      <alignment horizontal="center"/>
    </xf>
    <xf fontId="3" fillId="9" borderId="28" numFmtId="161" xfId="0" applyNumberFormat="1" applyFont="1" applyFill="1" applyBorder="1" applyAlignment="1" applyProtection="1">
      <alignment horizontal="center"/>
    </xf>
    <xf fontId="0" fillId="0" borderId="42" numFmtId="0" xfId="1" applyBorder="1" applyProtection="1"/>
    <xf fontId="2" fillId="0" borderId="11" numFmtId="0" xfId="0" applyFont="1" applyBorder="1" applyAlignment="1" applyProtection="1">
      <alignment horizontal="left"/>
    </xf>
    <xf fontId="2" fillId="2" borderId="53" numFmtId="0" xfId="0" applyFont="1" applyFill="1" applyBorder="1" applyAlignment="1" applyProtection="1">
      <alignment horizontal="center"/>
    </xf>
    <xf fontId="2" fillId="2" borderId="46" numFmtId="0" xfId="0" applyFont="1" applyFill="1" applyBorder="1" applyAlignment="1" applyProtection="1">
      <alignment horizontal="center"/>
    </xf>
    <xf fontId="3" fillId="9" borderId="21" numFmtId="161" xfId="0" applyNumberFormat="1" applyFont="1" applyFill="1" applyBorder="1" applyAlignment="1" applyProtection="1">
      <alignment horizontal="center" wrapText="1"/>
    </xf>
    <xf fontId="3" fillId="9" borderId="29" numFmtId="161" xfId="0" applyNumberFormat="1" applyFont="1" applyFill="1" applyBorder="1" applyAlignment="1" applyProtection="1">
      <alignment horizontal="center" wrapText="1"/>
    </xf>
    <xf fontId="2" fillId="0" borderId="26" numFmtId="1" xfId="0" applyNumberFormat="1" applyFont="1" applyBorder="1" applyAlignment="1" applyProtection="1">
      <alignment horizontal="center"/>
    </xf>
    <xf fontId="2" fillId="0" borderId="23" numFmtId="1" xfId="0" applyNumberFormat="1" applyFont="1" applyBorder="1" applyAlignment="1" applyProtection="1">
      <alignment horizontal="center"/>
    </xf>
    <xf fontId="2" fillId="0" borderId="27" numFmtId="1" xfId="0" applyNumberFormat="1" applyFont="1" applyBorder="1" applyAlignment="1" applyProtection="1">
      <alignment horizontal="center"/>
    </xf>
    <xf fontId="1" fillId="0" borderId="0" numFmtId="3" xfId="0" applyNumberFormat="1" applyFont="1" applyProtection="1"/>
    <xf fontId="1" fillId="0" borderId="87" numFmtId="0" xfId="0" applyFont="1" applyBorder="1" applyProtection="1"/>
    <xf fontId="1" fillId="0" borderId="15" numFmtId="0" xfId="0" applyFont="1" applyBorder="1" applyAlignment="1" applyProtection="1">
      <alignment horizontal="center"/>
    </xf>
    <xf fontId="1" fillId="0" borderId="88" numFmtId="0" xfId="0" applyFont="1" applyBorder="1" applyProtection="1"/>
    <xf fontId="1" fillId="0" borderId="22" numFmtId="0" xfId="0" applyFont="1" applyBorder="1" applyAlignment="1" applyProtection="1">
      <alignment horizontal="center"/>
    </xf>
    <xf fontId="1" fillId="0" borderId="27" numFmtId="0" xfId="0" applyFont="1" applyBorder="1" applyAlignment="1" applyProtection="1">
      <alignment horizontal="center"/>
    </xf>
    <xf fontId="1" fillId="0" borderId="25" numFmtId="0" xfId="0" applyFont="1" applyBorder="1" applyProtection="1"/>
    <xf fontId="1" fillId="0" borderId="44" numFmtId="0" xfId="0" applyFont="1" applyBorder="1" applyAlignment="1" applyProtection="1">
      <alignment horizontal="center"/>
    </xf>
    <xf fontId="3" fillId="0" borderId="93" numFmtId="0" xfId="0" applyFont="1" applyBorder="1" applyAlignment="1" applyProtection="1">
      <alignment horizontal="left"/>
    </xf>
    <xf fontId="3" fillId="0" borderId="86" numFmtId="0" xfId="0" applyFont="1" applyBorder="1" applyAlignment="1" applyProtection="1">
      <alignment horizontal="left"/>
    </xf>
    <xf fontId="3" fillId="0" borderId="92" numFmtId="0" xfId="0" applyFont="1" applyBorder="1" applyAlignment="1" applyProtection="1">
      <alignment horizontal="left"/>
    </xf>
    <xf fontId="3" fillId="0" borderId="42" numFmtId="3" xfId="0" applyNumberFormat="1" applyFont="1" applyBorder="1" applyAlignment="1" applyProtection="1">
      <alignment horizontal="center"/>
    </xf>
    <xf fontId="3" fillId="0" borderId="40" numFmtId="3" xfId="0" applyNumberFormat="1" applyFont="1" applyBorder="1" applyAlignment="1" applyProtection="1">
      <alignment horizontal="center"/>
    </xf>
    <xf fontId="3" fillId="0" borderId="87" numFmtId="0" xfId="0" applyFont="1" applyBorder="1" applyAlignment="1" applyProtection="1">
      <alignment horizontal="left"/>
    </xf>
    <xf fontId="3" fillId="0" borderId="35" numFmtId="0" xfId="0" applyFont="1" applyBorder="1" applyAlignment="1" applyProtection="1">
      <alignment horizontal="left"/>
    </xf>
    <xf fontId="3" fillId="0" borderId="89" numFmtId="0" xfId="0" applyFont="1" applyBorder="1" applyAlignment="1" applyProtection="1">
      <alignment horizontal="left"/>
    </xf>
    <xf fontId="6" fillId="0" borderId="29" numFmtId="2" xfId="0" applyNumberFormat="1" applyFont="1" applyBorder="1" applyAlignment="1" applyProtection="1">
      <alignment horizontal="center"/>
    </xf>
    <xf fontId="3" fillId="8" borderId="9" numFmtId="0" xfId="0" applyFont="1" applyFill="1" applyBorder="1" applyAlignment="1" applyProtection="1">
      <alignment horizontal="left" vertical="center" wrapText="1"/>
    </xf>
    <xf fontId="3" fillId="8" borderId="51" numFmtId="0" xfId="0" applyFont="1" applyFill="1" applyBorder="1" applyAlignment="1" applyProtection="1">
      <alignment horizontal="left"/>
    </xf>
    <xf fontId="3" fillId="8" borderId="93" numFmtId="0" xfId="0" applyFont="1" applyFill="1" applyBorder="1" applyAlignment="1" applyProtection="1">
      <alignment horizontal="center"/>
    </xf>
    <xf fontId="3" fillId="8" borderId="47" numFmtId="9" xfId="0" applyNumberFormat="1" applyFont="1" applyFill="1" applyBorder="1" applyAlignment="1" applyProtection="1">
      <alignment horizontal="center"/>
    </xf>
    <xf fontId="3" fillId="8" borderId="48" numFmtId="9" xfId="0" applyNumberFormat="1" applyFont="1" applyFill="1" applyBorder="1" applyAlignment="1" applyProtection="1">
      <alignment horizontal="center"/>
    </xf>
    <xf fontId="3" fillId="8" borderId="51" numFmtId="9" xfId="0" applyNumberFormat="1" applyFont="1" applyFill="1" applyBorder="1" applyAlignment="1" applyProtection="1">
      <alignment horizontal="center"/>
    </xf>
    <xf fontId="3" fillId="8" borderId="42" numFmtId="9" xfId="0" applyNumberFormat="1" applyFont="1" applyFill="1" applyBorder="1" applyAlignment="1" applyProtection="1">
      <alignment horizontal="center"/>
    </xf>
    <xf fontId="3" fillId="8" borderId="31" numFmtId="9" xfId="0" applyNumberFormat="1" applyFont="1" applyFill="1" applyBorder="1" applyAlignment="1" applyProtection="1">
      <alignment horizontal="center"/>
    </xf>
    <xf fontId="3" fillId="8" borderId="35" numFmtId="9" xfId="0" applyNumberFormat="1" applyFont="1" applyFill="1" applyBorder="1" applyAlignment="1" applyProtection="1">
      <alignment horizontal="center"/>
    </xf>
    <xf fontId="7" fillId="8" borderId="17" numFmtId="0" xfId="0" applyFont="1" applyFill="1" applyBorder="1" applyAlignment="1" applyProtection="1">
      <alignment horizontal="center"/>
    </xf>
    <xf fontId="2" fillId="8" borderId="83" numFmtId="0" xfId="0" applyFont="1" applyFill="1" applyBorder="1" applyAlignment="1" applyProtection="1">
      <alignment horizontal="center"/>
    </xf>
    <xf fontId="7" fillId="8" borderId="84" numFmtId="0" xfId="0" applyFont="1" applyFill="1" applyBorder="1" applyAlignment="1" applyProtection="1">
      <alignment horizontal="center"/>
    </xf>
    <xf fontId="7" fillId="8" borderId="82" numFmtId="0" xfId="0" applyFont="1" applyFill="1" applyBorder="1" applyAlignment="1" applyProtection="1">
      <alignment horizontal="center"/>
    </xf>
    <xf fontId="7" fillId="8" borderId="78" numFmtId="0" xfId="0" applyFont="1" applyFill="1" applyBorder="1" applyAlignment="1" applyProtection="1">
      <alignment horizontal="center"/>
    </xf>
    <xf fontId="3" fillId="0" borderId="66" numFmtId="0" xfId="0" applyFont="1" applyBorder="1" applyAlignment="1" applyProtection="1">
      <alignment horizontal="center" vertical="center"/>
    </xf>
    <xf fontId="3" fillId="0" borderId="26" numFmtId="0" xfId="0" applyFont="1" applyBorder="1" applyAlignment="1" applyProtection="1">
      <alignment horizontal="center" vertical="center"/>
    </xf>
    <xf fontId="3" fillId="0" borderId="28" numFmtId="0" xfId="0" applyFont="1" applyBorder="1" applyAlignment="1" applyProtection="1">
      <alignment horizontal="center" vertical="center"/>
    </xf>
    <xf fontId="2" fillId="0" borderId="26" numFmtId="0" xfId="0" applyFont="1" applyBorder="1" applyAlignment="1" applyProtection="1">
      <alignment horizontal="center" vertical="center"/>
    </xf>
    <xf fontId="2" fillId="0" borderId="27" numFmtId="0" xfId="0" applyFont="1" applyBorder="1" applyAlignment="1" applyProtection="1">
      <alignment horizontal="center" vertical="center"/>
    </xf>
    <xf fontId="3" fillId="0" borderId="26" numFmtId="0" xfId="0" applyFont="1" applyBorder="1" applyProtection="1"/>
    <xf fontId="3" fillId="0" borderId="28" numFmtId="0" xfId="0" applyFont="1" applyBorder="1" applyProtection="1"/>
    <xf fontId="3" fillId="0" borderId="84" numFmtId="0" xfId="0" applyFont="1" applyBorder="1" applyProtection="1"/>
    <xf fontId="3" fillId="0" borderId="82" numFmtId="0" xfId="0" applyFont="1" applyBorder="1" applyProtection="1"/>
    <xf fontId="3" fillId="0" borderId="86" numFmtId="0" xfId="0" applyFont="1" applyBorder="1" applyProtection="1"/>
    <xf fontId="3" fillId="0" borderId="29" numFmtId="0" xfId="0" applyFont="1" applyBorder="1" applyProtection="1"/>
    <xf fontId="3" fillId="0" borderId="34" numFmtId="0" xfId="0" applyFont="1" applyBorder="1" applyProtection="1"/>
    <xf fontId="3" fillId="0" borderId="35" numFmtId="0" xfId="0" applyFont="1" applyBorder="1" applyProtection="1"/>
    <xf fontId="3" fillId="0" borderId="88" numFmtId="0" xfId="0" applyFont="1" applyBorder="1" applyAlignment="1" applyProtection="1">
      <alignment horizontal="center"/>
    </xf>
    <xf fontId="3" fillId="11" borderId="40" numFmtId="0" xfId="0" applyFont="1" applyFill="1" applyBorder="1" applyAlignment="1" applyProtection="1">
      <alignment horizontal="center" vertical="center"/>
    </xf>
    <xf fontId="3" fillId="11" borderId="67" numFmtId="0" xfId="0" applyFont="1" applyFill="1" applyBorder="1" applyAlignment="1" applyProtection="1">
      <alignment horizontal="center"/>
    </xf>
    <xf fontId="3" fillId="11" borderId="52" numFmtId="3" xfId="0" applyNumberFormat="1" applyFont="1" applyFill="1" applyBorder="1" applyAlignment="1" applyProtection="1">
      <alignment horizontal="center"/>
    </xf>
    <xf fontId="3" fillId="0" borderId="37" numFmtId="10" xfId="0" applyNumberFormat="1" applyFont="1" applyBorder="1" applyAlignment="1" applyProtection="1">
      <alignment horizontal="center"/>
    </xf>
    <xf fontId="3" fillId="10" borderId="20" numFmtId="0" xfId="0" applyFont="1" applyFill="1" applyBorder="1" applyAlignment="1" applyProtection="1">
      <alignment horizontal="right"/>
    </xf>
    <xf fontId="3" fillId="10" borderId="18" numFmtId="0" xfId="0" applyFont="1" applyFill="1" applyBorder="1" applyAlignment="1" applyProtection="1">
      <alignment horizontal="left"/>
    </xf>
    <xf fontId="3" fillId="10" borderId="27" numFmtId="0" xfId="0" applyFont="1" applyFill="1" applyBorder="1" applyAlignment="1" applyProtection="1">
      <alignment horizontal="right"/>
    </xf>
    <xf fontId="3" fillId="10" borderId="25" numFmtId="0" xfId="0" applyFont="1" applyFill="1" applyBorder="1" applyAlignment="1" applyProtection="1">
      <alignment horizontal="left"/>
    </xf>
    <xf fontId="3" fillId="10" borderId="35" numFmtId="0" xfId="0" applyFont="1" applyFill="1" applyBorder="1" applyAlignment="1" applyProtection="1">
      <alignment horizontal="center"/>
    </xf>
    <xf fontId="3" fillId="10" borderId="42" numFmtId="1" xfId="0" applyNumberFormat="1" applyFont="1" applyFill="1" applyBorder="1" applyAlignment="1" applyProtection="1">
      <alignment horizontal="center"/>
    </xf>
    <xf fontId="3" fillId="10" borderId="31" numFmtId="0" xfId="0" applyFont="1" applyFill="1" applyBorder="1" applyAlignment="1" applyProtection="1">
      <alignment horizontal="center"/>
    </xf>
    <xf fontId="2" fillId="2" borderId="11" numFmtId="0" xfId="0" applyFont="1" applyFill="1" applyBorder="1" applyAlignment="1" applyProtection="1">
      <alignment horizontal="left"/>
    </xf>
    <xf fontId="2" fillId="2" borderId="52" numFmtId="0" xfId="0" applyFont="1" applyFill="1" applyBorder="1" applyAlignment="1" applyProtection="1">
      <alignment horizontal="center"/>
    </xf>
    <xf fontId="3" fillId="9" borderId="87" numFmtId="0" xfId="0" applyFont="1" applyFill="1" applyBorder="1" applyAlignment="1" applyProtection="1">
      <alignment horizontal="center"/>
    </xf>
    <xf fontId="2" fillId="9" borderId="47" numFmtId="0" xfId="0" applyFont="1" applyFill="1" applyBorder="1" applyAlignment="1" applyProtection="1">
      <alignment horizontal="center"/>
    </xf>
    <xf fontId="2" fillId="9" borderId="48" numFmtId="0" xfId="0" applyFont="1" applyFill="1" applyBorder="1" applyAlignment="1" applyProtection="1">
      <alignment horizontal="center"/>
    </xf>
    <xf fontId="2" fillId="9" borderId="49" numFmtId="0" xfId="0" applyFont="1" applyFill="1" applyBorder="1" applyAlignment="1" applyProtection="1">
      <alignment horizontal="center"/>
    </xf>
    <xf fontId="2" fillId="9" borderId="18" numFmtId="161" xfId="0" applyNumberFormat="1" applyFont="1" applyFill="1" applyBorder="1" applyAlignment="1" applyProtection="1">
      <alignment horizontal="center"/>
    </xf>
    <xf fontId="3" fillId="9" borderId="89" numFmtId="0" xfId="0" applyFont="1" applyFill="1" applyBorder="1" applyAlignment="1" applyProtection="1">
      <alignment horizontal="center"/>
    </xf>
    <xf fontId="2" fillId="9" borderId="33" numFmtId="161" xfId="0" applyNumberFormat="1" applyFont="1" applyFill="1" applyBorder="1" applyAlignment="1" applyProtection="1">
      <alignment horizontal="center"/>
    </xf>
    <xf fontId="3" fillId="0" borderId="2" numFmtId="0" xfId="0" applyFont="1" applyBorder="1" applyAlignment="1" applyProtection="1">
      <alignment horizontal="center" vertical="center"/>
    </xf>
    <xf fontId="3" fillId="0" borderId="81" numFmtId="3" xfId="0" applyNumberFormat="1" applyFont="1" applyBorder="1" applyAlignment="1" applyProtection="1">
      <alignment horizontal="center"/>
    </xf>
    <xf fontId="6" fillId="0" borderId="29" numFmtId="3" xfId="0" applyNumberFormat="1" applyFont="1" applyBorder="1" applyAlignment="1" applyProtection="1">
      <alignment horizontal="center"/>
    </xf>
    <xf fontId="3" fillId="8" borderId="15" numFmtId="9" xfId="0" applyNumberFormat="1" applyFont="1" applyFill="1" applyBorder="1" applyAlignment="1" applyProtection="1">
      <alignment horizontal="center"/>
    </xf>
    <xf fontId="3" fillId="8" borderId="16" numFmtId="9" xfId="0" applyNumberFormat="1" applyFont="1" applyFill="1" applyBorder="1" applyAlignment="1" applyProtection="1">
      <alignment horizontal="center"/>
    </xf>
    <xf fontId="3" fillId="8" borderId="20" numFmtId="9" xfId="0" applyNumberFormat="1" applyFont="1" applyFill="1" applyBorder="1" applyAlignment="1" applyProtection="1">
      <alignment horizontal="center"/>
    </xf>
    <xf fontId="2" fillId="8" borderId="52" numFmtId="0" xfId="0" applyFont="1" applyFill="1" applyBorder="1" applyAlignment="1" applyProtection="1">
      <alignment horizontal="left"/>
    </xf>
    <xf fontId="3" fillId="8" borderId="7" numFmtId="0" xfId="0" applyFont="1" applyFill="1" applyBorder="1" applyAlignment="1" applyProtection="1">
      <alignment horizontal="left"/>
    </xf>
    <xf fontId="7" fillId="8" borderId="74" numFmtId="0" xfId="0" applyFont="1" applyFill="1" applyBorder="1" applyAlignment="1" applyProtection="1">
      <alignment horizontal="center"/>
    </xf>
    <xf fontId="7" fillId="8" borderId="13" numFmtId="0" xfId="0" applyFont="1" applyFill="1" applyBorder="1" applyAlignment="1" applyProtection="1">
      <alignment horizontal="center"/>
    </xf>
    <xf fontId="7" fillId="8" borderId="14" numFmtId="0" xfId="0" applyFont="1" applyFill="1" applyBorder="1" applyAlignment="1" applyProtection="1">
      <alignment horizontal="center"/>
    </xf>
    <xf fontId="3" fillId="8" borderId="1" numFmtId="0" xfId="0" applyFont="1" applyFill="1" applyBorder="1" applyAlignment="1" applyProtection="1">
      <alignment horizontal="center" wrapText="1"/>
    </xf>
    <xf fontId="3" fillId="10" borderId="8" numFmtId="0" xfId="0" applyFont="1" applyFill="1" applyBorder="1" applyAlignment="1" applyProtection="1">
      <alignment horizontal="left"/>
    </xf>
    <xf fontId="3" fillId="10" borderId="17" numFmtId="1" xfId="0" applyNumberFormat="1" applyFont="1" applyFill="1" applyBorder="1" applyAlignment="1" applyProtection="1">
      <alignment horizontal="center"/>
    </xf>
    <xf fontId="3" fillId="10" borderId="8" numFmtId="0" xfId="0" applyFont="1" applyFill="1" applyBorder="1" applyAlignment="1" applyProtection="1">
      <alignment horizontal="center"/>
    </xf>
    <xf fontId="3" fillId="6" borderId="12" numFmtId="3" xfId="0" applyNumberFormat="1" applyFont="1" applyFill="1" applyBorder="1" applyAlignment="1" applyProtection="1">
      <alignment horizontal="center"/>
    </xf>
    <xf fontId="3" fillId="10" borderId="13" numFmtId="0" xfId="0" applyFont="1" applyFill="1" applyBorder="1" applyAlignment="1" applyProtection="1">
      <alignment horizontal="center"/>
    </xf>
    <xf fontId="3" fillId="10" borderId="85" numFmtId="0" xfId="0" applyFont="1" applyFill="1" applyBorder="1" applyAlignment="1" applyProtection="1">
      <alignment horizontal="center"/>
    </xf>
    <xf fontId="3" fillId="10" borderId="88" numFmtId="1" xfId="0" applyNumberFormat="1" applyFont="1" applyFill="1" applyBorder="1" applyAlignment="1" applyProtection="1">
      <alignment horizontal="center"/>
    </xf>
    <xf fontId="3" fillId="10" borderId="80" numFmtId="1" xfId="0" applyNumberFormat="1" applyFont="1" applyFill="1" applyBorder="1" applyAlignment="1" applyProtection="1">
      <alignment horizontal="center"/>
    </xf>
    <xf fontId="3" fillId="10" borderId="33" numFmtId="0" xfId="0" applyFont="1" applyFill="1" applyBorder="1" applyAlignment="1" applyProtection="1">
      <alignment horizontal="left"/>
    </xf>
    <xf fontId="3" fillId="10" borderId="32" numFmtId="1" xfId="0" applyNumberFormat="1" applyFont="1" applyFill="1" applyBorder="1" applyAlignment="1" applyProtection="1">
      <alignment horizontal="center"/>
    </xf>
    <xf fontId="2" fillId="2" borderId="39" numFmtId="0" xfId="0" applyFont="1" applyFill="1" applyBorder="1" applyAlignment="1" applyProtection="1">
      <alignment horizontal="left"/>
    </xf>
    <xf fontId="3" fillId="9" borderId="7" numFmtId="0" xfId="0" applyFont="1" applyFill="1" applyBorder="1" applyAlignment="1" applyProtection="1">
      <alignment horizontal="left"/>
    </xf>
    <xf fontId="3" fillId="9" borderId="1" numFmtId="16" xfId="0" applyNumberFormat="1" applyFont="1" applyFill="1" applyBorder="1" applyAlignment="1" applyProtection="1">
      <alignment horizontal="center"/>
    </xf>
    <xf fontId="2" fillId="9" borderId="7" numFmtId="0" xfId="0" applyFont="1" applyFill="1" applyBorder="1" applyAlignment="1" applyProtection="1">
      <alignment horizontal="center"/>
    </xf>
    <xf fontId="3" fillId="9" borderId="36" numFmtId="160" xfId="0" applyNumberFormat="1" applyFont="1" applyFill="1" applyBorder="1" applyAlignment="1" applyProtection="1">
      <alignment horizontal="center" wrapText="1"/>
    </xf>
    <xf fontId="3" fillId="0" borderId="7" numFmtId="0" xfId="0" applyFont="1" applyBorder="1" applyAlignment="1" applyProtection="1">
      <alignment horizontal="left"/>
    </xf>
    <xf fontId="3" fillId="0" borderId="46" numFmtId="0" xfId="0" applyFont="1" applyBorder="1" applyAlignment="1" applyProtection="1">
      <alignment horizontal="right"/>
    </xf>
    <xf fontId="1" fillId="0" borderId="65" numFmtId="0" xfId="0" applyFont="1" applyBorder="1" applyProtection="1"/>
    <xf fontId="1" fillId="0" borderId="48" numFmtId="0" xfId="0" applyFont="1" applyBorder="1" applyAlignment="1" applyProtection="1">
      <alignment horizontal="center"/>
    </xf>
    <xf fontId="1" fillId="0" borderId="51" numFmtId="0" xfId="0" applyFont="1" applyBorder="1" applyAlignment="1" applyProtection="1">
      <alignment horizontal="center"/>
    </xf>
    <xf fontId="2" fillId="7" borderId="85" numFmtId="0" xfId="0" applyFont="1" applyFill="1" applyBorder="1" applyAlignment="1" applyProtection="1">
      <alignment horizontal="center"/>
    </xf>
    <xf fontId="2" fillId="7" borderId="71" numFmtId="0" xfId="0" applyFont="1" applyFill="1" applyBorder="1" applyAlignment="1" applyProtection="1">
      <alignment horizontal="center"/>
    </xf>
    <xf fontId="3" fillId="7" borderId="73" numFmtId="0" xfId="0" applyFont="1" applyFill="1" applyBorder="1" applyAlignment="1" applyProtection="1">
      <alignment horizontal="center"/>
    </xf>
    <xf fontId="2" fillId="8" borderId="87" numFmtId="0" xfId="0" applyFont="1" applyFill="1" applyBorder="1" applyAlignment="1" applyProtection="1">
      <alignment horizontal="center"/>
    </xf>
    <xf fontId="7" fillId="8" borderId="47" numFmtId="0" xfId="0" applyFont="1" applyFill="1" applyBorder="1" applyAlignment="1" applyProtection="1">
      <alignment horizontal="center"/>
    </xf>
    <xf fontId="7" fillId="8" borderId="48" numFmtId="0" xfId="0" applyFont="1" applyFill="1" applyBorder="1" applyAlignment="1" applyProtection="1">
      <alignment horizontal="center"/>
    </xf>
    <xf fontId="7" fillId="8" borderId="51" numFmtId="0" xfId="0" applyFont="1" applyFill="1" applyBorder="1" applyAlignment="1" applyProtection="1">
      <alignment horizontal="center"/>
    </xf>
    <xf fontId="3" fillId="8" borderId="86" numFmtId="0" xfId="0" applyFont="1" applyFill="1" applyBorder="1" applyAlignment="1" applyProtection="1">
      <alignment horizontal="left"/>
    </xf>
    <xf fontId="2" fillId="8" borderId="92" numFmtId="0" xfId="0" applyFont="1" applyFill="1" applyBorder="1" applyAlignment="1" applyProtection="1">
      <alignment horizontal="center"/>
    </xf>
    <xf fontId="7" fillId="8" borderId="42" numFmtId="0" xfId="0" applyFont="1" applyFill="1" applyBorder="1" applyAlignment="1" applyProtection="1">
      <alignment horizontal="center"/>
    </xf>
    <xf fontId="7" fillId="8" borderId="35" numFmtId="0" xfId="0" applyFont="1" applyFill="1" applyBorder="1" applyAlignment="1" applyProtection="1">
      <alignment horizontal="center"/>
    </xf>
    <xf fontId="3" fillId="10" borderId="15" numFmtId="3" xfId="0" applyNumberFormat="1" applyFont="1" applyFill="1" applyBorder="1" applyAlignment="1" applyProtection="1">
      <alignment horizontal="center"/>
    </xf>
    <xf fontId="3" fillId="10" borderId="22" numFmtId="3" xfId="0" applyNumberFormat="1" applyFont="1" applyFill="1" applyBorder="1" applyAlignment="1" applyProtection="1">
      <alignment horizontal="center"/>
    </xf>
    <xf fontId="3" fillId="10" borderId="35" numFmtId="0" xfId="0" applyFont="1" applyFill="1" applyBorder="1" applyAlignment="1" applyProtection="1">
      <alignment horizontal="right"/>
    </xf>
    <xf fontId="3" fillId="10" borderId="42" numFmtId="3" xfId="0" applyNumberFormat="1" applyFont="1" applyFill="1" applyBorder="1" applyAlignment="1" applyProtection="1">
      <alignment horizontal="center"/>
    </xf>
    <xf fontId="3" fillId="9" borderId="21" numFmtId="0" xfId="0" applyFont="1" applyFill="1" applyBorder="1" applyAlignment="1" applyProtection="1">
      <alignment horizontal="center" vertical="center"/>
    </xf>
    <xf fontId="3" fillId="9" borderId="29" numFmtId="0" xfId="0" applyFont="1" applyFill="1" applyBorder="1" applyAlignment="1" applyProtection="1">
      <alignment horizontal="center" vertical="center"/>
    </xf>
    <xf fontId="3" fillId="9" borderId="33" numFmtId="160" xfId="0" applyNumberFormat="1" applyFont="1" applyFill="1" applyBorder="1" applyAlignment="1" applyProtection="1">
      <alignment horizontal="center" wrapText="1"/>
    </xf>
    <xf fontId="1" fillId="0" borderId="26" numFmtId="0" xfId="0" applyFont="1" applyBorder="1" applyProtection="1"/>
    <xf fontId="1" fillId="0" borderId="23" numFmtId="0" xfId="0" applyFont="1" applyBorder="1" applyAlignment="1" applyProtection="1">
      <alignment horizontal="center"/>
    </xf>
    <xf fontId="3" fillId="0" borderId="48" numFmtId="0" xfId="0" applyFont="1" applyBorder="1" applyAlignment="1" applyProtection="1">
      <alignment horizontal="left" vertical="center" wrapText="1"/>
    </xf>
    <xf fontId="3" fillId="0" borderId="42" numFmtId="0" xfId="0" applyFont="1" applyBorder="1" applyAlignment="1" applyProtection="1">
      <alignment horizontal="left" vertical="center" wrapText="1"/>
    </xf>
    <xf fontId="3" fillId="0" borderId="31" numFmtId="0" xfId="0" applyFont="1" applyBorder="1" applyAlignment="1" applyProtection="1">
      <alignment horizontal="left" vertical="center" wrapText="1"/>
    </xf>
    <xf fontId="3" fillId="0" borderId="93" numFmtId="0" xfId="0" applyFont="1" applyBorder="1" applyAlignment="1" applyProtection="1">
      <alignment horizontal="center" vertical="center"/>
    </xf>
    <xf fontId="3" fillId="0" borderId="66" numFmtId="0" xfId="0" applyFont="1" applyBorder="1" applyAlignment="1" applyProtection="1">
      <alignment horizontal="center"/>
    </xf>
    <xf fontId="3" fillId="0" borderId="88" numFmtId="0" xfId="0" applyFont="1" applyBorder="1" applyAlignment="1" applyProtection="1">
      <alignment horizontal="center" vertical="center"/>
    </xf>
    <xf fontId="3" fillId="0" borderId="89" numFmtId="0" xfId="0" applyFont="1" applyBorder="1" applyAlignment="1" applyProtection="1">
      <alignment horizontal="center" vertical="center"/>
    </xf>
    <xf fontId="3" fillId="0" borderId="87" numFmtId="0" xfId="0" applyFont="1" applyBorder="1" applyAlignment="1" applyProtection="1">
      <alignment horizontal="center" vertical="center"/>
    </xf>
    <xf fontId="2" fillId="0" borderId="81" numFmtId="0" xfId="0" applyFont="1" applyBorder="1" applyAlignment="1" applyProtection="1">
      <alignment horizontal="left" vertical="center" wrapText="1"/>
    </xf>
    <xf fontId="2" fillId="0" borderId="82" numFmtId="0" xfId="0" applyFont="1" applyBorder="1" applyAlignment="1" applyProtection="1">
      <alignment horizontal="left" vertical="center" wrapText="1"/>
    </xf>
    <xf fontId="3" fillId="0" borderId="92" numFmtId="0" xfId="0" applyFont="1" applyBorder="1" applyAlignment="1" applyProtection="1">
      <alignment horizontal="center" vertical="center"/>
    </xf>
    <xf fontId="1" fillId="0" borderId="0" numFmtId="2" xfId="0" applyNumberFormat="1" applyFont="1" applyProtection="1"/>
    <xf fontId="3" fillId="13" borderId="67" numFmtId="0" xfId="0" applyFont="1" applyFill="1" applyBorder="1" applyAlignment="1" applyProtection="1">
      <alignment horizontal="center" vertical="center"/>
    </xf>
    <xf fontId="3" fillId="13" borderId="1" numFmtId="0" xfId="0" applyFont="1" applyFill="1" applyBorder="1" applyAlignment="1" applyProtection="1">
      <alignment horizontal="center" vertical="center"/>
    </xf>
    <xf fontId="3" fillId="13" borderId="40" numFmtId="0" xfId="0" applyFont="1" applyFill="1" applyBorder="1" applyAlignment="1" applyProtection="1">
      <alignment horizontal="center" vertical="center"/>
    </xf>
    <xf fontId="3" fillId="13" borderId="67" numFmtId="0" xfId="0" applyFont="1" applyFill="1" applyBorder="1" applyAlignment="1" applyProtection="1">
      <alignment horizontal="center"/>
    </xf>
    <xf fontId="3" fillId="13" borderId="52" numFmtId="3" xfId="0" applyNumberFormat="1" applyFont="1" applyFill="1" applyBorder="1" applyAlignment="1" applyProtection="1">
      <alignment horizontal="center"/>
    </xf>
    <xf fontId="3" fillId="13" borderId="3" numFmtId="3" xfId="0" applyNumberFormat="1" applyFont="1" applyFill="1" applyBorder="1" applyAlignment="1" applyProtection="1">
      <alignment horizontal="center"/>
    </xf>
    <xf fontId="3" fillId="13" borderId="7" numFmtId="3" xfId="0" applyNumberFormat="1" applyFont="1" applyFill="1" applyBorder="1" applyAlignment="1" applyProtection="1">
      <alignment horizontal="center"/>
    </xf>
    <xf fontId="3" fillId="13" borderId="40" numFmtId="3" xfId="0" applyNumberFormat="1" applyFont="1" applyFill="1" applyBorder="1" applyAlignment="1" applyProtection="1">
      <alignment horizontal="center"/>
    </xf>
    <xf fontId="3" fillId="10" borderId="15" numFmtId="0" xfId="0" applyFont="1" applyFill="1" applyBorder="1" applyAlignment="1" applyProtection="1">
      <alignment horizontal="center"/>
    </xf>
    <xf fontId="3" fillId="10" borderId="22" numFmtId="0" xfId="0" applyFont="1" applyFill="1" applyBorder="1" applyAlignment="1" applyProtection="1">
      <alignment horizontal="center"/>
    </xf>
    <xf fontId="2" fillId="2" borderId="40" numFmtId="0" xfId="0" applyFont="1" applyFill="1" applyBorder="1" applyAlignment="1" applyProtection="1">
      <alignment horizontal="center"/>
    </xf>
    <xf fontId="3" fillId="9" borderId="2" numFmtId="0" xfId="0" applyFont="1" applyFill="1" applyBorder="1" applyAlignment="1" applyProtection="1">
      <alignment horizontal="center"/>
    </xf>
    <xf fontId="2" fillId="9" borderId="53" numFmtId="0" xfId="0" applyFont="1" applyFill="1" applyBorder="1" applyAlignment="1" applyProtection="1">
      <alignment horizontal="center"/>
    </xf>
    <xf fontId="2" fillId="9" borderId="75" numFmtId="0" xfId="0" applyFont="1" applyFill="1" applyBorder="1" applyAlignment="1" applyProtection="1">
      <alignment horizontal="center"/>
    </xf>
    <xf fontId="2" fillId="9" borderId="1" numFmtId="2" xfId="0" applyNumberFormat="1" applyFont="1" applyFill="1" applyBorder="1" applyAlignment="1" applyProtection="1">
      <alignment horizontal="center" wrapText="1"/>
    </xf>
    <xf fontId="3" fillId="9" borderId="71" numFmtId="0" xfId="0" applyFont="1" applyFill="1" applyBorder="1" applyAlignment="1" applyProtection="1">
      <alignment horizontal="center"/>
    </xf>
    <xf fontId="2" fillId="9" borderId="33" numFmtId="2" xfId="0" applyNumberFormat="1" applyFont="1" applyFill="1" applyBorder="1" applyAlignment="1" applyProtection="1">
      <alignment horizontal="center" wrapText="1"/>
    </xf>
    <xf fontId="3" fillId="0" borderId="71" numFmtId="0" xfId="0" applyFont="1" applyBorder="1" applyAlignment="1" applyProtection="1">
      <alignment horizontal="left" vertical="center" wrapText="1"/>
    </xf>
    <xf fontId="3" fillId="0" borderId="74" numFmtId="0" xfId="0" applyFont="1" applyBorder="1" applyAlignment="1" applyProtection="1">
      <alignment horizontal="left" vertical="center" wrapText="1"/>
    </xf>
    <xf fontId="3" fillId="0" borderId="0" numFmtId="2" xfId="0" applyNumberFormat="1" applyFont="1" applyAlignment="1" applyProtection="1">
      <alignment horizontal="center"/>
    </xf>
    <xf fontId="6" fillId="0" borderId="21" numFmtId="2" xfId="0" applyNumberFormat="1" applyFont="1" applyBorder="1" applyAlignment="1" applyProtection="1">
      <alignment horizontal="center"/>
    </xf>
    <xf fontId="2" fillId="6" borderId="52" numFmtId="0" xfId="0" applyFont="1" applyFill="1" applyBorder="1" applyAlignment="1" applyProtection="1">
      <alignment horizontal="left" vertical="center"/>
    </xf>
    <xf fontId="3" fillId="6" borderId="3" numFmtId="0" xfId="0" applyFont="1" applyFill="1" applyBorder="1" applyAlignment="1" applyProtection="1">
      <alignment horizontal="center" vertical="center" wrapText="1"/>
    </xf>
    <xf fontId="2" fillId="6" borderId="74" numFmtId="0" xfId="0" applyFont="1" applyFill="1" applyBorder="1" applyAlignment="1" applyProtection="1">
      <alignment horizontal="center"/>
    </xf>
    <xf fontId="2" fillId="6" borderId="13" numFmtId="0" xfId="0" applyFont="1" applyFill="1" applyBorder="1" applyAlignment="1" applyProtection="1">
      <alignment horizontal="center"/>
    </xf>
    <xf fontId="3" fillId="6" borderId="8" numFmtId="0" xfId="0" applyFont="1" applyFill="1" applyBorder="1" applyAlignment="1" applyProtection="1">
      <alignment horizontal="center"/>
    </xf>
    <xf fontId="3" fillId="6" borderId="52" numFmtId="0" xfId="0" applyFont="1" applyFill="1" applyBorder="1" applyAlignment="1" applyProtection="1">
      <alignment horizontal="center"/>
    </xf>
    <xf fontId="3" fillId="6" borderId="3" numFmtId="0" xfId="0" applyFont="1" applyFill="1" applyBorder="1" applyAlignment="1" applyProtection="1">
      <alignment horizontal="center"/>
    </xf>
    <xf fontId="3" fillId="6" borderId="7" numFmtId="0" xfId="0" applyFont="1" applyFill="1" applyBorder="1" applyAlignment="1" applyProtection="1">
      <alignment horizontal="center"/>
    </xf>
    <xf fontId="2" fillId="7" borderId="71" numFmtId="0" xfId="0" applyFont="1" applyFill="1" applyBorder="1" applyProtection="1"/>
    <xf fontId="2" fillId="7" borderId="74" numFmtId="0" xfId="0" applyFont="1" applyFill="1" applyBorder="1" applyProtection="1"/>
    <xf fontId="2" fillId="7" borderId="12" numFmtId="0" xfId="0" applyFont="1" applyFill="1" applyBorder="1" applyAlignment="1" applyProtection="1">
      <alignment horizontal="center"/>
    </xf>
    <xf fontId="3" fillId="8" borderId="17" numFmtId="0" xfId="0" applyFont="1" applyFill="1" applyBorder="1" applyAlignment="1" applyProtection="1">
      <alignment horizontal="center"/>
    </xf>
    <xf fontId="2" fillId="8" borderId="34" numFmtId="0" xfId="0" applyFont="1" applyFill="1" applyBorder="1" applyAlignment="1">
      <alignment horizontal="center"/>
    </xf>
    <xf fontId="2" fillId="8" borderId="31" numFmtId="0" xfId="0" applyFont="1" applyFill="1" applyBorder="1" applyAlignment="1">
      <alignment horizontal="center"/>
    </xf>
    <xf fontId="2" fillId="8" borderId="32" numFmtId="0" xfId="0" applyFont="1" applyFill="1" applyBorder="1" applyAlignment="1">
      <alignment horizontal="center"/>
    </xf>
    <xf fontId="3" fillId="8" borderId="19" numFmtId="0" xfId="0" applyFont="1" applyFill="1" applyBorder="1" applyAlignment="1" applyProtection="1">
      <alignment horizontal="center" wrapText="1"/>
    </xf>
    <xf fontId="3" fillId="8" borderId="32" numFmtId="0" xfId="0" applyFont="1" applyFill="1" applyBorder="1" applyAlignment="1" applyProtection="1">
      <alignment horizontal="center"/>
    </xf>
    <xf fontId="3" fillId="8" borderId="84" numFmtId="0" xfId="0" applyFont="1" applyFill="1" applyBorder="1" applyAlignment="1" applyProtection="1">
      <alignment horizontal="center" wrapText="1"/>
    </xf>
    <xf fontId="1" fillId="0" borderId="31" numFmtId="0" xfId="0" applyFont="1" applyBorder="1" applyProtection="1"/>
    <xf fontId="1" fillId="0" borderId="35" numFmtId="0" xfId="0" applyFont="1" applyBorder="1" applyProtection="1"/>
    <xf fontId="2" fillId="11" borderId="67" numFmtId="0" xfId="0" applyFont="1" applyFill="1" applyBorder="1" applyAlignment="1" applyProtection="1">
      <alignment horizontal="left" vertical="center"/>
    </xf>
    <xf fontId="2" fillId="11" borderId="1" numFmtId="0" xfId="0" applyFont="1" applyFill="1" applyBorder="1" applyAlignment="1" applyProtection="1">
      <alignment horizontal="left" vertical="center"/>
    </xf>
    <xf fontId="3" fillId="11" borderId="0" numFmtId="0" xfId="0" applyFont="1" applyFill="1" applyAlignment="1" applyProtection="1">
      <alignment horizontal="left" vertical="center"/>
    </xf>
    <xf fontId="3" fillId="11" borderId="36" numFmtId="3" xfId="0" applyNumberFormat="1" applyFont="1" applyFill="1" applyBorder="1" applyAlignment="1" applyProtection="1">
      <alignment horizontal="center"/>
    </xf>
    <xf fontId="3" fillId="10" borderId="50" numFmtId="1" xfId="0" applyNumberFormat="1" applyFont="1" applyFill="1" applyBorder="1" applyAlignment="1" applyProtection="1">
      <alignment horizontal="center"/>
    </xf>
    <xf fontId="2" fillId="9" borderId="19" numFmtId="0" xfId="0" applyFont="1" applyFill="1" applyBorder="1" applyAlignment="1" applyProtection="1">
      <alignment horizontal="left"/>
    </xf>
    <xf fontId="2" fillId="9" borderId="34" numFmtId="0" xfId="0" applyFont="1" applyFill="1" applyBorder="1" applyAlignment="1" applyProtection="1">
      <alignment horizontal="left"/>
    </xf>
    <xf fontId="2" fillId="9" borderId="31" numFmtId="0" xfId="0" applyFont="1" applyFill="1" applyBorder="1" applyAlignment="1" applyProtection="1">
      <alignment horizontal="left"/>
    </xf>
    <xf fontId="3" fillId="0" borderId="15" numFmtId="0" xfId="0" applyFont="1" applyBorder="1" applyAlignment="1" applyProtection="1">
      <alignment horizontal="left"/>
    </xf>
    <xf fontId="3" fillId="0" borderId="22" numFmtId="0" xfId="0" applyFont="1" applyBorder="1" applyAlignment="1" applyProtection="1">
      <alignment horizontal="left"/>
    </xf>
    <xf fontId="3" fillId="0" borderId="65" numFmtId="161" xfId="0" applyNumberFormat="1" applyFont="1" applyBorder="1" applyAlignment="1" applyProtection="1">
      <alignment horizontal="center"/>
    </xf>
    <xf fontId="3" fillId="0" borderId="84" numFmtId="161" xfId="0" applyNumberFormat="1" applyFont="1" applyBorder="1" applyAlignment="1" applyProtection="1">
      <alignment horizontal="center"/>
    </xf>
    <xf fontId="4" fillId="0" borderId="10" numFmtId="0" xfId="1" applyFont="1" applyBorder="1" applyAlignment="1" applyProtection="1">
      <alignment horizontal="left" vertical="center" wrapText="1"/>
    </xf>
    <xf fontId="3" fillId="0" borderId="25" numFmtId="160" xfId="0" applyNumberFormat="1" applyFont="1" applyBorder="1" applyAlignment="1" applyProtection="1">
      <alignment horizontal="center"/>
    </xf>
    <xf fontId="2" fillId="13" borderId="1" numFmtId="0" xfId="0" applyFont="1" applyFill="1" applyBorder="1" applyAlignment="1" applyProtection="1">
      <alignment horizontal="left" vertical="center"/>
    </xf>
    <xf fontId="2" fillId="13" borderId="1" numFmtId="0" xfId="0" applyFont="1" applyFill="1" applyBorder="1" applyAlignment="1" applyProtection="1">
      <alignment horizontal="center" vertical="center"/>
    </xf>
    <xf fontId="3" fillId="13" borderId="1" numFmtId="0" xfId="0" applyFont="1" applyFill="1" applyBorder="1" applyAlignment="1" applyProtection="1">
      <alignment horizontal="center"/>
    </xf>
    <xf fontId="3" fillId="13" borderId="6" numFmtId="3" xfId="0" applyNumberFormat="1" applyFont="1" applyFill="1" applyBorder="1" applyAlignment="1" applyProtection="1">
      <alignment horizontal="center"/>
    </xf>
    <xf fontId="3" fillId="13" borderId="4" numFmtId="3" xfId="0" applyNumberFormat="1" applyFont="1" applyFill="1" applyBorder="1" applyAlignment="1" applyProtection="1">
      <alignment horizontal="center"/>
    </xf>
    <xf fontId="3" fillId="13" borderId="77" numFmtId="3" xfId="0" applyNumberFormat="1" applyFont="1" applyFill="1" applyBorder="1" applyAlignment="1" applyProtection="1">
      <alignment horizontal="center"/>
    </xf>
    <xf fontId="3" fillId="9" borderId="69" numFmtId="0" xfId="0" applyFont="1" applyFill="1" applyBorder="1" applyAlignment="1" applyProtection="1">
      <alignment horizontal="center" wrapText="1"/>
    </xf>
    <xf fontId="3" fillId="0" borderId="72" numFmtId="3" xfId="0" applyNumberFormat="1" applyFont="1" applyBorder="1" applyAlignment="1" applyProtection="1">
      <alignment horizontal="center"/>
    </xf>
    <xf fontId="3" fillId="0" borderId="73" numFmtId="3" xfId="0" applyNumberFormat="1" applyFont="1" applyBorder="1" applyAlignment="1" applyProtection="1">
      <alignment horizontal="center"/>
    </xf>
    <xf fontId="3" fillId="9" borderId="70" numFmtId="0" xfId="0" applyFont="1" applyFill="1" applyBorder="1" applyAlignment="1" applyProtection="1">
      <alignment horizontal="center" wrapText="1"/>
    </xf>
    <xf fontId="3" fillId="6" borderId="19" numFmtId="161" xfId="0" applyNumberFormat="1" applyFont="1" applyFill="1" applyBorder="1" applyAlignment="1" applyProtection="1">
      <alignment horizontal="center"/>
    </xf>
    <xf fontId="3" fillId="6" borderId="16" numFmtId="161" xfId="0" applyNumberFormat="1" applyFont="1" applyFill="1" applyBorder="1" applyAlignment="1" applyProtection="1">
      <alignment horizontal="center"/>
    </xf>
    <xf fontId="3" fillId="6" borderId="20" numFmtId="161" xfId="0" applyNumberFormat="1" applyFont="1" applyFill="1" applyBorder="1" applyAlignment="1" applyProtection="1">
      <alignment horizontal="center"/>
    </xf>
    <xf fontId="3" fillId="6" borderId="26" numFmtId="161" xfId="0" applyNumberFormat="1" applyFont="1" applyFill="1" applyBorder="1" applyAlignment="1" applyProtection="1">
      <alignment horizontal="center"/>
    </xf>
    <xf fontId="3" fillId="6" borderId="23" numFmtId="161" xfId="0" applyNumberFormat="1" applyFont="1" applyFill="1" applyBorder="1" applyAlignment="1" applyProtection="1">
      <alignment horizontal="center"/>
    </xf>
    <xf fontId="3" fillId="6" borderId="27" numFmtId="161" xfId="0" applyNumberFormat="1" applyFont="1" applyFill="1" applyBorder="1" applyAlignment="1" applyProtection="1">
      <alignment horizontal="center"/>
    </xf>
    <xf fontId="3" fillId="0" borderId="36" numFmtId="1" xfId="0" applyNumberFormat="1" applyFont="1" applyBorder="1" applyAlignment="1" applyProtection="1">
      <alignment horizontal="center"/>
    </xf>
    <xf fontId="1" fillId="0" borderId="52" numFmtId="0" xfId="0" applyFont="1" applyBorder="1" applyProtection="1"/>
    <xf fontId="3" fillId="9" borderId="84" numFmtId="0" xfId="0" applyFont="1" applyFill="1" applyBorder="1" applyAlignment="1" applyProtection="1">
      <alignment horizontal="center"/>
    </xf>
    <xf fontId="3" fillId="9" borderId="82" numFmtId="0" xfId="0" applyFont="1" applyFill="1" applyBorder="1" applyAlignment="1" applyProtection="1">
      <alignment horizontal="center"/>
    </xf>
    <xf fontId="3" fillId="0" borderId="79" numFmtId="0" xfId="0" applyFont="1" applyBorder="1" applyAlignment="1" applyProtection="1">
      <alignment horizontal="center"/>
    </xf>
    <xf fontId="3" fillId="0" borderId="48" numFmtId="161" xfId="0" applyNumberFormat="1" applyFont="1" applyBorder="1" applyAlignment="1" applyProtection="1">
      <alignment horizontal="center"/>
    </xf>
    <xf fontId="3" fillId="0" borderId="49" numFmtId="161" xfId="0" applyNumberFormat="1" applyFont="1" applyBorder="1" applyAlignment="1" applyProtection="1">
      <alignment horizontal="center"/>
    </xf>
    <xf fontId="5" fillId="0" borderId="50" numFmtId="161" xfId="0" applyNumberFormat="1" applyFont="1" applyBorder="1" applyAlignment="1" applyProtection="1">
      <alignment horizontal="center"/>
    </xf>
    <xf fontId="3" fillId="8" borderId="0" numFmtId="0" xfId="0" applyFont="1" applyFill="1" applyAlignment="1" applyProtection="1">
      <alignment horizontal="left"/>
    </xf>
    <xf fontId="3" fillId="8" borderId="93" numFmtId="0" xfId="0" applyFont="1" applyFill="1" applyBorder="1" applyAlignment="1" applyProtection="1">
      <alignment horizontal="left"/>
    </xf>
    <xf fontId="3" fillId="8" borderId="76" numFmtId="0" xfId="0" applyFont="1" applyFill="1" applyBorder="1" applyAlignment="1" applyProtection="1">
      <alignment horizontal="left"/>
    </xf>
    <xf fontId="3" fillId="8" borderId="89" numFmtId="0" xfId="0" applyFont="1" applyFill="1" applyBorder="1" applyAlignment="1" applyProtection="1">
      <alignment horizontal="left"/>
    </xf>
    <xf fontId="3" fillId="9" borderId="34" numFmtId="0" xfId="0" applyFont="1" applyFill="1" applyBorder="1" applyAlignment="1" applyProtection="1">
      <alignment horizontal="center"/>
    </xf>
    <xf fontId="3" fillId="9" borderId="31" numFmtId="0" xfId="0" applyFont="1" applyFill="1" applyBorder="1" applyAlignment="1" applyProtection="1">
      <alignment horizontal="center"/>
    </xf>
    <xf fontId="3" fillId="11" borderId="12" numFmtId="0" xfId="0" applyFont="1" applyFill="1" applyBorder="1" applyAlignment="1" applyProtection="1">
      <alignment horizontal="left" vertical="center"/>
    </xf>
    <xf fontId="3" fillId="11" borderId="13" numFmtId="0" xfId="0" applyFont="1" applyFill="1" applyBorder="1" applyAlignment="1" applyProtection="1">
      <alignment horizontal="center" vertical="center"/>
    </xf>
    <xf fontId="3" fillId="11" borderId="14" numFmtId="0" xfId="0" applyFont="1" applyFill="1" applyBorder="1" applyAlignment="1" applyProtection="1">
      <alignment horizontal="left"/>
    </xf>
    <xf fontId="3" fillId="11" borderId="8" numFmtId="0" xfId="0" applyFont="1" applyFill="1" applyBorder="1" applyAlignment="1" applyProtection="1">
      <alignment horizontal="center"/>
    </xf>
    <xf fontId="3" fillId="11" borderId="74" numFmtId="3" xfId="0" applyNumberFormat="1" applyFont="1" applyFill="1" applyBorder="1" applyAlignment="1" applyProtection="1">
      <alignment horizontal="center"/>
    </xf>
    <xf fontId="3" fillId="11" borderId="13" numFmtId="3" xfId="0" applyNumberFormat="1" applyFont="1" applyFill="1" applyBorder="1" applyAlignment="1" applyProtection="1">
      <alignment horizontal="center"/>
    </xf>
    <xf fontId="3" fillId="11" borderId="14" numFmtId="3" xfId="0" applyNumberFormat="1" applyFont="1" applyFill="1" applyBorder="1" applyAlignment="1" applyProtection="1">
      <alignment horizontal="center"/>
    </xf>
    <xf fontId="3" fillId="9" borderId="73" numFmtId="160" xfId="0" applyNumberFormat="1" applyFont="1" applyFill="1" applyBorder="1" applyAlignment="1" applyProtection="1">
      <alignment horizontal="center" wrapText="1"/>
    </xf>
    <xf fontId="3" fillId="0" borderId="81" numFmtId="0" xfId="0" applyFont="1" applyBorder="1" applyAlignment="1" applyProtection="1">
      <alignment horizontal="left" vertical="center" wrapText="1"/>
    </xf>
    <xf fontId="3" fillId="0" borderId="82" numFmtId="0" xfId="0" applyFont="1" applyBorder="1" applyAlignment="1" applyProtection="1">
      <alignment horizontal="left" vertical="center" wrapText="1"/>
    </xf>
    <xf fontId="3" fillId="14" borderId="67" numFmtId="0" xfId="0" applyFont="1" applyFill="1" applyBorder="1" applyAlignment="1" applyProtection="1">
      <alignment horizontal="center" vertical="center"/>
    </xf>
    <xf fontId="3" fillId="14" borderId="1" numFmtId="0" xfId="0" applyFont="1" applyFill="1" applyBorder="1" applyAlignment="1" applyProtection="1">
      <alignment horizontal="center" vertical="center"/>
    </xf>
    <xf fontId="3" fillId="14" borderId="0" numFmtId="0" xfId="0" applyFont="1" applyFill="1" applyAlignment="1" applyProtection="1">
      <alignment horizontal="center" vertical="center"/>
    </xf>
    <xf fontId="3" fillId="14" borderId="39" numFmtId="0" xfId="0" applyFont="1" applyFill="1" applyBorder="1" applyAlignment="1" applyProtection="1">
      <alignment horizontal="center"/>
    </xf>
    <xf fontId="3" fillId="14" borderId="9" numFmtId="3" xfId="0" applyNumberFormat="1" applyFont="1" applyFill="1" applyBorder="1" applyAlignment="1" applyProtection="1">
      <alignment horizontal="center"/>
    </xf>
    <xf fontId="3" fillId="14" borderId="10" numFmtId="3" xfId="0" applyNumberFormat="1" applyFont="1" applyFill="1" applyBorder="1" applyAlignment="1" applyProtection="1">
      <alignment horizontal="center"/>
    </xf>
    <xf fontId="3" fillId="14" borderId="38" numFmtId="3" xfId="0" applyNumberFormat="1" applyFont="1" applyFill="1" applyBorder="1" applyAlignment="1" applyProtection="1">
      <alignment horizontal="center"/>
    </xf>
    <xf fontId="3" fillId="14" borderId="39" numFmtId="3" xfId="0" applyNumberFormat="1" applyFont="1" applyFill="1" applyBorder="1" applyAlignment="1" applyProtection="1">
      <alignment horizontal="center"/>
    </xf>
    <xf fontId="3" fillId="10" borderId="17" numFmtId="3" xfId="0" applyNumberFormat="1" applyFont="1" applyFill="1" applyBorder="1" applyAlignment="1" applyProtection="1">
      <alignment horizontal="center"/>
    </xf>
    <xf fontId="0" fillId="0" borderId="53" numFmtId="0" xfId="1" applyBorder="1" applyAlignment="1" applyProtection="1">
      <alignment horizontal="left" vertical="center"/>
    </xf>
    <xf fontId="0" fillId="0" borderId="45" numFmtId="0" xfId="1" applyBorder="1" applyAlignment="1" applyProtection="1">
      <alignment horizontal="left" vertical="center"/>
    </xf>
    <xf fontId="3" fillId="9" borderId="18" numFmtId="2" xfId="0" applyNumberFormat="1" applyFont="1" applyFill="1" applyBorder="1" applyAlignment="1" applyProtection="1">
      <alignment horizontal="center" vertical="center" wrapText="1"/>
    </xf>
    <xf fontId="3" fillId="9" borderId="33" numFmtId="2" xfId="0" applyNumberFormat="1" applyFont="1" applyFill="1" applyBorder="1" applyAlignment="1" applyProtection="1">
      <alignment horizontal="center" vertical="center" wrapText="1"/>
    </xf>
    <xf fontId="3" fillId="0" borderId="19" numFmtId="9" xfId="0" applyNumberFormat="1" applyFont="1" applyBorder="1" applyAlignment="1" applyProtection="1">
      <alignment horizontal="center"/>
    </xf>
    <xf fontId="3" fillId="0" borderId="16" numFmtId="9" xfId="0" applyNumberFormat="1" applyFont="1" applyBorder="1" applyAlignment="1" applyProtection="1">
      <alignment horizontal="center"/>
    </xf>
    <xf fontId="3" fillId="0" borderId="17" numFmtId="9" xfId="0" applyNumberFormat="1" applyFont="1" applyBorder="1" applyAlignment="1" applyProtection="1">
      <alignment horizontal="center"/>
    </xf>
    <xf fontId="3" fillId="0" borderId="18" numFmtId="9" xfId="0" applyNumberFormat="1" applyFont="1" applyBorder="1" applyAlignment="1" applyProtection="1">
      <alignment horizontal="center"/>
    </xf>
    <xf fontId="3" fillId="0" borderId="34" numFmtId="9" xfId="0" applyNumberFormat="1" applyFont="1" applyBorder="1" applyAlignment="1" applyProtection="1">
      <alignment horizontal="center"/>
    </xf>
    <xf fontId="3" fillId="0" borderId="31" numFmtId="9" xfId="0" applyNumberFormat="1" applyFont="1" applyBorder="1" applyAlignment="1" applyProtection="1">
      <alignment horizontal="center"/>
    </xf>
    <xf fontId="3" fillId="0" borderId="32" numFmtId="9" xfId="0" applyNumberFormat="1" applyFont="1" applyBorder="1" applyAlignment="1" applyProtection="1">
      <alignment horizontal="center"/>
    </xf>
    <xf fontId="6" fillId="0" borderId="33" numFmtId="9" xfId="0" applyNumberFormat="1" applyFont="1" applyBorder="1" applyAlignment="1" applyProtection="1">
      <alignment horizontal="center"/>
    </xf>
    <xf fontId="1" fillId="0" borderId="67" numFmtId="0" xfId="0" applyFont="1" applyBorder="1" applyProtection="1"/>
    <xf fontId="1" fillId="0" borderId="40" numFmtId="0" xfId="0" applyFont="1" applyBorder="1" applyProtection="1"/>
    <xf fontId="2" fillId="0" borderId="45" numFmtId="0" xfId="0" applyFont="1" applyBorder="1" applyAlignment="1" applyProtection="1">
      <alignment horizontal="left" vertical="center"/>
    </xf>
    <xf fontId="2" fillId="0" borderId="71" numFmtId="0" xfId="0" applyFont="1" applyBorder="1" applyAlignment="1" applyProtection="1">
      <alignment horizontal="left" vertical="center"/>
    </xf>
    <xf fontId="2" fillId="0" borderId="80" numFmtId="0" xfId="0" applyFont="1" applyBorder="1" applyAlignment="1" applyProtection="1">
      <alignment horizontal="center"/>
    </xf>
    <xf fontId="3" fillId="11" borderId="39" numFmtId="0" xfId="0" applyFont="1" applyFill="1" applyBorder="1" applyAlignment="1" applyProtection="1">
      <alignment horizontal="center"/>
    </xf>
    <xf fontId="3" fillId="10" borderId="15" numFmtId="0" xfId="0" applyFont="1" applyFill="1" applyBorder="1" applyAlignment="1" applyProtection="1">
      <alignment horizontal="left"/>
    </xf>
    <xf fontId="3" fillId="10" borderId="22" numFmtId="0" xfId="0" applyFont="1" applyFill="1" applyBorder="1" applyAlignment="1" applyProtection="1">
      <alignment horizontal="left"/>
    </xf>
    <xf fontId="3" fillId="10" borderId="42" numFmtId="0" xfId="0" applyFont="1" applyFill="1" applyBorder="1" applyAlignment="1" applyProtection="1">
      <alignment horizontal="left"/>
    </xf>
    <xf fontId="2" fillId="9" borderId="87" numFmtId="0" xfId="0" applyFont="1" applyFill="1" applyBorder="1" applyAlignment="1" applyProtection="1">
      <alignment horizontal="center"/>
    </xf>
    <xf fontId="2" fillId="0" borderId="72" numFmtId="0" xfId="0" applyFont="1" applyBorder="1" applyProtection="1"/>
    <xf fontId="2" fillId="0" borderId="73" numFmtId="0" xfId="0" applyFont="1" applyBorder="1" applyProtection="1"/>
    <xf fontId="2" fillId="9" borderId="68" numFmtId="0" xfId="0" applyFont="1" applyFill="1" applyBorder="1" applyAlignment="1" applyProtection="1">
      <alignment horizontal="center"/>
    </xf>
    <xf fontId="3" fillId="9" borderId="77" numFmtId="160" xfId="0" applyNumberFormat="1" applyFont="1" applyFill="1" applyBorder="1" applyAlignment="1" applyProtection="1">
      <alignment horizontal="center" wrapText="1"/>
    </xf>
    <xf fontId="2" fillId="0" borderId="43" numFmtId="0" xfId="0" applyFont="1" applyBorder="1" applyProtection="1"/>
    <xf fontId="2" fillId="8" borderId="26" numFmtId="0" xfId="0" applyFont="1" applyFill="1" applyBorder="1" applyAlignment="1" applyProtection="1">
      <alignment horizontal="center"/>
    </xf>
    <xf fontId="2" fillId="0" borderId="45" numFmtId="0" xfId="0" applyFont="1" applyBorder="1" applyAlignment="1" applyProtection="1">
      <alignment horizontal="left" vertical="center" wrapText="1"/>
    </xf>
    <xf fontId="2" fillId="3" borderId="16" numFmtId="0" xfId="0" applyFont="1" applyFill="1" applyBorder="1" applyAlignment="1" applyProtection="1">
      <alignment horizontal="left" vertical="center" wrapText="1"/>
    </xf>
    <xf fontId="2" fillId="3" borderId="22" numFmtId="0" xfId="0" applyFont="1" applyFill="1" applyBorder="1" applyAlignment="1" applyProtection="1">
      <alignment horizontal="left" vertical="center"/>
    </xf>
    <xf fontId="2" fillId="3" borderId="23" numFmtId="0" xfId="0" applyFont="1" applyFill="1" applyBorder="1" applyAlignment="1" applyProtection="1">
      <alignment horizontal="left" vertical="center" wrapText="1"/>
    </xf>
    <xf fontId="3" fillId="11" borderId="87" numFmtId="0" xfId="0" applyFont="1" applyFill="1" applyBorder="1" applyAlignment="1" applyProtection="1">
      <alignment horizontal="center" vertical="center"/>
    </xf>
    <xf fontId="3" fillId="11" borderId="69" numFmtId="0" xfId="0" applyFont="1" applyFill="1" applyBorder="1" applyAlignment="1" applyProtection="1">
      <alignment horizontal="center" vertical="center"/>
    </xf>
    <xf fontId="3" fillId="11" borderId="16" numFmtId="3" xfId="0" applyNumberFormat="1" applyFont="1" applyFill="1" applyBorder="1" applyAlignment="1" applyProtection="1">
      <alignment horizontal="center"/>
    </xf>
    <xf fontId="3" fillId="11" borderId="17" numFmtId="3" xfId="0" applyNumberFormat="1" applyFont="1" applyFill="1" applyBorder="1" applyAlignment="1" applyProtection="1">
      <alignment horizontal="center"/>
    </xf>
    <xf fontId="3" fillId="11" borderId="88" numFmtId="0" xfId="0" applyFont="1" applyFill="1" applyBorder="1" applyAlignment="1" applyProtection="1">
      <alignment horizontal="center" vertical="center"/>
    </xf>
    <xf fontId="3" fillId="11" borderId="23" numFmtId="0" xfId="0" applyFont="1" applyFill="1" applyBorder="1" applyAlignment="1" applyProtection="1">
      <alignment horizontal="center" vertical="center"/>
    </xf>
    <xf fontId="3" fillId="11" borderId="80" numFmtId="0" xfId="0" applyFont="1" applyFill="1" applyBorder="1" applyAlignment="1" applyProtection="1">
      <alignment horizontal="center" vertical="center"/>
    </xf>
    <xf fontId="3" fillId="11" borderId="25" numFmtId="0" xfId="0" applyFont="1" applyFill="1" applyBorder="1" applyAlignment="1" applyProtection="1">
      <alignment horizontal="center"/>
    </xf>
    <xf fontId="3" fillId="11" borderId="26" numFmtId="3" xfId="0" applyNumberFormat="1" applyFont="1" applyFill="1" applyBorder="1" applyAlignment="1" applyProtection="1">
      <alignment horizontal="center"/>
    </xf>
    <xf fontId="3" fillId="11" borderId="23" numFmtId="3" xfId="0" applyNumberFormat="1" applyFont="1" applyFill="1" applyBorder="1" applyAlignment="1" applyProtection="1">
      <alignment horizontal="center"/>
    </xf>
    <xf fontId="3" fillId="11" borderId="24" numFmtId="3" xfId="0" applyNumberFormat="1" applyFont="1" applyFill="1" applyBorder="1" applyAlignment="1" applyProtection="1">
      <alignment horizontal="center"/>
    </xf>
    <xf fontId="3" fillId="11" borderId="89" numFmtId="0" xfId="0" applyFont="1" applyFill="1" applyBorder="1" applyAlignment="1" applyProtection="1">
      <alignment horizontal="center" vertical="center"/>
    </xf>
    <xf fontId="3" fillId="11" borderId="31" numFmtId="0" xfId="0" applyFont="1" applyFill="1" applyBorder="1" applyAlignment="1" applyProtection="1">
      <alignment horizontal="center" vertical="center"/>
    </xf>
    <xf fontId="3" fillId="11" borderId="70" numFmtId="0" xfId="0" applyFont="1" applyFill="1" applyBorder="1" applyAlignment="1" applyProtection="1">
      <alignment horizontal="center" vertical="center"/>
    </xf>
    <xf fontId="3" fillId="11" borderId="33" numFmtId="0" xfId="0" applyFont="1" applyFill="1" applyBorder="1" applyAlignment="1" applyProtection="1">
      <alignment horizontal="center"/>
    </xf>
    <xf fontId="3" fillId="11" borderId="34" numFmtId="3" xfId="0" applyNumberFormat="1" applyFont="1" applyFill="1" applyBorder="1" applyAlignment="1" applyProtection="1">
      <alignment horizontal="center"/>
    </xf>
    <xf fontId="3" fillId="11" borderId="31" numFmtId="3" xfId="0" applyNumberFormat="1" applyFont="1" applyFill="1" applyBorder="1" applyAlignment="1" applyProtection="1">
      <alignment horizontal="center"/>
    </xf>
    <xf fontId="3" fillId="11" borderId="32" numFmtId="3" xfId="0" applyNumberFormat="1" applyFont="1" applyFill="1" applyBorder="1" applyAlignment="1" applyProtection="1">
      <alignment horizontal="center"/>
    </xf>
    <xf fontId="3" fillId="10" borderId="16" numFmtId="0" xfId="0" applyFont="1" applyFill="1" applyBorder="1" applyAlignment="1" applyProtection="1">
      <alignment horizontal="left" vertical="center" wrapText="1"/>
    </xf>
    <xf fontId="3" fillId="10" borderId="23" numFmtId="0" xfId="0" applyFont="1" applyFill="1" applyBorder="1" applyAlignment="1" applyProtection="1">
      <alignment horizontal="left" vertical="center" wrapText="1"/>
    </xf>
    <xf fontId="3" fillId="10" borderId="31" numFmtId="0" xfId="0" applyFont="1" applyFill="1" applyBorder="1" applyAlignment="1" applyProtection="1">
      <alignment horizontal="left" vertical="center" wrapText="1"/>
    </xf>
    <xf fontId="2" fillId="2" borderId="10" numFmtId="0" xfId="0" applyFont="1" applyFill="1" applyBorder="1" applyAlignment="1" applyProtection="1">
      <alignment horizontal="left" vertical="center" wrapText="1"/>
    </xf>
    <xf fontId="2" fillId="9" borderId="16" numFmtId="0" xfId="0" applyFont="1" applyFill="1" applyBorder="1" applyAlignment="1" applyProtection="1">
      <alignment horizontal="center" wrapText="1"/>
    </xf>
    <xf fontId="3" fillId="9" borderId="18" numFmtId="162" xfId="0" applyNumberFormat="1" applyFont="1" applyFill="1" applyBorder="1" applyAlignment="1" applyProtection="1">
      <alignment horizontal="center" wrapText="1"/>
    </xf>
    <xf fontId="2" fillId="9" borderId="23" numFmtId="0" xfId="0" applyFont="1" applyFill="1" applyBorder="1" applyAlignment="1" applyProtection="1">
      <alignment horizontal="center" wrapText="1"/>
    </xf>
    <xf fontId="3" fillId="9" borderId="25" numFmtId="162" xfId="0" applyNumberFormat="1" applyFont="1" applyFill="1" applyBorder="1" applyAlignment="1" applyProtection="1">
      <alignment horizontal="center" wrapText="1"/>
    </xf>
    <xf fontId="2" fillId="9" borderId="82" numFmtId="0" xfId="0" applyFont="1" applyFill="1" applyBorder="1" applyAlignment="1" applyProtection="1">
      <alignment horizontal="center" wrapText="1"/>
    </xf>
    <xf fontId="3" fillId="9" borderId="83" numFmtId="162" xfId="0" applyNumberFormat="1" applyFont="1" applyFill="1" applyBorder="1" applyAlignment="1" applyProtection="1">
      <alignment horizontal="center" wrapText="1"/>
    </xf>
    <xf fontId="3" fillId="9" borderId="33" numFmtId="162" xfId="0" applyNumberFormat="1" applyFont="1" applyFill="1" applyBorder="1" applyAlignment="1" applyProtection="1">
      <alignment horizontal="center" wrapText="1"/>
    </xf>
    <xf fontId="1" fillId="0" borderId="0" numFmtId="3" xfId="0" applyNumberFormat="1" applyFont="1" applyAlignment="1" applyProtection="1">
      <alignment horizontal="center"/>
    </xf>
    <xf fontId="2" fillId="8" borderId="83" numFmtId="0" xfId="0" applyFont="1" applyFill="1" applyBorder="1" applyAlignment="1" applyProtection="1">
      <alignment horizontal="center" wrapText="1"/>
    </xf>
    <xf fontId="2" fillId="9" borderId="27" numFmtId="0" xfId="0" applyFont="1" applyFill="1" applyBorder="1" applyAlignment="1" applyProtection="1">
      <alignment horizontal="left"/>
    </xf>
    <xf fontId="2" fillId="9" borderId="28" numFmtId="0" xfId="0" applyFont="1" applyFill="1" applyBorder="1" applyAlignment="1" applyProtection="1">
      <alignment horizontal="center"/>
    </xf>
    <xf fontId="5" fillId="0" borderId="16" numFmtId="0" xfId="0" applyFont="1" applyBorder="1" applyAlignment="1" applyProtection="1">
      <alignment horizontal="left" vertical="center" wrapText="1"/>
    </xf>
    <xf fontId="5" fillId="0" borderId="23" numFmtId="0" xfId="0" applyFont="1" applyBorder="1" applyAlignment="1" applyProtection="1">
      <alignment horizontal="left" vertical="center" wrapText="1"/>
    </xf>
    <xf fontId="5" fillId="0" borderId="31" numFmtId="0" xfId="0" applyFont="1" applyBorder="1" applyAlignment="1" applyProtection="1">
      <alignment horizontal="left" vertical="center" wrapText="1"/>
    </xf>
    <xf fontId="5" fillId="0" borderId="48" numFmtId="0" xfId="0" applyFont="1" applyBorder="1" applyAlignment="1" applyProtection="1">
      <alignment horizontal="left" vertical="center" wrapText="1"/>
    </xf>
    <xf fontId="2" fillId="9" borderId="29" numFmtId="0" xfId="0" applyFont="1" applyFill="1" applyBorder="1" applyAlignment="1" applyProtection="1">
      <alignment horizontal="center"/>
    </xf>
    <xf fontId="3" fillId="0" borderId="93" numFmtId="0" xfId="0" applyFont="1" applyBorder="1" applyAlignment="1" applyProtection="1">
      <alignment horizontal="center"/>
    </xf>
    <xf fontId="3" fillId="0" borderId="92" numFmtId="0" xfId="0" applyFont="1" applyBorder="1" applyAlignment="1" applyProtection="1">
      <alignment horizontal="center"/>
    </xf>
    <xf fontId="3" fillId="11" borderId="70" numFmtId="3" xfId="0" applyNumberFormat="1" applyFont="1" applyFill="1" applyBorder="1" applyAlignment="1" applyProtection="1">
      <alignment horizontal="center"/>
    </xf>
    <xf fontId="3" fillId="9" borderId="25" numFmtId="160" xfId="0" applyNumberFormat="1" applyFont="1" applyFill="1" applyBorder="1" applyAlignment="1" applyProtection="1">
      <alignment horizontal="center" wrapText="1"/>
    </xf>
    <xf fontId="2" fillId="0" borderId="23" numFmtId="2" xfId="0" applyNumberFormat="1" applyFont="1" applyBorder="1" applyAlignment="1" applyProtection="1">
      <alignment horizontal="center"/>
    </xf>
    <xf fontId="2" fillId="0" borderId="27" numFmtId="2" xfId="0" applyNumberFormat="1" applyFont="1" applyBorder="1" applyAlignment="1" applyProtection="1">
      <alignment horizontal="center"/>
    </xf>
    <xf fontId="2" fillId="0" borderId="28" numFmtId="1" xfId="0" applyNumberFormat="1" applyFont="1" applyBorder="1" applyAlignment="1" applyProtection="1">
      <alignment horizontal="center"/>
    </xf>
    <xf fontId="1" fillId="0" borderId="0" numFmtId="3" xfId="0" applyNumberFormat="1" applyFont="1" applyAlignment="1">
      <alignment horizontal="center" vertical="center"/>
    </xf>
    <xf fontId="1" fillId="0" borderId="23" numFmtId="3" xfId="0" applyNumberFormat="1" applyFont="1" applyBorder="1" applyAlignment="1">
      <alignment horizontal="center" vertical="center"/>
    </xf>
    <xf fontId="1" fillId="0" borderId="79" numFmtId="3" xfId="0" applyNumberFormat="1" applyFont="1" applyBorder="1" applyAlignment="1">
      <alignment horizontal="center" vertical="center"/>
    </xf>
    <xf fontId="3" fillId="0" borderId="15" numFmtId="0" xfId="0" applyFont="1" applyBorder="1" applyAlignment="1" applyProtection="1">
      <alignment horizontal="left" vertical="center"/>
    </xf>
    <xf fontId="3" fillId="0" borderId="15" numFmtId="162" xfId="0" applyNumberFormat="1" applyFont="1" applyBorder="1" applyAlignment="1" applyProtection="1">
      <alignment horizontal="center"/>
    </xf>
    <xf fontId="3" fillId="0" borderId="21" numFmtId="162" xfId="0" applyNumberFormat="1" applyFont="1" applyBorder="1" applyAlignment="1" applyProtection="1">
      <alignment horizontal="center"/>
    </xf>
    <xf fontId="3" fillId="0" borderId="29" numFmtId="162" xfId="0" applyNumberFormat="1" applyFont="1" applyBorder="1" applyAlignment="1" applyProtection="1">
      <alignment horizontal="center"/>
    </xf>
    <xf fontId="2" fillId="8" borderId="18" numFmtId="49" xfId="0" applyNumberFormat="1" applyFont="1" applyFill="1" applyBorder="1" applyAlignment="1" applyProtection="1">
      <alignment horizontal="center"/>
    </xf>
    <xf fontId="2" fillId="8" borderId="19" numFmtId="49" xfId="0" applyNumberFormat="1" applyFont="1" applyFill="1" applyBorder="1" applyAlignment="1" applyProtection="1">
      <alignment horizontal="center"/>
    </xf>
    <xf fontId="2" fillId="8" borderId="16" numFmtId="49" xfId="0" applyNumberFormat="1" applyFont="1" applyFill="1" applyBorder="1" applyAlignment="1" applyProtection="1">
      <alignment horizontal="center"/>
    </xf>
    <xf fontId="2" fillId="8" borderId="17" numFmtId="49" xfId="0" applyNumberFormat="1" applyFont="1" applyFill="1" applyBorder="1" applyAlignment="1" applyProtection="1">
      <alignment horizontal="center"/>
    </xf>
    <xf fontId="2" fillId="8" borderId="33" numFmtId="49" xfId="0" applyNumberFormat="1" applyFont="1" applyFill="1" applyBorder="1" applyAlignment="1" applyProtection="1">
      <alignment horizontal="center"/>
    </xf>
    <xf fontId="2" fillId="8" borderId="34" numFmtId="49" xfId="0" applyNumberFormat="1" applyFont="1" applyFill="1" applyBorder="1" applyAlignment="1" applyProtection="1">
      <alignment horizontal="center"/>
    </xf>
    <xf fontId="2" fillId="8" borderId="31" numFmtId="49" xfId="0" applyNumberFormat="1" applyFont="1" applyFill="1" applyBorder="1" applyAlignment="1" applyProtection="1">
      <alignment horizontal="center"/>
    </xf>
    <xf fontId="2" fillId="8" borderId="32" numFmtId="49" xfId="0" applyNumberFormat="1" applyFont="1" applyFill="1" applyBorder="1" applyAlignment="1" applyProtection="1">
      <alignment horizontal="center"/>
    </xf>
    <xf fontId="3" fillId="11" borderId="52" numFmtId="0" xfId="0" applyFont="1" applyFill="1" applyBorder="1" applyAlignment="1" applyProtection="1">
      <alignment horizontal="center" vertical="center"/>
    </xf>
    <xf fontId="3" fillId="11" borderId="7" numFmtId="0" xfId="0" applyFont="1" applyFill="1" applyBorder="1" applyAlignment="1" applyProtection="1">
      <alignment horizontal="center" vertical="center"/>
    </xf>
    <xf fontId="3" fillId="11" borderId="40" numFmtId="0" xfId="0" applyFont="1" applyFill="1" applyBorder="1" applyAlignment="1" applyProtection="1">
      <alignment horizontal="center"/>
    </xf>
    <xf fontId="3" fillId="10" borderId="48" numFmtId="0" xfId="0" applyFont="1" applyFill="1" applyBorder="1" applyAlignment="1" applyProtection="1">
      <alignment horizontal="left" vertical="center" wrapText="1"/>
    </xf>
    <xf fontId="3" fillId="10" borderId="24" numFmtId="0" xfId="0" applyFont="1" applyFill="1" applyBorder="1" applyAlignment="1" applyProtection="1">
      <alignment horizontal="center"/>
    </xf>
    <xf fontId="3" fillId="10" borderId="82" numFmtId="0" xfId="0" applyFont="1" applyFill="1" applyBorder="1" applyAlignment="1" applyProtection="1">
      <alignment horizontal="left" vertical="center" wrapText="1"/>
    </xf>
    <xf fontId="3" fillId="6" borderId="84" numFmtId="3" xfId="0" applyNumberFormat="1" applyFont="1" applyFill="1" applyBorder="1" applyAlignment="1" applyProtection="1">
      <alignment horizontal="center"/>
    </xf>
    <xf fontId="3" fillId="10" borderId="82" numFmtId="160" xfId="0" applyNumberFormat="1" applyFont="1" applyFill="1" applyBorder="1" applyAlignment="1" applyProtection="1">
      <alignment horizontal="center"/>
    </xf>
    <xf fontId="3" fillId="10" borderId="86" numFmtId="160" xfId="0" applyNumberFormat="1" applyFont="1" applyFill="1" applyBorder="1" applyAlignment="1" applyProtection="1">
      <alignment horizontal="center"/>
    </xf>
    <xf fontId="2" fillId="9" borderId="20" numFmtId="0" xfId="0" applyFont="1" applyFill="1" applyBorder="1" applyAlignment="1" applyProtection="1">
      <alignment horizontal="left"/>
    </xf>
    <xf fontId="2" fillId="9" borderId="31" numFmtId="0" xfId="0" applyFont="1" applyFill="1" applyBorder="1" applyAlignment="1" applyProtection="1">
      <alignment horizontal="center" wrapText="1"/>
    </xf>
    <xf fontId="0" fillId="0" borderId="67" numFmtId="0" xfId="1" applyBorder="1" applyAlignment="1" applyProtection="1">
      <alignment horizontal="left" vertical="center"/>
    </xf>
    <xf fontId="3" fillId="0" borderId="25" numFmtId="162" xfId="0" applyNumberFormat="1" applyFont="1" applyBorder="1" applyAlignment="1" applyProtection="1">
      <alignment horizontal="center"/>
    </xf>
    <xf fontId="0" fillId="0" borderId="68" numFmtId="0" xfId="1" applyBorder="1" applyAlignment="1" applyProtection="1">
      <alignment horizontal="left" vertical="center"/>
    </xf>
    <xf fontId="3" fillId="0" borderId="35" numFmtId="162" xfId="0" applyNumberFormat="1" applyFont="1" applyBorder="1" applyAlignment="1" applyProtection="1">
      <alignment horizontal="center"/>
    </xf>
    <xf fontId="3" fillId="0" borderId="33" numFmtId="162" xfId="0" applyNumberFormat="1" applyFont="1" applyBorder="1" applyAlignment="1" applyProtection="1">
      <alignment horizontal="center"/>
    </xf>
    <xf fontId="3" fillId="0" borderId="83" numFmtId="162" xfId="0" applyNumberFormat="1" applyFont="1" applyBorder="1" applyAlignment="1" applyProtection="1">
      <alignment horizontal="center"/>
    </xf>
    <xf fontId="3" fillId="0" borderId="22" numFmtId="0" xfId="0" applyFont="1" applyBorder="1" applyAlignment="1" applyProtection="1">
      <alignment horizontal="left" vertical="center"/>
    </xf>
    <xf fontId="2" fillId="8" borderId="87" numFmtId="1" xfId="0" applyNumberFormat="1" applyFont="1" applyFill="1" applyBorder="1" applyAlignment="1" applyProtection="1">
      <alignment horizontal="center"/>
    </xf>
    <xf fontId="2" fillId="8" borderId="15" numFmtId="1" xfId="0" applyNumberFormat="1" applyFont="1" applyFill="1" applyBorder="1" applyAlignment="1" applyProtection="1">
      <alignment horizontal="center"/>
    </xf>
    <xf fontId="2" fillId="8" borderId="16" numFmtId="1" xfId="0" applyNumberFormat="1" applyFont="1" applyFill="1" applyBorder="1" applyAlignment="1" applyProtection="1">
      <alignment horizontal="center"/>
    </xf>
    <xf fontId="2" fillId="8" borderId="20" numFmtId="1" xfId="0" applyNumberFormat="1" applyFont="1" applyFill="1" applyBorder="1" applyAlignment="1" applyProtection="1">
      <alignment horizontal="center"/>
    </xf>
    <xf fontId="2" fillId="8" borderId="89" numFmtId="1" xfId="0" applyNumberFormat="1" applyFont="1" applyFill="1" applyBorder="1" applyAlignment="1" applyProtection="1">
      <alignment horizontal="center"/>
    </xf>
    <xf fontId="2" fillId="8" borderId="42" numFmtId="1" xfId="0" applyNumberFormat="1" applyFont="1" applyFill="1" applyBorder="1" applyAlignment="1" applyProtection="1">
      <alignment horizontal="center"/>
    </xf>
    <xf fontId="2" fillId="8" borderId="31" numFmtId="1" xfId="0" applyNumberFormat="1" applyFont="1" applyFill="1" applyBorder="1" applyAlignment="1" applyProtection="1">
      <alignment horizontal="center"/>
    </xf>
    <xf fontId="2" fillId="8" borderId="35" numFmtId="1" xfId="0" applyNumberFormat="1" applyFont="1" applyFill="1" applyBorder="1" applyAlignment="1" applyProtection="1">
      <alignment horizontal="center"/>
    </xf>
    <xf fontId="3" fillId="8" borderId="91" numFmtId="0" xfId="0" applyFont="1" applyFill="1" applyBorder="1" applyAlignment="1" applyProtection="1">
      <alignment horizontal="center" wrapText="1"/>
    </xf>
    <xf fontId="2" fillId="0" borderId="37" numFmtId="0" xfId="0" applyFont="1" applyBorder="1" applyAlignment="1" applyProtection="1">
      <alignment horizontal="left" vertical="center" wrapText="1"/>
    </xf>
    <xf fontId="3" fillId="15" borderId="37" numFmtId="0" xfId="0" applyFont="1" applyFill="1" applyBorder="1" applyAlignment="1" applyProtection="1">
      <alignment horizontal="left" vertical="center"/>
    </xf>
    <xf fontId="3" fillId="15" borderId="10" numFmtId="0" xfId="0" applyFont="1" applyFill="1" applyBorder="1" applyAlignment="1" applyProtection="1">
      <alignment horizontal="left" vertical="center"/>
    </xf>
    <xf fontId="3" fillId="15" borderId="38" numFmtId="0" xfId="0" applyFont="1" applyFill="1" applyBorder="1" applyAlignment="1" applyProtection="1">
      <alignment horizontal="right"/>
    </xf>
    <xf fontId="3" fillId="15" borderId="39" numFmtId="2" xfId="0" applyNumberFormat="1" applyFont="1" applyFill="1" applyBorder="1" applyAlignment="1" applyProtection="1">
      <alignment horizontal="center"/>
    </xf>
    <xf fontId="3" fillId="15" borderId="9" numFmtId="2" xfId="0" applyNumberFormat="1" applyFont="1" applyFill="1" applyBorder="1" applyAlignment="1" applyProtection="1">
      <alignment horizontal="center"/>
    </xf>
    <xf fontId="3" fillId="15" borderId="10" numFmtId="2" xfId="0" applyNumberFormat="1" applyFont="1" applyFill="1" applyBorder="1" applyAlignment="1" applyProtection="1">
      <alignment horizontal="center"/>
    </xf>
    <xf fontId="3" fillId="15" borderId="38" numFmtId="2" xfId="0" applyNumberFormat="1" applyFont="1" applyFill="1" applyBorder="1" applyAlignment="1" applyProtection="1">
      <alignment horizontal="center"/>
    </xf>
    <xf fontId="3" fillId="15" borderId="39" numFmtId="0" xfId="0" applyFont="1" applyFill="1" applyBorder="1" applyAlignment="1" applyProtection="1">
      <alignment horizontal="center"/>
    </xf>
    <xf fontId="3" fillId="11" borderId="42" numFmtId="0" xfId="0" applyFont="1" applyFill="1" applyBorder="1" applyAlignment="1" applyProtection="1">
      <alignment horizontal="center" vertical="center"/>
    </xf>
    <xf fontId="3" fillId="11" borderId="32" numFmtId="0" xfId="0" applyFont="1" applyFill="1" applyBorder="1" applyAlignment="1" applyProtection="1">
      <alignment horizontal="center" vertical="center"/>
    </xf>
    <xf fontId="3" fillId="10" borderId="18" numFmtId="2" xfId="0" applyNumberFormat="1" applyFont="1" applyFill="1" applyBorder="1" applyAlignment="1" applyProtection="1">
      <alignment horizontal="center"/>
    </xf>
    <xf fontId="3" fillId="10" borderId="18" numFmtId="160" xfId="0" applyNumberFormat="1" applyFont="1" applyFill="1" applyBorder="1" applyAlignment="1" applyProtection="1">
      <alignment horizontal="center"/>
    </xf>
    <xf fontId="3" fillId="10" borderId="25" numFmtId="2" xfId="0" applyNumberFormat="1" applyFont="1" applyFill="1" applyBorder="1" applyAlignment="1" applyProtection="1">
      <alignment horizontal="center"/>
    </xf>
    <xf fontId="3" fillId="10" borderId="25" numFmtId="160" xfId="0" applyNumberFormat="1" applyFont="1" applyFill="1" applyBorder="1" applyAlignment="1" applyProtection="1">
      <alignment horizontal="center"/>
    </xf>
    <xf fontId="3" fillId="10" borderId="33" numFmtId="2" xfId="0" applyNumberFormat="1" applyFont="1" applyFill="1" applyBorder="1" applyAlignment="1" applyProtection="1">
      <alignment horizontal="center"/>
    </xf>
    <xf fontId="2" fillId="9" borderId="18" numFmtId="1" xfId="0" applyNumberFormat="1" applyFont="1" applyFill="1" applyBorder="1" applyAlignment="1" applyProtection="1">
      <alignment horizontal="center"/>
    </xf>
    <xf fontId="2" fillId="9" borderId="19" numFmtId="161" xfId="0" applyNumberFormat="1" applyFont="1" applyFill="1" applyBorder="1" applyAlignment="1" applyProtection="1">
      <alignment horizontal="center"/>
    </xf>
    <xf fontId="2" fillId="9" borderId="16" numFmtId="161" xfId="0" applyNumberFormat="1" applyFont="1" applyFill="1" applyBorder="1" applyAlignment="1" applyProtection="1">
      <alignment horizontal="center"/>
    </xf>
    <xf fontId="2" fillId="9" borderId="17" numFmtId="161" xfId="0" applyNumberFormat="1" applyFont="1" applyFill="1" applyBorder="1" applyAlignment="1" applyProtection="1">
      <alignment horizontal="center"/>
    </xf>
    <xf fontId="2" fillId="9" borderId="18" numFmtId="1" xfId="0" applyNumberFormat="1" applyFont="1" applyFill="1" applyBorder="1" applyAlignment="1" applyProtection="1">
      <alignment horizontal="center" wrapText="1"/>
    </xf>
    <xf fontId="2" fillId="9" borderId="33" numFmtId="1" xfId="0" applyNumberFormat="1" applyFont="1" applyFill="1" applyBorder="1" applyAlignment="1" applyProtection="1">
      <alignment horizontal="center"/>
    </xf>
    <xf fontId="2" fillId="9" borderId="84" numFmtId="161" xfId="0" applyNumberFormat="1" applyFont="1" applyFill="1" applyBorder="1" applyAlignment="1" applyProtection="1">
      <alignment horizontal="center"/>
    </xf>
    <xf fontId="2" fillId="9" borderId="82" numFmtId="161" xfId="0" applyNumberFormat="1" applyFont="1" applyFill="1" applyBorder="1" applyAlignment="1" applyProtection="1">
      <alignment horizontal="center"/>
    </xf>
    <xf fontId="2" fillId="9" borderId="78" numFmtId="161" xfId="0" applyNumberFormat="1" applyFont="1" applyFill="1" applyBorder="1" applyAlignment="1" applyProtection="1">
      <alignment horizontal="center"/>
    </xf>
    <xf fontId="2" fillId="9" borderId="33" numFmtId="1" xfId="0" applyNumberFormat="1" applyFont="1" applyFill="1" applyBorder="1" applyAlignment="1" applyProtection="1">
      <alignment horizontal="center" wrapText="1"/>
    </xf>
    <xf fontId="3" fillId="0" borderId="70" numFmtId="9" xfId="0" applyNumberFormat="1" applyFont="1" applyBorder="1" applyAlignment="1" applyProtection="1">
      <alignment horizontal="center"/>
    </xf>
    <xf fontId="3" fillId="0" borderId="33" numFmtId="9" xfId="0" applyNumberFormat="1" applyFont="1" applyBorder="1" applyAlignment="1" applyProtection="1">
      <alignment horizontal="center"/>
    </xf>
    <xf fontId="2" fillId="9" borderId="18" numFmtId="2" xfId="0" applyNumberFormat="1" applyFont="1" applyFill="1" applyBorder="1" applyAlignment="1" applyProtection="1">
      <alignment horizontal="center"/>
    </xf>
    <xf fontId="2" fillId="9" borderId="19" numFmtId="2" xfId="0" applyNumberFormat="1" applyFont="1" applyFill="1" applyBorder="1" applyAlignment="1" applyProtection="1">
      <alignment horizontal="center"/>
    </xf>
    <xf fontId="2" fillId="9" borderId="16" numFmtId="2" xfId="0" applyNumberFormat="1" applyFont="1" applyFill="1" applyBorder="1" applyAlignment="1" applyProtection="1">
      <alignment horizontal="center"/>
    </xf>
    <xf fontId="2" fillId="9" borderId="17" numFmtId="2" xfId="0" applyNumberFormat="1" applyFont="1" applyFill="1" applyBorder="1" applyAlignment="1" applyProtection="1">
      <alignment horizontal="center"/>
    </xf>
    <xf fontId="2" fillId="9" borderId="18" numFmtId="160" xfId="0" applyNumberFormat="1" applyFont="1" applyFill="1" applyBorder="1" applyAlignment="1" applyProtection="1">
      <alignment horizontal="center" wrapText="1"/>
    </xf>
    <xf fontId="2" fillId="9" borderId="25" numFmtId="2" xfId="0" applyNumberFormat="1" applyFont="1" applyFill="1" applyBorder="1" applyAlignment="1" applyProtection="1">
      <alignment horizontal="center"/>
    </xf>
    <xf fontId="2" fillId="9" borderId="26" numFmtId="2" xfId="0" applyNumberFormat="1" applyFont="1" applyFill="1" applyBorder="1" applyAlignment="1" applyProtection="1">
      <alignment horizontal="center"/>
    </xf>
    <xf fontId="2" fillId="9" borderId="23" numFmtId="2" xfId="0" applyNumberFormat="1" applyFont="1" applyFill="1" applyBorder="1" applyAlignment="1" applyProtection="1">
      <alignment horizontal="center"/>
    </xf>
    <xf fontId="2" fillId="9" borderId="24" numFmtId="2" xfId="0" applyNumberFormat="1" applyFont="1" applyFill="1" applyBorder="1" applyAlignment="1" applyProtection="1">
      <alignment horizontal="center"/>
    </xf>
    <xf fontId="2" fillId="9" borderId="25" numFmtId="160" xfId="0" applyNumberFormat="1" applyFont="1" applyFill="1" applyBorder="1" applyAlignment="1" applyProtection="1">
      <alignment horizontal="center" wrapText="1"/>
    </xf>
    <xf fontId="2" fillId="9" borderId="83" numFmtId="2" xfId="0" applyNumberFormat="1" applyFont="1" applyFill="1" applyBorder="1" applyAlignment="1" applyProtection="1">
      <alignment horizontal="center"/>
    </xf>
    <xf fontId="2" fillId="9" borderId="84" numFmtId="2" xfId="0" applyNumberFormat="1" applyFont="1" applyFill="1" applyBorder="1" applyAlignment="1" applyProtection="1">
      <alignment horizontal="center"/>
    </xf>
    <xf fontId="2" fillId="9" borderId="82" numFmtId="2" xfId="0" applyNumberFormat="1" applyFont="1" applyFill="1" applyBorder="1" applyAlignment="1" applyProtection="1">
      <alignment horizontal="center"/>
    </xf>
    <xf fontId="2" fillId="9" borderId="78" numFmtId="2" xfId="0" applyNumberFormat="1" applyFont="1" applyFill="1" applyBorder="1" applyAlignment="1" applyProtection="1">
      <alignment horizontal="center"/>
    </xf>
    <xf fontId="2" fillId="9" borderId="33" numFmtId="160" xfId="0" applyNumberFormat="1" applyFont="1" applyFill="1" applyBorder="1" applyAlignment="1" applyProtection="1">
      <alignment horizontal="center" wrapText="1"/>
    </xf>
    <xf fontId="3" fillId="3" borderId="65" numFmtId="3" xfId="0" applyNumberFormat="1" applyFont="1" applyFill="1" applyBorder="1" applyAlignment="1" applyProtection="1">
      <alignment horizontal="center"/>
    </xf>
    <xf fontId="3" fillId="3" borderId="19" numFmtId="2" xfId="0" applyNumberFormat="1" applyFont="1" applyFill="1" applyBorder="1" applyAlignment="1" applyProtection="1">
      <alignment horizontal="center"/>
    </xf>
    <xf fontId="3" fillId="0" borderId="84" numFmtId="1" xfId="0" applyNumberFormat="1" applyFont="1" applyBorder="1" applyAlignment="1" applyProtection="1">
      <alignment horizontal="center"/>
    </xf>
    <xf fontId="3" fillId="0" borderId="82" numFmtId="1" xfId="0" applyNumberFormat="1" applyFont="1" applyBorder="1" applyAlignment="1" applyProtection="1">
      <alignment horizontal="center"/>
    </xf>
    <xf fontId="3" fillId="0" borderId="78" numFmtId="1" xfId="0" applyNumberFormat="1" applyFont="1" applyBorder="1" applyAlignment="1" applyProtection="1">
      <alignment horizontal="center"/>
    </xf>
    <xf fontId="3" fillId="0" borderId="40" numFmtId="0" xfId="0" applyFont="1" applyBorder="1" applyAlignment="1" applyProtection="1">
      <alignment horizontal="center"/>
    </xf>
    <xf fontId="2" fillId="9" borderId="34" numFmtId="2" xfId="0" applyNumberFormat="1" applyFont="1" applyFill="1" applyBorder="1" applyAlignment="1" applyProtection="1">
      <alignment horizontal="center"/>
    </xf>
    <xf fontId="2" fillId="9" borderId="31" numFmtId="2" xfId="0" applyNumberFormat="1" applyFont="1" applyFill="1" applyBorder="1" applyAlignment="1" applyProtection="1">
      <alignment horizontal="center"/>
    </xf>
    <xf fontId="2" fillId="9" borderId="35" numFmtId="2" xfId="0" applyNumberFormat="1" applyFont="1" applyFill="1" applyBorder="1" applyAlignment="1" applyProtection="1">
      <alignment horizontal="center"/>
    </xf>
    <xf fontId="1" fillId="0" borderId="10" numFmtId="0" xfId="0" applyFont="1" applyBorder="1" applyProtection="1"/>
    <xf fontId="1" fillId="0" borderId="10" numFmtId="0" xfId="1" applyFont="1" applyBorder="1" applyProtection="1"/>
    <xf fontId="3" fillId="0" borderId="32" numFmtId="1" xfId="0" applyNumberFormat="1" applyFont="1" applyBorder="1" applyAlignment="1" applyProtection="1">
      <alignment horizontal="center"/>
    </xf>
    <xf fontId="2" fillId="0" borderId="15" numFmtId="0" xfId="0" applyFont="1" applyBorder="1" applyAlignment="1" applyProtection="1">
      <alignment vertical="center"/>
    </xf>
    <xf fontId="4" fillId="0" borderId="16" numFmtId="0" xfId="0" applyFont="1" applyBorder="1" applyAlignment="1" applyProtection="1">
      <alignment horizontal="left" vertical="center" wrapText="1"/>
    </xf>
    <xf fontId="1" fillId="0" borderId="19" numFmtId="0" xfId="0" applyFont="1" applyBorder="1" applyAlignment="1" applyProtection="1">
      <alignment horizontal="center" vertical="center"/>
    </xf>
    <xf fontId="1" fillId="0" borderId="16" numFmtId="0" xfId="0" applyFont="1" applyBorder="1" applyAlignment="1" applyProtection="1">
      <alignment horizontal="center" vertical="center"/>
    </xf>
    <xf fontId="1" fillId="0" borderId="23" numFmtId="0" xfId="0" applyFont="1" applyBorder="1" applyAlignment="1" applyProtection="1">
      <alignment horizontal="center" vertical="center"/>
    </xf>
    <xf fontId="3" fillId="0" borderId="51" numFmtId="1" xfId="0" applyNumberFormat="1" applyFont="1" applyBorder="1" applyAlignment="1" applyProtection="1">
      <alignment horizontal="center"/>
    </xf>
    <xf fontId="1" fillId="0" borderId="22" numFmtId="0" xfId="1" applyFont="1" applyBorder="1" applyAlignment="1" applyProtection="1">
      <alignment vertical="center"/>
    </xf>
    <xf fontId="1" fillId="0" borderId="23" numFmtId="0" xfId="1" applyFont="1" applyBorder="1" applyAlignment="1" applyProtection="1">
      <alignment horizontal="left" vertical="center" wrapText="1"/>
    </xf>
    <xf fontId="1" fillId="0" borderId="82" numFmtId="0" xfId="1" applyFont="1" applyBorder="1" applyAlignment="1" applyProtection="1">
      <alignment horizontal="left" vertical="center" wrapText="1"/>
    </xf>
    <xf fontId="3" fillId="0" borderId="35" numFmtId="1" xfId="0" applyNumberFormat="1" applyFont="1" applyBorder="1" applyAlignment="1" applyProtection="1">
      <alignment horizontal="center"/>
    </xf>
    <xf fontId="1" fillId="0" borderId="48" numFmtId="0" xfId="0" applyFont="1" applyBorder="1" applyAlignment="1" applyProtection="1">
      <alignment horizontal="center" vertical="center"/>
    </xf>
    <xf fontId="3" fillId="11" borderId="45" numFmtId="0" xfId="0" applyFont="1" applyFill="1" applyBorder="1" applyAlignment="1" applyProtection="1">
      <alignment horizontal="center" vertical="center"/>
    </xf>
    <xf fontId="3" fillId="10" borderId="83" numFmtId="2" xfId="0" applyNumberFormat="1" applyFont="1" applyFill="1" applyBorder="1" applyAlignment="1" applyProtection="1">
      <alignment horizontal="center"/>
    </xf>
    <xf fontId="3" fillId="10" borderId="83" numFmtId="160" xfId="0" applyNumberFormat="1" applyFont="1" applyFill="1" applyBorder="1" applyAlignment="1" applyProtection="1">
      <alignment horizontal="center"/>
    </xf>
    <xf fontId="2" fillId="9" borderId="15" numFmtId="2" xfId="0" applyNumberFormat="1" applyFont="1" applyFill="1" applyBorder="1" applyAlignment="1" applyProtection="1">
      <alignment horizontal="center"/>
    </xf>
    <xf fontId="2" fillId="9" borderId="20" numFmtId="2" xfId="0" applyNumberFormat="1" applyFont="1" applyFill="1" applyBorder="1" applyAlignment="1" applyProtection="1">
      <alignment horizontal="center"/>
    </xf>
    <xf fontId="3" fillId="9" borderId="86" numFmtId="0" xfId="0" applyFont="1" applyFill="1" applyBorder="1" applyAlignment="1" applyProtection="1">
      <alignment horizontal="left"/>
    </xf>
    <xf fontId="2" fillId="9" borderId="81" numFmtId="2" xfId="0" applyNumberFormat="1" applyFont="1" applyFill="1" applyBorder="1" applyAlignment="1" applyProtection="1">
      <alignment horizontal="center"/>
    </xf>
    <xf fontId="2" fillId="9" borderId="86" numFmtId="2" xfId="0" applyNumberFormat="1" applyFont="1" applyFill="1" applyBorder="1" applyAlignment="1" applyProtection="1">
      <alignment horizontal="center"/>
    </xf>
    <xf fontId="0" fillId="0" borderId="22" numFmtId="0" xfId="1" applyBorder="1" applyAlignment="1" applyProtection="1">
      <alignment vertical="center"/>
    </xf>
    <xf fontId="0" fillId="0" borderId="23" numFmtId="0" xfId="1" applyBorder="1" applyAlignment="1" applyProtection="1">
      <alignment vertical="center"/>
    </xf>
    <xf fontId="3" fillId="0" borderId="79" numFmtId="0" xfId="0" applyFont="1" applyBorder="1" applyProtection="1"/>
    <xf fontId="3" fillId="8" borderId="50" numFmtId="9" xfId="0" applyNumberFormat="1" applyFont="1" applyFill="1" applyBorder="1" applyAlignment="1" applyProtection="1">
      <alignment horizontal="center"/>
    </xf>
    <xf fontId="2" fillId="0" borderId="38" numFmtId="0" xfId="0" applyFont="1" applyBorder="1" applyAlignment="1" applyProtection="1">
      <alignment horizontal="left" vertical="center" wrapText="1"/>
    </xf>
    <xf fontId="3" fillId="0" borderId="18" numFmtId="0" xfId="0" applyFont="1" applyBorder="1" applyAlignment="1" applyProtection="1">
      <alignment horizontal="left"/>
    </xf>
    <xf fontId="2" fillId="0" borderId="49" numFmtId="0" xfId="0" applyFont="1" applyBorder="1" applyAlignment="1" applyProtection="1">
      <alignment horizontal="left" vertical="center" wrapText="1"/>
    </xf>
    <xf fontId="2" fillId="9" borderId="25" numFmtId="0" xfId="0" applyFont="1" applyFill="1" applyBorder="1" applyAlignment="1" applyProtection="1">
      <alignment horizontal="left"/>
    </xf>
    <xf fontId="2" fillId="0" borderId="14" numFmtId="0" xfId="0" applyFont="1" applyBorder="1" applyAlignment="1" applyProtection="1">
      <alignment horizontal="left" vertical="center" wrapText="1"/>
    </xf>
    <xf fontId="2" fillId="9" borderId="83" numFmtId="0" xfId="0" applyFont="1" applyFill="1" applyBorder="1" applyAlignment="1" applyProtection="1">
      <alignment horizontal="left"/>
    </xf>
    <xf fontId="2" fillId="9" borderId="91" numFmtId="0" xfId="0" applyFont="1" applyFill="1" applyBorder="1" applyAlignment="1" applyProtection="1">
      <alignment horizontal="center"/>
    </xf>
    <xf fontId="2" fillId="0" borderId="17" numFmtId="0" xfId="0" applyFont="1" applyBorder="1" applyAlignment="1" applyProtection="1">
      <alignment horizontal="left" vertical="center" wrapText="1"/>
    </xf>
    <xf fontId="1" fillId="0" borderId="22" numFmtId="0" xfId="1" applyFont="1" applyBorder="1" applyAlignment="1" applyProtection="1">
      <alignment horizontal="left" vertical="center" wrapText="1"/>
    </xf>
    <xf fontId="1" fillId="0" borderId="24" numFmtId="0" xfId="1" applyFont="1" applyBorder="1" applyAlignment="1" applyProtection="1">
      <alignment horizontal="left" vertical="center" wrapText="1"/>
    </xf>
    <xf fontId="1" fillId="0" borderId="81" numFmtId="0" xfId="1" applyFont="1" applyBorder="1" applyAlignment="1" applyProtection="1">
      <alignment horizontal="left" vertical="center" wrapText="1"/>
    </xf>
    <xf fontId="1" fillId="0" borderId="78" numFmtId="0" xfId="1" applyFont="1" applyBorder="1" applyAlignment="1" applyProtection="1">
      <alignment horizontal="left" vertical="center" wrapText="1"/>
    </xf>
    <xf fontId="3" fillId="0" borderId="83" numFmtId="0" xfId="0" applyFont="1" applyBorder="1" applyAlignment="1" applyProtection="1">
      <alignment horizontal="left"/>
    </xf>
    <xf fontId="1" fillId="0" borderId="42" numFmtId="0" xfId="1" applyFont="1" applyBorder="1" applyAlignment="1" applyProtection="1">
      <alignment horizontal="left" vertical="center" wrapText="1"/>
    </xf>
    <xf fontId="1" fillId="0" borderId="32" numFmtId="0" xfId="1" applyFont="1" applyBorder="1" applyAlignment="1" applyProtection="1">
      <alignment horizontal="left" vertical="center" wrapText="1"/>
    </xf>
    <xf fontId="3" fillId="0" borderId="33" numFmtId="0" xfId="0" applyFont="1" applyBorder="1" applyAlignment="1" applyProtection="1">
      <alignment horizontal="left"/>
    </xf>
    <xf fontId="1" fillId="0" borderId="9" numFmtId="0" xfId="0" applyFont="1" applyBorder="1" applyProtection="1"/>
    <xf fontId="4" fillId="0" borderId="38" numFmtId="0" xfId="0" applyFont="1" applyBorder="1" applyAlignment="1" applyProtection="1">
      <alignment horizontal="left" vertical="center"/>
    </xf>
    <xf fontId="3" fillId="0" borderId="50" numFmtId="0" xfId="0" applyFont="1" applyBorder="1" applyAlignment="1" applyProtection="1">
      <alignment horizontal="left"/>
    </xf>
    <xf fontId="1" fillId="0" borderId="44" numFmtId="0" xfId="1" applyFont="1" applyBorder="1" applyProtection="1"/>
    <xf fontId="1" fillId="0" borderId="75" numFmtId="0" xfId="1" applyFont="1" applyBorder="1" applyAlignment="1" applyProtection="1">
      <alignment horizontal="left" vertical="center"/>
    </xf>
    <xf fontId="2" fillId="9" borderId="1" numFmtId="0" xfId="0" applyFont="1" applyFill="1" applyBorder="1" applyAlignment="1" applyProtection="1">
      <alignment horizontal="left"/>
    </xf>
    <xf fontId="2" fillId="9" borderId="36" numFmtId="0" xfId="0" applyFont="1" applyFill="1" applyBorder="1" applyAlignment="1" applyProtection="1">
      <alignment horizontal="center"/>
    </xf>
    <xf fontId="2" fillId="9" borderId="6" numFmtId="0" xfId="0" applyFont="1" applyFill="1" applyBorder="1" applyAlignment="1" applyProtection="1">
      <alignment horizontal="center"/>
    </xf>
    <xf fontId="2" fillId="9" borderId="4" numFmtId="0" xfId="0" applyFont="1" applyFill="1" applyBorder="1" applyAlignment="1" applyProtection="1">
      <alignment horizontal="center"/>
    </xf>
    <xf fontId="2" fillId="9" borderId="89" numFmtId="0" xfId="0" applyFont="1" applyFill="1" applyBorder="1" applyAlignment="1" applyProtection="1">
      <alignment horizontal="center"/>
    </xf>
    <xf fontId="3" fillId="0" borderId="87" numFmtId="1" xfId="0" applyNumberFormat="1" applyFont="1" applyBorder="1" applyAlignment="1" applyProtection="1">
      <alignment horizontal="center"/>
    </xf>
    <xf fontId="1" fillId="0" borderId="37" numFmtId="0" xfId="0" applyFont="1" applyBorder="1" applyAlignment="1" applyProtection="1">
      <alignment horizontal="left" vertical="center"/>
    </xf>
    <xf fontId="1" fillId="0" borderId="10" numFmtId="0" xfId="0" applyFont="1" applyBorder="1" applyAlignment="1" applyProtection="1">
      <alignment horizontal="left" vertical="center" wrapText="1"/>
    </xf>
    <xf fontId="3" fillId="0" borderId="38" numFmtId="0" xfId="0" applyFont="1" applyBorder="1" applyAlignment="1" applyProtection="1">
      <alignment horizontal="left" vertical="center" wrapText="1"/>
    </xf>
    <xf fontId="1" fillId="0" borderId="81" numFmtId="0" xfId="0" applyFont="1" applyBorder="1" applyAlignment="1" applyProtection="1">
      <alignment horizontal="left" vertical="center"/>
    </xf>
    <xf fontId="1" fillId="0" borderId="38" numFmtId="0" xfId="0" applyFont="1" applyBorder="1" applyAlignment="1" applyProtection="1">
      <alignment horizontal="left" vertical="center" wrapText="1"/>
    </xf>
    <xf fontId="3" fillId="0" borderId="78" numFmtId="0" xfId="0" applyFont="1" applyBorder="1" applyAlignment="1" applyProtection="1">
      <alignment horizontal="right"/>
    </xf>
    <xf fontId="3" fillId="0" borderId="70" numFmtId="0" xfId="0" applyFont="1" applyBorder="1" applyAlignment="1" applyProtection="1">
      <alignment horizontal="center" vertical="center"/>
    </xf>
    <xf fontId="3" fillId="0" borderId="29" numFmtId="0" xfId="0" applyFont="1" applyBorder="1" applyAlignment="1" applyProtection="1">
      <alignment horizontal="center" vertical="center"/>
    </xf>
    <xf fontId="3" fillId="11" borderId="15" numFmtId="3" xfId="0" applyNumberFormat="1" applyFont="1" applyFill="1" applyBorder="1" applyAlignment="1" applyProtection="1">
      <alignment horizontal="center"/>
    </xf>
    <xf fontId="3" fillId="11" borderId="20" numFmtId="3" xfId="0" applyNumberFormat="1" applyFont="1" applyFill="1" applyBorder="1" applyAlignment="1" applyProtection="1">
      <alignment horizontal="center"/>
    </xf>
    <xf fontId="3" fillId="11" borderId="42" numFmtId="3" xfId="0" applyNumberFormat="1" applyFont="1" applyFill="1" applyBorder="1" applyAlignment="1" applyProtection="1">
      <alignment horizontal="center"/>
    </xf>
    <xf fontId="3" fillId="11" borderId="35" numFmtId="3" xfId="0" applyNumberFormat="1" applyFont="1" applyFill="1" applyBorder="1" applyAlignment="1" applyProtection="1">
      <alignment horizontal="center"/>
    </xf>
    <xf fontId="3" fillId="9" borderId="18" numFmtId="161" xfId="0" applyNumberFormat="1" applyFont="1" applyFill="1" applyBorder="1" applyAlignment="1" applyProtection="1">
      <alignment horizontal="center" wrapText="1"/>
    </xf>
    <xf fontId="2" fillId="9" borderId="88" numFmtId="0" xfId="0" applyFont="1" applyFill="1" applyBorder="1" applyAlignment="1" applyProtection="1">
      <alignment horizontal="center"/>
    </xf>
    <xf fontId="2" fillId="9" borderId="22" numFmtId="0" xfId="0" applyFont="1" applyFill="1" applyBorder="1" applyAlignment="1" applyProtection="1">
      <alignment horizontal="center"/>
    </xf>
    <xf fontId="3" fillId="9" borderId="25" numFmtId="161" xfId="0" applyNumberFormat="1" applyFont="1" applyFill="1" applyBorder="1" applyAlignment="1" applyProtection="1">
      <alignment horizontal="center" wrapText="1"/>
    </xf>
    <xf fontId="3" fillId="9" borderId="33" numFmtId="161" xfId="0" applyNumberFormat="1" applyFont="1" applyFill="1" applyBorder="1" applyAlignment="1" applyProtection="1">
      <alignment horizontal="center" wrapText="1"/>
    </xf>
    <xf fontId="2" fillId="3" borderId="12" numFmtId="0" xfId="0" applyFont="1" applyFill="1" applyBorder="1" applyAlignment="1" applyProtection="1">
      <alignment horizontal="left" vertical="center" wrapText="1"/>
    </xf>
    <xf fontId="2" fillId="3" borderId="37" numFmtId="0" xfId="0" applyFont="1" applyFill="1" applyBorder="1" applyAlignment="1" applyProtection="1">
      <alignment horizontal="left" vertical="center" wrapText="1"/>
    </xf>
    <xf fontId="2" fillId="3" borderId="53" numFmtId="0" xfId="0" applyFont="1" applyFill="1" applyBorder="1" applyAlignment="1" applyProtection="1">
      <alignment horizontal="left" vertical="center" wrapText="1"/>
    </xf>
    <xf fontId="3" fillId="0" borderId="47" numFmtId="0" xfId="0" applyFont="1" applyBorder="1" applyAlignment="1" applyProtection="1">
      <alignment horizontal="left" vertical="center"/>
    </xf>
    <xf fontId="2" fillId="0" borderId="53" numFmtId="0" xfId="0" applyFont="1" applyBorder="1" applyAlignment="1" applyProtection="1">
      <alignment horizontal="left" vertical="center" wrapText="1"/>
    </xf>
    <xf fontId="2" fillId="0" borderId="22" numFmtId="1" xfId="0" applyNumberFormat="1" applyFont="1" applyBorder="1" applyAlignment="1" applyProtection="1">
      <alignment horizontal="center"/>
    </xf>
    <xf fontId="2" fillId="0" borderId="24" numFmtId="1" xfId="0" applyNumberFormat="1" applyFont="1" applyBorder="1" applyAlignment="1" applyProtection="1">
      <alignment horizontal="center"/>
    </xf>
    <xf fontId="5" fillId="0" borderId="12" numFmtId="0" xfId="0" applyFont="1" applyBorder="1" applyAlignment="1" applyProtection="1">
      <alignment horizontal="left" vertical="center" wrapText="1"/>
    </xf>
    <xf fontId="5" fillId="0" borderId="37" numFmtId="0" xfId="0" applyFont="1" applyBorder="1" applyAlignment="1" applyProtection="1">
      <alignment horizontal="left" vertical="center" wrapText="1"/>
    </xf>
    <xf fontId="5" fillId="0" borderId="53" numFmtId="0" xfId="0" applyFont="1" applyBorder="1" applyAlignment="1" applyProtection="1">
      <alignment horizontal="left" vertical="center" wrapText="1"/>
    </xf>
    <xf fontId="2" fillId="6" borderId="26" numFmtId="2" xfId="0" applyNumberFormat="1" applyFont="1" applyFill="1" applyBorder="1" applyAlignment="1" applyProtection="1">
      <alignment horizontal="center"/>
    </xf>
    <xf fontId="2" fillId="6" borderId="23" numFmtId="2" xfId="0" applyNumberFormat="1" applyFont="1" applyFill="1" applyBorder="1" applyAlignment="1" applyProtection="1">
      <alignment horizontal="center"/>
    </xf>
    <xf fontId="2" fillId="6" borderId="24" numFmtId="2" xfId="0" applyNumberFormat="1" applyFont="1" applyFill="1" applyBorder="1" applyAlignment="1" applyProtection="1">
      <alignment horizontal="center"/>
    </xf>
    <xf fontId="2" fillId="6" borderId="26" numFmtId="1" xfId="0" applyNumberFormat="1" applyFont="1" applyFill="1" applyBorder="1" applyAlignment="1" applyProtection="1">
      <alignment horizontal="center"/>
    </xf>
    <xf fontId="2" fillId="6" borderId="80" numFmtId="1" xfId="0" applyNumberFormat="1" applyFont="1" applyFill="1" applyBorder="1" applyAlignment="1" applyProtection="1">
      <alignment horizontal="center"/>
    </xf>
    <xf fontId="3" fillId="0" borderId="90" numFmtId="0" xfId="0" applyFont="1" applyBorder="1" applyAlignment="1" applyProtection="1">
      <alignment horizontal="center" vertical="center"/>
    </xf>
    <xf fontId="3" fillId="0" borderId="91" numFmtId="0" xfId="0" applyFont="1" applyBorder="1" applyAlignment="1" applyProtection="1">
      <alignment horizontal="center" vertical="center"/>
    </xf>
    <xf fontId="2" fillId="0" borderId="11" numFmtId="0" xfId="0" applyFont="1" applyBorder="1" applyAlignment="1" applyProtection="1">
      <alignment horizontal="left" vertical="center" wrapText="1"/>
    </xf>
    <xf fontId="2" fillId="0" borderId="46" numFmtId="0" xfId="0" applyFont="1" applyBorder="1" applyAlignment="1" applyProtection="1">
      <alignment horizontal="left" vertical="center" wrapText="1"/>
    </xf>
    <xf fontId="3" fillId="3" borderId="15" numFmtId="0" xfId="0" applyFont="1" applyFill="1" applyBorder="1" applyAlignment="1" applyProtection="1">
      <alignment horizontal="center"/>
    </xf>
    <xf fontId="3" fillId="3" borderId="16" numFmtId="0" xfId="0" applyFont="1" applyFill="1" applyBorder="1" applyAlignment="1" applyProtection="1">
      <alignment horizontal="center"/>
    </xf>
    <xf fontId="3" fillId="3" borderId="20" numFmtId="0" xfId="0" applyFont="1" applyFill="1" applyBorder="1" applyAlignment="1" applyProtection="1">
      <alignment horizontal="center"/>
    </xf>
    <xf fontId="3" fillId="0" borderId="27" numFmtId="0" xfId="0" applyFont="1" applyBorder="1" applyAlignment="1" applyProtection="1">
      <alignment horizontal="right"/>
    </xf>
    <xf fontId="1" fillId="0" borderId="34" numFmtId="0" xfId="0" applyFont="1" applyBorder="1" applyProtection="1"/>
    <xf fontId="3" fillId="3" borderId="28" numFmtId="3" xfId="0" applyNumberFormat="1" applyFont="1" applyFill="1" applyBorder="1" applyAlignment="1" applyProtection="1">
      <alignment horizontal="center"/>
    </xf>
    <xf fontId="3" fillId="0" borderId="17" numFmtId="0" xfId="0" applyFont="1" applyBorder="1" applyAlignment="1" applyProtection="1">
      <alignment horizontal="left" vertical="top"/>
    </xf>
    <xf fontId="3" fillId="0" borderId="24" numFmtId="0" xfId="0" applyFont="1" applyBorder="1" applyAlignment="1" applyProtection="1">
      <alignment horizontal="left" vertical="top"/>
    </xf>
    <xf fontId="3" fillId="0" borderId="32" numFmtId="0" xfId="0" applyFont="1" applyBorder="1" applyAlignment="1" applyProtection="1">
      <alignment horizontal="left" vertical="top"/>
    </xf>
    <xf fontId="3" fillId="0" borderId="49" numFmtId="0" xfId="0" applyFont="1" applyBorder="1" applyAlignment="1" applyProtection="1">
      <alignment horizontal="right" vertical="top"/>
    </xf>
    <xf fontId="3" fillId="0" borderId="24" numFmtId="0" xfId="0" applyFont="1" applyBorder="1" applyAlignment="1" applyProtection="1">
      <alignment horizontal="right" vertical="top"/>
    </xf>
    <xf fontId="3" fillId="0" borderId="0" numFmtId="10" xfId="0" applyNumberFormat="1" applyFont="1" applyAlignment="1" applyProtection="1">
      <alignment horizontal="center" vertical="top"/>
    </xf>
    <xf fontId="3" fillId="0" borderId="0" numFmtId="3" xfId="0" applyNumberFormat="1" applyFont="1" applyAlignment="1" applyProtection="1">
      <alignment horizontal="center" vertical="top"/>
    </xf>
    <xf fontId="3" fillId="0" borderId="52" numFmtId="0" xfId="0" applyFont="1" applyBorder="1" applyAlignment="1" applyProtection="1">
      <alignment horizontal="center" vertical="center"/>
    </xf>
    <xf fontId="3" fillId="0" borderId="2" numFmtId="1" xfId="0" applyNumberFormat="1" applyFont="1" applyBorder="1" applyAlignment="1" applyProtection="1">
      <alignment horizontal="center"/>
    </xf>
    <xf fontId="3" fillId="0" borderId="53" numFmtId="0" xfId="0" applyFont="1" applyBorder="1" applyAlignment="1" applyProtection="1">
      <alignment horizontal="center" vertical="center"/>
    </xf>
    <xf fontId="3" fillId="0" borderId="68" numFmtId="1" xfId="0" applyNumberFormat="1" applyFont="1" applyBorder="1" applyAlignment="1" applyProtection="1">
      <alignment horizontal="center"/>
    </xf>
    <xf fontId="1" fillId="0" borderId="53" numFmtId="0" xfId="0" applyFont="1" applyBorder="1" applyProtection="1"/>
    <xf fontId="5" fillId="3" borderId="18" numFmtId="2" xfId="0" applyNumberFormat="1" applyFont="1" applyFill="1" applyBorder="1" applyAlignment="1" applyProtection="1">
      <alignment horizontal="center"/>
    </xf>
    <xf fontId="6" fillId="3" borderId="33" numFmtId="2" xfId="0" applyNumberFormat="1" applyFont="1" applyFill="1" applyBorder="1" applyAlignment="1" applyProtection="1">
      <alignment horizontal="center"/>
    </xf>
    <xf fontId="2" fillId="7" borderId="2" numFmtId="0" xfId="0" applyFont="1" applyFill="1" applyBorder="1" applyProtection="1"/>
    <xf fontId="2" fillId="7" borderId="6" numFmtId="0" xfId="0" applyFont="1" applyFill="1" applyBorder="1" applyProtection="1"/>
    <xf fontId="3" fillId="8" borderId="6" numFmtId="0" xfId="0" applyFont="1" applyFill="1" applyBorder="1" applyAlignment="1" applyProtection="1">
      <alignment horizontal="center" wrapText="1"/>
    </xf>
    <xf fontId="3" fillId="8" borderId="3" numFmtId="0" xfId="0" applyFont="1" applyFill="1" applyBorder="1" applyAlignment="1" applyProtection="1">
      <alignment horizontal="center" wrapText="1"/>
    </xf>
    <xf fontId="3" fillId="8" borderId="7" numFmtId="0" xfId="0" applyFont="1" applyFill="1" applyBorder="1" applyAlignment="1" applyProtection="1">
      <alignment horizontal="center" wrapText="1"/>
    </xf>
    <xf fontId="3" fillId="0" borderId="71" numFmtId="0" xfId="0" applyFont="1" applyBorder="1" applyAlignment="1" applyProtection="1">
      <alignment horizontal="center" wrapText="1"/>
    </xf>
    <xf fontId="3" fillId="0" borderId="72" numFmtId="0" xfId="0" applyFont="1" applyBorder="1" applyAlignment="1" applyProtection="1">
      <alignment horizontal="center" wrapText="1"/>
    </xf>
    <xf fontId="3" fillId="0" borderId="73" numFmtId="0" xfId="0" applyFont="1" applyBorder="1" applyAlignment="1" applyProtection="1">
      <alignment horizontal="center" wrapText="1"/>
    </xf>
    <xf fontId="4" fillId="0" borderId="42" numFmtId="0" xfId="0" applyFont="1" applyBorder="1" applyAlignment="1" applyProtection="1">
      <alignment horizontal="left" vertical="center"/>
    </xf>
    <xf fontId="4" fillId="0" borderId="31" numFmtId="0" xfId="0" applyFont="1" applyBorder="1" applyAlignment="1" applyProtection="1">
      <alignment horizontal="left" vertical="center"/>
    </xf>
    <xf fontId="3" fillId="9" borderId="32" numFmtId="0" xfId="0" applyFont="1" applyFill="1" applyBorder="1" applyAlignment="1" applyProtection="1">
      <alignment horizontal="center"/>
    </xf>
    <xf fontId="1" fillId="0" borderId="10" numFmtId="0" xfId="0" applyFont="1" applyBorder="1" applyAlignment="1" applyProtection="1">
      <alignment horizontal="left" vertical="center"/>
    </xf>
    <xf fontId="3" fillId="0" borderId="8" numFmtId="0" xfId="0" applyFont="1" applyBorder="1" applyAlignment="1" applyProtection="1">
      <alignment horizontal="center"/>
    </xf>
    <xf fontId="3" fillId="0" borderId="50" numFmtId="164" xfId="0" applyNumberFormat="1" applyFont="1" applyBorder="1" applyAlignment="1" applyProtection="1">
      <alignment horizontal="center"/>
    </xf>
    <xf fontId="3" fillId="0" borderId="65" numFmtId="164" xfId="0" applyNumberFormat="1" applyFont="1" applyBorder="1" applyAlignment="1" applyProtection="1">
      <alignment horizontal="center"/>
    </xf>
    <xf fontId="3" fillId="0" borderId="48" numFmtId="164" xfId="0" applyNumberFormat="1" applyFont="1" applyBorder="1" applyAlignment="1" applyProtection="1">
      <alignment horizontal="center"/>
    </xf>
    <xf fontId="3" fillId="0" borderId="49" numFmtId="164" xfId="0" applyNumberFormat="1" applyFont="1" applyBorder="1" applyAlignment="1" applyProtection="1">
      <alignment horizontal="center"/>
    </xf>
    <xf fontId="3" fillId="0" borderId="25" numFmtId="164" xfId="0" applyNumberFormat="1" applyFont="1" applyBorder="1" applyAlignment="1" applyProtection="1">
      <alignment horizontal="center"/>
    </xf>
    <xf fontId="3" fillId="0" borderId="26" numFmtId="164" xfId="0" applyNumberFormat="1" applyFont="1" applyBorder="1" applyAlignment="1" applyProtection="1">
      <alignment horizontal="center"/>
    </xf>
    <xf fontId="3" fillId="0" borderId="23" numFmtId="164" xfId="0" applyNumberFormat="1" applyFont="1" applyBorder="1" applyAlignment="1" applyProtection="1">
      <alignment horizontal="center"/>
    </xf>
    <xf fontId="3" fillId="0" borderId="24" numFmtId="164" xfId="0" applyNumberFormat="1" applyFont="1" applyBorder="1" applyAlignment="1" applyProtection="1">
      <alignment horizontal="center"/>
    </xf>
    <xf fontId="2" fillId="14" borderId="67" numFmtId="0" xfId="0" applyFont="1" applyFill="1" applyBorder="1" applyAlignment="1" applyProtection="1">
      <alignment horizontal="left" vertical="center"/>
    </xf>
    <xf fontId="2" fillId="14" borderId="1" numFmtId="0" xfId="0" applyFont="1" applyFill="1" applyBorder="1" applyAlignment="1" applyProtection="1">
      <alignment horizontal="left" vertical="center"/>
    </xf>
    <xf fontId="3" fillId="14" borderId="0" numFmtId="0" xfId="0" applyFont="1" applyFill="1" applyAlignment="1" applyProtection="1">
      <alignment horizontal="left" vertical="center"/>
    </xf>
    <xf fontId="3" fillId="10" borderId="19" numFmtId="1" xfId="0" applyNumberFormat="1" applyFont="1" applyFill="1" applyBorder="1" applyAlignment="1" applyProtection="1">
      <alignment horizontal="center"/>
    </xf>
    <xf fontId="3" fillId="10" borderId="24" numFmtId="1" xfId="0" applyNumberFormat="1" applyFont="1" applyFill="1" applyBorder="1" applyAlignment="1" applyProtection="1">
      <alignment horizontal="center"/>
    </xf>
    <xf fontId="2" fillId="9" borderId="33" numFmtId="4" xfId="0" applyNumberFormat="1" applyFont="1" applyFill="1" applyBorder="1" applyAlignment="1" applyProtection="1">
      <alignment horizontal="center"/>
    </xf>
    <xf fontId="5" fillId="0" borderId="47" numFmtId="0" xfId="0" applyFont="1" applyBorder="1" applyAlignment="1" applyProtection="1">
      <alignment horizontal="left" vertical="center"/>
    </xf>
    <xf fontId="5" fillId="0" borderId="22" numFmtId="0" xfId="0" applyFont="1" applyBorder="1" applyAlignment="1" applyProtection="1">
      <alignment horizontal="left" vertical="center"/>
    </xf>
    <xf fontId="3" fillId="0" borderId="9" numFmtId="0" xfId="0" applyFont="1" applyBorder="1" applyAlignment="1" applyProtection="1">
      <alignment horizontal="center" vertical="top"/>
    </xf>
    <xf fontId="3" fillId="3" borderId="23" numFmtId="0" xfId="0" applyFont="1" applyFill="1" applyBorder="1" applyAlignment="1" applyProtection="1">
      <alignment horizontal="center"/>
    </xf>
    <xf fontId="3" fillId="3" borderId="27" numFmtId="0" xfId="0" applyFont="1" applyFill="1" applyBorder="1" applyAlignment="1" applyProtection="1">
      <alignment horizontal="center"/>
    </xf>
    <xf fontId="3" fillId="3" borderId="31" numFmtId="3" xfId="0" applyNumberFormat="1" applyFont="1" applyFill="1" applyBorder="1" applyAlignment="1" applyProtection="1">
      <alignment horizontal="center"/>
    </xf>
    <xf fontId="3" fillId="3" borderId="35" numFmtId="3" xfId="0" applyNumberFormat="1" applyFont="1" applyFill="1" applyBorder="1" applyAlignment="1" applyProtection="1">
      <alignment horizontal="center"/>
    </xf>
    <xf fontId="3" fillId="3" borderId="48" numFmtId="3" xfId="0" applyNumberFormat="1" applyFont="1" applyFill="1" applyBorder="1" applyAlignment="1" applyProtection="1">
      <alignment horizontal="center"/>
    </xf>
    <xf fontId="3" fillId="3" borderId="51" numFmtId="3" xfId="0" applyNumberFormat="1" applyFont="1" applyFill="1" applyBorder="1" applyAlignment="1" applyProtection="1">
      <alignment horizontal="center"/>
    </xf>
    <xf fontId="3" fillId="3" borderId="23" numFmtId="2" xfId="0" applyNumberFormat="1" applyFont="1" applyFill="1" applyBorder="1" applyAlignment="1" applyProtection="1">
      <alignment horizontal="center"/>
    </xf>
    <xf fontId="3" fillId="3" borderId="27" numFmtId="2" xfId="0" applyNumberFormat="1" applyFont="1" applyFill="1" applyBorder="1" applyAlignment="1" applyProtection="1">
      <alignment horizontal="center"/>
    </xf>
    <xf fontId="3" fillId="3" borderId="23" numFmtId="164" xfId="0" applyNumberFormat="1" applyFont="1" applyFill="1" applyBorder="1" applyAlignment="1" applyProtection="1">
      <alignment horizontal="center"/>
    </xf>
    <xf fontId="5" fillId="0" borderId="15" numFmtId="0" xfId="0" applyFont="1" applyBorder="1" applyAlignment="1" applyProtection="1">
      <alignment horizontal="left" vertical="center"/>
    </xf>
    <xf fontId="3" fillId="3" borderId="16" numFmtId="3" xfId="0" applyNumberFormat="1" applyFont="1" applyFill="1" applyBorder="1" applyAlignment="1" applyProtection="1">
      <alignment horizontal="center"/>
    </xf>
    <xf fontId="3" fillId="3" borderId="20" numFmtId="3" xfId="0" applyNumberFormat="1" applyFont="1" applyFill="1" applyBorder="1" applyAlignment="1" applyProtection="1">
      <alignment horizontal="center"/>
    </xf>
    <xf fontId="5" fillId="0" borderId="42" numFmtId="0" xfId="0" applyFont="1" applyBorder="1" applyAlignment="1" applyProtection="1">
      <alignment horizontal="left" vertical="center"/>
    </xf>
    <xf fontId="3" fillId="3" borderId="25" numFmtId="164" xfId="0" applyNumberFormat="1" applyFont="1" applyFill="1" applyBorder="1" applyAlignment="1" applyProtection="1">
      <alignment horizontal="center"/>
    </xf>
    <xf fontId="3" fillId="3" borderId="26" numFmtId="164" xfId="0" applyNumberFormat="1" applyFont="1" applyFill="1" applyBorder="1" applyAlignment="1" applyProtection="1">
      <alignment horizontal="center"/>
    </xf>
    <xf fontId="3" fillId="3" borderId="83" numFmtId="0" xfId="0" applyFont="1" applyFill="1" applyBorder="1" applyAlignment="1" applyProtection="1">
      <alignment horizontal="center"/>
    </xf>
    <xf fontId="3" fillId="3" borderId="84" numFmtId="3" xfId="0" applyNumberFormat="1" applyFont="1" applyFill="1" applyBorder="1" applyAlignment="1" applyProtection="1">
      <alignment horizontal="center"/>
    </xf>
    <xf fontId="3" fillId="3" borderId="82" numFmtId="3" xfId="0" applyNumberFormat="1" applyFont="1" applyFill="1" applyBorder="1" applyAlignment="1" applyProtection="1">
      <alignment horizontal="center"/>
    </xf>
    <xf fontId="3" fillId="3" borderId="15" numFmtId="162" xfId="0" applyNumberFormat="1" applyFont="1" applyFill="1" applyBorder="1" applyAlignment="1" applyProtection="1">
      <alignment horizontal="center"/>
    </xf>
    <xf fontId="3" fillId="3" borderId="16" numFmtId="162" xfId="0" applyNumberFormat="1" applyFont="1" applyFill="1" applyBorder="1" applyAlignment="1" applyProtection="1">
      <alignment horizontal="center"/>
    </xf>
    <xf fontId="3" fillId="3" borderId="20" numFmtId="162" xfId="0" applyNumberFormat="1" applyFont="1" applyFill="1" applyBorder="1" applyAlignment="1" applyProtection="1">
      <alignment horizontal="center"/>
    </xf>
    <xf fontId="3" fillId="0" borderId="18" numFmtId="162" xfId="0" applyNumberFormat="1" applyFont="1" applyBorder="1" applyAlignment="1" applyProtection="1">
      <alignment horizontal="center"/>
    </xf>
    <xf fontId="3" fillId="3" borderId="22" numFmtId="164" xfId="0" applyNumberFormat="1" applyFont="1" applyFill="1" applyBorder="1" applyAlignment="1" applyProtection="1">
      <alignment horizontal="center"/>
    </xf>
    <xf fontId="3" fillId="3" borderId="27" numFmtId="164" xfId="0" applyNumberFormat="1" applyFont="1" applyFill="1" applyBorder="1" applyAlignment="1" applyProtection="1">
      <alignment horizontal="center"/>
    </xf>
    <xf fontId="3" fillId="3" borderId="22" numFmtId="162" xfId="0" applyNumberFormat="1" applyFont="1" applyFill="1" applyBorder="1" applyAlignment="1" applyProtection="1">
      <alignment horizontal="center"/>
    </xf>
    <xf fontId="3" fillId="3" borderId="23" numFmtId="162" xfId="0" applyNumberFormat="1" applyFont="1" applyFill="1" applyBorder="1" applyAlignment="1" applyProtection="1">
      <alignment horizontal="center"/>
    </xf>
    <xf fontId="3" fillId="0" borderId="23" numFmtId="162" xfId="0" applyNumberFormat="1" applyFont="1" applyBorder="1" applyAlignment="1" applyProtection="1">
      <alignment horizontal="center"/>
    </xf>
    <xf fontId="3" fillId="3" borderId="27" numFmtId="162" xfId="0" applyNumberFormat="1" applyFont="1" applyFill="1" applyBorder="1" applyAlignment="1" applyProtection="1">
      <alignment horizontal="center"/>
    </xf>
    <xf fontId="3" fillId="3" borderId="22" numFmtId="0" xfId="0" applyFont="1" applyFill="1" applyBorder="1" applyAlignment="1" applyProtection="1">
      <alignment horizontal="center"/>
    </xf>
    <xf fontId="3" fillId="3" borderId="33" numFmtId="0" xfId="0" applyFont="1" applyFill="1" applyBorder="1" applyAlignment="1" applyProtection="1">
      <alignment horizontal="center"/>
    </xf>
    <xf fontId="3" fillId="3" borderId="42" numFmtId="0" xfId="0" applyFont="1" applyFill="1" applyBorder="1" applyAlignment="1" applyProtection="1">
      <alignment horizontal="center"/>
    </xf>
    <xf fontId="3" fillId="3" borderId="31" numFmtId="0" xfId="0" applyFont="1" applyFill="1" applyBorder="1" applyAlignment="1" applyProtection="1">
      <alignment horizontal="center"/>
    </xf>
    <xf fontId="3" fillId="3" borderId="35" numFmtId="0" xfId="0" applyFont="1" applyFill="1" applyBorder="1" applyAlignment="1" applyProtection="1">
      <alignment horizontal="center"/>
    </xf>
    <xf fontId="3" fillId="3" borderId="50" numFmtId="0" xfId="0" applyFont="1" applyFill="1" applyBorder="1" applyAlignment="1" applyProtection="1">
      <alignment horizontal="center"/>
    </xf>
    <xf fontId="3" fillId="3" borderId="49" numFmtId="3" xfId="0" applyNumberFormat="1" applyFont="1" applyFill="1" applyBorder="1" applyAlignment="1" applyProtection="1">
      <alignment horizontal="center"/>
    </xf>
    <xf fontId="3" fillId="3" borderId="45" numFmtId="3" xfId="0" applyNumberFormat="1" applyFont="1" applyFill="1" applyBorder="1" applyAlignment="1" applyProtection="1">
      <alignment horizontal="center"/>
    </xf>
    <xf fontId="3" fillId="3" borderId="75" numFmtId="3" xfId="0" applyNumberFormat="1" applyFont="1" applyFill="1" applyBorder="1" applyAlignment="1" applyProtection="1">
      <alignment horizontal="center"/>
    </xf>
    <xf fontId="3" fillId="0" borderId="2" numFmtId="2" xfId="0" applyNumberFormat="1" applyFont="1" applyBorder="1" applyProtection="1"/>
    <xf fontId="1" fillId="0" borderId="5" numFmtId="2" xfId="0" applyNumberFormat="1" applyFont="1" applyBorder="1" applyProtection="1"/>
    <xf fontId="1" fillId="0" borderId="36" numFmtId="2" xfId="0" applyNumberFormat="1" applyFont="1" applyBorder="1" applyProtection="1"/>
    <xf fontId="3" fillId="0" borderId="38" numFmtId="0" xfId="0" applyFont="1" applyBorder="1" applyAlignment="1" applyProtection="1">
      <alignment horizontal="center"/>
    </xf>
    <xf fontId="3" fillId="0" borderId="7" numFmtId="0" xfId="0" applyFont="1" applyBorder="1" applyAlignment="1" applyProtection="1">
      <alignment horizontal="left" vertical="center"/>
    </xf>
    <xf fontId="3" fillId="6" borderId="17" numFmtId="3" xfId="0" applyNumberFormat="1" applyFont="1" applyFill="1" applyBorder="1" applyAlignment="1" applyProtection="1">
      <alignment horizontal="center"/>
    </xf>
    <xf fontId="3" fillId="6" borderId="24" numFmtId="3" xfId="0" applyNumberFormat="1" applyFont="1" applyFill="1" applyBorder="1" applyAlignment="1" applyProtection="1">
      <alignment horizontal="center"/>
    </xf>
    <xf fontId="3" fillId="3" borderId="12" numFmtId="162" xfId="0" applyNumberFormat="1" applyFont="1" applyFill="1" applyBorder="1" applyAlignment="1" applyProtection="1">
      <alignment horizontal="center"/>
    </xf>
    <xf fontId="3" fillId="3" borderId="13" numFmtId="162" xfId="0" applyNumberFormat="1" applyFont="1" applyFill="1" applyBorder="1" applyAlignment="1" applyProtection="1">
      <alignment horizontal="center"/>
    </xf>
    <xf fontId="3" fillId="0" borderId="13" numFmtId="162" xfId="0" applyNumberFormat="1" applyFont="1" applyBorder="1" applyAlignment="1" applyProtection="1">
      <alignment horizontal="center"/>
    </xf>
    <xf fontId="3" fillId="0" borderId="85" numFmtId="162" xfId="0" applyNumberFormat="1" applyFont="1" applyBorder="1" applyAlignment="1" applyProtection="1">
      <alignment horizontal="center"/>
    </xf>
    <xf fontId="3" fillId="0" borderId="37" numFmtId="0" xfId="0" applyFont="1" applyBorder="1" applyAlignment="1" applyProtection="1">
      <alignment horizontal="left"/>
    </xf>
    <xf fontId="3" fillId="0" borderId="10" numFmtId="0" xfId="0" applyFont="1" applyBorder="1" applyProtection="1"/>
    <xf fontId="3" fillId="0" borderId="2" numFmtId="2" xfId="0" applyNumberFormat="1" applyFont="1" applyBorder="1" applyAlignment="1" applyProtection="1">
      <alignment horizontal="center"/>
    </xf>
    <xf fontId="3" fillId="3" borderId="5" numFmtId="2" xfId="0" applyNumberFormat="1" applyFont="1" applyFill="1" applyBorder="1" applyAlignment="1" applyProtection="1">
      <alignment horizontal="center"/>
    </xf>
    <xf fontId="3" fillId="0" borderId="5" numFmtId="2" xfId="0" applyNumberFormat="1" applyFont="1" applyBorder="1" applyAlignment="1" applyProtection="1">
      <alignment horizontal="center"/>
    </xf>
    <xf fontId="3" fillId="0" borderId="36" numFmtId="2" xfId="0" applyNumberFormat="1" applyFont="1" applyBorder="1" applyAlignment="1" applyProtection="1">
      <alignment horizontal="center"/>
    </xf>
    <xf fontId="3" fillId="0" borderId="40" numFmtId="1" xfId="0" applyNumberFormat="1" applyFont="1" applyBorder="1" applyAlignment="1" applyProtection="1">
      <alignment horizontal="center"/>
    </xf>
    <xf fontId="1" fillId="0" borderId="10" numFmtId="0" xfId="0" applyFont="1" applyBorder="1" applyAlignment="1" applyProtection="1">
      <alignment horizontal="center"/>
    </xf>
    <xf fontId="1" fillId="0" borderId="11" numFmtId="0" xfId="0" applyFont="1" applyBorder="1" applyAlignment="1" applyProtection="1">
      <alignment horizontal="center"/>
    </xf>
    <xf fontId="3" fillId="3" borderId="52" numFmtId="162" xfId="0" applyNumberFormat="1" applyFont="1" applyFill="1" applyBorder="1" applyAlignment="1" applyProtection="1">
      <alignment horizontal="center"/>
    </xf>
    <xf fontId="3" fillId="3" borderId="3" numFmtId="162" xfId="0" applyNumberFormat="1" applyFont="1" applyFill="1" applyBorder="1" applyAlignment="1" applyProtection="1">
      <alignment horizontal="center"/>
    </xf>
    <xf fontId="3" fillId="0" borderId="3" numFmtId="162" xfId="0" applyNumberFormat="1" applyFont="1" applyBorder="1" applyAlignment="1" applyProtection="1">
      <alignment horizontal="center"/>
    </xf>
    <xf fontId="3" fillId="0" borderId="7" numFmtId="162" xfId="0" applyNumberFormat="1" applyFont="1" applyBorder="1" applyAlignment="1" applyProtection="1">
      <alignment horizontal="center"/>
    </xf>
    <xf fontId="3" fillId="0" borderId="53" numFmtId="0" xfId="0" applyFont="1" applyBorder="1" applyAlignment="1" applyProtection="1">
      <alignment horizontal="left"/>
    </xf>
    <xf fontId="3" fillId="0" borderId="2" numFmtId="164" xfId="0" applyNumberFormat="1" applyFont="1" applyBorder="1" applyAlignment="1" applyProtection="1">
      <alignment horizontal="center"/>
    </xf>
    <xf fontId="3" fillId="3" borderId="5" numFmtId="164" xfId="0" applyNumberFormat="1" applyFont="1" applyFill="1" applyBorder="1" applyAlignment="1" applyProtection="1">
      <alignment horizontal="center"/>
    </xf>
    <xf fontId="3" fillId="0" borderId="5" numFmtId="164" xfId="0" applyNumberFormat="1" applyFont="1" applyBorder="1" applyAlignment="1" applyProtection="1">
      <alignment horizontal="center"/>
    </xf>
    <xf fontId="3" fillId="0" borderId="36" numFmtId="164" xfId="0" applyNumberFormat="1" applyFont="1" applyBorder="1" applyAlignment="1" applyProtection="1">
      <alignment horizontal="center"/>
    </xf>
    <xf fontId="3" fillId="0" borderId="43" numFmtId="1" xfId="0" applyNumberFormat="1" applyFont="1" applyBorder="1" applyAlignment="1" applyProtection="1">
      <alignment horizontal="center"/>
    </xf>
    <xf fontId="3" fillId="3" borderId="16" numFmtId="2" xfId="0" applyNumberFormat="1" applyFont="1" applyFill="1" applyBorder="1" applyAlignment="1" applyProtection="1">
      <alignment horizontal="center"/>
    </xf>
    <xf fontId="3" fillId="8" borderId="4" numFmtId="0" xfId="0" applyFont="1" applyFill="1" applyBorder="1" applyAlignment="1" applyProtection="1">
      <alignment horizontal="left"/>
    </xf>
    <xf fontId="2" fillId="8" borderId="6" numFmtId="0" xfId="0" applyFont="1" applyFill="1" applyBorder="1" applyAlignment="1" applyProtection="1">
      <alignment horizontal="center"/>
    </xf>
    <xf fontId="2" fillId="8" borderId="4" numFmtId="0" xfId="0" applyFont="1" applyFill="1" applyBorder="1" applyAlignment="1" applyProtection="1">
      <alignment horizontal="center"/>
    </xf>
    <xf fontId="2" fillId="0" borderId="48" numFmtId="0" xfId="0" applyFont="1" applyBorder="1" applyAlignment="1" applyProtection="1">
      <alignment vertical="center"/>
    </xf>
    <xf fontId="2" fillId="0" borderId="23" numFmtId="0" xfId="0" applyFont="1" applyBorder="1" applyAlignment="1" applyProtection="1">
      <alignment vertical="center"/>
    </xf>
    <xf fontId="3" fillId="6" borderId="23" numFmtId="164" xfId="0" applyNumberFormat="1" applyFont="1" applyFill="1" applyBorder="1" applyAlignment="1" applyProtection="1">
      <alignment horizontal="center"/>
    </xf>
    <xf fontId="3" fillId="0" borderId="89" numFmtId="0" xfId="0" applyFont="1" applyBorder="1" applyAlignment="1" applyProtection="1">
      <alignment horizontal="right" vertical="center"/>
    </xf>
    <xf fontId="3" fillId="0" borderId="70" numFmtId="0" xfId="0" applyFont="1" applyBorder="1" applyAlignment="1" applyProtection="1">
      <alignment horizontal="right" vertical="center"/>
    </xf>
    <xf fontId="3" fillId="3" borderId="26" numFmtId="0" xfId="0" applyFont="1" applyFill="1" applyBorder="1" applyAlignment="1" applyProtection="1">
      <alignment horizontal="center"/>
    </xf>
    <xf fontId="3" fillId="3" borderId="34" numFmtId="3" xfId="0" applyNumberFormat="1" applyFont="1" applyFill="1" applyBorder="1" applyAlignment="1" applyProtection="1">
      <alignment horizontal="center"/>
    </xf>
    <xf fontId="3" fillId="3" borderId="19" numFmtId="3" xfId="0" applyNumberFormat="1" applyFont="1" applyFill="1" applyBorder="1" applyAlignment="1" applyProtection="1">
      <alignment horizontal="center"/>
    </xf>
    <xf fontId="3" fillId="3" borderId="34" numFmtId="2" xfId="0" applyNumberFormat="1" applyFont="1" applyFill="1" applyBorder="1" applyAlignment="1" applyProtection="1">
      <alignment horizontal="center"/>
    </xf>
    <xf fontId="3" fillId="3" borderId="31" numFmtId="2" xfId="0" applyNumberFormat="1" applyFont="1" applyFill="1" applyBorder="1" applyAlignment="1" applyProtection="1">
      <alignment horizontal="center"/>
    </xf>
    <xf fontId="3" fillId="3" borderId="35" numFmtId="2" xfId="0" applyNumberFormat="1" applyFont="1" applyFill="1" applyBorder="1" applyAlignment="1" applyProtection="1">
      <alignment horizontal="center"/>
    </xf>
    <xf fontId="3" fillId="3" borderId="50" numFmtId="164" xfId="0" applyNumberFormat="1" applyFont="1" applyFill="1" applyBorder="1" applyAlignment="1" applyProtection="1">
      <alignment horizontal="center"/>
    </xf>
    <xf fontId="3" fillId="3" borderId="65" numFmtId="164" xfId="0" applyNumberFormat="1" applyFont="1" applyFill="1" applyBorder="1" applyAlignment="1" applyProtection="1">
      <alignment horizontal="center"/>
    </xf>
    <xf fontId="3" fillId="3" borderId="48" numFmtId="164" xfId="0" applyNumberFormat="1" applyFont="1" applyFill="1" applyBorder="1" applyAlignment="1" applyProtection="1">
      <alignment horizontal="center"/>
    </xf>
    <xf fontId="3" fillId="3" borderId="26" numFmtId="2" xfId="0" applyNumberFormat="1" applyFont="1" applyFill="1" applyBorder="1" applyAlignment="1" applyProtection="1">
      <alignment horizontal="center"/>
    </xf>
    <xf fontId="2" fillId="0" borderId="35" numFmtId="0" xfId="0" applyFont="1" applyBorder="1" applyAlignment="1" applyProtection="1">
      <alignment horizontal="left" vertical="center" wrapText="1"/>
    </xf>
    <xf fontId="3" fillId="3" borderId="86" numFmtId="3" xfId="0" applyNumberFormat="1" applyFont="1" applyFill="1" applyBorder="1" applyAlignment="1" applyProtection="1">
      <alignment horizontal="center"/>
    </xf>
    <xf fontId="3" fillId="3" borderId="33" numFmtId="164" xfId="0" applyNumberFormat="1" applyFont="1" applyFill="1" applyBorder="1" applyAlignment="1" applyProtection="1">
      <alignment horizontal="center"/>
    </xf>
    <xf fontId="3" fillId="3" borderId="42" numFmtId="164" xfId="0" applyNumberFormat="1" applyFont="1" applyFill="1" applyBorder="1" applyAlignment="1" applyProtection="1">
      <alignment horizontal="center"/>
    </xf>
    <xf fontId="3" fillId="3" borderId="31" numFmtId="164" xfId="0" applyNumberFormat="1" applyFont="1" applyFill="1" applyBorder="1" applyAlignment="1" applyProtection="1">
      <alignment horizontal="center"/>
    </xf>
    <xf fontId="3" fillId="0" borderId="31" numFmtId="164" xfId="0" applyNumberFormat="1" applyFont="1" applyBorder="1" applyAlignment="1" applyProtection="1">
      <alignment horizontal="center"/>
    </xf>
    <xf fontId="3" fillId="3" borderId="35" numFmtId="164" xfId="0" applyNumberFormat="1" applyFont="1" applyFill="1" applyBorder="1" applyAlignment="1" applyProtection="1">
      <alignment horizontal="center"/>
    </xf>
    <xf fontId="3" fillId="0" borderId="2" numFmtId="0" xfId="0" applyFont="1" applyBorder="1" applyProtection="1"/>
    <xf fontId="3" fillId="0" borderId="1" numFmtId="0" xfId="0" applyFont="1" applyBorder="1" applyProtection="1"/>
    <xf fontId="3" fillId="8" borderId="50" numFmtId="0" xfId="0" applyFont="1" applyFill="1" applyBorder="1" applyAlignment="1" applyProtection="1">
      <alignment horizontal="center" wrapText="1"/>
    </xf>
    <xf fontId="2" fillId="8" borderId="78" numFmtId="0" xfId="0" applyFont="1" applyFill="1" applyBorder="1" applyAlignment="1" applyProtection="1">
      <alignment horizontal="center"/>
    </xf>
    <xf fontId="2" fillId="0" borderId="16" numFmtId="0" xfId="0" applyFont="1" applyBorder="1" applyAlignment="1" applyProtection="1">
      <alignment vertical="center" wrapText="1"/>
    </xf>
    <xf fontId="2" fillId="0" borderId="23" numFmtId="0" xfId="0" applyFont="1" applyBorder="1" applyAlignment="1" applyProtection="1">
      <alignment vertical="center" wrapText="1"/>
    </xf>
    <xf fontId="4" fillId="0" borderId="22" numFmtId="0" xfId="0" applyFont="1" applyBorder="1" applyAlignment="1" applyProtection="1">
      <alignment horizontal="left" vertical="center" wrapText="1"/>
    </xf>
    <xf fontId="4" fillId="0" borderId="23" numFmtId="0" xfId="0" applyFont="1" applyBorder="1" applyAlignment="1" applyProtection="1">
      <alignment vertical="center" wrapText="1"/>
    </xf>
    <xf fontId="2" fillId="9" borderId="26" numFmtId="1" xfId="0" applyNumberFormat="1" applyFont="1" applyFill="1" applyBorder="1" applyAlignment="1" applyProtection="1">
      <alignment horizontal="center"/>
    </xf>
    <xf fontId="2" fillId="9" borderId="23" numFmtId="1" xfId="0" applyNumberFormat="1" applyFont="1" applyFill="1" applyBorder="1" applyAlignment="1" applyProtection="1">
      <alignment horizontal="center"/>
    </xf>
    <xf fontId="2" fillId="9" borderId="27" numFmtId="1" xfId="0" applyNumberFormat="1" applyFont="1" applyFill="1" applyBorder="1" applyAlignment="1" applyProtection="1">
      <alignment horizontal="center"/>
    </xf>
    <xf fontId="3" fillId="9" borderId="36" numFmtId="2" xfId="0" applyNumberFormat="1" applyFont="1" applyFill="1" applyBorder="1" applyAlignment="1" applyProtection="1">
      <alignment horizontal="center" wrapText="1"/>
    </xf>
    <xf fontId="1" fillId="0" borderId="81" numFmtId="0" xfId="1" applyFont="1" applyBorder="1" applyAlignment="1" applyProtection="1">
      <alignment vertical="center" wrapText="1"/>
    </xf>
    <xf fontId="3" fillId="9" borderId="21" numFmtId="2" xfId="0" applyNumberFormat="1" applyFont="1" applyFill="1" applyBorder="1" applyAlignment="1" applyProtection="1">
      <alignment horizontal="center" wrapText="1"/>
    </xf>
    <xf fontId="4" fillId="0" borderId="31" numFmtId="0" xfId="0" applyFont="1" applyBorder="1" applyAlignment="1" applyProtection="1">
      <alignment vertical="center" wrapText="1"/>
    </xf>
    <xf fontId="2" fillId="9" borderId="34" numFmtId="1" xfId="0" applyNumberFormat="1" applyFont="1" applyFill="1" applyBorder="1" applyAlignment="1" applyProtection="1">
      <alignment horizontal="center"/>
    </xf>
    <xf fontId="2" fillId="9" borderId="31" numFmtId="1" xfId="0" applyNumberFormat="1" applyFont="1" applyFill="1" applyBorder="1" applyAlignment="1" applyProtection="1">
      <alignment horizontal="center"/>
    </xf>
    <xf fontId="2" fillId="9" borderId="35" numFmtId="1" xfId="0" applyNumberFormat="1" applyFont="1" applyFill="1" applyBorder="1" applyAlignment="1" applyProtection="1">
      <alignment horizontal="center"/>
    </xf>
    <xf fontId="1" fillId="0" borderId="23" numFmtId="0" xfId="1" applyFont="1" applyBorder="1" applyAlignment="1" applyProtection="1">
      <alignment vertical="center"/>
    </xf>
    <xf fontId="3" fillId="0" borderId="27" numFmtId="164" xfId="0" applyNumberFormat="1" applyFont="1" applyBorder="1" applyAlignment="1" applyProtection="1">
      <alignment horizontal="center"/>
    </xf>
    <xf fontId="2" fillId="9" borderId="32" numFmtId="2" xfId="0" applyNumberFormat="1" applyFont="1" applyFill="1" applyBorder="1" applyAlignment="1" applyProtection="1">
      <alignment horizontal="center"/>
    </xf>
    <xf fontId="2" fillId="0" borderId="77" numFmtId="0" xfId="0" applyFont="1" applyBorder="1" applyAlignment="1" applyProtection="1">
      <alignment horizontal="left" vertical="center"/>
    </xf>
    <xf fontId="3" fillId="0" borderId="0" numFmtId="0" xfId="0" applyFont="1" applyAlignment="1" applyProtection="1">
      <alignment horizontal="left" vertical="center"/>
    </xf>
    <xf fontId="3" fillId="9" borderId="39" numFmtId="2" xfId="0" applyNumberFormat="1" applyFont="1" applyFill="1" applyBorder="1" applyAlignment="1" applyProtection="1">
      <alignment horizontal="center" wrapText="1"/>
    </xf>
    <xf fontId="3" fillId="0" borderId="94" numFmtId="2" xfId="0" applyNumberFormat="1" applyFont="1" applyBorder="1" applyAlignment="1" applyProtection="1">
      <alignment horizontal="center"/>
    </xf>
    <xf fontId="3" fillId="0" borderId="95" numFmtId="2" xfId="0" applyNumberFormat="1" applyFont="1" applyBorder="1" applyAlignment="1" applyProtection="1">
      <alignment horizontal="center"/>
    </xf>
    <xf fontId="3" fillId="0" borderId="96" numFmtId="2" xfId="0" applyNumberFormat="1" applyFont="1" applyBorder="1" applyAlignment="1" applyProtection="1">
      <alignment horizontal="center"/>
    </xf>
    <xf fontId="3" fillId="0" borderId="20" numFmtId="162" xfId="0" applyNumberFormat="1" applyFont="1" applyBorder="1" applyAlignment="1" applyProtection="1">
      <alignment horizontal="center"/>
    </xf>
    <xf fontId="3" fillId="0" borderId="22" numFmtId="162" xfId="0" applyNumberFormat="1" applyFont="1" applyBorder="1" applyAlignment="1" applyProtection="1">
      <alignment horizontal="center"/>
    </xf>
    <xf fontId="3" fillId="0" borderId="27" numFmtId="162" xfId="0" applyNumberFormat="1" applyFont="1" applyBorder="1" applyAlignment="1" applyProtection="1">
      <alignment horizontal="center"/>
    </xf>
    <xf fontId="3" fillId="0" borderId="18" numFmtId="2" xfId="0" applyNumberFormat="1" applyFont="1" applyBorder="1" applyAlignment="1" applyProtection="1">
      <alignment horizontal="center"/>
    </xf>
    <xf fontId="3" fillId="8" borderId="49" numFmtId="9" xfId="0" applyNumberFormat="1" applyFont="1" applyFill="1" applyBorder="1" applyAlignment="1" applyProtection="1">
      <alignment horizontal="center"/>
    </xf>
    <xf fontId="3" fillId="8" borderId="32" numFmtId="9" xfId="0" applyNumberFormat="1" applyFont="1" applyFill="1" applyBorder="1" applyAlignment="1" applyProtection="1">
      <alignment horizontal="center"/>
    </xf>
    <xf fontId="2" fillId="8" borderId="47" numFmtId="0" xfId="0" applyFont="1" applyFill="1" applyBorder="1" applyAlignment="1" applyProtection="1">
      <alignment horizontal="left"/>
    </xf>
    <xf fontId="2" fillId="8" borderId="48" numFmtId="0" xfId="0" applyFont="1" applyFill="1" applyBorder="1" applyAlignment="1" applyProtection="1">
      <alignment horizontal="center"/>
    </xf>
    <xf fontId="2" fillId="8" borderId="47" numFmtId="0" xfId="0" applyFont="1" applyFill="1" applyBorder="1" applyAlignment="1" applyProtection="1">
      <alignment horizontal="center"/>
    </xf>
    <xf fontId="2" fillId="8" borderId="51" numFmtId="0" xfId="0" applyFont="1" applyFill="1" applyBorder="1" applyAlignment="1" applyProtection="1">
      <alignment horizontal="center"/>
    </xf>
    <xf fontId="3" fillId="8" borderId="66" numFmtId="0" xfId="0" applyFont="1" applyFill="1" applyBorder="1" applyAlignment="1" applyProtection="1">
      <alignment horizontal="center" wrapText="1"/>
    </xf>
    <xf fontId="2" fillId="8" borderId="81" numFmtId="0" xfId="0" applyFont="1" applyFill="1" applyBorder="1" applyAlignment="1" applyProtection="1">
      <alignment horizontal="center"/>
    </xf>
    <xf fontId="2" fillId="8" borderId="86" numFmtId="0" xfId="0" applyFont="1" applyFill="1" applyBorder="1" applyAlignment="1" applyProtection="1">
      <alignment horizontal="center"/>
    </xf>
    <xf fontId="3" fillId="0" borderId="42" numFmtId="2" xfId="0" applyNumberFormat="1" applyFont="1" applyBorder="1" applyAlignment="1" applyProtection="1">
      <alignment horizontal="center" vertical="center"/>
    </xf>
    <xf fontId="3" fillId="0" borderId="47" numFmtId="0" xfId="0" applyFont="1" applyBorder="1" applyAlignment="1" applyProtection="1">
      <alignment horizontal="center" vertical="center"/>
    </xf>
    <xf fontId="3" fillId="0" borderId="42" numFmtId="3" xfId="0" applyNumberFormat="1" applyFont="1" applyBorder="1" applyAlignment="1" applyProtection="1">
      <alignment horizontal="center" vertical="center"/>
    </xf>
    <xf fontId="3" fillId="0" borderId="31" numFmtId="3" xfId="0" applyNumberFormat="1" applyFont="1" applyBorder="1" applyAlignment="1" applyProtection="1">
      <alignment horizontal="center" vertical="center"/>
    </xf>
    <xf fontId="3" fillId="0" borderId="35" numFmtId="3" xfId="0" applyNumberFormat="1" applyFont="1" applyBorder="1" applyAlignment="1" applyProtection="1">
      <alignment horizontal="center" vertical="center"/>
    </xf>
    <xf fontId="3" fillId="0" borderId="15" numFmtId="4" xfId="0" applyNumberFormat="1" applyFont="1" applyBorder="1" applyAlignment="1" applyProtection="1">
      <alignment horizontal="center" vertical="center"/>
    </xf>
    <xf fontId="3" fillId="0" borderId="16" numFmtId="4" xfId="0" applyNumberFormat="1" applyFont="1" applyBorder="1" applyAlignment="1" applyProtection="1">
      <alignment horizontal="center" vertical="center"/>
    </xf>
    <xf fontId="3" fillId="0" borderId="20" numFmtId="4" xfId="0" applyNumberFormat="1" applyFont="1" applyBorder="1" applyAlignment="1" applyProtection="1">
      <alignment horizontal="center" vertical="center"/>
    </xf>
    <xf fontId="3" fillId="0" borderId="22" numFmtId="4" xfId="0" applyNumberFormat="1" applyFont="1" applyBorder="1" applyAlignment="1" applyProtection="1">
      <alignment horizontal="center" vertical="center"/>
    </xf>
    <xf fontId="3" fillId="0" borderId="23" numFmtId="4" xfId="0" applyNumberFormat="1" applyFont="1" applyBorder="1" applyAlignment="1" applyProtection="1">
      <alignment horizontal="center" vertical="center"/>
    </xf>
    <xf fontId="3" fillId="0" borderId="27" numFmtId="4" xfId="0" applyNumberFormat="1" applyFont="1" applyBorder="1" applyAlignment="1" applyProtection="1">
      <alignment horizontal="center" vertical="center"/>
    </xf>
    <xf fontId="3" fillId="0" borderId="26" numFmtId="2" xfId="0" applyNumberFormat="1" applyFont="1" applyBorder="1" applyAlignment="1" applyProtection="1">
      <alignment horizontal="center" vertical="center"/>
    </xf>
    <xf fontId="3" fillId="0" borderId="23" numFmtId="2" xfId="0" applyNumberFormat="1" applyFont="1" applyBorder="1" applyAlignment="1" applyProtection="1">
      <alignment horizontal="center" vertical="center"/>
    </xf>
    <xf fontId="3" fillId="0" borderId="27" numFmtId="2" xfId="0" applyNumberFormat="1" applyFont="1" applyBorder="1" applyAlignment="1" applyProtection="1">
      <alignment horizontal="center" vertical="center"/>
    </xf>
    <xf fontId="3" fillId="0" borderId="34" numFmtId="3" xfId="0" applyNumberFormat="1" applyFont="1" applyBorder="1" applyAlignment="1" applyProtection="1">
      <alignment horizontal="center" vertical="center"/>
    </xf>
    <xf fontId="3" fillId="0" borderId="38" numFmtId="0" xfId="0" applyFont="1" applyBorder="1" applyAlignment="1" applyProtection="1">
      <alignment horizontal="center" vertical="center"/>
    </xf>
    <xf fontId="3" fillId="0" borderId="9" numFmtId="3" xfId="0" applyNumberFormat="1" applyFont="1" applyBorder="1" applyAlignment="1" applyProtection="1">
      <alignment horizontal="center" vertical="center"/>
    </xf>
    <xf fontId="3" fillId="0" borderId="10" numFmtId="3" xfId="0" applyNumberFormat="1" applyFont="1" applyBorder="1" applyAlignment="1" applyProtection="1">
      <alignment horizontal="center" vertical="center"/>
    </xf>
    <xf fontId="3" fillId="0" borderId="38" numFmtId="3" xfId="0" applyNumberFormat="1" applyFont="1" applyBorder="1" applyAlignment="1" applyProtection="1">
      <alignment horizontal="center" vertical="center"/>
    </xf>
    <xf fontId="3" fillId="9" borderId="19" numFmtId="2" xfId="0" applyNumberFormat="1" applyFont="1" applyFill="1" applyBorder="1" applyAlignment="1" applyProtection="1">
      <alignment horizontal="center" wrapText="1"/>
    </xf>
    <xf fontId="3" fillId="9" borderId="33" numFmtId="1" xfId="0" applyNumberFormat="1" applyFont="1" applyFill="1" applyBorder="1" applyAlignment="1" applyProtection="1">
      <alignment horizontal="center" wrapText="1"/>
    </xf>
    <xf fontId="3" fillId="9" borderId="34" numFmtId="2" xfId="0" applyNumberFormat="1" applyFont="1" applyFill="1" applyBorder="1" applyAlignment="1" applyProtection="1">
      <alignment horizontal="center" wrapText="1"/>
    </xf>
    <xf fontId="2" fillId="0" borderId="84" numFmtId="0" xfId="0" applyFont="1" applyBorder="1" applyAlignment="1" applyProtection="1">
      <alignment horizontal="center"/>
    </xf>
    <xf fontId="2" fillId="0" borderId="53" numFmtId="0" xfId="0" applyFont="1" applyBorder="1" applyAlignment="1" applyProtection="1">
      <alignment horizontal="center" vertical="center" wrapText="1"/>
    </xf>
    <xf fontId="2" fillId="0" borderId="45" numFmtId="0" xfId="0" applyFont="1" applyBorder="1" applyAlignment="1" applyProtection="1">
      <alignment horizontal="center" vertical="center" wrapText="1"/>
    </xf>
    <xf fontId="3" fillId="0" borderId="15" numFmtId="0" xfId="0" applyFont="1" applyBorder="1" applyAlignment="1" applyProtection="1">
      <alignment horizontal="center" vertical="center" wrapText="1"/>
    </xf>
    <xf fontId="3" fillId="0" borderId="16" numFmtId="0" xfId="0" applyFont="1" applyBorder="1" applyAlignment="1" applyProtection="1">
      <alignment horizontal="center" vertical="center" wrapText="1"/>
    </xf>
    <xf fontId="3" fillId="0" borderId="17" numFmtId="0" xfId="0" applyFont="1" applyBorder="1" applyAlignment="1" applyProtection="1">
      <alignment horizontal="right"/>
    </xf>
    <xf fontId="3" fillId="0" borderId="22" numFmtId="0" xfId="0" applyFont="1" applyBorder="1" applyAlignment="1" applyProtection="1">
      <alignment horizontal="center" vertical="center" wrapText="1"/>
    </xf>
    <xf fontId="3" fillId="0" borderId="23" numFmtId="0" xfId="0" applyFont="1" applyBorder="1" applyAlignment="1" applyProtection="1">
      <alignment horizontal="center" vertical="center" wrapText="1"/>
    </xf>
    <xf fontId="5" fillId="0" borderId="12" numFmtId="0" xfId="0" applyFont="1" applyBorder="1" applyAlignment="1" applyProtection="1">
      <alignment horizontal="center" vertical="center" wrapText="1"/>
    </xf>
    <xf fontId="5" fillId="0" borderId="37" numFmtId="0" xfId="0" applyFont="1" applyBorder="1" applyAlignment="1" applyProtection="1">
      <alignment horizontal="center" vertical="center" wrapText="1"/>
    </xf>
    <xf fontId="5" fillId="0" borderId="53" numFmtId="0" xfId="0" applyFont="1" applyBorder="1" applyAlignment="1" applyProtection="1">
      <alignment horizontal="center" vertical="center" wrapText="1"/>
    </xf>
    <xf fontId="3" fillId="0" borderId="47" numFmtId="0" xfId="0" applyFont="1" applyBorder="1" applyAlignment="1" applyProtection="1">
      <alignment horizontal="center" vertical="center" wrapText="1"/>
    </xf>
    <xf fontId="3" fillId="0" borderId="48" numFmtId="0" xfId="0" applyFont="1" applyBorder="1" applyAlignment="1" applyProtection="1">
      <alignment horizontal="center" vertical="center" wrapText="1"/>
    </xf>
    <xf fontId="2" fillId="0" borderId="81" numFmtId="0" xfId="0" applyFont="1" applyBorder="1" applyAlignment="1" applyProtection="1">
      <alignment horizontal="center"/>
    </xf>
    <xf fontId="3" fillId="0" borderId="81" numFmtId="0" xfId="0" applyFont="1" applyBorder="1" applyAlignment="1" applyProtection="1">
      <alignment horizontal="left" vertical="center"/>
    </xf>
    <xf fontId="3" fillId="0" borderId="82" numFmtId="0" xfId="0" applyFont="1" applyBorder="1" applyAlignment="1" applyProtection="1">
      <alignment horizontal="center" vertical="center"/>
    </xf>
    <xf fontId="3" fillId="0" borderId="78" numFmtId="0" xfId="0" applyFont="1" applyBorder="1" applyAlignment="1" applyProtection="1">
      <alignment horizontal="center" vertical="center"/>
    </xf>
    <xf fontId="3" fillId="0" borderId="17" numFmtId="0" xfId="0" applyFont="1" applyBorder="1" applyAlignment="1" applyProtection="1">
      <alignment horizontal="center" vertical="center"/>
    </xf>
    <xf fontId="3" fillId="0" borderId="65" numFmtId="3" xfId="0" applyNumberFormat="1" applyFont="1" applyBorder="1" applyAlignment="1" applyProtection="1">
      <alignment horizontal="center" vertical="center"/>
    </xf>
    <xf fontId="3" fillId="0" borderId="49" numFmtId="3" xfId="0" applyNumberFormat="1" applyFont="1" applyBorder="1" applyAlignment="1" applyProtection="1">
      <alignment horizontal="center" vertical="center"/>
    </xf>
    <xf fontId="3" fillId="0" borderId="50" numFmtId="3" xfId="0" applyNumberFormat="1" applyFont="1" applyBorder="1" applyAlignment="1" applyProtection="1">
      <alignment horizontal="center" vertical="center"/>
    </xf>
    <xf fontId="3" fillId="0" borderId="84" numFmtId="3" xfId="0" applyNumberFormat="1" applyFont="1" applyBorder="1" applyAlignment="1" applyProtection="1">
      <alignment horizontal="center" vertical="center"/>
    </xf>
    <xf fontId="3" fillId="0" borderId="82" numFmtId="3" xfId="0" applyNumberFormat="1" applyFont="1" applyBorder="1" applyAlignment="1" applyProtection="1">
      <alignment horizontal="center" vertical="center"/>
    </xf>
    <xf fontId="3" fillId="0" borderId="78" numFmtId="3" xfId="0" applyNumberFormat="1" applyFont="1" applyBorder="1" applyAlignment="1" applyProtection="1">
      <alignment horizontal="center" vertical="center"/>
    </xf>
    <xf fontId="3" fillId="0" borderId="33" numFmtId="3" xfId="0" applyNumberFormat="1" applyFont="1" applyBorder="1" applyAlignment="1" applyProtection="1">
      <alignment horizontal="center" vertical="center"/>
    </xf>
    <xf fontId="3" fillId="0" borderId="19" numFmtId="2" xfId="0" applyNumberFormat="1" applyFont="1" applyBorder="1" applyAlignment="1" applyProtection="1">
      <alignment horizontal="center" vertical="center"/>
    </xf>
    <xf fontId="3" fillId="0" borderId="16" numFmtId="2" xfId="0" applyNumberFormat="1" applyFont="1" applyBorder="1" applyAlignment="1" applyProtection="1">
      <alignment horizontal="center" vertical="center"/>
    </xf>
    <xf fontId="3" fillId="0" borderId="17" numFmtId="2" xfId="0" applyNumberFormat="1" applyFont="1" applyBorder="1" applyAlignment="1" applyProtection="1">
      <alignment horizontal="center" vertical="center"/>
    </xf>
    <xf fontId="5" fillId="0" borderId="18" numFmtId="2" xfId="0" applyNumberFormat="1" applyFont="1" applyBorder="1" applyAlignment="1" applyProtection="1">
      <alignment horizontal="center" vertical="center"/>
    </xf>
    <xf fontId="6" fillId="0" borderId="15" numFmtId="2" xfId="0" applyNumberFormat="1" applyFont="1" applyBorder="1" applyAlignment="1" applyProtection="1">
      <alignment horizontal="center" vertical="center"/>
    </xf>
    <xf fontId="3" fillId="0" borderId="34" numFmtId="2" xfId="0" applyNumberFormat="1" applyFont="1" applyBorder="1" applyAlignment="1" applyProtection="1">
      <alignment horizontal="center" vertical="center"/>
    </xf>
    <xf fontId="3" fillId="0" borderId="32" numFmtId="2" xfId="0" applyNumberFormat="1" applyFont="1" applyBorder="1" applyAlignment="1" applyProtection="1">
      <alignment horizontal="center" vertical="center"/>
    </xf>
    <xf fontId="6" fillId="0" borderId="33" numFmtId="2" xfId="0" applyNumberFormat="1" applyFont="1" applyBorder="1" applyAlignment="1" applyProtection="1">
      <alignment horizontal="center" vertical="center"/>
    </xf>
    <xf fontId="6" fillId="0" borderId="42" numFmtId="2" xfId="0" applyNumberFormat="1" applyFont="1" applyBorder="1" applyAlignment="1" applyProtection="1">
      <alignment horizontal="center" vertical="center"/>
    </xf>
    <xf fontId="3" fillId="8" borderId="65" numFmtId="9" xfId="0" applyNumberFormat="1" applyFont="1" applyFill="1" applyBorder="1" applyAlignment="1" applyProtection="1">
      <alignment horizontal="center" vertical="center"/>
    </xf>
    <xf fontId="3" fillId="8" borderId="79" numFmtId="9" xfId="0" applyNumberFormat="1" applyFont="1" applyFill="1" applyBorder="1" applyAlignment="1" applyProtection="1">
      <alignment horizontal="center" vertical="center"/>
    </xf>
    <xf fontId="3" fillId="8" borderId="18" numFmtId="9" xfId="0" applyNumberFormat="1" applyFont="1" applyFill="1" applyBorder="1" applyAlignment="1" applyProtection="1">
      <alignment horizontal="center" vertical="center"/>
    </xf>
    <xf fontId="3" fillId="8" borderId="47" numFmtId="0" xfId="0" applyFont="1" applyFill="1" applyBorder="1" applyAlignment="1" applyProtection="1">
      <alignment horizontal="center" vertical="center"/>
    </xf>
    <xf fontId="3" fillId="8" borderId="42" numFmtId="0" xfId="0" applyFont="1" applyFill="1" applyBorder="1" applyAlignment="1" applyProtection="1">
      <alignment horizontal="center"/>
    </xf>
    <xf fontId="2" fillId="7" borderId="72" numFmtId="0" xfId="0" applyFont="1" applyFill="1" applyBorder="1" applyAlignment="1" applyProtection="1">
      <alignment horizontal="left"/>
    </xf>
    <xf fontId="2" fillId="7" borderId="73" numFmtId="0" xfId="0" applyFont="1" applyFill="1" applyBorder="1" applyAlignment="1" applyProtection="1">
      <alignment horizontal="left"/>
    </xf>
    <xf fontId="3" fillId="7" borderId="2" numFmtId="0" xfId="0" applyFont="1" applyFill="1" applyBorder="1" applyAlignment="1" applyProtection="1">
      <alignment horizontal="center"/>
    </xf>
    <xf fontId="3" fillId="7" borderId="5" numFmtId="0" xfId="0" applyFont="1" applyFill="1" applyBorder="1" applyAlignment="1" applyProtection="1">
      <alignment horizontal="center"/>
    </xf>
    <xf fontId="3" fillId="9" borderId="52" numFmtId="0" xfId="0" applyFont="1" applyFill="1" applyBorder="1" applyAlignment="1" applyProtection="1">
      <alignment horizontal="left" vertical="center"/>
    </xf>
    <xf fontId="2" fillId="9" borderId="3" numFmtId="0" xfId="0" applyFont="1" applyFill="1" applyBorder="1" applyAlignment="1" applyProtection="1">
      <alignment horizontal="left" vertical="center"/>
    </xf>
    <xf fontId="2" fillId="9" borderId="19" numFmtId="1" xfId="0" applyNumberFormat="1" applyFont="1" applyFill="1" applyBorder="1" applyAlignment="1" applyProtection="1">
      <alignment horizontal="center"/>
    </xf>
    <xf fontId="2" fillId="9" borderId="16" numFmtId="1" xfId="0" applyNumberFormat="1" applyFont="1" applyFill="1" applyBorder="1" applyAlignment="1" applyProtection="1">
      <alignment horizontal="center"/>
    </xf>
    <xf fontId="2" fillId="9" borderId="17" numFmtId="1" xfId="0" applyNumberFormat="1" applyFont="1" applyFill="1" applyBorder="1" applyAlignment="1" applyProtection="1">
      <alignment horizontal="center"/>
    </xf>
    <xf fontId="3" fillId="0" borderId="52" numFmtId="0" xfId="0" applyFont="1" applyBorder="1" applyAlignment="1" applyProtection="1">
      <alignment horizontal="left" vertical="center"/>
    </xf>
    <xf fontId="3" fillId="0" borderId="3" numFmtId="3" xfId="0" applyNumberFormat="1" applyFont="1" applyBorder="1" applyAlignment="1" applyProtection="1">
      <alignment horizontal="center"/>
    </xf>
    <xf fontId="3" fillId="0" borderId="4" numFmtId="3" xfId="0" applyNumberFormat="1" applyFont="1" applyBorder="1" applyAlignment="1" applyProtection="1">
      <alignment horizontal="center"/>
    </xf>
    <xf fontId="3" fillId="8" borderId="34" numFmtId="0" xfId="0" applyFont="1" applyFill="1" applyBorder="1" applyAlignment="1" applyProtection="1">
      <alignment horizontal="center" wrapText="1"/>
    </xf>
    <xf fontId="2" fillId="11" borderId="2" numFmtId="0" xfId="0" applyFont="1" applyFill="1" applyBorder="1" applyAlignment="1" applyProtection="1">
      <alignment horizontal="left" vertical="center"/>
    </xf>
    <xf fontId="3" fillId="14" borderId="5" numFmtId="0" xfId="0" applyFont="1" applyFill="1" applyBorder="1" applyAlignment="1" applyProtection="1">
      <alignment horizontal="center" vertical="center"/>
    </xf>
    <xf fontId="3" fillId="14" borderId="1" numFmtId="0" xfId="0" applyFont="1" applyFill="1" applyBorder="1" applyAlignment="1" applyProtection="1">
      <alignment horizontal="center"/>
    </xf>
    <xf fontId="3" fillId="14" borderId="6" numFmtId="3" xfId="0" applyNumberFormat="1" applyFont="1" applyFill="1" applyBorder="1" applyAlignment="1" applyProtection="1">
      <alignment horizontal="center"/>
    </xf>
    <xf fontId="3" fillId="14" borderId="3" numFmtId="3" xfId="0" applyNumberFormat="1" applyFont="1" applyFill="1" applyBorder="1" applyAlignment="1" applyProtection="1">
      <alignment horizontal="center"/>
    </xf>
    <xf fontId="3" fillId="14" borderId="4" numFmtId="3" xfId="0" applyNumberFormat="1" applyFont="1" applyFill="1" applyBorder="1" applyAlignment="1" applyProtection="1">
      <alignment horizontal="center"/>
    </xf>
    <xf fontId="3" fillId="14" borderId="1" numFmtId="3" xfId="0" applyNumberFormat="1" applyFont="1" applyFill="1" applyBorder="1" applyAlignment="1" applyProtection="1">
      <alignment horizontal="center"/>
    </xf>
    <xf fontId="3" fillId="9" borderId="15" numFmtId="2" xfId="0" applyNumberFormat="1" applyFont="1" applyFill="1" applyBorder="1" applyAlignment="1" applyProtection="1">
      <alignment horizontal="center" wrapText="1"/>
    </xf>
    <xf fontId="3" fillId="9" borderId="83" numFmtId="0" xfId="0" applyFont="1" applyFill="1" applyBorder="1" applyAlignment="1" applyProtection="1">
      <alignment horizontal="center" wrapText="1"/>
    </xf>
    <xf fontId="3" fillId="9" borderId="81" numFmtId="2" xfId="0" applyNumberFormat="1" applyFont="1" applyFill="1" applyBorder="1" applyAlignment="1" applyProtection="1">
      <alignment horizontal="center" wrapText="1"/>
    </xf>
    <xf fontId="3" fillId="9" borderId="82" numFmtId="0" xfId="0" applyFont="1" applyFill="1" applyBorder="1" applyAlignment="1" applyProtection="1">
      <alignment horizontal="center" wrapText="1"/>
    </xf>
    <xf fontId="3" fillId="9" borderId="86" numFmtId="0" xfId="0" applyFont="1" applyFill="1" applyBorder="1" applyAlignment="1" applyProtection="1">
      <alignment horizontal="center" wrapText="1"/>
    </xf>
    <xf fontId="5" fillId="0" borderId="16" numFmtId="0" xfId="0" applyFont="1" applyBorder="1" applyAlignment="1" applyProtection="1">
      <alignment horizontal="left" vertical="center"/>
    </xf>
    <xf fontId="5" fillId="0" borderId="23" numFmtId="0" xfId="0" applyFont="1" applyBorder="1" applyAlignment="1" applyProtection="1">
      <alignment horizontal="left" vertical="center"/>
    </xf>
    <xf fontId="3" fillId="0" borderId="83" numFmtId="4" xfId="0" applyNumberFormat="1" applyFont="1" applyBorder="1" applyAlignment="1" applyProtection="1">
      <alignment horizontal="center"/>
    </xf>
    <xf fontId="2" fillId="0" borderId="47" numFmtId="0" xfId="0" applyFont="1" applyBorder="1" applyAlignment="1" applyProtection="1">
      <alignment horizontal="center"/>
    </xf>
    <xf fontId="3" fillId="0" borderId="65" numFmtId="0" xfId="0" applyFont="1" applyBorder="1" applyAlignment="1" applyProtection="1">
      <alignment horizontal="center" vertical="center"/>
    </xf>
    <xf fontId="2" fillId="0" borderId="42" numFmtId="0" xfId="0" applyFont="1" applyBorder="1" applyAlignment="1" applyProtection="1">
      <alignment horizontal="center"/>
    </xf>
    <xf fontId="6" fillId="0" borderId="42" numFmtId="0" xfId="0" applyFont="1" applyBorder="1" applyAlignment="1" applyProtection="1">
      <alignment horizontal="center"/>
    </xf>
    <xf fontId="3" fillId="0" borderId="84" numFmtId="0" xfId="0" applyFont="1" applyBorder="1" applyAlignment="1" applyProtection="1">
      <alignment horizontal="center" vertical="center"/>
    </xf>
    <xf fontId="3" fillId="0" borderId="86" numFmtId="0" xfId="0" applyFont="1" applyBorder="1" applyAlignment="1" applyProtection="1">
      <alignment horizontal="center" vertical="center"/>
    </xf>
    <xf fontId="3" fillId="0" borderId="93" numFmtId="3" xfId="0" applyNumberFormat="1" applyFont="1" applyBorder="1" applyAlignment="1" applyProtection="1">
      <alignment horizontal="center"/>
    </xf>
    <xf fontId="3" fillId="0" borderId="67" numFmtId="3" xfId="0" applyNumberFormat="1" applyFont="1" applyBorder="1" applyAlignment="1" applyProtection="1">
      <alignment horizontal="center"/>
    </xf>
    <xf fontId="2" fillId="0" borderId="47" numFmtId="0" xfId="0" applyFont="1" applyBorder="1" applyAlignment="1" applyProtection="1">
      <alignment horizontal="center" vertical="center"/>
    </xf>
    <xf fontId="3" fillId="0" borderId="22" numFmtId="0" xfId="0" applyFont="1" applyBorder="1" applyAlignment="1" applyProtection="1">
      <alignment vertical="center"/>
    </xf>
    <xf fontId="2" fillId="0" borderId="22" numFmtId="0" xfId="0" applyFont="1" applyBorder="1" applyAlignment="1" applyProtection="1">
      <alignment vertical="center"/>
    </xf>
    <xf fontId="3" fillId="0" borderId="26" numFmtId="160" xfId="0" applyNumberFormat="1" applyFont="1" applyBorder="1" applyAlignment="1" applyProtection="1">
      <alignment horizontal="center"/>
    </xf>
    <xf fontId="3" fillId="0" borderId="23" numFmtId="160" xfId="0" applyNumberFormat="1" applyFont="1" applyBorder="1" applyAlignment="1" applyProtection="1">
      <alignment horizontal="center"/>
    </xf>
    <xf fontId="3" fillId="0" borderId="27" numFmtId="160" xfId="0" applyNumberFormat="1" applyFont="1" applyBorder="1" applyAlignment="1" applyProtection="1">
      <alignment horizontal="center"/>
    </xf>
    <xf fontId="2" fillId="9" borderId="18" numFmtId="2" xfId="0" applyNumberFormat="1" applyFont="1" applyFill="1" applyBorder="1" applyAlignment="1" applyProtection="1">
      <alignment horizontal="center" wrapText="1"/>
    </xf>
    <xf fontId="1" fillId="0" borderId="45" numFmtId="0" xfId="0" applyFont="1" applyBorder="1" applyProtection="1"/>
    <xf fontId="1" fillId="0" borderId="46" numFmtId="0" xfId="0" applyFont="1" applyBorder="1" applyProtection="1"/>
    <xf fontId="3" fillId="0" borderId="0" numFmtId="0" xfId="0" applyFont="1" applyAlignment="1" applyProtection="1">
      <alignment horizontal="center" wrapText="1"/>
    </xf>
    <xf fontId="2" fillId="13" borderId="37" numFmtId="0" xfId="0" applyFont="1" applyFill="1" applyBorder="1" applyAlignment="1" applyProtection="1">
      <alignment horizontal="left" vertical="center"/>
    </xf>
    <xf fontId="2" fillId="13" borderId="10" numFmtId="0" xfId="0" applyFont="1" applyFill="1" applyBorder="1" applyAlignment="1" applyProtection="1">
      <alignment horizontal="left" vertical="center"/>
    </xf>
    <xf fontId="3" fillId="13" borderId="38" numFmtId="0" xfId="0" applyFont="1" applyFill="1" applyBorder="1" applyAlignment="1" applyProtection="1">
      <alignment horizontal="left" vertical="center"/>
    </xf>
    <xf fontId="3" fillId="13" borderId="39" numFmtId="0" xfId="0" applyFont="1" applyFill="1" applyBorder="1" applyAlignment="1" applyProtection="1">
      <alignment horizontal="center"/>
    </xf>
    <xf fontId="3" fillId="13" borderId="9" numFmtId="3" xfId="0" applyNumberFormat="1" applyFont="1" applyFill="1" applyBorder="1" applyAlignment="1" applyProtection="1">
      <alignment horizontal="center"/>
    </xf>
    <xf fontId="3" fillId="13" borderId="10" numFmtId="3" xfId="0" applyNumberFormat="1" applyFont="1" applyFill="1" applyBorder="1" applyAlignment="1" applyProtection="1">
      <alignment horizontal="center"/>
    </xf>
    <xf fontId="3" fillId="13" borderId="38" numFmtId="3" xfId="0" applyNumberFormat="1" applyFont="1" applyFill="1" applyBorder="1" applyAlignment="1" applyProtection="1">
      <alignment horizontal="center"/>
    </xf>
    <xf fontId="3" fillId="13" borderId="39" numFmtId="3" xfId="0" applyNumberFormat="1" applyFont="1" applyFill="1" applyBorder="1" applyAlignment="1" applyProtection="1">
      <alignment horizontal="center"/>
    </xf>
    <xf fontId="3" fillId="9" borderId="0" numFmtId="0" xfId="0" applyFont="1" applyFill="1" applyAlignment="1" applyProtection="1">
      <alignment horizontal="center" wrapText="1"/>
    </xf>
    <xf fontId="2" fillId="9" borderId="15" numFmtId="2" xfId="0" applyNumberFormat="1" applyFont="1" applyFill="1" applyBorder="1" applyAlignment="1" applyProtection="1">
      <alignment horizontal="center" wrapText="1"/>
    </xf>
    <xf fontId="2" fillId="9" borderId="42" numFmtId="2" xfId="0" applyNumberFormat="1" applyFont="1" applyFill="1" applyBorder="1" applyAlignment="1" applyProtection="1">
      <alignment horizontal="center" wrapText="1"/>
    </xf>
    <xf fontId="3" fillId="0" borderId="80" numFmtId="0" xfId="0" applyFont="1" applyBorder="1" applyAlignment="1" applyProtection="1">
      <alignment horizontal="center"/>
    </xf>
    <xf fontId="6" fillId="0" borderId="31" numFmtId="0" xfId="0" applyFont="1" applyBorder="1" applyProtection="1"/>
    <xf fontId="2" fillId="0" borderId="42" numFmtId="0" xfId="0" applyFont="1" applyBorder="1" applyAlignment="1" applyProtection="1">
      <alignment horizontal="center" vertical="center"/>
    </xf>
    <xf fontId="3" fillId="13" borderId="38" numFmtId="0" xfId="0" applyFont="1" applyFill="1" applyBorder="1" applyAlignment="1" applyProtection="1">
      <alignment horizontal="center" vertical="center"/>
    </xf>
    <xf fontId="3" fillId="10" borderId="86" numFmtId="3" xfId="0" applyNumberFormat="1" applyFont="1" applyFill="1" applyBorder="1" applyAlignment="1" applyProtection="1">
      <alignment horizontal="center"/>
    </xf>
    <xf fontId="2" fillId="0" borderId="48" numFmtId="0" xfId="0" applyFont="1" applyBorder="1" applyAlignment="1" applyProtection="1">
      <alignment horizontal="center" vertical="center" wrapText="1"/>
    </xf>
    <xf fontId="2" fillId="0" borderId="31" numFmtId="0" xfId="0" applyFont="1" applyBorder="1" applyAlignment="1" applyProtection="1">
      <alignment horizontal="center" vertical="center" wrapText="1"/>
    </xf>
    <xf fontId="3" fillId="0" borderId="37" numFmtId="0" xfId="0" applyFont="1" applyBorder="1" applyAlignment="1" applyProtection="1">
      <alignment horizontal="center"/>
    </xf>
    <xf fontId="3" fillId="0" borderId="11" numFmtId="0" xfId="0" applyFont="1" applyBorder="1" applyAlignment="1" applyProtection="1">
      <alignment horizontal="right"/>
    </xf>
    <xf fontId="3" fillId="0" borderId="39" numFmtId="1" xfId="0" applyNumberFormat="1" applyFont="1" applyBorder="1" applyAlignment="1" applyProtection="1">
      <alignment horizontal="center"/>
    </xf>
    <xf fontId="5" fillId="0" borderId="15" numFmtId="0" xfId="0" applyFont="1" applyBorder="1" applyAlignment="1" applyProtection="1">
      <alignment horizontal="center" vertical="center"/>
    </xf>
    <xf fontId="5" fillId="0" borderId="22" numFmtId="0" xfId="0" applyFont="1" applyBorder="1" applyAlignment="1" applyProtection="1">
      <alignment horizontal="center" vertical="center"/>
    </xf>
    <xf fontId="3" fillId="6" borderId="0" numFmtId="3" xfId="0" applyNumberFormat="1" applyFont="1" applyFill="1" applyAlignment="1" applyProtection="1">
      <alignment horizontal="center"/>
    </xf>
    <xf fontId="3" fillId="10" borderId="0" numFmtId="160" xfId="0" applyNumberFormat="1" applyFont="1" applyFill="1" applyAlignment="1" applyProtection="1">
      <alignment horizontal="center"/>
    </xf>
    <xf fontId="2" fillId="9" borderId="8" numFmtId="2" xfId="0" applyNumberFormat="1" applyFont="1" applyFill="1" applyBorder="1" applyAlignment="1" applyProtection="1">
      <alignment horizontal="center" wrapText="1"/>
    </xf>
    <xf fontId="2" fillId="9" borderId="87" numFmtId="2" xfId="0" applyNumberFormat="1" applyFont="1" applyFill="1" applyBorder="1" applyAlignment="1" applyProtection="1">
      <alignment horizontal="center" wrapText="1"/>
    </xf>
    <xf fontId="2" fillId="9" borderId="89" numFmtId="2" xfId="0" applyNumberFormat="1" applyFont="1" applyFill="1" applyBorder="1" applyAlignment="1" applyProtection="1">
      <alignment horizontal="center" wrapText="1"/>
    </xf>
    <xf fontId="3" fillId="0" borderId="2" numFmtId="0" xfId="0" applyFont="1" applyBorder="1" applyAlignment="1" applyProtection="1">
      <alignment horizontal="center"/>
    </xf>
    <xf fontId="3" fillId="0" borderId="47" numFmtId="0" xfId="0" applyFont="1" applyBorder="1" applyAlignment="1" applyProtection="1">
      <alignment vertical="center"/>
    </xf>
    <xf fontId="3" fillId="0" borderId="51" numFmtId="0" xfId="0" applyFont="1" applyBorder="1" applyAlignment="1" applyProtection="1">
      <alignment horizontal="right"/>
    </xf>
    <xf fontId="3" fillId="11" borderId="4" numFmtId="0" xfId="0" applyFont="1" applyFill="1" applyBorder="1" applyAlignment="1" applyProtection="1">
      <alignment horizontal="center" vertical="center"/>
    </xf>
    <xf fontId="3" fillId="11" borderId="10" numFmtId="0" xfId="0" applyFont="1" applyFill="1" applyBorder="1" applyAlignment="1" applyProtection="1">
      <alignment horizontal="center" vertical="center"/>
    </xf>
    <xf fontId="3" fillId="11" borderId="38" numFmtId="0" xfId="0" applyFont="1" applyFill="1" applyBorder="1" applyAlignment="1" applyProtection="1">
      <alignment horizontal="center" vertical="center"/>
    </xf>
    <xf fontId="2" fillId="0" borderId="8" numFmtId="0" xfId="0" applyFont="1" applyBorder="1" applyAlignment="1" applyProtection="1">
      <alignment horizontal="center"/>
    </xf>
    <xf fontId="3" fillId="9" borderId="8" numFmtId="0" xfId="0" applyFont="1" applyFill="1" applyBorder="1" applyAlignment="1" applyProtection="1">
      <alignment horizontal="center"/>
    </xf>
    <xf fontId="2" fillId="9" borderId="19" numFmtId="160" xfId="0" applyNumberFormat="1" applyFont="1" applyFill="1" applyBorder="1" applyAlignment="1" applyProtection="1">
      <alignment horizontal="center" wrapText="1"/>
    </xf>
    <xf fontId="2" fillId="3" borderId="15" numFmtId="0" xfId="0" applyFont="1" applyFill="1" applyBorder="1" applyAlignment="1" applyProtection="1">
      <alignment horizontal="center" vertical="center"/>
    </xf>
    <xf fontId="2" fillId="3" borderId="16" numFmtId="0" xfId="0" applyFont="1" applyFill="1" applyBorder="1" applyAlignment="1" applyProtection="1">
      <alignment horizontal="center" vertical="center"/>
    </xf>
    <xf fontId="2" fillId="3" borderId="22" numFmtId="0" xfId="0" applyFont="1" applyFill="1" applyBorder="1" applyAlignment="1" applyProtection="1">
      <alignment horizontal="center" vertical="center"/>
    </xf>
    <xf fontId="2" fillId="3" borderId="23" numFmtId="0" xfId="0" applyFont="1" applyFill="1" applyBorder="1" applyAlignment="1" applyProtection="1">
      <alignment horizontal="center" vertical="center"/>
    </xf>
    <xf fontId="3" fillId="9" borderId="88" numFmtId="0" xfId="0" applyFont="1" applyFill="1" applyBorder="1" applyAlignment="1" applyProtection="1">
      <alignment horizontal="center" wrapText="1"/>
    </xf>
    <xf fontId="2" fillId="9" borderId="25" numFmtId="2" xfId="0" applyNumberFormat="1" applyFont="1" applyFill="1" applyBorder="1" applyAlignment="1" applyProtection="1">
      <alignment horizontal="center" wrapText="1"/>
    </xf>
    <xf fontId="2" fillId="0" borderId="24" numFmtId="3" xfId="0" applyNumberFormat="1" applyFont="1" applyBorder="1" applyAlignment="1" applyProtection="1">
      <alignment horizontal="center"/>
    </xf>
    <xf fontId="2" fillId="3" borderId="47" numFmtId="0" xfId="0" applyFont="1" applyFill="1" applyBorder="1" applyAlignment="1" applyProtection="1">
      <alignment horizontal="left" vertical="center"/>
    </xf>
    <xf fontId="2" fillId="3" borderId="48" numFmtId="0" xfId="0" applyFont="1" applyFill="1" applyBorder="1" applyAlignment="1" applyProtection="1">
      <alignment horizontal="left" vertical="center" wrapText="1"/>
    </xf>
    <xf fontId="2" fillId="3" borderId="42" numFmtId="0" xfId="0" applyFont="1" applyFill="1" applyBorder="1" applyAlignment="1" applyProtection="1">
      <alignment horizontal="left" vertical="center"/>
    </xf>
    <xf fontId="2" fillId="3" borderId="31" numFmtId="0" xfId="0" applyFont="1" applyFill="1" applyBorder="1" applyAlignment="1" applyProtection="1">
      <alignment horizontal="left" vertical="center" wrapText="1"/>
    </xf>
    <xf fontId="2" fillId="0" borderId="80" numFmtId="3" xfId="0" applyNumberFormat="1" applyFont="1" applyBorder="1" applyAlignment="1" applyProtection="1">
      <alignment horizontal="center"/>
    </xf>
    <xf fontId="3" fillId="0" borderId="29" numFmtId="1" xfId="0" applyNumberFormat="1" applyFont="1" applyBorder="1" applyAlignment="1" applyProtection="1">
      <alignment horizontal="center"/>
    </xf>
    <xf fontId="5" fillId="0" borderId="50" numFmtId="2" xfId="0" applyNumberFormat="1" applyFont="1" applyBorder="1" applyAlignment="1" applyProtection="1">
      <alignment horizontal="center"/>
    </xf>
    <xf fontId="3" fillId="0" borderId="0" numFmtId="0" xfId="0" applyFont="1" applyAlignment="1" applyProtection="1">
      <alignment horizontal="left" vertical="center" wrapText="1"/>
    </xf>
    <xf fontId="3" fillId="0" borderId="50" numFmtId="1" xfId="0" applyNumberFormat="1" applyFont="1" applyBorder="1" applyAlignment="1" applyProtection="1">
      <alignment horizontal="center"/>
    </xf>
    <xf fontId="3" fillId="11" borderId="10" numFmtId="0" xfId="0" applyFont="1" applyFill="1" applyBorder="1" applyAlignment="1" applyProtection="1">
      <alignment horizontal="left" vertical="center"/>
    </xf>
    <xf fontId="2" fillId="0" borderId="22" numFmtId="3" xfId="0" applyNumberFormat="1" applyFont="1" applyBorder="1" applyAlignment="1" applyProtection="1">
      <alignment horizontal="center"/>
    </xf>
    <xf fontId="1" fillId="0" borderId="37" numFmtId="0" xfId="0" applyFont="1" applyBorder="1" applyProtection="1"/>
    <xf fontId="2" fillId="0" borderId="13" numFmtId="0" xfId="0" applyFont="1" applyBorder="1" applyAlignment="1" applyProtection="1">
      <alignment vertical="center" wrapText="1"/>
    </xf>
    <xf fontId="3" fillId="0" borderId="65" numFmtId="1" xfId="0" applyNumberFormat="1" applyFont="1" applyBorder="1" applyAlignment="1" applyProtection="1">
      <alignment horizontal="center"/>
    </xf>
    <xf fontId="3" fillId="0" borderId="48" numFmtId="1" xfId="0" applyNumberFormat="1" applyFont="1" applyBorder="1" applyAlignment="1" applyProtection="1">
      <alignment horizontal="center"/>
    </xf>
    <xf fontId="3" fillId="0" borderId="49" numFmtId="1" xfId="0" applyNumberFormat="1" applyFont="1" applyBorder="1" applyAlignment="1" applyProtection="1">
      <alignment horizontal="center"/>
    </xf>
    <xf fontId="1" fillId="0" borderId="37" numFmtId="0" xfId="1" applyFont="1" applyBorder="1" applyAlignment="1" applyProtection="1">
      <alignment horizontal="left"/>
    </xf>
    <xf fontId="2" fillId="0" borderId="48" numFmtId="0" xfId="0" applyFont="1" applyBorder="1" applyAlignment="1" applyProtection="1">
      <alignment vertical="center" wrapText="1"/>
    </xf>
    <xf fontId="1" fillId="0" borderId="53" numFmtId="0" xfId="1" applyFont="1" applyBorder="1" applyAlignment="1" applyProtection="1">
      <alignment horizontal="left"/>
    </xf>
    <xf fontId="1" fillId="0" borderId="45" numFmtId="0" xfId="1" applyFont="1" applyBorder="1" applyProtection="1"/>
    <xf fontId="1" fillId="0" borderId="15" numFmtId="0" xfId="0" applyFont="1" applyBorder="1" applyAlignment="1" applyProtection="1">
      <alignment horizontal="left" vertical="center"/>
    </xf>
    <xf fontId="1" fillId="0" borderId="16" numFmtId="0" xfId="0" applyFont="1" applyBorder="1" applyAlignment="1" applyProtection="1">
      <alignment vertical="center" wrapText="1"/>
    </xf>
    <xf fontId="3" fillId="0" borderId="19" numFmtId="1" xfId="0" applyNumberFormat="1" applyFont="1" applyBorder="1" applyAlignment="1" applyProtection="1">
      <alignment horizontal="center"/>
    </xf>
    <xf fontId="3" fillId="0" borderId="16" numFmtId="1" xfId="0" applyNumberFormat="1" applyFont="1" applyBorder="1" applyAlignment="1" applyProtection="1">
      <alignment horizontal="center"/>
    </xf>
    <xf fontId="3" fillId="0" borderId="20" numFmtId="1" xfId="0" applyNumberFormat="1" applyFont="1" applyBorder="1" applyAlignment="1" applyProtection="1">
      <alignment horizontal="center"/>
    </xf>
    <xf fontId="1" fillId="0" borderId="22" numFmtId="0" xfId="0" applyFont="1" applyBorder="1" applyAlignment="1" applyProtection="1">
      <alignment horizontal="left" vertical="center"/>
    </xf>
    <xf fontId="1" fillId="0" borderId="23" numFmtId="0" xfId="0" applyFont="1" applyBorder="1" applyAlignment="1" applyProtection="1">
      <alignment vertical="center" wrapText="1"/>
    </xf>
    <xf fontId="2" fillId="0" borderId="10" numFmtId="0" xfId="0" applyFont="1" applyBorder="1" applyAlignment="1" applyProtection="1">
      <alignment horizontal="center"/>
    </xf>
    <xf fontId="3" fillId="0" borderId="17" numFmtId="1" xfId="0" applyNumberFormat="1" applyFont="1" applyBorder="1" applyAlignment="1" applyProtection="1">
      <alignment horizontal="center"/>
    </xf>
    <xf fontId="1" fillId="0" borderId="47" numFmtId="0" xfId="0" applyFont="1" applyBorder="1" applyAlignment="1" applyProtection="1">
      <alignment horizontal="left" vertical="center"/>
    </xf>
    <xf fontId="1" fillId="0" borderId="48" numFmtId="0" xfId="0" applyFont="1" applyBorder="1" applyAlignment="1" applyProtection="1">
      <alignment vertical="center" wrapText="1"/>
    </xf>
    <xf fontId="3" fillId="0" borderId="50" numFmtId="2" xfId="0" applyNumberFormat="1" applyFont="1" applyBorder="1" applyAlignment="1" applyProtection="1">
      <alignment horizontal="center"/>
    </xf>
    <xf fontId="1" fillId="0" borderId="48" numFmtId="0" xfId="0" applyFont="1" applyBorder="1" applyProtection="1"/>
    <xf fontId="1" fillId="0" borderId="51" numFmtId="0" xfId="0" applyFont="1" applyBorder="1" applyProtection="1"/>
    <xf fontId="3" fillId="9" borderId="90" numFmtId="0" xfId="0" applyFont="1" applyFill="1" applyBorder="1" applyAlignment="1" applyProtection="1">
      <alignment horizontal="center" wrapText="1"/>
    </xf>
    <xf fontId="3" fillId="0" borderId="70" numFmtId="3" xfId="0" applyNumberFormat="1" applyFont="1" applyBorder="1" applyAlignment="1" applyProtection="1">
      <alignment horizontal="center"/>
    </xf>
    <xf fontId="2" fillId="7" borderId="89" numFmtId="0" xfId="0" applyFont="1" applyFill="1" applyBorder="1" applyAlignment="1" applyProtection="1">
      <alignment horizontal="left"/>
    </xf>
    <xf fontId="2" fillId="7" borderId="34" numFmtId="0" xfId="0" applyFont="1" applyFill="1" applyBorder="1" applyAlignment="1" applyProtection="1">
      <alignment horizontal="left"/>
    </xf>
    <xf fontId="2" fillId="7" borderId="78" numFmtId="0" xfId="0" applyFont="1" applyFill="1" applyBorder="1" applyAlignment="1" applyProtection="1">
      <alignment horizontal="center"/>
    </xf>
    <xf fontId="3" fillId="8" borderId="92" numFmtId="0" xfId="0" applyFont="1" applyFill="1" applyBorder="1" applyAlignment="1" applyProtection="1">
      <alignment horizontal="center"/>
    </xf>
    <xf fontId="5" fillId="0" borderId="12" numFmtId="0" xfId="0" applyFont="1" applyBorder="1" applyAlignment="1" applyProtection="1">
      <alignment horizontal="left" vertical="center"/>
    </xf>
    <xf fontId="5" fillId="0" borderId="13" numFmtId="0" xfId="0" applyFont="1" applyBorder="1" applyAlignment="1" applyProtection="1">
      <alignment horizontal="left" vertical="center" wrapText="1"/>
    </xf>
    <xf fontId="5" fillId="0" borderId="37" numFmtId="0" xfId="0" applyFont="1" applyBorder="1" applyAlignment="1" applyProtection="1">
      <alignment horizontal="left" vertical="center"/>
    </xf>
    <xf fontId="5" fillId="0" borderId="10" numFmtId="0" xfId="0" applyFont="1" applyBorder="1" applyAlignment="1" applyProtection="1">
      <alignment horizontal="left" vertical="center" wrapText="1"/>
    </xf>
    <xf fontId="5" fillId="0" borderId="53" numFmtId="0" xfId="0" applyFont="1" applyBorder="1" applyAlignment="1" applyProtection="1">
      <alignment horizontal="left" vertical="center"/>
    </xf>
    <xf fontId="5" fillId="0" borderId="45" numFmtId="0" xfId="0" applyFont="1" applyBorder="1" applyAlignment="1" applyProtection="1">
      <alignment horizontal="left" vertical="center" wrapText="1"/>
    </xf>
    <xf fontId="3" fillId="0" borderId="97" numFmtId="3" xfId="0" applyNumberFormat="1" applyFont="1" applyBorder="1" applyAlignment="1" applyProtection="1">
      <alignment horizontal="center"/>
    </xf>
    <xf fontId="3" fillId="0" borderId="98" numFmtId="3" xfId="0" applyNumberFormat="1" applyFont="1" applyBorder="1" applyAlignment="1" applyProtection="1">
      <alignment horizontal="center"/>
    </xf>
    <xf fontId="3" fillId="0" borderId="99" numFmtId="3" xfId="0" applyNumberFormat="1" applyFont="1" applyBorder="1" applyAlignment="1" applyProtection="1">
      <alignment horizontal="center"/>
    </xf>
    <xf fontId="3" fillId="0" borderId="100" numFmtId="0" xfId="0" applyFont="1" applyBorder="1" applyAlignment="1" applyProtection="1">
      <alignment horizontal="center"/>
    </xf>
    <xf fontId="3" fillId="0" borderId="101" numFmtId="0" xfId="0" applyFont="1" applyBorder="1" applyAlignment="1" applyProtection="1">
      <alignment horizontal="center"/>
    </xf>
    <xf fontId="3" fillId="0" borderId="102" numFmtId="0" xfId="0" applyFont="1" applyBorder="1" applyAlignment="1" applyProtection="1">
      <alignment horizontal="center"/>
    </xf>
    <xf fontId="3" fillId="0" borderId="103" numFmtId="0" xfId="0" applyFont="1" applyBorder="1" applyAlignment="1" applyProtection="1">
      <alignment horizontal="center"/>
    </xf>
    <xf fontId="1" fillId="0" borderId="47" numFmtId="0" xfId="0" applyFont="1" applyBorder="1" applyProtection="1"/>
    <xf fontId="3" fillId="8" borderId="8" numFmtId="49" xfId="0" applyNumberFormat="1" applyFont="1" applyFill="1" applyBorder="1" applyAlignment="1" applyProtection="1">
      <alignment horizontal="center"/>
    </xf>
    <xf fontId="2" fillId="8" borderId="74" numFmtId="49" xfId="0" applyNumberFormat="1" applyFont="1" applyFill="1" applyBorder="1" applyAlignment="1" applyProtection="1">
      <alignment horizontal="center"/>
    </xf>
    <xf fontId="3" fillId="10" borderId="49" numFmtId="0" xfId="0" applyFont="1" applyFill="1" applyBorder="1" applyAlignment="1" applyProtection="1">
      <alignment horizontal="center"/>
    </xf>
    <xf fontId="4" fillId="0" borderId="0" numFmtId="0" xfId="0" applyFont="1" applyProtection="1"/>
    <xf fontId="0" fillId="0" borderId="0" numFmtId="0" xfId="0" applyProtection="1"/>
  </cellXfs>
  <cellStyles count="2">
    <cellStyle name="Обычный" xfId="0" builtinId="0"/>
    <cellStyle name="УровеньСтрок_1" xfId="1" builtin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<Relationships xmlns="http://schemas.openxmlformats.org/package/2006/relationships"><Relationship  Id="rId5" Type="http://schemas.openxmlformats.org/officeDocument/2006/relationships/styles" Target="styles.xml"/><Relationship  Id="rId4" Type="http://schemas.openxmlformats.org/officeDocument/2006/relationships/sharedStrings" Target="sharedStrings.xml"/><Relationship  Id="rId3" Type="http://schemas.openxmlformats.org/officeDocument/2006/relationships/theme" Target="theme/theme1.xml"/><Relationship  Id="rId2" Type="http://schemas.openxmlformats.org/officeDocument/2006/relationships/worksheet" Target="worksheets/sheet2.xml"/><Relationship  Id="rId1" Type="http://schemas.openxmlformats.org/officeDocument/2006/relationships/worksheet" Target="worksheets/sheet1.xml"/></Relationships>
</file>

<file path=xl/theme/theme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Angsana New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明朝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1.xml><?xml version="1.0" encoding="utf-8"?>
<a:theme xmlns:a="http://schemas.openxmlformats.org/drawingml/2006/main" xmlns:r="http://schemas.openxmlformats.org/officeDocument/2006/relationships" xmlns:p="http://schemas.openxmlformats.org/presentation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Arial"/>
        <a:cs typeface="Arial"/>
      </a:majorFont>
      <a:minorFont>
        <a:latin typeface="Calibri"/>
        <a:ea typeface="Arial"/>
        <a:cs typeface="Arial"/>
      </a:minorFont>
    </a:fontScheme>
    <a:fmtScheme name="Стандартная">
      <a:fillStyleLst>
        <a:solidFill>
          <a:schemeClr val="phClr"/>
        </a:solidFill>
        <a:gradFill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1"/>
  </sheetPr>
  <sheetViews>
    <sheetView showRuler="1" view="pageBreakPreview" zoomScale="70" workbookViewId="0">
      <pane xSplit="4" ySplit="4" topLeftCell="E5" activePane="bottomRight" state="frozen"/>
      <selection activeCell="F3262" activeCellId="0" sqref="F3262:AB3262"/>
    </sheetView>
  </sheetViews>
  <sheetFormatPr defaultColWidth="9.140625" defaultRowHeight="14.25" outlineLevelRow="1"/>
  <cols>
    <col customWidth="1" min="1" max="1" style="1" width="37"/>
    <col customWidth="1" min="2" max="2" style="1" width="26.42578125"/>
    <col customWidth="1" min="3" max="3" style="1" width="19.28515625"/>
    <col customWidth="1" min="4" max="4" style="1" width="12.28515625"/>
    <col customWidth="1" min="5" max="5" style="1" width="11.42578125"/>
    <col customWidth="1" min="6" max="6" style="1" width="11.85546875"/>
    <col customWidth="1" min="7" max="7" style="1" width="11.140625"/>
    <col customWidth="1" min="8" max="8" style="2" width="10.85546875"/>
    <col customWidth="1" min="9" max="9" style="1" width="11.140625"/>
    <col customWidth="1" min="10" max="13" style="1" width="10.85546875"/>
    <col customWidth="1" min="14" max="14" style="2" width="10.85546875"/>
    <col customWidth="1" min="15" max="21" style="1" width="10.85546875"/>
    <col customWidth="1" min="22" max="22" style="2" width="10.85546875"/>
    <col customWidth="1" min="23" max="24" style="1" width="10.85546875"/>
    <col customWidth="1" min="25" max="25" style="3" width="10.85546875"/>
    <col customWidth="1" min="26" max="28" style="1" width="10.85546875"/>
    <col customWidth="1" min="29" max="29" style="1" width="12"/>
    <col customWidth="1" hidden="1" min="30" max="30" style="1" width="13.5703125"/>
    <col customWidth="1" hidden="1" min="31" max="31" style="1" width="10.42578125"/>
    <col customWidth="1" hidden="1" min="32" max="32" style="1" width="8.42578125"/>
    <col customWidth="1" hidden="1" min="33" max="42" style="1" width="9.140625"/>
    <col customWidth="1" min="43" max="43" style="1" width="9.140625"/>
    <col min="44" max="16384" style="1" width="9.140625"/>
  </cols>
  <sheetData>
    <row r="1" ht="30.75" customHeight="1">
      <c r="A1" s="4" t="s">
        <v>0</v>
      </c>
      <c r="B1" s="5"/>
      <c r="C1" s="6"/>
      <c r="D1" s="7"/>
      <c r="E1" s="8"/>
      <c r="F1" s="9"/>
      <c r="G1" s="8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1"/>
      <c r="W1" s="9"/>
      <c r="X1" s="9"/>
      <c r="Y1" s="9"/>
      <c r="Z1" s="9"/>
      <c r="AA1" s="10"/>
      <c r="AB1" s="11"/>
      <c r="AC1" s="12"/>
      <c r="AD1" s="9"/>
      <c r="AE1" s="9"/>
      <c r="AF1" s="9"/>
      <c r="AG1" s="9"/>
      <c r="AI1" s="13"/>
      <c r="AJ1" s="13"/>
      <c r="AL1" s="1">
        <v>5</v>
      </c>
      <c r="AM1" s="14">
        <v>0.050000000000000003</v>
      </c>
    </row>
    <row r="2" ht="15">
      <c r="A2" s="15"/>
      <c r="B2" s="16"/>
      <c r="C2" s="6"/>
      <c r="D2" s="7"/>
      <c r="E2" s="8"/>
      <c r="F2" s="8"/>
      <c r="G2" s="8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12"/>
      <c r="AD2" s="9"/>
      <c r="AE2" s="9"/>
      <c r="AF2" s="9"/>
      <c r="AG2" s="9"/>
      <c r="AI2" s="17" t="s">
        <v>1</v>
      </c>
      <c r="AJ2" s="17">
        <v>1</v>
      </c>
      <c r="AK2" s="18">
        <v>1</v>
      </c>
      <c r="AL2" s="14">
        <v>0.050000000000000003</v>
      </c>
    </row>
    <row r="3" ht="54.75" customHeight="1">
      <c r="A3" s="19" t="s">
        <v>2</v>
      </c>
      <c r="B3" s="20" t="s">
        <v>3</v>
      </c>
      <c r="C3" s="21" t="s">
        <v>4</v>
      </c>
      <c r="D3" s="22" t="s">
        <v>5</v>
      </c>
      <c r="E3" s="23" t="s">
        <v>6</v>
      </c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5"/>
      <c r="AC3" s="26" t="s">
        <v>7</v>
      </c>
      <c r="AD3" s="27" t="s">
        <v>8</v>
      </c>
      <c r="AE3" s="28" t="s">
        <v>9</v>
      </c>
      <c r="AF3" s="29" t="s">
        <v>10</v>
      </c>
      <c r="AG3" s="30"/>
      <c r="AI3" s="31" t="s">
        <v>11</v>
      </c>
      <c r="AJ3" s="17">
        <v>2</v>
      </c>
    </row>
    <row r="4" s="32" customFormat="1" ht="19.5" customHeight="1">
      <c r="A4" s="33"/>
      <c r="B4" s="34"/>
      <c r="C4" s="22"/>
      <c r="D4" s="35">
        <v>0</v>
      </c>
      <c r="E4" s="36">
        <v>1</v>
      </c>
      <c r="F4" s="36">
        <v>2</v>
      </c>
      <c r="G4" s="36">
        <v>3</v>
      </c>
      <c r="H4" s="36">
        <v>4</v>
      </c>
      <c r="I4" s="36">
        <v>5</v>
      </c>
      <c r="J4" s="36">
        <v>6</v>
      </c>
      <c r="K4" s="36">
        <v>7</v>
      </c>
      <c r="L4" s="36">
        <v>8</v>
      </c>
      <c r="M4" s="36">
        <v>9</v>
      </c>
      <c r="N4" s="36">
        <v>10</v>
      </c>
      <c r="O4" s="36">
        <v>11</v>
      </c>
      <c r="P4" s="36">
        <v>12</v>
      </c>
      <c r="Q4" s="36">
        <v>13</v>
      </c>
      <c r="R4" s="36">
        <v>14</v>
      </c>
      <c r="S4" s="36">
        <v>15</v>
      </c>
      <c r="T4" s="36">
        <v>16</v>
      </c>
      <c r="U4" s="36">
        <v>17</v>
      </c>
      <c r="V4" s="36">
        <v>18</v>
      </c>
      <c r="W4" s="36">
        <v>19</v>
      </c>
      <c r="X4" s="36">
        <v>20</v>
      </c>
      <c r="Y4" s="36">
        <v>21</v>
      </c>
      <c r="Z4" s="36">
        <v>22</v>
      </c>
      <c r="AA4" s="36">
        <v>23</v>
      </c>
      <c r="AB4" s="36">
        <v>24</v>
      </c>
      <c r="AC4" s="37"/>
      <c r="AD4" s="38"/>
      <c r="AE4" s="39"/>
      <c r="AF4" s="40"/>
      <c r="AG4" s="41"/>
    </row>
    <row r="5" s="32" customFormat="1" ht="25.5" customHeight="1">
      <c r="A5" s="42" t="s">
        <v>12</v>
      </c>
      <c r="B5" s="43"/>
      <c r="C5" s="44"/>
      <c r="D5" s="45"/>
      <c r="E5" s="46"/>
      <c r="F5" s="46"/>
      <c r="G5" s="46"/>
      <c r="H5" s="46"/>
      <c r="I5" s="46"/>
      <c r="J5" s="46"/>
      <c r="K5" s="46"/>
      <c r="L5" s="46"/>
      <c r="M5" s="46"/>
      <c r="N5" s="46"/>
      <c r="O5" s="46"/>
      <c r="P5" s="46"/>
      <c r="Q5" s="46"/>
      <c r="R5" s="46"/>
      <c r="S5" s="46"/>
      <c r="T5" s="46"/>
      <c r="U5" s="46"/>
      <c r="V5" s="46"/>
      <c r="W5" s="46"/>
      <c r="X5" s="46"/>
      <c r="Y5" s="46"/>
      <c r="Z5" s="46"/>
      <c r="AA5" s="46"/>
      <c r="AB5" s="46"/>
      <c r="AC5" s="47"/>
      <c r="AD5" s="38"/>
      <c r="AE5" s="39"/>
      <c r="AF5" s="40"/>
      <c r="AG5" s="41"/>
    </row>
    <row r="6" ht="15">
      <c r="A6" s="48" t="s">
        <v>13</v>
      </c>
      <c r="B6" s="49"/>
      <c r="C6" s="50"/>
      <c r="D6" s="50">
        <v>0</v>
      </c>
      <c r="E6" s="51">
        <v>1</v>
      </c>
      <c r="F6" s="51">
        <v>2</v>
      </c>
      <c r="G6" s="51">
        <v>3</v>
      </c>
      <c r="H6" s="51">
        <v>4</v>
      </c>
      <c r="I6" s="51">
        <v>5</v>
      </c>
      <c r="J6" s="51">
        <v>6</v>
      </c>
      <c r="K6" s="51">
        <v>7</v>
      </c>
      <c r="L6" s="51">
        <v>8</v>
      </c>
      <c r="M6" s="51">
        <v>9</v>
      </c>
      <c r="N6" s="51">
        <v>10</v>
      </c>
      <c r="O6" s="51">
        <v>11</v>
      </c>
      <c r="P6" s="51">
        <v>12</v>
      </c>
      <c r="Q6" s="51">
        <v>13</v>
      </c>
      <c r="R6" s="51">
        <v>14</v>
      </c>
      <c r="S6" s="51">
        <v>15</v>
      </c>
      <c r="T6" s="51">
        <v>16</v>
      </c>
      <c r="U6" s="51">
        <v>17</v>
      </c>
      <c r="V6" s="51">
        <v>18</v>
      </c>
      <c r="W6" s="51">
        <v>19</v>
      </c>
      <c r="X6" s="51">
        <v>20</v>
      </c>
      <c r="Y6" s="51">
        <v>21</v>
      </c>
      <c r="Z6" s="51">
        <v>22</v>
      </c>
      <c r="AA6" s="51">
        <v>23</v>
      </c>
      <c r="AB6" s="51">
        <v>24</v>
      </c>
      <c r="AC6" s="52"/>
      <c r="AD6" s="53"/>
      <c r="AE6" s="54"/>
      <c r="AF6" s="55"/>
      <c r="AG6" s="56"/>
    </row>
    <row r="7" ht="15">
      <c r="A7" s="57" t="s">
        <v>14</v>
      </c>
      <c r="B7" s="58"/>
      <c r="C7" s="59"/>
      <c r="D7" s="58" t="s">
        <v>15</v>
      </c>
      <c r="E7" s="58">
        <v>7</v>
      </c>
      <c r="F7" s="58">
        <v>7</v>
      </c>
      <c r="G7" s="58">
        <v>7</v>
      </c>
      <c r="H7" s="58">
        <v>7</v>
      </c>
      <c r="I7" s="58">
        <v>7</v>
      </c>
      <c r="J7" s="58">
        <v>7</v>
      </c>
      <c r="K7" s="58">
        <v>7</v>
      </c>
      <c r="L7" s="58">
        <v>7</v>
      </c>
      <c r="M7" s="58">
        <v>7</v>
      </c>
      <c r="N7" s="58">
        <v>7</v>
      </c>
      <c r="O7" s="58">
        <v>7</v>
      </c>
      <c r="P7" s="58">
        <v>7</v>
      </c>
      <c r="Q7" s="58">
        <v>7</v>
      </c>
      <c r="R7" s="58">
        <v>7</v>
      </c>
      <c r="S7" s="58">
        <v>7</v>
      </c>
      <c r="T7" s="58">
        <v>7</v>
      </c>
      <c r="U7" s="58">
        <v>7</v>
      </c>
      <c r="V7" s="58">
        <v>7</v>
      </c>
      <c r="W7" s="58">
        <v>7</v>
      </c>
      <c r="X7" s="58">
        <v>7</v>
      </c>
      <c r="Y7" s="58">
        <v>7</v>
      </c>
      <c r="Z7" s="58">
        <v>7</v>
      </c>
      <c r="AA7" s="58">
        <v>7</v>
      </c>
      <c r="AB7" s="60">
        <v>7</v>
      </c>
      <c r="AC7" s="61"/>
      <c r="AD7" s="62"/>
      <c r="AE7" s="56"/>
      <c r="AF7" s="62"/>
      <c r="AG7" s="56"/>
    </row>
    <row r="8" ht="15">
      <c r="A8" s="63" t="s">
        <v>16</v>
      </c>
      <c r="B8" s="64" t="s">
        <v>17</v>
      </c>
      <c r="C8" s="65" t="s">
        <v>18</v>
      </c>
      <c r="D8" s="66" t="s">
        <v>19</v>
      </c>
      <c r="E8" s="67"/>
      <c r="F8" s="68"/>
      <c r="G8" s="68"/>
      <c r="H8" s="68"/>
      <c r="I8" s="68"/>
      <c r="J8" s="68"/>
      <c r="K8" s="68"/>
      <c r="L8" s="68"/>
      <c r="M8" s="68"/>
      <c r="N8" s="68"/>
      <c r="O8" s="68"/>
      <c r="P8" s="68"/>
      <c r="Q8" s="68"/>
      <c r="R8" s="68"/>
      <c r="S8" s="68"/>
      <c r="T8" s="68"/>
      <c r="U8" s="68"/>
      <c r="V8" s="68"/>
      <c r="W8" s="68"/>
      <c r="X8" s="68"/>
      <c r="Y8" s="68"/>
      <c r="Z8" s="68"/>
      <c r="AA8" s="68"/>
      <c r="AB8" s="69"/>
      <c r="AC8" s="70">
        <f t="shared" ref="AC8:AC9" si="0">SUM(E8:AB8)</f>
        <v>0</v>
      </c>
      <c r="AJ8" s="62"/>
      <c r="AK8" s="56"/>
      <c r="AL8" s="9"/>
      <c r="AM8" s="56"/>
    </row>
    <row r="9" ht="15">
      <c r="A9" s="71"/>
      <c r="B9" s="72"/>
      <c r="C9" s="73" t="s">
        <v>20</v>
      </c>
      <c r="D9" s="74"/>
      <c r="E9" s="75"/>
      <c r="F9" s="76"/>
      <c r="G9" s="76"/>
      <c r="H9" s="76"/>
      <c r="I9" s="76"/>
      <c r="J9" s="76"/>
      <c r="K9" s="76"/>
      <c r="L9" s="76"/>
      <c r="M9" s="76"/>
      <c r="N9" s="76"/>
      <c r="O9" s="76"/>
      <c r="P9" s="76"/>
      <c r="Q9" s="76"/>
      <c r="R9" s="76"/>
      <c r="S9" s="76"/>
      <c r="T9" s="76"/>
      <c r="U9" s="76"/>
      <c r="V9" s="76"/>
      <c r="W9" s="76"/>
      <c r="X9" s="76"/>
      <c r="Y9" s="76"/>
      <c r="Z9" s="76"/>
      <c r="AA9" s="76"/>
      <c r="AB9" s="77"/>
      <c r="AC9" s="78">
        <f t="shared" si="0"/>
        <v>0</v>
      </c>
      <c r="AJ9" s="79"/>
      <c r="AK9" s="30"/>
      <c r="AL9" s="79"/>
      <c r="AM9" s="30"/>
    </row>
    <row r="10" ht="15">
      <c r="A10" s="71"/>
      <c r="B10" s="72"/>
      <c r="C10" s="73" t="s">
        <v>21</v>
      </c>
      <c r="D10" s="74" t="s">
        <v>22</v>
      </c>
      <c r="E10" s="75">
        <v>5.46</v>
      </c>
      <c r="F10" s="76">
        <v>5.4000000000000004</v>
      </c>
      <c r="G10" s="76">
        <v>5.5200000000000005</v>
      </c>
      <c r="H10" s="76">
        <v>5.5200000000000005</v>
      </c>
      <c r="I10" s="76">
        <v>5.46</v>
      </c>
      <c r="J10" s="76">
        <v>5.5200000000000005</v>
      </c>
      <c r="K10" s="76">
        <v>5.7599999999999998</v>
      </c>
      <c r="L10" s="76">
        <v>5.9400000000000004</v>
      </c>
      <c r="M10" s="76">
        <v>5.7599999999999998</v>
      </c>
      <c r="N10" s="76">
        <v>5.9400000000000004</v>
      </c>
      <c r="O10" s="76">
        <v>5.9400000000000004</v>
      </c>
      <c r="P10" s="76">
        <v>5.8200000000000003</v>
      </c>
      <c r="Q10" s="76">
        <v>5.7599999999999998</v>
      </c>
      <c r="R10" s="76">
        <v>5.7599999999999998</v>
      </c>
      <c r="S10" s="76">
        <v>5.8799999999999999</v>
      </c>
      <c r="T10" s="76">
        <v>5.9400000000000004</v>
      </c>
      <c r="U10" s="76">
        <v>5.9400000000000004</v>
      </c>
      <c r="V10" s="76">
        <v>5.8200000000000003</v>
      </c>
      <c r="W10" s="76">
        <v>5.7599999999999998</v>
      </c>
      <c r="X10" s="76">
        <v>5.7000000000000002</v>
      </c>
      <c r="Y10" s="76">
        <v>5.7599999999999998</v>
      </c>
      <c r="Z10" s="76">
        <v>5.6399999999999997</v>
      </c>
      <c r="AA10" s="76">
        <v>5.5200000000000005</v>
      </c>
      <c r="AB10" s="77">
        <v>5.46</v>
      </c>
      <c r="AC10" s="78"/>
      <c r="AD10" s="30"/>
      <c r="AJ10" s="9"/>
      <c r="AK10" s="30"/>
      <c r="AL10" s="9"/>
      <c r="AM10" s="30"/>
    </row>
    <row r="11" ht="15">
      <c r="A11" s="71"/>
      <c r="B11" s="72"/>
      <c r="C11" s="73" t="s">
        <v>23</v>
      </c>
      <c r="D11" s="74"/>
      <c r="E11" s="80" t="e">
        <f>E9/E8</f>
        <v>#DIV/0!</v>
      </c>
      <c r="F11" s="81" t="e">
        <f t="shared" ref="F11:AB11" si="1">F9/F8</f>
        <v>#DIV/0!</v>
      </c>
      <c r="G11" s="81" t="e">
        <f t="shared" si="1"/>
        <v>#DIV/0!</v>
      </c>
      <c r="H11" s="81" t="e">
        <f t="shared" si="1"/>
        <v>#DIV/0!</v>
      </c>
      <c r="I11" s="81" t="e">
        <f t="shared" si="1"/>
        <v>#DIV/0!</v>
      </c>
      <c r="J11" s="81" t="e">
        <f t="shared" si="1"/>
        <v>#DIV/0!</v>
      </c>
      <c r="K11" s="81" t="e">
        <f t="shared" si="1"/>
        <v>#DIV/0!</v>
      </c>
      <c r="L11" s="81" t="e">
        <f t="shared" si="1"/>
        <v>#DIV/0!</v>
      </c>
      <c r="M11" s="81" t="e">
        <f t="shared" si="1"/>
        <v>#DIV/0!</v>
      </c>
      <c r="N11" s="81" t="e">
        <f t="shared" si="1"/>
        <v>#DIV/0!</v>
      </c>
      <c r="O11" s="81" t="e">
        <f t="shared" si="1"/>
        <v>#DIV/0!</v>
      </c>
      <c r="P11" s="81" t="e">
        <f t="shared" si="1"/>
        <v>#DIV/0!</v>
      </c>
      <c r="Q11" s="81" t="e">
        <f t="shared" si="1"/>
        <v>#DIV/0!</v>
      </c>
      <c r="R11" s="81" t="e">
        <f t="shared" si="1"/>
        <v>#DIV/0!</v>
      </c>
      <c r="S11" s="81" t="e">
        <f t="shared" si="1"/>
        <v>#DIV/0!</v>
      </c>
      <c r="T11" s="81" t="e">
        <f t="shared" si="1"/>
        <v>#DIV/0!</v>
      </c>
      <c r="U11" s="81" t="e">
        <f t="shared" si="1"/>
        <v>#DIV/0!</v>
      </c>
      <c r="V11" s="81" t="e">
        <f t="shared" si="1"/>
        <v>#DIV/0!</v>
      </c>
      <c r="W11" s="81" t="e">
        <f t="shared" si="1"/>
        <v>#DIV/0!</v>
      </c>
      <c r="X11" s="81" t="e">
        <f t="shared" si="1"/>
        <v>#DIV/0!</v>
      </c>
      <c r="Y11" s="81" t="e">
        <f t="shared" si="1"/>
        <v>#DIV/0!</v>
      </c>
      <c r="Z11" s="81" t="e">
        <f t="shared" si="1"/>
        <v>#DIV/0!</v>
      </c>
      <c r="AA11" s="81" t="e">
        <f t="shared" si="1"/>
        <v>#DIV/0!</v>
      </c>
      <c r="AB11" s="82" t="e">
        <f t="shared" si="1"/>
        <v>#DIV/0!</v>
      </c>
      <c r="AC11" s="78"/>
      <c r="AJ11" s="9"/>
      <c r="AK11" s="30"/>
      <c r="AL11" s="9"/>
      <c r="AM11" s="30"/>
    </row>
    <row r="12" ht="15">
      <c r="A12" s="71"/>
      <c r="B12" s="72"/>
      <c r="C12" s="83" t="s">
        <v>24</v>
      </c>
      <c r="D12" s="84" t="s">
        <v>22</v>
      </c>
      <c r="E12" s="85">
        <v>114.7</v>
      </c>
      <c r="F12" s="86">
        <v>114.7</v>
      </c>
      <c r="G12" s="86">
        <v>114.8</v>
      </c>
      <c r="H12" s="86">
        <v>114.8</v>
      </c>
      <c r="I12" s="86">
        <v>114.7</v>
      </c>
      <c r="J12" s="86">
        <v>114.60000000000001</v>
      </c>
      <c r="K12" s="86">
        <v>114.5</v>
      </c>
      <c r="L12" s="86">
        <v>114.60000000000001</v>
      </c>
      <c r="M12" s="86">
        <v>114.3</v>
      </c>
      <c r="N12" s="86">
        <v>114.3</v>
      </c>
      <c r="O12" s="86">
        <v>114.2</v>
      </c>
      <c r="P12" s="86">
        <v>114.3</v>
      </c>
      <c r="Q12" s="86">
        <v>114.40000000000001</v>
      </c>
      <c r="R12" s="86">
        <v>114.2</v>
      </c>
      <c r="S12" s="86">
        <v>114.3</v>
      </c>
      <c r="T12" s="86">
        <v>114.2</v>
      </c>
      <c r="U12" s="86">
        <v>114.3</v>
      </c>
      <c r="V12" s="86">
        <v>114.3</v>
      </c>
      <c r="W12" s="86">
        <v>114.3</v>
      </c>
      <c r="X12" s="86">
        <v>114.60000000000001</v>
      </c>
      <c r="Y12" s="86">
        <v>114.5</v>
      </c>
      <c r="Z12" s="86">
        <v>114.60000000000001</v>
      </c>
      <c r="AA12" s="86">
        <v>114.40000000000001</v>
      </c>
      <c r="AB12" s="87">
        <v>114.60000000000001</v>
      </c>
      <c r="AC12" s="88"/>
      <c r="AJ12" s="9"/>
      <c r="AK12" s="30"/>
      <c r="AL12" s="9"/>
      <c r="AM12" s="30"/>
    </row>
    <row r="13" hidden="1">
      <c r="A13" s="89"/>
      <c r="B13" s="90"/>
      <c r="C13" s="91" t="s">
        <v>25</v>
      </c>
      <c r="D13" s="92"/>
      <c r="E13" s="93"/>
      <c r="F13" s="94"/>
      <c r="G13" s="94"/>
      <c r="H13" s="94"/>
      <c r="I13" s="94"/>
      <c r="J13" s="94"/>
      <c r="K13" s="94"/>
      <c r="L13" s="94"/>
      <c r="M13" s="94"/>
      <c r="N13" s="94"/>
      <c r="O13" s="94"/>
      <c r="P13" s="94"/>
      <c r="Q13" s="94"/>
      <c r="R13" s="94"/>
      <c r="S13" s="94"/>
      <c r="T13" s="94"/>
      <c r="U13" s="94"/>
      <c r="V13" s="94"/>
      <c r="W13" s="94"/>
      <c r="X13" s="94"/>
      <c r="Y13" s="94"/>
      <c r="Z13" s="94"/>
      <c r="AA13" s="94"/>
      <c r="AB13" s="95"/>
      <c r="AC13" s="96"/>
      <c r="AJ13" s="9"/>
      <c r="AK13" s="30"/>
      <c r="AL13" s="9"/>
      <c r="AM13" s="30"/>
    </row>
    <row r="14" hidden="1">
      <c r="A14" s="97"/>
      <c r="B14" s="98"/>
      <c r="C14" s="99" t="s">
        <v>26</v>
      </c>
      <c r="D14" s="100"/>
      <c r="E14" s="101"/>
      <c r="F14" s="102"/>
      <c r="G14" s="102"/>
      <c r="H14" s="102"/>
      <c r="I14" s="102"/>
      <c r="J14" s="102"/>
      <c r="K14" s="102"/>
      <c r="L14" s="102"/>
      <c r="M14" s="102"/>
      <c r="N14" s="102"/>
      <c r="O14" s="102"/>
      <c r="P14" s="102"/>
      <c r="Q14" s="102"/>
      <c r="R14" s="102"/>
      <c r="S14" s="102"/>
      <c r="T14" s="102"/>
      <c r="U14" s="102"/>
      <c r="V14" s="102"/>
      <c r="W14" s="102"/>
      <c r="X14" s="102"/>
      <c r="Y14" s="102"/>
      <c r="Z14" s="102"/>
      <c r="AA14" s="102"/>
      <c r="AB14" s="103"/>
      <c r="AC14" s="104"/>
      <c r="AJ14" s="9"/>
      <c r="AK14" s="30"/>
      <c r="AL14" s="9"/>
      <c r="AM14" s="30"/>
    </row>
    <row r="15" ht="15">
      <c r="A15" s="105" t="s">
        <v>27</v>
      </c>
      <c r="B15" s="64" t="s">
        <v>28</v>
      </c>
      <c r="C15" s="65" t="s">
        <v>18</v>
      </c>
      <c r="D15" s="66" t="s">
        <v>29</v>
      </c>
      <c r="E15" s="106">
        <v>137.40000000000001</v>
      </c>
      <c r="F15" s="107">
        <v>128.40000000000001</v>
      </c>
      <c r="G15" s="107">
        <v>128.40000000000001</v>
      </c>
      <c r="H15" s="107">
        <v>131.40000000000001</v>
      </c>
      <c r="I15" s="107">
        <v>133.19999999999999</v>
      </c>
      <c r="J15" s="107">
        <v>187.19999999999999</v>
      </c>
      <c r="K15" s="107">
        <v>225</v>
      </c>
      <c r="L15" s="107">
        <v>225.59999999999999</v>
      </c>
      <c r="M15" s="107">
        <v>189</v>
      </c>
      <c r="N15" s="107">
        <v>189</v>
      </c>
      <c r="O15" s="107">
        <v>181.80000000000001</v>
      </c>
      <c r="P15" s="107">
        <v>180.59999999999999</v>
      </c>
      <c r="Q15" s="107">
        <v>177.59999999999999</v>
      </c>
      <c r="R15" s="107">
        <v>172.19999999999999</v>
      </c>
      <c r="S15" s="107">
        <v>181.80000000000001</v>
      </c>
      <c r="T15" s="107">
        <v>204</v>
      </c>
      <c r="U15" s="107">
        <v>199.80000000000001</v>
      </c>
      <c r="V15" s="107">
        <v>202.80000000000001</v>
      </c>
      <c r="W15" s="107">
        <v>193.19999999999999</v>
      </c>
      <c r="X15" s="107">
        <v>191.40000000000001</v>
      </c>
      <c r="Y15" s="107">
        <v>185.40000000000001</v>
      </c>
      <c r="Z15" s="107">
        <v>176.40000000000001</v>
      </c>
      <c r="AA15" s="107">
        <v>164.40000000000001</v>
      </c>
      <c r="AB15" s="108">
        <v>151.19999999999999</v>
      </c>
      <c r="AC15" s="109">
        <f t="shared" ref="AC15:AC16" si="2">SUM(E15:AB15)</f>
        <v>4237.2000000000007</v>
      </c>
      <c r="AD15" s="110">
        <v>6300</v>
      </c>
      <c r="AE15" s="107">
        <v>100</v>
      </c>
      <c r="AF15" s="108">
        <v>60</v>
      </c>
      <c r="AJ15" s="62"/>
      <c r="AK15" s="56"/>
      <c r="AL15" s="9"/>
      <c r="AM15" s="56"/>
    </row>
    <row r="16" ht="15">
      <c r="A16" s="71"/>
      <c r="B16" s="72"/>
      <c r="C16" s="73" t="s">
        <v>20</v>
      </c>
      <c r="D16" s="74" t="s">
        <v>29</v>
      </c>
      <c r="E16" s="111">
        <v>39.600000000000001</v>
      </c>
      <c r="F16" s="112">
        <v>26.399999999999999</v>
      </c>
      <c r="G16" s="112">
        <v>25.199999999999999</v>
      </c>
      <c r="H16" s="112">
        <v>25.199999999999999</v>
      </c>
      <c r="I16" s="112">
        <v>25.199999999999999</v>
      </c>
      <c r="J16" s="112">
        <v>49.200000000000003</v>
      </c>
      <c r="K16" s="112">
        <v>51</v>
      </c>
      <c r="L16" s="112">
        <v>44.399999999999999</v>
      </c>
      <c r="M16" s="112">
        <v>24.600000000000001</v>
      </c>
      <c r="N16" s="112">
        <v>25.199999999999999</v>
      </c>
      <c r="O16" s="112">
        <v>24.600000000000001</v>
      </c>
      <c r="P16" s="112">
        <v>23.399999999999999</v>
      </c>
      <c r="Q16" s="112">
        <v>24</v>
      </c>
      <c r="R16" s="112">
        <v>25.800000000000001</v>
      </c>
      <c r="S16" s="112">
        <v>38.399999999999999</v>
      </c>
      <c r="T16" s="112">
        <v>48</v>
      </c>
      <c r="U16" s="112">
        <v>49.200000000000003</v>
      </c>
      <c r="V16" s="112">
        <v>50.399999999999999</v>
      </c>
      <c r="W16" s="112">
        <v>50.399999999999999</v>
      </c>
      <c r="X16" s="112">
        <v>51.600000000000001</v>
      </c>
      <c r="Y16" s="112">
        <v>51.600000000000001</v>
      </c>
      <c r="Z16" s="112">
        <v>51.600000000000001</v>
      </c>
      <c r="AA16" s="112">
        <v>52.200000000000003</v>
      </c>
      <c r="AB16" s="113">
        <v>52.200000000000003</v>
      </c>
      <c r="AC16" s="114">
        <f t="shared" si="2"/>
        <v>929.4000000000002</v>
      </c>
      <c r="AD16" s="115"/>
      <c r="AE16" s="76"/>
      <c r="AF16" s="77"/>
      <c r="AJ16" s="79"/>
      <c r="AK16" s="30"/>
      <c r="AL16" s="79"/>
      <c r="AM16" s="30"/>
    </row>
    <row r="17" ht="15">
      <c r="A17" s="71"/>
      <c r="B17" s="72"/>
      <c r="C17" s="73" t="s">
        <v>21</v>
      </c>
      <c r="D17" s="74" t="s">
        <v>22</v>
      </c>
      <c r="E17" s="116">
        <v>7.3200000000000003</v>
      </c>
      <c r="F17" s="117">
        <v>6.7199999999999998</v>
      </c>
      <c r="G17" s="117">
        <v>6.96</v>
      </c>
      <c r="H17" s="117">
        <v>6.7199999999999998</v>
      </c>
      <c r="I17" s="117">
        <v>7.0800000000000001</v>
      </c>
      <c r="J17" s="117">
        <v>11.1</v>
      </c>
      <c r="K17" s="117">
        <v>12.84</v>
      </c>
      <c r="L17" s="117">
        <v>11.460000000000001</v>
      </c>
      <c r="M17" s="117">
        <v>10.380000000000001</v>
      </c>
      <c r="N17" s="117">
        <v>10.859999999999999</v>
      </c>
      <c r="O17" s="117">
        <v>10.44</v>
      </c>
      <c r="P17" s="117">
        <v>10.56</v>
      </c>
      <c r="Q17" s="117">
        <v>9.5400000000000009</v>
      </c>
      <c r="R17" s="117">
        <v>9.0600000000000005</v>
      </c>
      <c r="S17" s="117">
        <v>10.32</v>
      </c>
      <c r="T17" s="117">
        <v>10.200000000000001</v>
      </c>
      <c r="U17" s="117">
        <v>9.7799999999999994</v>
      </c>
      <c r="V17" s="117">
        <v>10.26</v>
      </c>
      <c r="W17" s="117">
        <v>9.5999999999999996</v>
      </c>
      <c r="X17" s="117">
        <v>10.380000000000001</v>
      </c>
      <c r="Y17" s="117">
        <v>9.1799999999999997</v>
      </c>
      <c r="Z17" s="117">
        <v>8.8200000000000003</v>
      </c>
      <c r="AA17" s="117">
        <v>7.5600000000000005</v>
      </c>
      <c r="AB17" s="118">
        <v>8.1600000000000001</v>
      </c>
      <c r="AC17" s="114">
        <f>AVERAGE(E17:AB17)</f>
        <v>9.3874999999999975</v>
      </c>
      <c r="AD17" s="119">
        <f>SQRT(MAX((E15*E15+E16*E16),(F15*F15+F16*F16),(G15*G15+G16*G16),(H15*H15+H16*H16),(I15*I15+I16*I16),(J15*J15+J16*J16),(K15*K15+K16*K16),(L15*L15+L16*L16),(M15*M15+M16*M16),(N15*N15+N16*N16),(E15*E15+E16*E16),(O15*O15+O16*O16),(P15*P15+P16*P16),(R15*R15+R16*R16),(S15*S15+S16*S16),(T15*T15+T16*T16),(U15*U15+U16*U16),(V15*V15+V16*V16),(W15*W15+W16*W16),(X15*X15+X16*X16),(V15*V15+V16*V16),(Z15*Z15+Z16*Z16),(AA15*AA15+AA16*AA16),(AB15*AB15+AB16*AB16)))/AD15</f>
        <v>0.036620255104248343</v>
      </c>
      <c r="AE17" s="120"/>
      <c r="AF17" s="121"/>
      <c r="AJ17" s="9"/>
      <c r="AK17" s="30"/>
      <c r="AL17" s="9"/>
      <c r="AM17" s="30"/>
    </row>
    <row r="18" ht="15">
      <c r="A18" s="71"/>
      <c r="B18" s="72"/>
      <c r="C18" s="73" t="s">
        <v>23</v>
      </c>
      <c r="D18" s="74"/>
      <c r="E18" s="80">
        <f t="shared" ref="E18:AB18" si="3">E16/E15</f>
        <v>0.28820960698689957</v>
      </c>
      <c r="F18" s="81">
        <f t="shared" si="3"/>
        <v>0.20560747663551399</v>
      </c>
      <c r="G18" s="81">
        <f t="shared" si="3"/>
        <v>0.19626168224299065</v>
      </c>
      <c r="H18" s="81">
        <f t="shared" si="3"/>
        <v>0.19178082191780821</v>
      </c>
      <c r="I18" s="81">
        <f t="shared" si="3"/>
        <v>0.1891891891891892</v>
      </c>
      <c r="J18" s="81">
        <f t="shared" si="3"/>
        <v>0.26282051282051283</v>
      </c>
      <c r="K18" s="81">
        <f t="shared" si="3"/>
        <v>0.22666666666666666</v>
      </c>
      <c r="L18" s="81">
        <f t="shared" si="3"/>
        <v>0.19680851063829788</v>
      </c>
      <c r="M18" s="81">
        <f t="shared" si="3"/>
        <v>0.13015873015873017</v>
      </c>
      <c r="N18" s="81">
        <f t="shared" si="3"/>
        <v>0.13333333333333333</v>
      </c>
      <c r="O18" s="81">
        <f t="shared" si="3"/>
        <v>0.13531353135313531</v>
      </c>
      <c r="P18" s="81">
        <f t="shared" si="3"/>
        <v>0.12956810631229235</v>
      </c>
      <c r="Q18" s="81">
        <f t="shared" si="3"/>
        <v>0.13513513513513514</v>
      </c>
      <c r="R18" s="81">
        <f t="shared" si="3"/>
        <v>0.14982578397212545</v>
      </c>
      <c r="S18" s="81">
        <f t="shared" si="3"/>
        <v>0.2112211221122112</v>
      </c>
      <c r="T18" s="81">
        <f t="shared" si="3"/>
        <v>0.23529411764705882</v>
      </c>
      <c r="U18" s="81">
        <f t="shared" si="3"/>
        <v>0.24624624624624625</v>
      </c>
      <c r="V18" s="81">
        <f t="shared" si="3"/>
        <v>0.24852071005917159</v>
      </c>
      <c r="W18" s="81">
        <f t="shared" si="3"/>
        <v>0.2608695652173913</v>
      </c>
      <c r="X18" s="81">
        <f t="shared" si="3"/>
        <v>0.26959247648902823</v>
      </c>
      <c r="Y18" s="81">
        <f t="shared" si="3"/>
        <v>0.27831715210355989</v>
      </c>
      <c r="Z18" s="81">
        <f t="shared" si="3"/>
        <v>0.29251700680272108</v>
      </c>
      <c r="AA18" s="81">
        <f t="shared" si="3"/>
        <v>0.31751824817518248</v>
      </c>
      <c r="AB18" s="82">
        <f t="shared" si="3"/>
        <v>0.34523809523809529</v>
      </c>
      <c r="AC18" s="122"/>
      <c r="AD18" s="115"/>
      <c r="AE18" s="76"/>
      <c r="AF18" s="77"/>
      <c r="AJ18" s="9"/>
      <c r="AK18" s="30"/>
      <c r="AL18" s="9"/>
      <c r="AM18" s="30"/>
    </row>
    <row r="19" ht="15">
      <c r="A19" s="123"/>
      <c r="B19" s="124"/>
      <c r="C19" s="125" t="s">
        <v>30</v>
      </c>
      <c r="D19" s="92"/>
      <c r="E19" s="126">
        <f t="shared" ref="E19:AB19" si="4">SQRT(E15*E15+E16*E16)/E23/1.73</f>
        <v>7.8197498147652498</v>
      </c>
      <c r="F19" s="127">
        <f t="shared" si="4"/>
        <v>7.1686103662351783</v>
      </c>
      <c r="G19" s="127">
        <f t="shared" si="4"/>
        <v>7.1556828359205209</v>
      </c>
      <c r="H19" s="127">
        <f t="shared" si="4"/>
        <v>7.316738874110202</v>
      </c>
      <c r="I19" s="127">
        <f t="shared" si="4"/>
        <v>7.4064286833643838</v>
      </c>
      <c r="J19" s="127">
        <f t="shared" si="4"/>
        <v>10.584948859351169</v>
      </c>
      <c r="K19" s="127">
        <f t="shared" si="4"/>
        <v>12.640473777868371</v>
      </c>
      <c r="L19" s="127">
        <f t="shared" si="4"/>
        <v>12.633664519638867</v>
      </c>
      <c r="M19" s="127">
        <f t="shared" si="4"/>
        <v>10.452568726016722</v>
      </c>
      <c r="N19" s="128">
        <f t="shared" si="4"/>
        <v>10.476746685383835</v>
      </c>
      <c r="O19" s="127">
        <f t="shared" si="4"/>
        <v>10.099466386215459</v>
      </c>
      <c r="P19" s="127">
        <f t="shared" si="4"/>
        <v>10.015764634109045</v>
      </c>
      <c r="Q19" s="127">
        <f t="shared" si="4"/>
        <v>9.8565244850710254</v>
      </c>
      <c r="R19" s="127">
        <f t="shared" si="4"/>
        <v>9.5673545669710514</v>
      </c>
      <c r="S19" s="127">
        <f t="shared" si="4"/>
        <v>10.219344884636067</v>
      </c>
      <c r="T19" s="127">
        <f t="shared" si="4"/>
        <v>11.515142660216476</v>
      </c>
      <c r="U19" s="127">
        <f t="shared" si="4"/>
        <v>11.327746254360493</v>
      </c>
      <c r="V19" s="127">
        <f t="shared" si="4"/>
        <v>11.482059891822676</v>
      </c>
      <c r="W19" s="127">
        <f t="shared" si="4"/>
        <v>10.981323630304152</v>
      </c>
      <c r="X19" s="127">
        <f t="shared" si="4"/>
        <v>10.881845905875332</v>
      </c>
      <c r="Y19" s="128">
        <f t="shared" si="4"/>
        <v>10.554160200988244</v>
      </c>
      <c r="Z19" s="127">
        <f t="shared" si="4"/>
        <v>10.089096191535722</v>
      </c>
      <c r="AA19" s="127">
        <f t="shared" si="4"/>
        <v>9.4506347681065623</v>
      </c>
      <c r="AB19" s="129">
        <f t="shared" si="4"/>
        <v>8.7640533245968832</v>
      </c>
      <c r="AC19" s="130">
        <f>AVERAGE(E19:AB19)</f>
        <v>9.93583878864432</v>
      </c>
      <c r="AD19" s="131">
        <f>(AC17-AC19)/AC17</f>
        <v>-0.058411588670500413</v>
      </c>
      <c r="AE19" s="132"/>
      <c r="AF19" s="133"/>
      <c r="AH19" s="9"/>
      <c r="AI19" s="134"/>
      <c r="AJ19" s="135"/>
      <c r="AK19" s="135"/>
      <c r="AL19" s="9"/>
    </row>
    <row r="20" ht="15">
      <c r="A20" s="136" t="s">
        <v>31</v>
      </c>
      <c r="B20" s="137"/>
      <c r="C20" s="138"/>
      <c r="D20" s="139"/>
      <c r="E20" s="140">
        <f t="shared" ref="E20:AB21" si="5">E15</f>
        <v>137.40000000000001</v>
      </c>
      <c r="F20" s="140">
        <f t="shared" si="5"/>
        <v>128.40000000000001</v>
      </c>
      <c r="G20" s="140">
        <f t="shared" si="5"/>
        <v>128.40000000000001</v>
      </c>
      <c r="H20" s="140">
        <f t="shared" si="5"/>
        <v>131.40000000000001</v>
      </c>
      <c r="I20" s="140">
        <f t="shared" si="5"/>
        <v>133.19999999999999</v>
      </c>
      <c r="J20" s="140">
        <f t="shared" si="5"/>
        <v>187.19999999999999</v>
      </c>
      <c r="K20" s="140">
        <f t="shared" si="5"/>
        <v>225</v>
      </c>
      <c r="L20" s="140">
        <f t="shared" si="5"/>
        <v>225.59999999999999</v>
      </c>
      <c r="M20" s="140">
        <f t="shared" si="5"/>
        <v>189</v>
      </c>
      <c r="N20" s="140">
        <f t="shared" si="5"/>
        <v>189</v>
      </c>
      <c r="O20" s="140">
        <f t="shared" si="5"/>
        <v>181.80000000000001</v>
      </c>
      <c r="P20" s="140">
        <f t="shared" si="5"/>
        <v>180.59999999999999</v>
      </c>
      <c r="Q20" s="140">
        <f t="shared" si="5"/>
        <v>177.59999999999999</v>
      </c>
      <c r="R20" s="140">
        <f t="shared" si="5"/>
        <v>172.19999999999999</v>
      </c>
      <c r="S20" s="140">
        <f t="shared" si="5"/>
        <v>181.80000000000001</v>
      </c>
      <c r="T20" s="140">
        <f t="shared" si="5"/>
        <v>204</v>
      </c>
      <c r="U20" s="140">
        <f t="shared" si="5"/>
        <v>199.80000000000001</v>
      </c>
      <c r="V20" s="140">
        <f t="shared" si="5"/>
        <v>202.80000000000001</v>
      </c>
      <c r="W20" s="140">
        <f t="shared" si="5"/>
        <v>193.19999999999999</v>
      </c>
      <c r="X20" s="140">
        <f t="shared" si="5"/>
        <v>191.40000000000001</v>
      </c>
      <c r="Y20" s="140">
        <f t="shared" si="5"/>
        <v>185.40000000000001</v>
      </c>
      <c r="Z20" s="140">
        <f t="shared" si="5"/>
        <v>176.40000000000001</v>
      </c>
      <c r="AA20" s="140">
        <f t="shared" si="5"/>
        <v>164.40000000000001</v>
      </c>
      <c r="AB20" s="141">
        <f t="shared" si="5"/>
        <v>151.19999999999999</v>
      </c>
      <c r="AC20" s="142"/>
      <c r="AD20" s="143">
        <f t="shared" ref="AD20:AD24" si="6">MAX(E20:AB20)</f>
        <v>225.59999999999999</v>
      </c>
      <c r="AE20" s="144"/>
      <c r="AF20" s="145"/>
      <c r="AG20" s="9"/>
    </row>
    <row r="21" ht="15">
      <c r="A21" s="146" t="s">
        <v>32</v>
      </c>
      <c r="B21" s="147"/>
      <c r="C21" s="148"/>
      <c r="D21" s="149"/>
      <c r="E21" s="150">
        <f t="shared" si="5"/>
        <v>39.600000000000001</v>
      </c>
      <c r="F21" s="150">
        <f t="shared" si="5"/>
        <v>26.399999999999999</v>
      </c>
      <c r="G21" s="150">
        <f t="shared" si="5"/>
        <v>25.199999999999999</v>
      </c>
      <c r="H21" s="150">
        <f t="shared" si="5"/>
        <v>25.199999999999999</v>
      </c>
      <c r="I21" s="150">
        <f t="shared" si="5"/>
        <v>25.199999999999999</v>
      </c>
      <c r="J21" s="150">
        <f t="shared" si="5"/>
        <v>49.200000000000003</v>
      </c>
      <c r="K21" s="150">
        <f t="shared" si="5"/>
        <v>51</v>
      </c>
      <c r="L21" s="150">
        <f t="shared" si="5"/>
        <v>44.399999999999999</v>
      </c>
      <c r="M21" s="150">
        <f t="shared" si="5"/>
        <v>24.600000000000001</v>
      </c>
      <c r="N21" s="150">
        <f t="shared" si="5"/>
        <v>25.199999999999999</v>
      </c>
      <c r="O21" s="150">
        <f t="shared" si="5"/>
        <v>24.600000000000001</v>
      </c>
      <c r="P21" s="150">
        <f t="shared" si="5"/>
        <v>23.399999999999999</v>
      </c>
      <c r="Q21" s="150">
        <f t="shared" si="5"/>
        <v>24</v>
      </c>
      <c r="R21" s="150">
        <f t="shared" si="5"/>
        <v>25.800000000000001</v>
      </c>
      <c r="S21" s="150">
        <f t="shared" si="5"/>
        <v>38.399999999999999</v>
      </c>
      <c r="T21" s="150">
        <f t="shared" si="5"/>
        <v>48</v>
      </c>
      <c r="U21" s="150">
        <f t="shared" si="5"/>
        <v>49.200000000000003</v>
      </c>
      <c r="V21" s="150">
        <f t="shared" si="5"/>
        <v>50.399999999999999</v>
      </c>
      <c r="W21" s="150">
        <f t="shared" si="5"/>
        <v>50.399999999999999</v>
      </c>
      <c r="X21" s="150">
        <f t="shared" si="5"/>
        <v>51.600000000000001</v>
      </c>
      <c r="Y21" s="150">
        <f t="shared" si="5"/>
        <v>51.600000000000001</v>
      </c>
      <c r="Z21" s="150">
        <f t="shared" si="5"/>
        <v>51.600000000000001</v>
      </c>
      <c r="AA21" s="150">
        <f t="shared" si="5"/>
        <v>52.200000000000003</v>
      </c>
      <c r="AB21" s="151">
        <f t="shared" si="5"/>
        <v>52.200000000000003</v>
      </c>
      <c r="AC21" s="152"/>
      <c r="AD21" s="153">
        <f t="shared" si="6"/>
        <v>52.200000000000003</v>
      </c>
      <c r="AE21" s="154"/>
      <c r="AF21" s="155"/>
      <c r="AG21" s="9"/>
    </row>
    <row r="22" ht="15">
      <c r="A22" s="156" t="s">
        <v>33</v>
      </c>
      <c r="B22" s="157"/>
      <c r="C22" s="158"/>
      <c r="D22" s="159"/>
      <c r="E22" s="160">
        <f>SQRT(E21*E21+E20*E20)</f>
        <v>142.99272708777883</v>
      </c>
      <c r="F22" s="160">
        <f t="shared" ref="F22:AB22" si="7">SQRT(F21*F21+F20*F20)</f>
        <v>131.08592601801308</v>
      </c>
      <c r="G22" s="160">
        <f t="shared" si="7"/>
        <v>130.84953190592623</v>
      </c>
      <c r="H22" s="160">
        <f t="shared" si="7"/>
        <v>133.79461872586657</v>
      </c>
      <c r="I22" s="160">
        <f t="shared" si="7"/>
        <v>135.56282676309166</v>
      </c>
      <c r="J22" s="160">
        <f t="shared" si="7"/>
        <v>193.5574333369814</v>
      </c>
      <c r="K22" s="160">
        <f t="shared" si="7"/>
        <v>230.70760715676457</v>
      </c>
      <c r="L22" s="160">
        <f t="shared" si="7"/>
        <v>229.9276407916195</v>
      </c>
      <c r="M22" s="160">
        <f t="shared" si="7"/>
        <v>190.5942286639341</v>
      </c>
      <c r="N22" s="160">
        <f t="shared" si="7"/>
        <v>190.67259897531162</v>
      </c>
      <c r="O22" s="160">
        <f t="shared" si="7"/>
        <v>183.45680690560383</v>
      </c>
      <c r="P22" s="160">
        <f t="shared" si="7"/>
        <v>182.1096373067609</v>
      </c>
      <c r="Q22" s="160">
        <f t="shared" si="7"/>
        <v>179.21428514490691</v>
      </c>
      <c r="R22" s="160">
        <f t="shared" si="7"/>
        <v>174.12202617704631</v>
      </c>
      <c r="S22" s="160">
        <f t="shared" si="7"/>
        <v>185.81119449591836</v>
      </c>
      <c r="T22" s="160">
        <f t="shared" si="7"/>
        <v>209.57099035887578</v>
      </c>
      <c r="U22" s="160">
        <f t="shared" si="7"/>
        <v>205.76851071045834</v>
      </c>
      <c r="V22" s="160">
        <f t="shared" si="7"/>
        <v>208.96889720721597</v>
      </c>
      <c r="W22" s="160">
        <f t="shared" si="7"/>
        <v>199.66572064327917</v>
      </c>
      <c r="X22" s="160">
        <f t="shared" si="7"/>
        <v>198.2334986827403</v>
      </c>
      <c r="Y22" s="160">
        <f t="shared" si="7"/>
        <v>192.44666793685985</v>
      </c>
      <c r="Z22" s="160">
        <f t="shared" si="7"/>
        <v>183.79205641158708</v>
      </c>
      <c r="AA22" s="160">
        <f t="shared" si="7"/>
        <v>172.48826047009692</v>
      </c>
      <c r="AB22" s="161">
        <f t="shared" si="7"/>
        <v>159.95711925388002</v>
      </c>
      <c r="AC22" s="162"/>
      <c r="AD22" s="163">
        <f t="shared" si="6"/>
        <v>230.70760715676457</v>
      </c>
      <c r="AE22" s="164"/>
      <c r="AF22" s="165"/>
      <c r="AG22" s="9"/>
    </row>
    <row r="23" ht="15">
      <c r="A23" s="166" t="s">
        <v>34</v>
      </c>
      <c r="B23" s="167"/>
      <c r="C23" s="168" t="s">
        <v>24</v>
      </c>
      <c r="D23" s="169" t="s">
        <v>22</v>
      </c>
      <c r="E23" s="170">
        <v>10.57</v>
      </c>
      <c r="F23" s="171">
        <v>10.57</v>
      </c>
      <c r="G23" s="171">
        <v>10.57</v>
      </c>
      <c r="H23" s="171">
        <v>10.57</v>
      </c>
      <c r="I23" s="171">
        <v>10.58</v>
      </c>
      <c r="J23" s="171">
        <v>10.57</v>
      </c>
      <c r="K23" s="171">
        <v>10.550000000000001</v>
      </c>
      <c r="L23" s="171">
        <v>10.52</v>
      </c>
      <c r="M23" s="171">
        <v>10.540000000000001</v>
      </c>
      <c r="N23" s="171">
        <v>10.52</v>
      </c>
      <c r="O23" s="171">
        <v>10.5</v>
      </c>
      <c r="P23" s="171">
        <v>10.51</v>
      </c>
      <c r="Q23" s="171">
        <v>10.51</v>
      </c>
      <c r="R23" s="171">
        <v>10.52</v>
      </c>
      <c r="S23" s="171">
        <v>10.51</v>
      </c>
      <c r="T23" s="171">
        <v>10.52</v>
      </c>
      <c r="U23" s="171">
        <v>10.5</v>
      </c>
      <c r="V23" s="171">
        <v>10.52</v>
      </c>
      <c r="W23" s="171">
        <v>10.51</v>
      </c>
      <c r="X23" s="171">
        <v>10.529999999999999</v>
      </c>
      <c r="Y23" s="171">
        <v>10.540000000000001</v>
      </c>
      <c r="Z23" s="171">
        <v>10.529999999999999</v>
      </c>
      <c r="AA23" s="171">
        <v>10.550000000000001</v>
      </c>
      <c r="AB23" s="172">
        <v>10.550000000000001</v>
      </c>
      <c r="AC23" s="173"/>
      <c r="AD23" s="174"/>
      <c r="AE23" s="175"/>
      <c r="AF23" s="176"/>
      <c r="AJ23" s="62"/>
      <c r="AK23" s="56"/>
      <c r="AL23" s="62"/>
      <c r="AM23" s="56"/>
    </row>
    <row r="24" ht="15">
      <c r="A24" s="177" t="s">
        <v>35</v>
      </c>
      <c r="B24" s="178" t="s">
        <v>36</v>
      </c>
      <c r="C24" s="65" t="s">
        <v>18</v>
      </c>
      <c r="D24" s="66" t="s">
        <v>29</v>
      </c>
      <c r="E24" s="106">
        <v>31.600000000000001</v>
      </c>
      <c r="F24" s="107">
        <v>28.600000000000001</v>
      </c>
      <c r="G24" s="107">
        <v>27.399999999999999</v>
      </c>
      <c r="H24" s="107">
        <v>29</v>
      </c>
      <c r="I24" s="107">
        <v>30.800000000000001</v>
      </c>
      <c r="J24" s="107">
        <v>48.399999999999999</v>
      </c>
      <c r="K24" s="107">
        <v>55.600000000000001</v>
      </c>
      <c r="L24" s="107">
        <v>49.799999999999997</v>
      </c>
      <c r="M24" s="107">
        <v>40</v>
      </c>
      <c r="N24" s="107">
        <v>39.200000000000003</v>
      </c>
      <c r="O24" s="107">
        <v>37.799999999999997</v>
      </c>
      <c r="P24" s="107">
        <v>36.600000000000001</v>
      </c>
      <c r="Q24" s="107">
        <v>40.200000000000003</v>
      </c>
      <c r="R24" s="107">
        <v>38.399999999999999</v>
      </c>
      <c r="S24" s="107">
        <v>45</v>
      </c>
      <c r="T24" s="107">
        <v>52.399999999999999</v>
      </c>
      <c r="U24" s="107">
        <v>47</v>
      </c>
      <c r="V24" s="107">
        <v>46</v>
      </c>
      <c r="W24" s="107">
        <v>46.399999999999999</v>
      </c>
      <c r="X24" s="107">
        <v>47</v>
      </c>
      <c r="Y24" s="107">
        <v>47.799999999999997</v>
      </c>
      <c r="Z24" s="107">
        <v>43</v>
      </c>
      <c r="AA24" s="107">
        <v>38.799999999999997</v>
      </c>
      <c r="AB24" s="108">
        <v>35.200000000000003</v>
      </c>
      <c r="AC24" s="109">
        <f t="shared" ref="AC24:AC25" si="8">SUM(E24:AB24)</f>
        <v>981.99999999999989</v>
      </c>
      <c r="AD24" s="106">
        <f t="shared" si="6"/>
        <v>55.600000000000001</v>
      </c>
      <c r="AE24" s="68">
        <v>100</v>
      </c>
      <c r="AF24" s="69">
        <v>20</v>
      </c>
      <c r="AJ24" s="62"/>
      <c r="AK24" s="56"/>
      <c r="AL24" s="9"/>
      <c r="AM24" s="56"/>
    </row>
    <row r="25" ht="15">
      <c r="A25" s="179"/>
      <c r="B25" s="180"/>
      <c r="C25" s="73" t="s">
        <v>20</v>
      </c>
      <c r="D25" s="74" t="s">
        <v>29</v>
      </c>
      <c r="E25" s="111">
        <v>16.199999999999999</v>
      </c>
      <c r="F25" s="112">
        <v>10.4</v>
      </c>
      <c r="G25" s="112">
        <v>10.199999999999999</v>
      </c>
      <c r="H25" s="112">
        <v>10.4</v>
      </c>
      <c r="I25" s="112">
        <v>10.199999999999999</v>
      </c>
      <c r="J25" s="112">
        <v>19.600000000000001</v>
      </c>
      <c r="K25" s="112">
        <v>20.600000000000001</v>
      </c>
      <c r="L25" s="112">
        <v>17.800000000000001</v>
      </c>
      <c r="M25" s="112">
        <v>10.800000000000001</v>
      </c>
      <c r="N25" s="112">
        <v>11.4</v>
      </c>
      <c r="O25" s="112">
        <v>10.6</v>
      </c>
      <c r="P25" s="112">
        <v>10.800000000000001</v>
      </c>
      <c r="Q25" s="112">
        <v>11.199999999999999</v>
      </c>
      <c r="R25" s="112">
        <v>10.800000000000001</v>
      </c>
      <c r="S25" s="112">
        <v>16.600000000000001</v>
      </c>
      <c r="T25" s="112">
        <v>20.199999999999999</v>
      </c>
      <c r="U25" s="112">
        <v>19.600000000000001</v>
      </c>
      <c r="V25" s="112">
        <v>20</v>
      </c>
      <c r="W25" s="112">
        <v>20.800000000000001</v>
      </c>
      <c r="X25" s="112">
        <v>20.800000000000001</v>
      </c>
      <c r="Y25" s="112">
        <v>20.600000000000001</v>
      </c>
      <c r="Z25" s="112">
        <v>21.199999999999999</v>
      </c>
      <c r="AA25" s="112">
        <v>21.600000000000001</v>
      </c>
      <c r="AB25" s="113">
        <v>21</v>
      </c>
      <c r="AC25" s="114">
        <f t="shared" si="8"/>
        <v>383.40000000000003</v>
      </c>
      <c r="AD25" s="75"/>
      <c r="AE25" s="76"/>
      <c r="AF25" s="77"/>
      <c r="AJ25" s="79"/>
      <c r="AK25" s="30"/>
      <c r="AL25" s="79"/>
      <c r="AM25" s="30"/>
    </row>
    <row r="26" ht="15">
      <c r="A26" s="179"/>
      <c r="B26" s="180"/>
      <c r="C26" s="73" t="s">
        <v>21</v>
      </c>
      <c r="D26" s="74" t="s">
        <v>22</v>
      </c>
      <c r="E26" s="116">
        <v>2.1600000000000001</v>
      </c>
      <c r="F26" s="117">
        <v>1.8</v>
      </c>
      <c r="G26" s="117">
        <v>1.8200000000000001</v>
      </c>
      <c r="H26" s="117">
        <v>1.8800000000000001</v>
      </c>
      <c r="I26" s="117">
        <v>2.2000000000000002</v>
      </c>
      <c r="J26" s="117">
        <v>2.96</v>
      </c>
      <c r="K26" s="117">
        <v>3.2000000000000002</v>
      </c>
      <c r="L26" s="117">
        <v>2.46</v>
      </c>
      <c r="M26" s="117">
        <v>1.8800000000000001</v>
      </c>
      <c r="N26" s="117">
        <v>2.46</v>
      </c>
      <c r="O26" s="117">
        <v>2.0800000000000001</v>
      </c>
      <c r="P26" s="117">
        <v>2.7400000000000002</v>
      </c>
      <c r="Q26" s="117">
        <v>2.5800000000000001</v>
      </c>
      <c r="R26" s="117">
        <v>2.7800000000000002</v>
      </c>
      <c r="S26" s="117">
        <v>2.2600000000000002</v>
      </c>
      <c r="T26" s="117">
        <v>2.7000000000000002</v>
      </c>
      <c r="U26" s="117">
        <v>2.3799999999999999</v>
      </c>
      <c r="V26" s="117">
        <v>2.54</v>
      </c>
      <c r="W26" s="117">
        <v>2.4199999999999999</v>
      </c>
      <c r="X26" s="117">
        <v>3.52</v>
      </c>
      <c r="Y26" s="117">
        <v>2.4399999999999999</v>
      </c>
      <c r="Z26" s="117">
        <v>2.7200000000000002</v>
      </c>
      <c r="AA26" s="117">
        <v>2.3599999999999999</v>
      </c>
      <c r="AB26" s="118">
        <v>2.3799999999999999</v>
      </c>
      <c r="AC26" s="114">
        <f>AVERAGE(E26:AB26)</f>
        <v>2.4466666666666668</v>
      </c>
      <c r="AD26" s="75"/>
      <c r="AE26" s="76"/>
      <c r="AF26" s="77"/>
      <c r="AJ26" s="9"/>
      <c r="AK26" s="30"/>
      <c r="AL26" s="9"/>
      <c r="AM26" s="30"/>
    </row>
    <row r="27" ht="15">
      <c r="A27" s="179"/>
      <c r="B27" s="180"/>
      <c r="C27" s="73" t="s">
        <v>23</v>
      </c>
      <c r="D27" s="74"/>
      <c r="E27" s="80">
        <f t="shared" ref="E27:AB27" si="9">E25/E24</f>
        <v>0.51265822784810122</v>
      </c>
      <c r="F27" s="81">
        <f t="shared" si="9"/>
        <v>0.36363636363636365</v>
      </c>
      <c r="G27" s="81">
        <f t="shared" si="9"/>
        <v>0.37226277372262773</v>
      </c>
      <c r="H27" s="81">
        <f t="shared" si="9"/>
        <v>0.35862068965517241</v>
      </c>
      <c r="I27" s="81">
        <f t="shared" si="9"/>
        <v>0.33116883116883111</v>
      </c>
      <c r="J27" s="81">
        <f t="shared" si="9"/>
        <v>0.40495867768595045</v>
      </c>
      <c r="K27" s="81">
        <f t="shared" si="9"/>
        <v>0.37050359712230219</v>
      </c>
      <c r="L27" s="81">
        <f t="shared" si="9"/>
        <v>0.35742971887550207</v>
      </c>
      <c r="M27" s="81">
        <f t="shared" si="9"/>
        <v>0.27000000000000002</v>
      </c>
      <c r="N27" s="81">
        <f t="shared" si="9"/>
        <v>0.29081632653061223</v>
      </c>
      <c r="O27" s="81">
        <f t="shared" si="9"/>
        <v>0.28042328042328041</v>
      </c>
      <c r="P27" s="81">
        <f t="shared" si="9"/>
        <v>0.29508196721311475</v>
      </c>
      <c r="Q27" s="81">
        <f t="shared" si="9"/>
        <v>0.27860696517412931</v>
      </c>
      <c r="R27" s="81">
        <f t="shared" si="9"/>
        <v>0.28125000000000006</v>
      </c>
      <c r="S27" s="81">
        <f t="shared" si="9"/>
        <v>0.36888888888888893</v>
      </c>
      <c r="T27" s="81">
        <f t="shared" si="9"/>
        <v>0.38549618320610685</v>
      </c>
      <c r="U27" s="81">
        <f t="shared" si="9"/>
        <v>0.41702127659574473</v>
      </c>
      <c r="V27" s="81">
        <f t="shared" si="9"/>
        <v>0.43478260869565216</v>
      </c>
      <c r="W27" s="81">
        <f t="shared" si="9"/>
        <v>0.44827586206896552</v>
      </c>
      <c r="X27" s="81">
        <f t="shared" si="9"/>
        <v>0.44255319148936173</v>
      </c>
      <c r="Y27" s="81">
        <f t="shared" si="9"/>
        <v>0.43096234309623438</v>
      </c>
      <c r="Z27" s="81">
        <f t="shared" si="9"/>
        <v>0.49302325581395345</v>
      </c>
      <c r="AA27" s="81">
        <f t="shared" si="9"/>
        <v>0.55670103092783518</v>
      </c>
      <c r="AB27" s="82">
        <f t="shared" si="9"/>
        <v>0.59659090909090906</v>
      </c>
      <c r="AC27" s="181"/>
      <c r="AD27" s="75"/>
      <c r="AE27" s="76"/>
      <c r="AF27" s="77"/>
      <c r="AJ27" s="9"/>
      <c r="AK27" s="30"/>
      <c r="AL27" s="9"/>
      <c r="AM27" s="30"/>
    </row>
    <row r="28" ht="15">
      <c r="A28" s="182"/>
      <c r="B28" s="183"/>
      <c r="C28" s="73" t="s">
        <v>37</v>
      </c>
      <c r="D28" s="92"/>
      <c r="E28" s="184">
        <f t="shared" ref="E28:AB28" si="10">SQRT(E24*E24+E25*E25)/E23/1.73</f>
        <v>1.9419428860790111</v>
      </c>
      <c r="F28" s="185">
        <f t="shared" si="10"/>
        <v>1.6642269137689842</v>
      </c>
      <c r="G28" s="185">
        <f t="shared" si="10"/>
        <v>1.598862682943188</v>
      </c>
      <c r="H28" s="185">
        <f t="shared" si="10"/>
        <v>1.6848010457091345</v>
      </c>
      <c r="I28" s="185">
        <f t="shared" si="10"/>
        <v>1.7726231430285302</v>
      </c>
      <c r="J28" s="185">
        <f t="shared" si="10"/>
        <v>2.8556118886922368</v>
      </c>
      <c r="K28" s="185">
        <f t="shared" si="10"/>
        <v>3.2486922846388415</v>
      </c>
      <c r="L28" s="185">
        <f t="shared" si="10"/>
        <v>2.9058625890233989</v>
      </c>
      <c r="M28" s="185">
        <f t="shared" si="10"/>
        <v>2.2722331940570877</v>
      </c>
      <c r="N28" s="185">
        <f t="shared" si="10"/>
        <v>2.2431269116706001</v>
      </c>
      <c r="O28" s="185">
        <f t="shared" si="10"/>
        <v>2.1611957158900386</v>
      </c>
      <c r="P28" s="185">
        <f t="shared" si="10"/>
        <v>2.098754760331687</v>
      </c>
      <c r="Q28" s="185">
        <f t="shared" si="10"/>
        <v>2.2951465766518964</v>
      </c>
      <c r="R28" s="185">
        <f t="shared" si="10"/>
        <v>2.1917980797724779</v>
      </c>
      <c r="S28" s="185">
        <f t="shared" si="10"/>
        <v>2.6379585245751618</v>
      </c>
      <c r="T28" s="185">
        <f t="shared" si="10"/>
        <v>3.0857108776425126</v>
      </c>
      <c r="U28" s="185">
        <f t="shared" si="10"/>
        <v>2.803362468870735</v>
      </c>
      <c r="V28" s="185">
        <f t="shared" si="10"/>
        <v>2.7560905083594043</v>
      </c>
      <c r="W28" s="185">
        <f t="shared" si="10"/>
        <v>2.7966096402889757</v>
      </c>
      <c r="X28" s="185">
        <f t="shared" si="10"/>
        <v>2.8213849263743476</v>
      </c>
      <c r="Y28" s="185">
        <f t="shared" si="10"/>
        <v>2.8545247932250728</v>
      </c>
      <c r="Z28" s="185">
        <f t="shared" si="10"/>
        <v>2.6317347270976574</v>
      </c>
      <c r="AA28" s="185">
        <f t="shared" si="10"/>
        <v>2.4330716172560631</v>
      </c>
      <c r="AB28" s="186">
        <f t="shared" si="10"/>
        <v>2.2457491719020597</v>
      </c>
      <c r="AC28" s="187">
        <f>AVERAGE(E28:AB28)</f>
        <v>2.4167114969937131</v>
      </c>
      <c r="AD28" s="188">
        <f>(AC26-AC28)/AC26</f>
        <v>0.012243257359517836</v>
      </c>
      <c r="AE28" s="127"/>
      <c r="AF28" s="129"/>
      <c r="AH28" s="9"/>
      <c r="AI28" s="134"/>
      <c r="AJ28" s="135"/>
      <c r="AK28" s="135"/>
      <c r="AL28" s="9"/>
    </row>
    <row r="29" ht="15">
      <c r="A29" s="177" t="s">
        <v>38</v>
      </c>
      <c r="B29" s="178" t="s">
        <v>36</v>
      </c>
      <c r="C29" s="65" t="s">
        <v>18</v>
      </c>
      <c r="D29" s="189" t="s">
        <v>29</v>
      </c>
      <c r="E29" s="190">
        <v>111.40000000000001</v>
      </c>
      <c r="F29" s="191">
        <v>106.40000000000001</v>
      </c>
      <c r="G29" s="191">
        <v>107.2</v>
      </c>
      <c r="H29" s="191">
        <v>108.2</v>
      </c>
      <c r="I29" s="191">
        <v>108.59999999999999</v>
      </c>
      <c r="J29" s="191">
        <v>145.59999999999999</v>
      </c>
      <c r="K29" s="191">
        <v>177</v>
      </c>
      <c r="L29" s="191">
        <v>182.59999999999999</v>
      </c>
      <c r="M29" s="191">
        <v>156.59999999999999</v>
      </c>
      <c r="N29" s="191">
        <v>157.59999999999999</v>
      </c>
      <c r="O29" s="191">
        <v>151.40000000000001</v>
      </c>
      <c r="P29" s="191">
        <v>151.40000000000001</v>
      </c>
      <c r="Q29" s="191">
        <v>145</v>
      </c>
      <c r="R29" s="191">
        <v>141.19999999999999</v>
      </c>
      <c r="S29" s="191">
        <v>143.80000000000001</v>
      </c>
      <c r="T29" s="191">
        <v>158.59999999999999</v>
      </c>
      <c r="U29" s="191">
        <v>159.40000000000001</v>
      </c>
      <c r="V29" s="191">
        <v>163.59999999999999</v>
      </c>
      <c r="W29" s="191">
        <v>154</v>
      </c>
      <c r="X29" s="191">
        <v>151.19999999999999</v>
      </c>
      <c r="Y29" s="191">
        <v>143.59999999999999</v>
      </c>
      <c r="Z29" s="191">
        <v>139.59999999999999</v>
      </c>
      <c r="AA29" s="191">
        <v>132</v>
      </c>
      <c r="AB29" s="192">
        <v>122</v>
      </c>
      <c r="AC29" s="109">
        <f t="shared" ref="AC29:AC30" si="11">SUM(E29:AB29)</f>
        <v>3417.9999999999995</v>
      </c>
      <c r="AD29" s="106">
        <f>MAX(E29:AB29)</f>
        <v>182.59999999999999</v>
      </c>
      <c r="AE29" s="68">
        <v>100</v>
      </c>
      <c r="AF29" s="69">
        <v>20</v>
      </c>
      <c r="AJ29" s="62"/>
      <c r="AK29" s="56"/>
      <c r="AL29" s="9"/>
      <c r="AM29" s="56"/>
    </row>
    <row r="30" ht="15">
      <c r="A30" s="179"/>
      <c r="B30" s="180"/>
      <c r="C30" s="73" t="s">
        <v>20</v>
      </c>
      <c r="D30" s="193" t="s">
        <v>29</v>
      </c>
      <c r="E30" s="194">
        <v>29.199999999999999</v>
      </c>
      <c r="F30" s="195">
        <v>19.199999999999999</v>
      </c>
      <c r="G30" s="195">
        <v>18.800000000000001</v>
      </c>
      <c r="H30" s="195">
        <v>18</v>
      </c>
      <c r="I30" s="195">
        <v>17.600000000000001</v>
      </c>
      <c r="J30" s="195">
        <v>34</v>
      </c>
      <c r="K30" s="195">
        <v>39</v>
      </c>
      <c r="L30" s="195">
        <v>34</v>
      </c>
      <c r="M30" s="195">
        <v>19.800000000000001</v>
      </c>
      <c r="N30" s="195">
        <v>19.399999999999999</v>
      </c>
      <c r="O30" s="195">
        <v>20.600000000000001</v>
      </c>
      <c r="P30" s="195">
        <v>18</v>
      </c>
      <c r="Q30" s="195">
        <v>17</v>
      </c>
      <c r="R30" s="195">
        <v>19</v>
      </c>
      <c r="S30" s="195">
        <v>26.800000000000001</v>
      </c>
      <c r="T30" s="195">
        <v>33.600000000000001</v>
      </c>
      <c r="U30" s="195">
        <v>32.799999999999997</v>
      </c>
      <c r="V30" s="195">
        <v>33</v>
      </c>
      <c r="W30" s="195">
        <v>34</v>
      </c>
      <c r="X30" s="195">
        <v>35</v>
      </c>
      <c r="Y30" s="195">
        <v>34.200000000000003</v>
      </c>
      <c r="Z30" s="195">
        <v>35</v>
      </c>
      <c r="AA30" s="195">
        <v>34.600000000000001</v>
      </c>
      <c r="AB30" s="196">
        <v>38.600000000000001</v>
      </c>
      <c r="AC30" s="114">
        <f t="shared" si="11"/>
        <v>661.20000000000016</v>
      </c>
      <c r="AD30" s="75"/>
      <c r="AE30" s="76"/>
      <c r="AF30" s="77"/>
      <c r="AJ30" s="79"/>
      <c r="AK30" s="30"/>
      <c r="AL30" s="79"/>
      <c r="AM30" s="30"/>
    </row>
    <row r="31" ht="14.25" customHeight="1">
      <c r="A31" s="179"/>
      <c r="B31" s="180"/>
      <c r="C31" s="73" t="s">
        <v>21</v>
      </c>
      <c r="D31" s="74" t="s">
        <v>22</v>
      </c>
      <c r="E31" s="197">
        <v>5.2000000000000002</v>
      </c>
      <c r="F31" s="198">
        <v>4.9800000000000004</v>
      </c>
      <c r="G31" s="198">
        <v>5.2400000000000002</v>
      </c>
      <c r="H31" s="198">
        <v>4.9199999999999999</v>
      </c>
      <c r="I31" s="198">
        <v>4.96</v>
      </c>
      <c r="J31" s="198">
        <v>8.2200000000000006</v>
      </c>
      <c r="K31" s="198">
        <v>9.7200000000000006</v>
      </c>
      <c r="L31" s="198">
        <v>9.1400000000000006</v>
      </c>
      <c r="M31" s="198">
        <v>8.5800000000000001</v>
      </c>
      <c r="N31" s="198">
        <v>8.4600000000000009</v>
      </c>
      <c r="O31" s="198">
        <v>8.3399999999999999</v>
      </c>
      <c r="P31" s="198">
        <v>7.8799999999999999</v>
      </c>
      <c r="Q31" s="198">
        <v>6.9800000000000004</v>
      </c>
      <c r="R31" s="198">
        <v>6.2800000000000002</v>
      </c>
      <c r="S31" s="198">
        <v>8.2200000000000006</v>
      </c>
      <c r="T31" s="198">
        <v>7.5600000000000005</v>
      </c>
      <c r="U31" s="198">
        <v>7.5200000000000005</v>
      </c>
      <c r="V31" s="198">
        <v>7.7999999999999998</v>
      </c>
      <c r="W31" s="198">
        <v>7.2199999999999998</v>
      </c>
      <c r="X31" s="198">
        <v>6.7999999999999998</v>
      </c>
      <c r="Y31" s="198">
        <v>6.7999999999999998</v>
      </c>
      <c r="Z31" s="198">
        <v>6.2800000000000002</v>
      </c>
      <c r="AA31" s="198">
        <v>5.2599999999999998</v>
      </c>
      <c r="AB31" s="199">
        <v>5.8399999999999999</v>
      </c>
      <c r="AC31" s="114">
        <f>AVERAGE(E31:AB31)</f>
        <v>7.0083333333333337</v>
      </c>
      <c r="AD31" s="75"/>
      <c r="AE31" s="76"/>
      <c r="AF31" s="77"/>
      <c r="AJ31" s="9"/>
      <c r="AK31" s="30"/>
      <c r="AL31" s="9"/>
      <c r="AM31" s="30"/>
    </row>
    <row r="32" ht="15">
      <c r="A32" s="179"/>
      <c r="B32" s="180"/>
      <c r="C32" s="73" t="s">
        <v>23</v>
      </c>
      <c r="D32" s="74"/>
      <c r="E32" s="80">
        <f t="shared" ref="E32:AB32" si="12">E30/E29</f>
        <v>0.26211849192100539</v>
      </c>
      <c r="F32" s="81">
        <f t="shared" si="12"/>
        <v>0.18045112781954886</v>
      </c>
      <c r="G32" s="81">
        <f t="shared" si="12"/>
        <v>0.17537313432835822</v>
      </c>
      <c r="H32" s="81">
        <f t="shared" si="12"/>
        <v>0.16635859519408502</v>
      </c>
      <c r="I32" s="81">
        <f t="shared" si="12"/>
        <v>0.16206261510128916</v>
      </c>
      <c r="J32" s="81">
        <f t="shared" si="12"/>
        <v>0.23351648351648352</v>
      </c>
      <c r="K32" s="81">
        <f t="shared" si="12"/>
        <v>0.22033898305084745</v>
      </c>
      <c r="L32" s="81">
        <f t="shared" si="12"/>
        <v>0.18619934282584885</v>
      </c>
      <c r="M32" s="81">
        <f t="shared" si="12"/>
        <v>0.12643678160919541</v>
      </c>
      <c r="N32" s="81">
        <f t="shared" si="12"/>
        <v>0.12309644670050761</v>
      </c>
      <c r="O32" s="81">
        <f t="shared" si="12"/>
        <v>0.13606340819022458</v>
      </c>
      <c r="P32" s="81">
        <f t="shared" si="12"/>
        <v>0.11889035667107001</v>
      </c>
      <c r="Q32" s="81">
        <f t="shared" si="12"/>
        <v>0.11724137931034483</v>
      </c>
      <c r="R32" s="81">
        <f t="shared" si="12"/>
        <v>0.13456090651558075</v>
      </c>
      <c r="S32" s="81">
        <f t="shared" si="12"/>
        <v>0.18636995827538247</v>
      </c>
      <c r="T32" s="81">
        <f t="shared" si="12"/>
        <v>0.21185372005044137</v>
      </c>
      <c r="U32" s="81">
        <f t="shared" si="12"/>
        <v>0.20577164366373898</v>
      </c>
      <c r="V32" s="81">
        <f t="shared" si="12"/>
        <v>0.2017114914425428</v>
      </c>
      <c r="W32" s="81">
        <f t="shared" si="12"/>
        <v>0.22077922077922077</v>
      </c>
      <c r="X32" s="81">
        <f t="shared" si="12"/>
        <v>0.23148148148148151</v>
      </c>
      <c r="Y32" s="81">
        <f t="shared" si="12"/>
        <v>0.23816155988857943</v>
      </c>
      <c r="Z32" s="81">
        <f t="shared" si="12"/>
        <v>0.25071633237822349</v>
      </c>
      <c r="AA32" s="81">
        <f t="shared" si="12"/>
        <v>0.26212121212121214</v>
      </c>
      <c r="AB32" s="82">
        <f t="shared" si="12"/>
        <v>0.31639344262295083</v>
      </c>
      <c r="AC32" s="181"/>
      <c r="AD32" s="75"/>
      <c r="AE32" s="76"/>
      <c r="AF32" s="77"/>
      <c r="AJ32" s="9"/>
      <c r="AK32" s="30"/>
      <c r="AL32" s="9"/>
      <c r="AM32" s="30"/>
    </row>
    <row r="33" ht="15">
      <c r="A33" s="182"/>
      <c r="B33" s="200"/>
      <c r="C33" s="73" t="s">
        <v>37</v>
      </c>
      <c r="D33" s="92"/>
      <c r="E33" s="126">
        <f t="shared" ref="E33:AB33" si="13">SQRT(E29*E29+E30*E30)/E23/1.73</f>
        <v>6.297863526366303</v>
      </c>
      <c r="F33" s="127">
        <f t="shared" si="13"/>
        <v>5.9126032100364698</v>
      </c>
      <c r="G33" s="127">
        <f t="shared" si="13"/>
        <v>5.9518444855995121</v>
      </c>
      <c r="H33" s="127">
        <f t="shared" si="13"/>
        <v>5.9983817904398133</v>
      </c>
      <c r="I33" s="127">
        <f t="shared" si="13"/>
        <v>6.01073613599028</v>
      </c>
      <c r="J33" s="127">
        <f t="shared" si="13"/>
        <v>8.1765433484594414</v>
      </c>
      <c r="K33" s="127">
        <f t="shared" si="13"/>
        <v>9.9304544614918537</v>
      </c>
      <c r="L33" s="127">
        <f t="shared" si="13"/>
        <v>10.205631893683403</v>
      </c>
      <c r="M33" s="127">
        <f t="shared" si="13"/>
        <v>8.6566321051888764</v>
      </c>
      <c r="N33" s="127">
        <f t="shared" si="13"/>
        <v>8.7248920995743422</v>
      </c>
      <c r="O33" s="127">
        <f t="shared" si="13"/>
        <v>8.4115070793865101</v>
      </c>
      <c r="P33" s="127">
        <f t="shared" si="13"/>
        <v>8.385422007245813</v>
      </c>
      <c r="Q33" s="127">
        <f t="shared" si="13"/>
        <v>8.0294104994562083</v>
      </c>
      <c r="R33" s="127">
        <f t="shared" si="13"/>
        <v>7.8283365489242023</v>
      </c>
      <c r="S33" s="127">
        <f t="shared" si="13"/>
        <v>8.0449690312414184</v>
      </c>
      <c r="T33" s="127">
        <f t="shared" si="13"/>
        <v>8.9078924236709653</v>
      </c>
      <c r="U33" s="127">
        <f t="shared" si="13"/>
        <v>8.9589688638037543</v>
      </c>
      <c r="V33" s="127">
        <f t="shared" si="13"/>
        <v>9.1702596126898275</v>
      </c>
      <c r="W33" s="127">
        <f t="shared" si="13"/>
        <v>8.6737427074534352</v>
      </c>
      <c r="X33" s="127">
        <f t="shared" si="13"/>
        <v>8.5194553957188965</v>
      </c>
      <c r="Y33" s="127">
        <f t="shared" si="13"/>
        <v>8.0955783502115999</v>
      </c>
      <c r="Z33" s="127">
        <f t="shared" si="13"/>
        <v>7.9003931840387205</v>
      </c>
      <c r="AA33" s="127">
        <f t="shared" si="13"/>
        <v>7.4766113055295254</v>
      </c>
      <c r="AB33" s="129">
        <f t="shared" si="13"/>
        <v>7.0109730838514537</v>
      </c>
      <c r="AC33" s="187">
        <f>AVERAGE(E33:AB33)</f>
        <v>7.9699626312521943</v>
      </c>
      <c r="AD33" s="188">
        <f>(AC31-AC33)/AC31</f>
        <v>-0.1372122660526317</v>
      </c>
      <c r="AE33" s="127"/>
      <c r="AF33" s="129"/>
      <c r="AH33" s="9"/>
      <c r="AI33" s="134"/>
      <c r="AJ33" s="135"/>
      <c r="AK33" s="135"/>
      <c r="AL33" s="9"/>
    </row>
    <row r="34" ht="15.75" customHeight="1">
      <c r="A34" s="201" t="s">
        <v>39</v>
      </c>
      <c r="B34" s="178" t="s">
        <v>40</v>
      </c>
      <c r="C34" s="65" t="s">
        <v>18</v>
      </c>
      <c r="D34" s="66" t="s">
        <v>29</v>
      </c>
      <c r="E34" s="106"/>
      <c r="F34" s="107"/>
      <c r="G34" s="107"/>
      <c r="H34" s="107"/>
      <c r="I34" s="107"/>
      <c r="J34" s="107"/>
      <c r="K34" s="107"/>
      <c r="L34" s="107"/>
      <c r="M34" s="107"/>
      <c r="N34" s="107"/>
      <c r="O34" s="107"/>
      <c r="P34" s="107"/>
      <c r="Q34" s="107"/>
      <c r="R34" s="107"/>
      <c r="S34" s="107"/>
      <c r="T34" s="107"/>
      <c r="U34" s="107"/>
      <c r="V34" s="107"/>
      <c r="W34" s="107"/>
      <c r="X34" s="107"/>
      <c r="Y34" s="107"/>
      <c r="Z34" s="107"/>
      <c r="AA34" s="107"/>
      <c r="AB34" s="108"/>
      <c r="AC34" s="109">
        <f t="shared" ref="AC34:AC35" si="14">SUM(E34:AB34)</f>
        <v>0</v>
      </c>
      <c r="AD34" s="106">
        <f>MAX(E34:AB34)</f>
        <v>0</v>
      </c>
      <c r="AE34" s="68">
        <v>100</v>
      </c>
      <c r="AF34" s="69">
        <v>10</v>
      </c>
      <c r="AJ34" s="62"/>
      <c r="AK34" s="56"/>
      <c r="AL34" s="9"/>
      <c r="AM34" s="56"/>
    </row>
    <row r="35" ht="15">
      <c r="A35" s="202"/>
      <c r="B35" s="180"/>
      <c r="C35" s="73" t="s">
        <v>20</v>
      </c>
      <c r="D35" s="74" t="s">
        <v>29</v>
      </c>
      <c r="E35" s="111"/>
      <c r="F35" s="112"/>
      <c r="G35" s="112"/>
      <c r="H35" s="112"/>
      <c r="I35" s="112"/>
      <c r="J35" s="112"/>
      <c r="K35" s="112"/>
      <c r="L35" s="112"/>
      <c r="M35" s="112"/>
      <c r="N35" s="112"/>
      <c r="O35" s="112"/>
      <c r="P35" s="112"/>
      <c r="Q35" s="112"/>
      <c r="R35" s="112"/>
      <c r="S35" s="112"/>
      <c r="T35" s="112"/>
      <c r="U35" s="112"/>
      <c r="V35" s="112"/>
      <c r="W35" s="112"/>
      <c r="X35" s="112"/>
      <c r="Y35" s="112"/>
      <c r="Z35" s="112"/>
      <c r="AA35" s="112"/>
      <c r="AB35" s="113"/>
      <c r="AC35" s="114">
        <f t="shared" si="14"/>
        <v>0</v>
      </c>
      <c r="AD35" s="75"/>
      <c r="AE35" s="76"/>
      <c r="AF35" s="77"/>
      <c r="AJ35" s="79"/>
      <c r="AK35" s="30"/>
      <c r="AL35" s="79"/>
      <c r="AM35" s="30"/>
    </row>
    <row r="36" ht="15">
      <c r="A36" s="202"/>
      <c r="B36" s="180"/>
      <c r="C36" s="73" t="s">
        <v>21</v>
      </c>
      <c r="D36" s="74" t="s">
        <v>22</v>
      </c>
      <c r="E36" s="116"/>
      <c r="F36" s="117"/>
      <c r="G36" s="117"/>
      <c r="H36" s="117"/>
      <c r="I36" s="117"/>
      <c r="J36" s="117"/>
      <c r="K36" s="117"/>
      <c r="L36" s="117"/>
      <c r="M36" s="117"/>
      <c r="N36" s="117"/>
      <c r="O36" s="117"/>
      <c r="P36" s="117"/>
      <c r="Q36" s="117"/>
      <c r="R36" s="117"/>
      <c r="S36" s="117"/>
      <c r="T36" s="117"/>
      <c r="U36" s="117"/>
      <c r="V36" s="117"/>
      <c r="W36" s="117"/>
      <c r="X36" s="117"/>
      <c r="Y36" s="117"/>
      <c r="Z36" s="117"/>
      <c r="AA36" s="117"/>
      <c r="AB36" s="118"/>
      <c r="AC36" s="114" t="e">
        <f>AVERAGE(E36:AB36)</f>
        <v>#NUM!</v>
      </c>
      <c r="AD36" s="75"/>
      <c r="AE36" s="76"/>
      <c r="AF36" s="77"/>
      <c r="AJ36" s="9"/>
      <c r="AK36" s="30"/>
      <c r="AL36" s="9"/>
      <c r="AM36" s="30"/>
    </row>
    <row r="37" ht="15">
      <c r="A37" s="202"/>
      <c r="B37" s="180"/>
      <c r="C37" s="73" t="s">
        <v>23</v>
      </c>
      <c r="D37" s="74"/>
      <c r="E37" s="80" t="e">
        <f t="shared" ref="E37:AB37" si="15">E35/E34</f>
        <v>#DIV/0!</v>
      </c>
      <c r="F37" s="81" t="e">
        <f t="shared" si="15"/>
        <v>#DIV/0!</v>
      </c>
      <c r="G37" s="81" t="e">
        <f t="shared" si="15"/>
        <v>#DIV/0!</v>
      </c>
      <c r="H37" s="81" t="e">
        <f t="shared" si="15"/>
        <v>#DIV/0!</v>
      </c>
      <c r="I37" s="81" t="e">
        <f t="shared" si="15"/>
        <v>#DIV/0!</v>
      </c>
      <c r="J37" s="81" t="e">
        <f t="shared" si="15"/>
        <v>#DIV/0!</v>
      </c>
      <c r="K37" s="81" t="e">
        <f t="shared" si="15"/>
        <v>#DIV/0!</v>
      </c>
      <c r="L37" s="81" t="e">
        <f t="shared" si="15"/>
        <v>#DIV/0!</v>
      </c>
      <c r="M37" s="81" t="e">
        <f t="shared" si="15"/>
        <v>#DIV/0!</v>
      </c>
      <c r="N37" s="81" t="e">
        <f t="shared" si="15"/>
        <v>#DIV/0!</v>
      </c>
      <c r="O37" s="81" t="e">
        <f t="shared" si="15"/>
        <v>#DIV/0!</v>
      </c>
      <c r="P37" s="81" t="e">
        <f t="shared" si="15"/>
        <v>#DIV/0!</v>
      </c>
      <c r="Q37" s="81" t="e">
        <f t="shared" si="15"/>
        <v>#DIV/0!</v>
      </c>
      <c r="R37" s="81" t="e">
        <f t="shared" si="15"/>
        <v>#DIV/0!</v>
      </c>
      <c r="S37" s="81" t="e">
        <f t="shared" si="15"/>
        <v>#DIV/0!</v>
      </c>
      <c r="T37" s="81" t="e">
        <f t="shared" si="15"/>
        <v>#DIV/0!</v>
      </c>
      <c r="U37" s="81" t="e">
        <f t="shared" si="15"/>
        <v>#DIV/0!</v>
      </c>
      <c r="V37" s="81" t="e">
        <f t="shared" si="15"/>
        <v>#DIV/0!</v>
      </c>
      <c r="W37" s="81" t="e">
        <f t="shared" si="15"/>
        <v>#DIV/0!</v>
      </c>
      <c r="X37" s="81" t="e">
        <f t="shared" si="15"/>
        <v>#DIV/0!</v>
      </c>
      <c r="Y37" s="81" t="e">
        <f t="shared" si="15"/>
        <v>#DIV/0!</v>
      </c>
      <c r="Z37" s="81" t="e">
        <f t="shared" si="15"/>
        <v>#DIV/0!</v>
      </c>
      <c r="AA37" s="81" t="e">
        <f t="shared" si="15"/>
        <v>#DIV/0!</v>
      </c>
      <c r="AB37" s="82" t="e">
        <f t="shared" si="15"/>
        <v>#DIV/0!</v>
      </c>
      <c r="AC37" s="181"/>
      <c r="AD37" s="75"/>
      <c r="AE37" s="76"/>
      <c r="AF37" s="77"/>
      <c r="AJ37" s="9"/>
      <c r="AK37" s="30"/>
      <c r="AL37" s="9"/>
      <c r="AM37" s="30"/>
    </row>
    <row r="38" ht="15.75" hidden="1" customHeight="1">
      <c r="A38" s="202"/>
      <c r="B38" s="203"/>
      <c r="C38" s="204" t="s">
        <v>25</v>
      </c>
      <c r="D38" s="74"/>
      <c r="E38" s="205"/>
      <c r="F38" s="206"/>
      <c r="G38" s="206"/>
      <c r="H38" s="206"/>
      <c r="I38" s="206"/>
      <c r="J38" s="206"/>
      <c r="K38" s="206"/>
      <c r="L38" s="206"/>
      <c r="M38" s="206"/>
      <c r="N38" s="206"/>
      <c r="O38" s="206"/>
      <c r="P38" s="206"/>
      <c r="Q38" s="206"/>
      <c r="R38" s="206"/>
      <c r="S38" s="206"/>
      <c r="T38" s="206"/>
      <c r="U38" s="206"/>
      <c r="V38" s="206"/>
      <c r="W38" s="206"/>
      <c r="X38" s="206"/>
      <c r="Y38" s="206"/>
      <c r="Z38" s="206"/>
      <c r="AA38" s="206"/>
      <c r="AB38" s="207"/>
      <c r="AC38" s="208"/>
      <c r="AD38" s="205"/>
      <c r="AE38" s="206"/>
      <c r="AF38" s="207"/>
      <c r="AJ38" s="62"/>
      <c r="AK38" s="56"/>
      <c r="AL38" s="62"/>
      <c r="AM38" s="56"/>
    </row>
    <row r="39" ht="15.75" hidden="1" customHeight="1">
      <c r="A39" s="202"/>
      <c r="B39" s="203"/>
      <c r="C39" s="209" t="s">
        <v>26</v>
      </c>
      <c r="D39" s="74"/>
      <c r="E39" s="75"/>
      <c r="F39" s="76"/>
      <c r="G39" s="76"/>
      <c r="H39" s="76"/>
      <c r="I39" s="76"/>
      <c r="J39" s="76"/>
      <c r="K39" s="76"/>
      <c r="L39" s="76"/>
      <c r="M39" s="76"/>
      <c r="N39" s="76"/>
      <c r="O39" s="76"/>
      <c r="P39" s="76"/>
      <c r="Q39" s="76"/>
      <c r="R39" s="76"/>
      <c r="S39" s="76"/>
      <c r="T39" s="76"/>
      <c r="U39" s="76"/>
      <c r="V39" s="76"/>
      <c r="W39" s="76"/>
      <c r="X39" s="76"/>
      <c r="Y39" s="76"/>
      <c r="Z39" s="76"/>
      <c r="AA39" s="76"/>
      <c r="AB39" s="77"/>
      <c r="AC39" s="181"/>
      <c r="AD39" s="75"/>
      <c r="AE39" s="76"/>
      <c r="AF39" s="77"/>
      <c r="AJ39" s="62"/>
      <c r="AK39" s="56"/>
      <c r="AL39" s="62"/>
      <c r="AM39" s="56"/>
    </row>
    <row r="40" ht="15">
      <c r="A40" s="182"/>
      <c r="B40" s="183"/>
      <c r="C40" s="73" t="s">
        <v>37</v>
      </c>
      <c r="D40" s="92"/>
      <c r="E40" s="126">
        <f t="shared" ref="E40:AB40" si="16">SQRT(E34*E34+E35*E35)/E23/1.73</f>
        <v>0</v>
      </c>
      <c r="F40" s="127">
        <f t="shared" si="16"/>
        <v>0</v>
      </c>
      <c r="G40" s="127">
        <f t="shared" si="16"/>
        <v>0</v>
      </c>
      <c r="H40" s="127">
        <f t="shared" si="16"/>
        <v>0</v>
      </c>
      <c r="I40" s="127">
        <f t="shared" si="16"/>
        <v>0</v>
      </c>
      <c r="J40" s="127">
        <f t="shared" si="16"/>
        <v>0</v>
      </c>
      <c r="K40" s="127">
        <f t="shared" si="16"/>
        <v>0</v>
      </c>
      <c r="L40" s="127">
        <f t="shared" si="16"/>
        <v>0</v>
      </c>
      <c r="M40" s="127">
        <f t="shared" si="16"/>
        <v>0</v>
      </c>
      <c r="N40" s="127">
        <f t="shared" si="16"/>
        <v>0</v>
      </c>
      <c r="O40" s="127">
        <f t="shared" si="16"/>
        <v>0</v>
      </c>
      <c r="P40" s="127">
        <f t="shared" si="16"/>
        <v>0</v>
      </c>
      <c r="Q40" s="127">
        <f t="shared" si="16"/>
        <v>0</v>
      </c>
      <c r="R40" s="127">
        <f t="shared" si="16"/>
        <v>0</v>
      </c>
      <c r="S40" s="127">
        <f t="shared" si="16"/>
        <v>0</v>
      </c>
      <c r="T40" s="127">
        <f t="shared" si="16"/>
        <v>0</v>
      </c>
      <c r="U40" s="127">
        <f t="shared" si="16"/>
        <v>0</v>
      </c>
      <c r="V40" s="127">
        <f t="shared" si="16"/>
        <v>0</v>
      </c>
      <c r="W40" s="127">
        <f t="shared" si="16"/>
        <v>0</v>
      </c>
      <c r="X40" s="127">
        <f t="shared" si="16"/>
        <v>0</v>
      </c>
      <c r="Y40" s="127">
        <f t="shared" si="16"/>
        <v>0</v>
      </c>
      <c r="Z40" s="127">
        <f t="shared" si="16"/>
        <v>0</v>
      </c>
      <c r="AA40" s="127">
        <f t="shared" si="16"/>
        <v>0</v>
      </c>
      <c r="AB40" s="129">
        <f t="shared" si="16"/>
        <v>0</v>
      </c>
      <c r="AC40" s="187">
        <f>AVERAGE(E40:AB40)</f>
        <v>0</v>
      </c>
      <c r="AD40" s="188" t="e">
        <f>(AC36-AC40)/AC36</f>
        <v>#NUM!</v>
      </c>
      <c r="AE40" s="127"/>
      <c r="AF40" s="129"/>
      <c r="AH40" s="9"/>
      <c r="AI40" s="134"/>
      <c r="AJ40" s="135"/>
      <c r="AK40" s="135"/>
      <c r="AL40" s="9"/>
    </row>
    <row r="41" ht="15">
      <c r="A41" s="210"/>
      <c r="B41" s="211" t="s">
        <v>41</v>
      </c>
      <c r="C41" s="65" t="s">
        <v>18</v>
      </c>
      <c r="D41" s="66" t="s">
        <v>29</v>
      </c>
      <c r="E41" s="67">
        <v>5.085</v>
      </c>
      <c r="F41" s="67">
        <v>7.1849999999999996</v>
      </c>
      <c r="G41" s="67">
        <v>6.7800000000000002</v>
      </c>
      <c r="H41" s="67">
        <v>4.6349999999999998</v>
      </c>
      <c r="I41" s="67">
        <v>5.8200000000000003</v>
      </c>
      <c r="J41" s="67">
        <v>7.1849999999999996</v>
      </c>
      <c r="K41" s="67">
        <v>7.1550000000000002</v>
      </c>
      <c r="L41" s="67">
        <v>5.2800000000000002</v>
      </c>
      <c r="M41" s="67">
        <v>5.3250000000000002</v>
      </c>
      <c r="N41" s="67">
        <v>7.1399999999999997</v>
      </c>
      <c r="O41" s="67">
        <v>6.8099999999999996</v>
      </c>
      <c r="P41" s="67">
        <v>4.5750000000000002</v>
      </c>
      <c r="Q41" s="67">
        <v>4.8600000000000003</v>
      </c>
      <c r="R41" s="67">
        <v>7.0800000000000001</v>
      </c>
      <c r="S41" s="67">
        <v>5.6399999999999997</v>
      </c>
      <c r="T41" s="67">
        <v>4.5449999999999999</v>
      </c>
      <c r="U41" s="67">
        <v>5.3250000000000002</v>
      </c>
      <c r="V41" s="67">
        <v>7.0800000000000001</v>
      </c>
      <c r="W41" s="67">
        <v>4.9050000000000002</v>
      </c>
      <c r="X41" s="67">
        <v>4.5300000000000002</v>
      </c>
      <c r="Y41" s="67">
        <v>4.8899999999999997</v>
      </c>
      <c r="Z41" s="67">
        <v>6.9299999999999997</v>
      </c>
      <c r="AA41" s="67">
        <v>4.6799999999999997</v>
      </c>
      <c r="AB41" s="212">
        <v>4.3799999999999999</v>
      </c>
      <c r="AC41" s="213">
        <f>SUM(E41:AB41)</f>
        <v>137.82000000000002</v>
      </c>
      <c r="AD41" s="214"/>
      <c r="AE41" s="215">
        <v>1</v>
      </c>
      <c r="AF41" s="216">
        <v>1</v>
      </c>
      <c r="AJ41" s="62"/>
      <c r="AK41" s="56"/>
      <c r="AL41" s="9"/>
      <c r="AM41" s="56"/>
    </row>
    <row r="42" ht="15.75" customHeight="1">
      <c r="A42" s="217" t="s">
        <v>42</v>
      </c>
      <c r="B42" s="218"/>
      <c r="C42" s="219" t="s">
        <v>18</v>
      </c>
      <c r="D42" s="220"/>
      <c r="E42" s="221">
        <f t="shared" ref="E42:AC43" si="17">SUM(E24,E29,E34)</f>
        <v>143</v>
      </c>
      <c r="F42" s="221">
        <f t="shared" si="17"/>
        <v>135</v>
      </c>
      <c r="G42" s="221">
        <f t="shared" si="17"/>
        <v>134.59999999999999</v>
      </c>
      <c r="H42" s="221">
        <f t="shared" si="17"/>
        <v>137.19999999999999</v>
      </c>
      <c r="I42" s="221">
        <f t="shared" si="17"/>
        <v>139.40000000000001</v>
      </c>
      <c r="J42" s="221">
        <f t="shared" si="17"/>
        <v>194</v>
      </c>
      <c r="K42" s="221">
        <f t="shared" si="17"/>
        <v>232.59999999999999</v>
      </c>
      <c r="L42" s="221">
        <f t="shared" si="17"/>
        <v>232.39999999999998</v>
      </c>
      <c r="M42" s="221">
        <f t="shared" si="17"/>
        <v>196.59999999999999</v>
      </c>
      <c r="N42" s="221">
        <f t="shared" si="17"/>
        <v>196.80000000000001</v>
      </c>
      <c r="O42" s="221">
        <f t="shared" si="17"/>
        <v>189.19999999999999</v>
      </c>
      <c r="P42" s="221">
        <f t="shared" si="17"/>
        <v>188</v>
      </c>
      <c r="Q42" s="221">
        <f t="shared" si="17"/>
        <v>185.19999999999999</v>
      </c>
      <c r="R42" s="221">
        <f t="shared" si="17"/>
        <v>179.59999999999999</v>
      </c>
      <c r="S42" s="221">
        <f t="shared" si="17"/>
        <v>188.80000000000001</v>
      </c>
      <c r="T42" s="221">
        <f t="shared" si="17"/>
        <v>211</v>
      </c>
      <c r="U42" s="221">
        <f t="shared" si="17"/>
        <v>206.40000000000001</v>
      </c>
      <c r="V42" s="221">
        <f t="shared" si="17"/>
        <v>209.59999999999999</v>
      </c>
      <c r="W42" s="221">
        <f t="shared" si="17"/>
        <v>200.40000000000001</v>
      </c>
      <c r="X42" s="221">
        <f t="shared" si="17"/>
        <v>198.19999999999999</v>
      </c>
      <c r="Y42" s="221">
        <f t="shared" si="17"/>
        <v>191.39999999999998</v>
      </c>
      <c r="Z42" s="221">
        <f t="shared" si="17"/>
        <v>182.59999999999999</v>
      </c>
      <c r="AA42" s="221">
        <f t="shared" si="17"/>
        <v>170.80000000000001</v>
      </c>
      <c r="AB42" s="222">
        <f t="shared" si="17"/>
        <v>157.19999999999999</v>
      </c>
      <c r="AC42" s="70">
        <f t="shared" si="17"/>
        <v>4399.9999999999991</v>
      </c>
      <c r="AD42" s="9"/>
      <c r="AE42" s="30"/>
      <c r="AF42" s="9"/>
      <c r="AG42" s="30"/>
    </row>
    <row r="43" ht="15">
      <c r="A43" s="223"/>
      <c r="B43" s="224"/>
      <c r="C43" s="125" t="s">
        <v>20</v>
      </c>
      <c r="D43" s="92"/>
      <c r="E43" s="221">
        <f t="shared" si="17"/>
        <v>45.399999999999999</v>
      </c>
      <c r="F43" s="221">
        <f t="shared" si="17"/>
        <v>29.600000000000001</v>
      </c>
      <c r="G43" s="221">
        <f t="shared" si="17"/>
        <v>29</v>
      </c>
      <c r="H43" s="221">
        <f t="shared" si="17"/>
        <v>28.399999999999999</v>
      </c>
      <c r="I43" s="221">
        <f t="shared" si="17"/>
        <v>27.800000000000001</v>
      </c>
      <c r="J43" s="221">
        <f t="shared" si="17"/>
        <v>53.600000000000001</v>
      </c>
      <c r="K43" s="221">
        <f t="shared" si="17"/>
        <v>59.600000000000001</v>
      </c>
      <c r="L43" s="221">
        <f t="shared" si="17"/>
        <v>51.799999999999997</v>
      </c>
      <c r="M43" s="221">
        <f t="shared" si="17"/>
        <v>30.600000000000001</v>
      </c>
      <c r="N43" s="221">
        <f t="shared" si="17"/>
        <v>30.799999999999997</v>
      </c>
      <c r="O43" s="221">
        <f t="shared" si="17"/>
        <v>31.200000000000003</v>
      </c>
      <c r="P43" s="221">
        <f t="shared" si="17"/>
        <v>28.800000000000001</v>
      </c>
      <c r="Q43" s="221">
        <f t="shared" si="17"/>
        <v>28.199999999999999</v>
      </c>
      <c r="R43" s="221">
        <f t="shared" si="17"/>
        <v>29.800000000000001</v>
      </c>
      <c r="S43" s="221">
        <f t="shared" si="17"/>
        <v>43.400000000000006</v>
      </c>
      <c r="T43" s="221">
        <f t="shared" si="17"/>
        <v>53.799999999999997</v>
      </c>
      <c r="U43" s="221">
        <f t="shared" si="17"/>
        <v>52.399999999999999</v>
      </c>
      <c r="V43" s="221">
        <f t="shared" si="17"/>
        <v>53</v>
      </c>
      <c r="W43" s="221">
        <f t="shared" si="17"/>
        <v>54.799999999999997</v>
      </c>
      <c r="X43" s="221">
        <f t="shared" si="17"/>
        <v>55.799999999999997</v>
      </c>
      <c r="Y43" s="221">
        <f t="shared" si="17"/>
        <v>54.800000000000004</v>
      </c>
      <c r="Z43" s="221">
        <f t="shared" si="17"/>
        <v>56.200000000000003</v>
      </c>
      <c r="AA43" s="221">
        <f t="shared" si="17"/>
        <v>56.200000000000003</v>
      </c>
      <c r="AB43" s="222">
        <f t="shared" si="17"/>
        <v>59.600000000000001</v>
      </c>
      <c r="AC43" s="225">
        <f t="shared" si="17"/>
        <v>1044.6000000000001</v>
      </c>
      <c r="AD43" s="9"/>
      <c r="AE43" s="30"/>
      <c r="AF43" s="9"/>
      <c r="AG43" s="30"/>
    </row>
    <row r="44" ht="15.75" customHeight="1">
      <c r="A44" s="226" t="s">
        <v>43</v>
      </c>
      <c r="B44" s="227"/>
      <c r="C44" s="228" t="s">
        <v>44</v>
      </c>
      <c r="D44" s="66"/>
      <c r="E44" s="229">
        <f t="shared" ref="E44:AC45" si="18">100-(E42/(E15))*100</f>
        <v>-4.0756914119359493</v>
      </c>
      <c r="F44" s="230">
        <f t="shared" si="18"/>
        <v>-5.1401869158878526</v>
      </c>
      <c r="G44" s="230">
        <f t="shared" si="18"/>
        <v>-4.8286604361370564</v>
      </c>
      <c r="H44" s="230">
        <f t="shared" si="18"/>
        <v>-4.4140030441400171</v>
      </c>
      <c r="I44" s="230">
        <f t="shared" si="18"/>
        <v>-4.6546546546546637</v>
      </c>
      <c r="J44" s="230">
        <f t="shared" si="18"/>
        <v>-3.6324786324786373</v>
      </c>
      <c r="K44" s="230">
        <f t="shared" si="18"/>
        <v>-3.3777777777777658</v>
      </c>
      <c r="L44" s="230">
        <f t="shared" si="18"/>
        <v>-3.0141843971631204</v>
      </c>
      <c r="M44" s="230">
        <f t="shared" si="18"/>
        <v>-4.0211640211640116</v>
      </c>
      <c r="N44" s="230">
        <f t="shared" si="18"/>
        <v>-4.1269841269841407</v>
      </c>
      <c r="O44" s="230">
        <f t="shared" si="18"/>
        <v>-4.0704070407040547</v>
      </c>
      <c r="P44" s="230">
        <f t="shared" si="18"/>
        <v>-4.0974529346622433</v>
      </c>
      <c r="Q44" s="230">
        <f t="shared" si="18"/>
        <v>-4.2792792792792653</v>
      </c>
      <c r="R44" s="230">
        <f t="shared" si="18"/>
        <v>-4.2973286875726018</v>
      </c>
      <c r="S44" s="230">
        <f t="shared" si="18"/>
        <v>-3.8503850385038589</v>
      </c>
      <c r="T44" s="230">
        <f t="shared" si="18"/>
        <v>-3.4313725490196134</v>
      </c>
      <c r="U44" s="230">
        <f t="shared" si="18"/>
        <v>-3.3033033033033092</v>
      </c>
      <c r="V44" s="230">
        <f t="shared" si="18"/>
        <v>-3.3530571992110367</v>
      </c>
      <c r="W44" s="230">
        <f t="shared" si="18"/>
        <v>-3.726708074534173</v>
      </c>
      <c r="X44" s="230">
        <f t="shared" si="18"/>
        <v>-3.5527690700104273</v>
      </c>
      <c r="Y44" s="230">
        <f t="shared" si="18"/>
        <v>-3.2362459546925351</v>
      </c>
      <c r="Z44" s="230">
        <f t="shared" si="18"/>
        <v>-3.51473922902494</v>
      </c>
      <c r="AA44" s="230">
        <f t="shared" si="18"/>
        <v>-3.8929440389294427</v>
      </c>
      <c r="AB44" s="231">
        <f t="shared" si="18"/>
        <v>-3.9682539682539755</v>
      </c>
      <c r="AC44" s="232">
        <f t="shared" si="18"/>
        <v>-3.8421599169262208</v>
      </c>
      <c r="AD44" s="9"/>
      <c r="AE44" s="30"/>
      <c r="AF44" s="9"/>
      <c r="AG44" s="30"/>
    </row>
    <row r="45" ht="15">
      <c r="A45" s="233"/>
      <c r="B45" s="234"/>
      <c r="C45" s="235" t="s">
        <v>45</v>
      </c>
      <c r="D45" s="92"/>
      <c r="E45" s="236">
        <f t="shared" si="18"/>
        <v>-14.646464646464636</v>
      </c>
      <c r="F45" s="237">
        <f t="shared" si="18"/>
        <v>-12.121212121212139</v>
      </c>
      <c r="G45" s="237">
        <f t="shared" si="18"/>
        <v>-15.07936507936509</v>
      </c>
      <c r="H45" s="237">
        <f t="shared" si="18"/>
        <v>-12.698412698412696</v>
      </c>
      <c r="I45" s="237">
        <f t="shared" si="18"/>
        <v>-10.317460317460331</v>
      </c>
      <c r="J45" s="237">
        <f t="shared" si="18"/>
        <v>-8.9430894308943039</v>
      </c>
      <c r="K45" s="237">
        <f t="shared" si="18"/>
        <v>-16.862745098039227</v>
      </c>
      <c r="L45" s="237">
        <f t="shared" si="18"/>
        <v>-16.666666666666671</v>
      </c>
      <c r="M45" s="237">
        <f t="shared" si="18"/>
        <v>-24.390243902439025</v>
      </c>
      <c r="N45" s="237">
        <f t="shared" si="18"/>
        <v>-22.222222222222214</v>
      </c>
      <c r="O45" s="237">
        <f t="shared" si="18"/>
        <v>-26.829268292682926</v>
      </c>
      <c r="P45" s="237">
        <f t="shared" si="18"/>
        <v>-23.07692307692308</v>
      </c>
      <c r="Q45" s="237">
        <f t="shared" si="18"/>
        <v>-17.5</v>
      </c>
      <c r="R45" s="237">
        <f t="shared" si="18"/>
        <v>-15.503875968992247</v>
      </c>
      <c r="S45" s="237">
        <f t="shared" si="18"/>
        <v>-13.020833333333343</v>
      </c>
      <c r="T45" s="237">
        <f t="shared" si="18"/>
        <v>-12.083333333333329</v>
      </c>
      <c r="U45" s="237">
        <f t="shared" si="18"/>
        <v>-6.5040650406504028</v>
      </c>
      <c r="V45" s="237">
        <f t="shared" si="18"/>
        <v>-5.1587301587301653</v>
      </c>
      <c r="W45" s="237">
        <f t="shared" si="18"/>
        <v>-8.7301587301587205</v>
      </c>
      <c r="X45" s="237">
        <f t="shared" si="18"/>
        <v>-8.1395348837209269</v>
      </c>
      <c r="Y45" s="237">
        <f t="shared" si="18"/>
        <v>-6.2015503875969102</v>
      </c>
      <c r="Z45" s="237">
        <f t="shared" si="18"/>
        <v>-8.9147286821705336</v>
      </c>
      <c r="AA45" s="237">
        <f t="shared" si="18"/>
        <v>-7.6628352490421463</v>
      </c>
      <c r="AB45" s="238">
        <f t="shared" si="18"/>
        <v>-14.176245210727956</v>
      </c>
      <c r="AC45" s="239">
        <f t="shared" si="18"/>
        <v>-12.395093608779845</v>
      </c>
      <c r="AD45" s="9"/>
      <c r="AE45" s="30"/>
      <c r="AF45" s="9"/>
      <c r="AG45" s="30"/>
    </row>
    <row r="46" ht="15.75" customHeight="1">
      <c r="A46" s="240"/>
      <c r="B46" s="241"/>
      <c r="C46" s="242"/>
      <c r="D46" s="243" t="s">
        <v>46</v>
      </c>
      <c r="E46" s="244">
        <f t="shared" ref="E46:AB46" si="19">(E17-E26-E31-E36)/E17</f>
        <v>-0.0054644808743169442</v>
      </c>
      <c r="F46" s="244">
        <f t="shared" si="19"/>
        <v>-0.0089285714285715027</v>
      </c>
      <c r="G46" s="244">
        <f t="shared" si="19"/>
        <v>-0.014367816091954099</v>
      </c>
      <c r="H46" s="244">
        <f t="shared" si="19"/>
        <v>-0.011904761904761916</v>
      </c>
      <c r="I46" s="244">
        <f t="shared" si="19"/>
        <v>-0.011299435028248598</v>
      </c>
      <c r="J46" s="244">
        <f t="shared" si="19"/>
        <v>-0.0072072072072072143</v>
      </c>
      <c r="K46" s="244">
        <f t="shared" si="19"/>
        <v>-0.0062305295950155822</v>
      </c>
      <c r="L46" s="244">
        <f t="shared" si="19"/>
        <v>-0.012216404886562003</v>
      </c>
      <c r="M46" s="244">
        <f t="shared" si="19"/>
        <v>-0.0077071290944123374</v>
      </c>
      <c r="N46" s="244">
        <f t="shared" si="19"/>
        <v>-0.0055248618784532483</v>
      </c>
      <c r="O46" s="244">
        <f t="shared" si="19"/>
        <v>0.0019157088122604958</v>
      </c>
      <c r="P46" s="244">
        <f t="shared" si="19"/>
        <v>-0.0056818181818181447</v>
      </c>
      <c r="Q46" s="244">
        <f t="shared" si="19"/>
        <v>-0.0020964360587001647</v>
      </c>
      <c r="R46" s="244">
        <f t="shared" si="19"/>
        <v>0</v>
      </c>
      <c r="S46" s="244">
        <f t="shared" si="19"/>
        <v>-0.015503875968992262</v>
      </c>
      <c r="T46" s="244">
        <f t="shared" si="19"/>
        <v>-0.0058823529411764315</v>
      </c>
      <c r="U46" s="244">
        <f t="shared" si="19"/>
        <v>-0.012269938650306851</v>
      </c>
      <c r="V46" s="244">
        <f t="shared" si="19"/>
        <v>-0.0077972709551656994</v>
      </c>
      <c r="W46" s="244">
        <f t="shared" si="19"/>
        <v>-0.0041666666666666709</v>
      </c>
      <c r="X46" s="244">
        <f t="shared" si="19"/>
        <v>0.0057803468208093818</v>
      </c>
      <c r="Y46" s="244">
        <f t="shared" si="19"/>
        <v>-0.0065359477124182584</v>
      </c>
      <c r="Z46" s="244">
        <f t="shared" si="19"/>
        <v>-0.02040816326530619</v>
      </c>
      <c r="AA46" s="244">
        <f t="shared" si="19"/>
        <v>-0.0079365079365077661</v>
      </c>
      <c r="AB46" s="245">
        <f t="shared" si="19"/>
        <v>-0.0073529411764705404</v>
      </c>
      <c r="AC46" s="246">
        <f>(AC17-AC26-AC31)/AC17</f>
        <v>-0.0071904127829564273</v>
      </c>
      <c r="AD46" s="9"/>
      <c r="AE46" s="30"/>
      <c r="AF46" s="9"/>
      <c r="AG46" s="9"/>
    </row>
    <row r="47" ht="15">
      <c r="A47" s="247"/>
      <c r="B47" s="248"/>
      <c r="C47" s="249"/>
      <c r="D47" s="250" t="s">
        <v>47</v>
      </c>
      <c r="E47" s="251">
        <f t="shared" ref="E47:AC47" si="20">(E19-E28-E33-E40)/E19</f>
        <v>-0.053717396033171487</v>
      </c>
      <c r="F47" s="251">
        <f t="shared" si="20"/>
        <v>-0.056945452007411197</v>
      </c>
      <c r="G47" s="251">
        <f t="shared" si="20"/>
        <v>-0.055204281922503942</v>
      </c>
      <c r="H47" s="251">
        <f t="shared" si="20"/>
        <v>-0.05008296296255476</v>
      </c>
      <c r="I47" s="251">
        <f t="shared" si="20"/>
        <v>-0.050892354705453731</v>
      </c>
      <c r="J47" s="251">
        <f t="shared" si="20"/>
        <v>-0.042249271464871507</v>
      </c>
      <c r="K47" s="251">
        <f t="shared" si="20"/>
        <v>-0.042614934988074706</v>
      </c>
      <c r="L47" s="251">
        <f t="shared" si="20"/>
        <v>-0.037821960708641258</v>
      </c>
      <c r="M47" s="251">
        <f t="shared" si="20"/>
        <v>-0.045567418470421207</v>
      </c>
      <c r="N47" s="251">
        <f t="shared" si="20"/>
        <v>-0.046891686953401665</v>
      </c>
      <c r="O47" s="251">
        <f t="shared" si="20"/>
        <v>-0.046857565634061522</v>
      </c>
      <c r="P47" s="251">
        <f t="shared" si="20"/>
        <v>-0.046767486116163361</v>
      </c>
      <c r="Q47" s="251">
        <f t="shared" si="20"/>
        <v>-0.047484546073616039</v>
      </c>
      <c r="R47" s="251">
        <f t="shared" si="20"/>
        <v>-0.047325523325825201</v>
      </c>
      <c r="S47" s="251">
        <f t="shared" si="20"/>
        <v>-0.04536324748932493</v>
      </c>
      <c r="T47" s="251">
        <f t="shared" si="20"/>
        <v>-0.041550561310024332</v>
      </c>
      <c r="U47" s="251">
        <f t="shared" si="20"/>
        <v>-0.038364655118109527</v>
      </c>
      <c r="V47" s="251">
        <f t="shared" si="20"/>
        <v>-0.038694296442659412</v>
      </c>
      <c r="W47" s="251">
        <f t="shared" si="20"/>
        <v>-0.044532766167525703</v>
      </c>
      <c r="X47" s="251">
        <f t="shared" si="20"/>
        <v>-0.04217983053500985</v>
      </c>
      <c r="Y47" s="251">
        <f t="shared" si="20"/>
        <v>-0.037515343230374136</v>
      </c>
      <c r="Z47" s="251">
        <f t="shared" si="20"/>
        <v>-0.043911933357552752</v>
      </c>
      <c r="AA47" s="251">
        <f t="shared" si="20"/>
        <v>-0.048573261579020539</v>
      </c>
      <c r="AB47" s="252">
        <f t="shared" si="20"/>
        <v>-0.056214734542283408</v>
      </c>
      <c r="AC47" s="253">
        <f t="shared" si="20"/>
        <v>-0.045374663296353757</v>
      </c>
      <c r="AD47" s="9"/>
      <c r="AE47" s="30"/>
      <c r="AF47" s="9"/>
      <c r="AG47" s="30"/>
    </row>
    <row r="48" ht="39" customHeight="1">
      <c r="A48" s="254"/>
      <c r="B48" s="255"/>
      <c r="C48" s="255"/>
      <c r="D48" s="255"/>
      <c r="E48" s="256"/>
      <c r="F48" s="256"/>
      <c r="G48" s="256"/>
      <c r="H48" s="256"/>
      <c r="I48" s="256"/>
      <c r="J48" s="256"/>
      <c r="K48" s="256"/>
      <c r="L48" s="256"/>
      <c r="M48" s="256"/>
      <c r="N48" s="256"/>
      <c r="O48" s="256"/>
      <c r="P48" s="256"/>
      <c r="Q48" s="256"/>
      <c r="R48" s="256"/>
      <c r="S48" s="256"/>
      <c r="T48" s="256"/>
      <c r="U48" s="256"/>
      <c r="V48" s="256"/>
      <c r="W48" s="256"/>
      <c r="X48" s="256"/>
      <c r="Y48" s="256"/>
      <c r="Z48" s="256"/>
      <c r="AA48" s="256"/>
      <c r="AB48" s="256"/>
      <c r="AC48" s="257"/>
      <c r="AD48" s="9"/>
      <c r="AE48" s="30"/>
      <c r="AF48" s="9"/>
      <c r="AG48" s="30"/>
    </row>
    <row r="49" ht="15">
      <c r="A49" s="48" t="s">
        <v>48</v>
      </c>
      <c r="B49" s="49"/>
      <c r="C49" s="50"/>
      <c r="D49" s="258">
        <v>0</v>
      </c>
      <c r="E49" s="259">
        <v>1</v>
      </c>
      <c r="F49" s="51">
        <v>2</v>
      </c>
      <c r="G49" s="51">
        <v>3</v>
      </c>
      <c r="H49" s="51">
        <v>4</v>
      </c>
      <c r="I49" s="51">
        <v>5</v>
      </c>
      <c r="J49" s="51">
        <v>6</v>
      </c>
      <c r="K49" s="51">
        <v>7</v>
      </c>
      <c r="L49" s="51">
        <v>8</v>
      </c>
      <c r="M49" s="51">
        <v>9</v>
      </c>
      <c r="N49" s="51">
        <v>10</v>
      </c>
      <c r="O49" s="51">
        <v>11</v>
      </c>
      <c r="P49" s="51">
        <v>12</v>
      </c>
      <c r="Q49" s="51">
        <v>13</v>
      </c>
      <c r="R49" s="51">
        <v>14</v>
      </c>
      <c r="S49" s="51">
        <v>15</v>
      </c>
      <c r="T49" s="51">
        <v>16</v>
      </c>
      <c r="U49" s="51">
        <v>17</v>
      </c>
      <c r="V49" s="51">
        <v>18</v>
      </c>
      <c r="W49" s="51">
        <v>19</v>
      </c>
      <c r="X49" s="51">
        <v>20</v>
      </c>
      <c r="Y49" s="51">
        <v>21</v>
      </c>
      <c r="Z49" s="51">
        <v>22</v>
      </c>
      <c r="AA49" s="51">
        <v>23</v>
      </c>
      <c r="AB49" s="50">
        <v>24</v>
      </c>
      <c r="AC49" s="258"/>
      <c r="AD49" s="62"/>
      <c r="AE49" s="56"/>
      <c r="AF49" s="62"/>
      <c r="AG49" s="56"/>
    </row>
    <row r="50" ht="15">
      <c r="A50" s="57" t="s">
        <v>49</v>
      </c>
      <c r="B50" s="58"/>
      <c r="C50" s="260"/>
      <c r="D50" s="261" t="s">
        <v>15</v>
      </c>
      <c r="E50" s="262">
        <v>6</v>
      </c>
      <c r="F50" s="58">
        <v>6</v>
      </c>
      <c r="G50" s="58">
        <v>6</v>
      </c>
      <c r="H50" s="58">
        <v>6</v>
      </c>
      <c r="I50" s="58">
        <v>6</v>
      </c>
      <c r="J50" s="58">
        <v>6</v>
      </c>
      <c r="K50" s="58">
        <v>6</v>
      </c>
      <c r="L50" s="58">
        <v>6</v>
      </c>
      <c r="M50" s="58">
        <v>6</v>
      </c>
      <c r="N50" s="58">
        <v>6</v>
      </c>
      <c r="O50" s="58">
        <v>6</v>
      </c>
      <c r="P50" s="58">
        <v>6</v>
      </c>
      <c r="Q50" s="58">
        <v>6</v>
      </c>
      <c r="R50" s="58">
        <v>6</v>
      </c>
      <c r="S50" s="58">
        <v>6</v>
      </c>
      <c r="T50" s="58">
        <v>6</v>
      </c>
      <c r="U50" s="58">
        <v>6</v>
      </c>
      <c r="V50" s="58">
        <v>6</v>
      </c>
      <c r="W50" s="58">
        <v>6</v>
      </c>
      <c r="X50" s="58">
        <v>6</v>
      </c>
      <c r="Y50" s="58">
        <v>6</v>
      </c>
      <c r="Z50" s="58">
        <v>6</v>
      </c>
      <c r="AA50" s="58">
        <v>6</v>
      </c>
      <c r="AB50" s="60">
        <v>6</v>
      </c>
      <c r="AC50" s="61"/>
      <c r="AD50" s="62"/>
      <c r="AE50" s="56"/>
      <c r="AF50" s="62"/>
      <c r="AG50" s="56"/>
    </row>
    <row r="51" ht="15">
      <c r="A51" s="263" t="s">
        <v>50</v>
      </c>
      <c r="B51" s="64" t="s">
        <v>51</v>
      </c>
      <c r="C51" s="228" t="s">
        <v>18</v>
      </c>
      <c r="D51" s="66" t="s">
        <v>19</v>
      </c>
      <c r="E51" s="264"/>
      <c r="F51" s="68"/>
      <c r="G51" s="68"/>
      <c r="H51" s="68"/>
      <c r="I51" s="68"/>
      <c r="J51" s="68"/>
      <c r="K51" s="68"/>
      <c r="L51" s="68"/>
      <c r="M51" s="68"/>
      <c r="N51" s="68"/>
      <c r="O51" s="68"/>
      <c r="P51" s="68"/>
      <c r="Q51" s="6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9"/>
      <c r="AC51" s="265">
        <f t="shared" ref="AC51:AC57" si="21">SUM(E51:AB51)</f>
        <v>0</v>
      </c>
      <c r="AJ51" s="62"/>
      <c r="AK51" s="56"/>
      <c r="AL51" s="9"/>
      <c r="AM51" s="56"/>
    </row>
    <row r="52" ht="15">
      <c r="A52" s="266"/>
      <c r="B52" s="72"/>
      <c r="C52" s="267" t="s">
        <v>20</v>
      </c>
      <c r="D52" s="74"/>
      <c r="E52" s="115"/>
      <c r="F52" s="76"/>
      <c r="G52" s="76"/>
      <c r="H52" s="76"/>
      <c r="I52" s="76"/>
      <c r="J52" s="76"/>
      <c r="K52" s="76"/>
      <c r="L52" s="76"/>
      <c r="M52" s="76"/>
      <c r="N52" s="76"/>
      <c r="O52" s="76"/>
      <c r="P52" s="76"/>
      <c r="Q52" s="76"/>
      <c r="R52" s="76"/>
      <c r="S52" s="76"/>
      <c r="T52" s="76"/>
      <c r="U52" s="76"/>
      <c r="V52" s="76"/>
      <c r="W52" s="76"/>
      <c r="X52" s="76"/>
      <c r="Y52" s="76"/>
      <c r="Z52" s="76"/>
      <c r="AA52" s="76"/>
      <c r="AB52" s="77"/>
      <c r="AC52" s="268">
        <f t="shared" si="21"/>
        <v>0</v>
      </c>
      <c r="AJ52" s="79"/>
      <c r="AK52" s="30"/>
      <c r="AL52" s="79"/>
      <c r="AM52" s="30"/>
    </row>
    <row r="53" ht="15">
      <c r="A53" s="266"/>
      <c r="B53" s="72"/>
      <c r="C53" s="267" t="s">
        <v>21</v>
      </c>
      <c r="D53" s="74"/>
      <c r="E53" s="115"/>
      <c r="F53" s="76"/>
      <c r="G53" s="76"/>
      <c r="H53" s="76"/>
      <c r="I53" s="76"/>
      <c r="J53" s="76"/>
      <c r="K53" s="76"/>
      <c r="L53" s="76"/>
      <c r="M53" s="76"/>
      <c r="N53" s="76"/>
      <c r="O53" s="76"/>
      <c r="P53" s="76"/>
      <c r="Q53" s="76"/>
      <c r="R53" s="76"/>
      <c r="S53" s="76"/>
      <c r="T53" s="76"/>
      <c r="U53" s="76"/>
      <c r="V53" s="76"/>
      <c r="W53" s="76"/>
      <c r="X53" s="76"/>
      <c r="Y53" s="76"/>
      <c r="Z53" s="76"/>
      <c r="AA53" s="76"/>
      <c r="AB53" s="77"/>
      <c r="AC53" s="268"/>
      <c r="AJ53" s="9"/>
      <c r="AK53" s="30"/>
      <c r="AL53" s="9"/>
      <c r="AM53" s="30"/>
    </row>
    <row r="54" ht="15">
      <c r="A54" s="266"/>
      <c r="B54" s="72"/>
      <c r="C54" s="267" t="s">
        <v>23</v>
      </c>
      <c r="D54" s="74"/>
      <c r="E54" s="269" t="e">
        <f>E52/E51</f>
        <v>#DIV/0!</v>
      </c>
      <c r="F54" s="81" t="e">
        <f t="shared" ref="F54:AB54" si="22">F52/F51</f>
        <v>#DIV/0!</v>
      </c>
      <c r="G54" s="81" t="e">
        <f t="shared" si="22"/>
        <v>#DIV/0!</v>
      </c>
      <c r="H54" s="81" t="e">
        <f t="shared" si="22"/>
        <v>#DIV/0!</v>
      </c>
      <c r="I54" s="81" t="e">
        <f t="shared" si="22"/>
        <v>#DIV/0!</v>
      </c>
      <c r="J54" s="81" t="e">
        <f t="shared" si="22"/>
        <v>#DIV/0!</v>
      </c>
      <c r="K54" s="81" t="e">
        <f t="shared" si="22"/>
        <v>#DIV/0!</v>
      </c>
      <c r="L54" s="81" t="e">
        <f t="shared" si="22"/>
        <v>#DIV/0!</v>
      </c>
      <c r="M54" s="81" t="e">
        <f t="shared" si="22"/>
        <v>#DIV/0!</v>
      </c>
      <c r="N54" s="81" t="e">
        <f t="shared" si="22"/>
        <v>#DIV/0!</v>
      </c>
      <c r="O54" s="81" t="e">
        <f t="shared" si="22"/>
        <v>#DIV/0!</v>
      </c>
      <c r="P54" s="81" t="e">
        <f t="shared" si="22"/>
        <v>#DIV/0!</v>
      </c>
      <c r="Q54" s="81" t="e">
        <f t="shared" si="22"/>
        <v>#DIV/0!</v>
      </c>
      <c r="R54" s="81" t="e">
        <f t="shared" si="22"/>
        <v>#DIV/0!</v>
      </c>
      <c r="S54" s="81" t="e">
        <f t="shared" si="22"/>
        <v>#DIV/0!</v>
      </c>
      <c r="T54" s="81" t="e">
        <f t="shared" si="22"/>
        <v>#DIV/0!</v>
      </c>
      <c r="U54" s="81" t="e">
        <f t="shared" si="22"/>
        <v>#DIV/0!</v>
      </c>
      <c r="V54" s="81" t="e">
        <f t="shared" si="22"/>
        <v>#DIV/0!</v>
      </c>
      <c r="W54" s="81" t="e">
        <f t="shared" si="22"/>
        <v>#DIV/0!</v>
      </c>
      <c r="X54" s="81" t="e">
        <f t="shared" si="22"/>
        <v>#DIV/0!</v>
      </c>
      <c r="Y54" s="81" t="e">
        <f t="shared" si="22"/>
        <v>#DIV/0!</v>
      </c>
      <c r="Z54" s="81" t="e">
        <f t="shared" si="22"/>
        <v>#DIV/0!</v>
      </c>
      <c r="AA54" s="81" t="e">
        <f t="shared" si="22"/>
        <v>#DIV/0!</v>
      </c>
      <c r="AB54" s="82" t="e">
        <f t="shared" si="22"/>
        <v>#DIV/0!</v>
      </c>
      <c r="AC54" s="268"/>
      <c r="AJ54" s="9"/>
      <c r="AK54" s="30"/>
      <c r="AL54" s="9"/>
      <c r="AM54" s="30"/>
    </row>
    <row r="55" ht="15">
      <c r="A55" s="266"/>
      <c r="B55" s="72"/>
      <c r="C55" s="270" t="s">
        <v>24</v>
      </c>
      <c r="D55" s="271" t="s">
        <v>19</v>
      </c>
      <c r="E55" s="272"/>
      <c r="F55" s="273"/>
      <c r="G55" s="273"/>
      <c r="H55" s="273"/>
      <c r="I55" s="273"/>
      <c r="J55" s="273"/>
      <c r="K55" s="273"/>
      <c r="L55" s="273"/>
      <c r="M55" s="273"/>
      <c r="N55" s="273"/>
      <c r="O55" s="273"/>
      <c r="P55" s="273"/>
      <c r="Q55" s="273"/>
      <c r="R55" s="273"/>
      <c r="S55" s="273"/>
      <c r="T55" s="273"/>
      <c r="U55" s="273"/>
      <c r="V55" s="273"/>
      <c r="W55" s="273"/>
      <c r="X55" s="273"/>
      <c r="Y55" s="273"/>
      <c r="Z55" s="273"/>
      <c r="AA55" s="274"/>
      <c r="AB55" s="275"/>
      <c r="AC55" s="276"/>
      <c r="AJ55" s="9"/>
      <c r="AK55" s="30"/>
      <c r="AL55" s="9"/>
      <c r="AM55" s="30"/>
    </row>
    <row r="56" ht="15">
      <c r="A56" s="277" t="s">
        <v>52</v>
      </c>
      <c r="B56" s="278" t="s">
        <v>53</v>
      </c>
      <c r="C56" s="65" t="s">
        <v>18</v>
      </c>
      <c r="D56" s="220" t="s">
        <v>29</v>
      </c>
      <c r="E56" s="111">
        <v>382.19999999999999</v>
      </c>
      <c r="F56" s="111">
        <v>383.39999999999998</v>
      </c>
      <c r="G56" s="111">
        <v>396</v>
      </c>
      <c r="H56" s="111">
        <v>403.19999999999999</v>
      </c>
      <c r="I56" s="111">
        <v>460.19999999999999</v>
      </c>
      <c r="J56" s="111">
        <v>520.20000000000005</v>
      </c>
      <c r="K56" s="111">
        <v>580.20000000000005</v>
      </c>
      <c r="L56" s="111">
        <v>609.60000000000002</v>
      </c>
      <c r="M56" s="111">
        <v>566.39999999999998</v>
      </c>
      <c r="N56" s="111">
        <v>569.39999999999998</v>
      </c>
      <c r="O56" s="111">
        <v>555</v>
      </c>
      <c r="P56" s="111">
        <v>544.20000000000005</v>
      </c>
      <c r="Q56" s="111">
        <v>550.20000000000005</v>
      </c>
      <c r="R56" s="111">
        <v>554.39999999999998</v>
      </c>
      <c r="S56" s="111">
        <v>586.79999999999995</v>
      </c>
      <c r="T56" s="111">
        <v>604.79999999999995</v>
      </c>
      <c r="U56" s="111">
        <v>600.60000000000002</v>
      </c>
      <c r="V56" s="111">
        <v>582.60000000000002</v>
      </c>
      <c r="W56" s="111">
        <v>563.39999999999998</v>
      </c>
      <c r="X56" s="111">
        <v>547.79999999999995</v>
      </c>
      <c r="Y56" s="111">
        <v>493.19999999999999</v>
      </c>
      <c r="Z56" s="111">
        <v>446.39999999999998</v>
      </c>
      <c r="AA56" s="111">
        <v>408</v>
      </c>
      <c r="AB56" s="111">
        <v>391.80000000000001</v>
      </c>
      <c r="AC56" s="279">
        <f t="shared" si="21"/>
        <v>12299.999999999998</v>
      </c>
      <c r="AD56" s="110">
        <v>6300</v>
      </c>
      <c r="AE56" s="107">
        <v>100</v>
      </c>
      <c r="AF56" s="108">
        <v>60</v>
      </c>
      <c r="AJ56" s="62"/>
      <c r="AK56" s="56"/>
      <c r="AL56" s="9"/>
      <c r="AM56" s="56"/>
    </row>
    <row r="57" ht="15">
      <c r="A57" s="280"/>
      <c r="B57" s="98"/>
      <c r="C57" s="73" t="s">
        <v>20</v>
      </c>
      <c r="D57" s="74" t="s">
        <v>29</v>
      </c>
      <c r="E57" s="111">
        <v>103.8</v>
      </c>
      <c r="F57" s="112">
        <v>101.40000000000001</v>
      </c>
      <c r="G57" s="112">
        <v>100.2</v>
      </c>
      <c r="H57" s="112">
        <v>99.599999999999994</v>
      </c>
      <c r="I57" s="112">
        <v>109.2</v>
      </c>
      <c r="J57" s="112">
        <v>111.59999999999999</v>
      </c>
      <c r="K57" s="112">
        <v>126</v>
      </c>
      <c r="L57" s="112">
        <v>123.59999999999999</v>
      </c>
      <c r="M57" s="112">
        <v>111.59999999999999</v>
      </c>
      <c r="N57" s="112">
        <v>103.8</v>
      </c>
      <c r="O57" s="112">
        <v>107.40000000000001</v>
      </c>
      <c r="P57" s="112">
        <v>104.40000000000001</v>
      </c>
      <c r="Q57" s="112">
        <v>103.8</v>
      </c>
      <c r="R57" s="112">
        <v>104.40000000000001</v>
      </c>
      <c r="S57" s="112">
        <v>112.8</v>
      </c>
      <c r="T57" s="112">
        <v>113.40000000000001</v>
      </c>
      <c r="U57" s="112">
        <v>119.40000000000001</v>
      </c>
      <c r="V57" s="112">
        <v>124.2</v>
      </c>
      <c r="W57" s="112">
        <v>129.59999999999999</v>
      </c>
      <c r="X57" s="112">
        <v>123</v>
      </c>
      <c r="Y57" s="112">
        <v>110.40000000000001</v>
      </c>
      <c r="Z57" s="112">
        <v>108</v>
      </c>
      <c r="AA57" s="112">
        <v>104.40000000000001</v>
      </c>
      <c r="AB57" s="113">
        <v>103.8</v>
      </c>
      <c r="AC57" s="281">
        <f t="shared" si="21"/>
        <v>2659.8000000000011</v>
      </c>
      <c r="AD57" s="115"/>
      <c r="AE57" s="76"/>
      <c r="AF57" s="77"/>
      <c r="AJ57" s="79"/>
      <c r="AK57" s="30"/>
      <c r="AL57" s="79"/>
      <c r="AM57" s="30"/>
    </row>
    <row r="58" s="9" customFormat="1" ht="15">
      <c r="A58" s="280"/>
      <c r="B58" s="98"/>
      <c r="C58" s="73" t="s">
        <v>21</v>
      </c>
      <c r="D58" s="74" t="s">
        <v>22</v>
      </c>
      <c r="E58" s="282">
        <v>22.559999999999999</v>
      </c>
      <c r="F58" s="283">
        <v>22.32</v>
      </c>
      <c r="G58" s="283">
        <v>21.780000000000001</v>
      </c>
      <c r="H58" s="283">
        <v>23.879999999999999</v>
      </c>
      <c r="I58" s="283">
        <v>24.240000000000002</v>
      </c>
      <c r="J58" s="283">
        <v>27.539999999999999</v>
      </c>
      <c r="K58" s="283">
        <v>33.780000000000001</v>
      </c>
      <c r="L58" s="283">
        <v>36.660000000000004</v>
      </c>
      <c r="M58" s="283">
        <v>32.759999999999998</v>
      </c>
      <c r="N58" s="283">
        <v>33</v>
      </c>
      <c r="O58" s="283">
        <v>32.100000000000001</v>
      </c>
      <c r="P58" s="283">
        <v>34.859999999999999</v>
      </c>
      <c r="Q58" s="283">
        <v>31.199999999999999</v>
      </c>
      <c r="R58" s="283">
        <v>31.859999999999999</v>
      </c>
      <c r="S58" s="283">
        <v>33.240000000000002</v>
      </c>
      <c r="T58" s="283">
        <v>33.480000000000004</v>
      </c>
      <c r="U58" s="283">
        <v>34.32</v>
      </c>
      <c r="V58" s="283">
        <v>31.859999999999999</v>
      </c>
      <c r="W58" s="283">
        <v>32.160000000000004</v>
      </c>
      <c r="X58" s="283">
        <v>31.859999999999999</v>
      </c>
      <c r="Y58" s="283">
        <v>28.800000000000001</v>
      </c>
      <c r="Z58" s="283">
        <v>26.219999999999999</v>
      </c>
      <c r="AA58" s="283">
        <v>24.960000000000001</v>
      </c>
      <c r="AB58" s="284">
        <v>23.760000000000002</v>
      </c>
      <c r="AC58" s="281">
        <f>AVERAGE(E58:AB58)</f>
        <v>29.550000000000001</v>
      </c>
      <c r="AD58" s="119">
        <f>SQRT(MAX((E56*E56+E57*E57),(F56*F56+F57*F57),(G56*G56+G57*G57),(H56*H56+H57*H57),(I56*I56+I57*I57),(J56*J56+J57*J57),(K56*K56+K57*K57),(L56*L56+L57*L57),(M56*M56+M57*M57),(N56*N56+N57*N57),(E56*E56+E57*E57),(O56*O56+O57*O57),(P56*P56+P57*P57),(R56*R56+R57*R57),(S56*S56+S57*S57),(T56*T56+T57*T57),(U56*U56+U57*U57),(V56*V56+V57*V57),(W56*W56+W57*W57),(X56*X56+X57*X57),(V56*V56+V57*V57),(Z56*Z56+Z57*Z57),(AA56*AA56+AA57*AA57),(AB56*AB56+AB57*AB57)))/AD56</f>
        <v>0.098730812022541303</v>
      </c>
      <c r="AE58" s="120"/>
      <c r="AF58" s="121"/>
      <c r="AK58" s="30"/>
      <c r="AM58" s="30"/>
    </row>
    <row r="59" ht="15">
      <c r="A59" s="280"/>
      <c r="B59" s="98"/>
      <c r="C59" s="73" t="s">
        <v>23</v>
      </c>
      <c r="D59" s="74"/>
      <c r="E59" s="80">
        <f t="shared" ref="E59:AB59" si="23">E57/E56</f>
        <v>0.27158555729984302</v>
      </c>
      <c r="F59" s="81">
        <f t="shared" si="23"/>
        <v>0.26447574334898283</v>
      </c>
      <c r="G59" s="81">
        <f t="shared" si="23"/>
        <v>0.25303030303030305</v>
      </c>
      <c r="H59" s="81">
        <f t="shared" si="23"/>
        <v>0.24702380952380951</v>
      </c>
      <c r="I59" s="81">
        <f t="shared" si="23"/>
        <v>0.23728813559322035</v>
      </c>
      <c r="J59" s="81">
        <f t="shared" si="23"/>
        <v>0.21453287197231832</v>
      </c>
      <c r="K59" s="81">
        <f t="shared" si="23"/>
        <v>0.21716649431230609</v>
      </c>
      <c r="L59" s="81">
        <f t="shared" si="23"/>
        <v>0.202755905511811</v>
      </c>
      <c r="M59" s="81">
        <f t="shared" si="23"/>
        <v>0.19703389830508475</v>
      </c>
      <c r="N59" s="81">
        <f t="shared" si="23"/>
        <v>0.18229715489989462</v>
      </c>
      <c r="O59" s="81">
        <f t="shared" si="23"/>
        <v>0.19351351351351354</v>
      </c>
      <c r="P59" s="81">
        <f t="shared" si="23"/>
        <v>0.1918412348401323</v>
      </c>
      <c r="Q59" s="81">
        <f t="shared" si="23"/>
        <v>0.18865866957470009</v>
      </c>
      <c r="R59" s="81">
        <f t="shared" si="23"/>
        <v>0.18831168831168832</v>
      </c>
      <c r="S59" s="81">
        <f t="shared" si="23"/>
        <v>0.19222903885480574</v>
      </c>
      <c r="T59" s="81">
        <f t="shared" si="23"/>
        <v>0.18750000000000003</v>
      </c>
      <c r="U59" s="81">
        <f t="shared" si="23"/>
        <v>0.19880119880119881</v>
      </c>
      <c r="V59" s="81">
        <f t="shared" si="23"/>
        <v>0.21318228630278063</v>
      </c>
      <c r="W59" s="81">
        <f t="shared" si="23"/>
        <v>0.23003194888178913</v>
      </c>
      <c r="X59" s="81">
        <f t="shared" si="23"/>
        <v>0.2245345016429354</v>
      </c>
      <c r="Y59" s="81">
        <f t="shared" si="23"/>
        <v>0.22384428223844283</v>
      </c>
      <c r="Z59" s="81">
        <f t="shared" si="23"/>
        <v>0.24193548387096775</v>
      </c>
      <c r="AA59" s="81">
        <f t="shared" si="23"/>
        <v>0.25588235294117651</v>
      </c>
      <c r="AB59" s="82">
        <f t="shared" si="23"/>
        <v>0.26493108728943338</v>
      </c>
      <c r="AC59" s="74"/>
      <c r="AD59" s="115"/>
      <c r="AE59" s="76"/>
      <c r="AF59" s="77"/>
      <c r="AJ59" s="9"/>
      <c r="AK59" s="30"/>
      <c r="AL59" s="9"/>
      <c r="AM59" s="30"/>
    </row>
    <row r="60" ht="15">
      <c r="A60" s="182"/>
      <c r="B60" s="200"/>
      <c r="C60" s="73" t="s">
        <v>37</v>
      </c>
      <c r="D60" s="92"/>
      <c r="E60" s="126">
        <f t="shared" ref="E60:AB60" si="24">SQRT(E56*E56+E57*E57)/E64/1.73</f>
        <v>21.991112533491091</v>
      </c>
      <c r="F60" s="126">
        <f t="shared" si="24"/>
        <v>21.999839079534382</v>
      </c>
      <c r="G60" s="126">
        <f t="shared" si="24"/>
        <v>22.681623307783589</v>
      </c>
      <c r="H60" s="126">
        <f t="shared" si="24"/>
        <v>23.061398052295722</v>
      </c>
      <c r="I60" s="126">
        <f t="shared" si="24"/>
        <v>26.313569605991788</v>
      </c>
      <c r="J60" s="126">
        <f t="shared" si="24"/>
        <v>29.656260386432066</v>
      </c>
      <c r="K60" s="126">
        <f t="shared" si="24"/>
        <v>33.158743135613818</v>
      </c>
      <c r="L60" s="126">
        <f t="shared" si="24"/>
        <v>34.738159545503351</v>
      </c>
      <c r="M60" s="126">
        <f t="shared" si="24"/>
        <v>32.303342635424791</v>
      </c>
      <c r="N60" s="126">
        <f t="shared" si="24"/>
        <v>32.44977363553145</v>
      </c>
      <c r="O60" s="126">
        <f t="shared" si="24"/>
        <v>31.724348737985007</v>
      </c>
      <c r="P60" s="126">
        <f t="shared" si="24"/>
        <v>31.007035594977509</v>
      </c>
      <c r="Q60" s="126">
        <f t="shared" si="24"/>
        <v>31.300286098526179</v>
      </c>
      <c r="R60" s="126">
        <f t="shared" si="24"/>
        <v>31.62899462756522</v>
      </c>
      <c r="S60" s="126">
        <f t="shared" si="24"/>
        <v>33.436669155490542</v>
      </c>
      <c r="T60" s="126">
        <f t="shared" si="24"/>
        <v>34.465845461563426</v>
      </c>
      <c r="U60" s="126">
        <f t="shared" si="24"/>
        <v>34.265393872741527</v>
      </c>
      <c r="V60" s="126">
        <f t="shared" si="24"/>
        <v>33.365345415589189</v>
      </c>
      <c r="W60" s="126">
        <f t="shared" si="24"/>
        <v>32.380804622462357</v>
      </c>
      <c r="X60" s="126">
        <f t="shared" si="24"/>
        <v>31.325411180679204</v>
      </c>
      <c r="Y60" s="126">
        <f t="shared" si="24"/>
        <v>28.171815317979089</v>
      </c>
      <c r="Z60" s="126">
        <f t="shared" si="24"/>
        <v>25.551399405493907</v>
      </c>
      <c r="AA60" s="126">
        <f t="shared" si="24"/>
        <v>23.429892882377064</v>
      </c>
      <c r="AB60" s="126">
        <f t="shared" si="24"/>
        <v>22.505969971751018</v>
      </c>
      <c r="AC60" s="285">
        <f>AVERAGE(E60:AB60)</f>
        <v>29.288043094282646</v>
      </c>
      <c r="AD60" s="188">
        <f>(AC58-AC60)/AC58</f>
        <v>0.0088648699058326546</v>
      </c>
      <c r="AE60" s="127"/>
      <c r="AF60" s="129"/>
      <c r="AH60" s="9"/>
      <c r="AI60" s="134"/>
      <c r="AJ60" s="135"/>
      <c r="AK60" s="135"/>
      <c r="AL60" s="9"/>
    </row>
    <row r="61" ht="15">
      <c r="A61" s="286" t="s">
        <v>31</v>
      </c>
      <c r="B61" s="287"/>
      <c r="C61" s="288"/>
      <c r="D61" s="289"/>
      <c r="E61" s="290">
        <f t="shared" ref="E61:AB62" si="25">E56</f>
        <v>382.19999999999999</v>
      </c>
      <c r="F61" s="291">
        <f t="shared" si="25"/>
        <v>383.39999999999998</v>
      </c>
      <c r="G61" s="291">
        <f t="shared" si="25"/>
        <v>396</v>
      </c>
      <c r="H61" s="291">
        <f t="shared" si="25"/>
        <v>403.19999999999999</v>
      </c>
      <c r="I61" s="291">
        <f t="shared" si="25"/>
        <v>460.19999999999999</v>
      </c>
      <c r="J61" s="291">
        <f t="shared" si="25"/>
        <v>520.20000000000005</v>
      </c>
      <c r="K61" s="291">
        <f t="shared" si="25"/>
        <v>580.20000000000005</v>
      </c>
      <c r="L61" s="291">
        <f t="shared" si="25"/>
        <v>609.60000000000002</v>
      </c>
      <c r="M61" s="291">
        <f t="shared" si="25"/>
        <v>566.39999999999998</v>
      </c>
      <c r="N61" s="291">
        <f t="shared" si="25"/>
        <v>569.39999999999998</v>
      </c>
      <c r="O61" s="291">
        <f t="shared" si="25"/>
        <v>555</v>
      </c>
      <c r="P61" s="291">
        <f t="shared" si="25"/>
        <v>544.20000000000005</v>
      </c>
      <c r="Q61" s="291">
        <f t="shared" si="25"/>
        <v>550.20000000000005</v>
      </c>
      <c r="R61" s="291">
        <f t="shared" si="25"/>
        <v>554.39999999999998</v>
      </c>
      <c r="S61" s="291">
        <f t="shared" si="25"/>
        <v>586.79999999999995</v>
      </c>
      <c r="T61" s="291">
        <f t="shared" si="25"/>
        <v>604.79999999999995</v>
      </c>
      <c r="U61" s="291">
        <f t="shared" si="25"/>
        <v>600.60000000000002</v>
      </c>
      <c r="V61" s="291">
        <f t="shared" si="25"/>
        <v>582.60000000000002</v>
      </c>
      <c r="W61" s="291">
        <f t="shared" si="25"/>
        <v>563.39999999999998</v>
      </c>
      <c r="X61" s="291">
        <f t="shared" si="25"/>
        <v>547.79999999999995</v>
      </c>
      <c r="Y61" s="291">
        <f t="shared" si="25"/>
        <v>493.19999999999999</v>
      </c>
      <c r="Z61" s="291">
        <f t="shared" si="25"/>
        <v>446.39999999999998</v>
      </c>
      <c r="AA61" s="291">
        <f t="shared" si="25"/>
        <v>408</v>
      </c>
      <c r="AB61" s="291">
        <f t="shared" si="25"/>
        <v>391.80000000000001</v>
      </c>
      <c r="AC61" s="292"/>
      <c r="AD61" s="293">
        <f t="shared" ref="AD61:AD63" si="26">MAX(E61:AB61)</f>
        <v>609.60000000000002</v>
      </c>
      <c r="AE61" s="144"/>
      <c r="AF61" s="145"/>
      <c r="AG61" s="9"/>
    </row>
    <row r="62" ht="15">
      <c r="A62" s="146" t="s">
        <v>32</v>
      </c>
      <c r="B62" s="147"/>
      <c r="C62" s="148"/>
      <c r="D62" s="149"/>
      <c r="E62" s="294">
        <f t="shared" si="25"/>
        <v>103.8</v>
      </c>
      <c r="F62" s="150">
        <f t="shared" si="25"/>
        <v>101.40000000000001</v>
      </c>
      <c r="G62" s="150">
        <f t="shared" si="25"/>
        <v>100.2</v>
      </c>
      <c r="H62" s="150">
        <f t="shared" si="25"/>
        <v>99.599999999999994</v>
      </c>
      <c r="I62" s="150">
        <f t="shared" si="25"/>
        <v>109.2</v>
      </c>
      <c r="J62" s="150">
        <f t="shared" si="25"/>
        <v>111.59999999999999</v>
      </c>
      <c r="K62" s="150">
        <f t="shared" si="25"/>
        <v>126</v>
      </c>
      <c r="L62" s="150">
        <f t="shared" si="25"/>
        <v>123.59999999999999</v>
      </c>
      <c r="M62" s="150">
        <f t="shared" si="25"/>
        <v>111.59999999999999</v>
      </c>
      <c r="N62" s="150">
        <f t="shared" si="25"/>
        <v>103.8</v>
      </c>
      <c r="O62" s="150">
        <f t="shared" si="25"/>
        <v>107.40000000000001</v>
      </c>
      <c r="P62" s="150">
        <f t="shared" si="25"/>
        <v>104.40000000000001</v>
      </c>
      <c r="Q62" s="150">
        <f t="shared" si="25"/>
        <v>103.8</v>
      </c>
      <c r="R62" s="150">
        <f t="shared" si="25"/>
        <v>104.40000000000001</v>
      </c>
      <c r="S62" s="150">
        <f t="shared" si="25"/>
        <v>112.8</v>
      </c>
      <c r="T62" s="150">
        <f t="shared" si="25"/>
        <v>113.40000000000001</v>
      </c>
      <c r="U62" s="150">
        <f t="shared" si="25"/>
        <v>119.40000000000001</v>
      </c>
      <c r="V62" s="150">
        <f t="shared" si="25"/>
        <v>124.2</v>
      </c>
      <c r="W62" s="150">
        <f t="shared" si="25"/>
        <v>129.59999999999999</v>
      </c>
      <c r="X62" s="150">
        <f t="shared" si="25"/>
        <v>123</v>
      </c>
      <c r="Y62" s="150">
        <f t="shared" si="25"/>
        <v>110.40000000000001</v>
      </c>
      <c r="Z62" s="150">
        <f t="shared" si="25"/>
        <v>108</v>
      </c>
      <c r="AA62" s="150">
        <f t="shared" si="25"/>
        <v>104.40000000000001</v>
      </c>
      <c r="AB62" s="150">
        <f t="shared" si="25"/>
        <v>103.8</v>
      </c>
      <c r="AC62" s="295"/>
      <c r="AD62" s="296">
        <f t="shared" si="26"/>
        <v>129.59999999999999</v>
      </c>
      <c r="AE62" s="154"/>
      <c r="AF62" s="155"/>
      <c r="AG62" s="9"/>
    </row>
    <row r="63" ht="15">
      <c r="A63" s="156" t="s">
        <v>33</v>
      </c>
      <c r="B63" s="157"/>
      <c r="C63" s="158"/>
      <c r="D63" s="159"/>
      <c r="E63" s="297">
        <f>SQRT(E62*E62+E61*E61)</f>
        <v>396.04454294940109</v>
      </c>
      <c r="F63" s="160">
        <f t="shared" ref="F63:AB63" si="27">SQRT(F62*F62+F61*F61)</f>
        <v>396.58229915113452</v>
      </c>
      <c r="G63" s="160">
        <f t="shared" si="27"/>
        <v>408.48015863686697</v>
      </c>
      <c r="H63" s="160">
        <f t="shared" si="27"/>
        <v>415.31963594320939</v>
      </c>
      <c r="I63" s="160">
        <f t="shared" si="27"/>
        <v>472.9785195968206</v>
      </c>
      <c r="J63" s="160">
        <f t="shared" si="27"/>
        <v>532.03627695862997</v>
      </c>
      <c r="K63" s="160">
        <f t="shared" si="27"/>
        <v>593.7238752147332</v>
      </c>
      <c r="L63" s="160">
        <f t="shared" si="27"/>
        <v>622.00411574201019</v>
      </c>
      <c r="M63" s="160">
        <f t="shared" si="27"/>
        <v>577.2898059034128</v>
      </c>
      <c r="N63" s="160">
        <f t="shared" si="27"/>
        <v>578.78389749542964</v>
      </c>
      <c r="O63" s="160">
        <f t="shared" si="27"/>
        <v>565.29617016215491</v>
      </c>
      <c r="P63" s="160">
        <f t="shared" si="27"/>
        <v>554.12363241428352</v>
      </c>
      <c r="Q63" s="160">
        <f t="shared" si="27"/>
        <v>559.90577778765601</v>
      </c>
      <c r="R63" s="160">
        <f t="shared" si="27"/>
        <v>564.14423687564158</v>
      </c>
      <c r="S63" s="160">
        <f t="shared" si="27"/>
        <v>597.54337081085589</v>
      </c>
      <c r="T63" s="160">
        <f t="shared" si="27"/>
        <v>615.33941853256886</v>
      </c>
      <c r="U63" s="160">
        <f t="shared" si="27"/>
        <v>612.3534273603766</v>
      </c>
      <c r="V63" s="160">
        <f t="shared" si="27"/>
        <v>595.69153091176315</v>
      </c>
      <c r="W63" s="160">
        <f t="shared" si="27"/>
        <v>578.113933407594</v>
      </c>
      <c r="X63" s="160">
        <f t="shared" si="27"/>
        <v>561.43907950907726</v>
      </c>
      <c r="Y63" s="160">
        <f t="shared" si="27"/>
        <v>505.40518398607668</v>
      </c>
      <c r="Z63" s="160">
        <f t="shared" si="27"/>
        <v>459.27873889393135</v>
      </c>
      <c r="AA63" s="160">
        <f t="shared" si="27"/>
        <v>421.14529559286302</v>
      </c>
      <c r="AB63" s="160">
        <f t="shared" si="27"/>
        <v>405.31676501225559</v>
      </c>
      <c r="AC63" s="298"/>
      <c r="AD63" s="299">
        <f t="shared" si="26"/>
        <v>622.00411574201019</v>
      </c>
      <c r="AE63" s="164"/>
      <c r="AF63" s="165"/>
      <c r="AG63" s="9"/>
    </row>
    <row r="64" ht="15" outlineLevel="1">
      <c r="A64" s="300" t="s">
        <v>54</v>
      </c>
      <c r="B64" s="167"/>
      <c r="C64" s="301" t="s">
        <v>24</v>
      </c>
      <c r="D64" s="271" t="s">
        <v>22</v>
      </c>
      <c r="E64" s="302">
        <v>10.41</v>
      </c>
      <c r="F64" s="302">
        <v>10.42</v>
      </c>
      <c r="G64" s="302">
        <v>10.41</v>
      </c>
      <c r="H64" s="302">
        <v>10.41</v>
      </c>
      <c r="I64" s="302">
        <v>10.390000000000001</v>
      </c>
      <c r="J64" s="303">
        <v>10.370000000000001</v>
      </c>
      <c r="K64" s="303">
        <v>10.35</v>
      </c>
      <c r="L64" s="303">
        <v>10.35</v>
      </c>
      <c r="M64" s="303">
        <v>10.33</v>
      </c>
      <c r="N64" s="303">
        <v>10.31</v>
      </c>
      <c r="O64" s="303">
        <v>10.300000000000001</v>
      </c>
      <c r="P64" s="303">
        <v>10.33</v>
      </c>
      <c r="Q64" s="303">
        <v>10.34</v>
      </c>
      <c r="R64" s="303">
        <v>10.31</v>
      </c>
      <c r="S64" s="303">
        <v>10.33</v>
      </c>
      <c r="T64" s="303">
        <v>10.32</v>
      </c>
      <c r="U64" s="303">
        <v>10.33</v>
      </c>
      <c r="V64" s="303">
        <v>10.32</v>
      </c>
      <c r="W64" s="303">
        <v>10.32</v>
      </c>
      <c r="X64" s="303">
        <v>10.359999999999999</v>
      </c>
      <c r="Y64" s="303">
        <v>10.370000000000001</v>
      </c>
      <c r="Z64" s="303">
        <v>10.390000000000001</v>
      </c>
      <c r="AA64" s="303">
        <v>10.390000000000001</v>
      </c>
      <c r="AB64" s="303">
        <v>10.41</v>
      </c>
      <c r="AC64" s="304"/>
      <c r="AD64" s="305">
        <f>AVERAGE(D64:AB64)</f>
        <v>10.357083333333332</v>
      </c>
      <c r="AE64" s="306"/>
      <c r="AF64" s="307"/>
      <c r="AI64" s="62"/>
      <c r="AJ64" s="62"/>
      <c r="AK64" s="62"/>
      <c r="AL64" s="62"/>
    </row>
    <row r="65">
      <c r="A65" s="177" t="s">
        <v>55</v>
      </c>
      <c r="B65" s="308" t="s">
        <v>56</v>
      </c>
      <c r="C65" s="219" t="s">
        <v>18</v>
      </c>
      <c r="D65" s="220" t="s">
        <v>29</v>
      </c>
      <c r="E65" s="106">
        <v>161.5</v>
      </c>
      <c r="F65" s="107">
        <v>168</v>
      </c>
      <c r="G65" s="107">
        <v>169.30000000000001</v>
      </c>
      <c r="H65" s="107">
        <v>177.40000000000001</v>
      </c>
      <c r="I65" s="107">
        <v>199.59999999999999</v>
      </c>
      <c r="J65" s="107">
        <v>218.80000000000001</v>
      </c>
      <c r="K65" s="107">
        <v>252.40000000000001</v>
      </c>
      <c r="L65" s="107">
        <v>270.10000000000002</v>
      </c>
      <c r="M65" s="107">
        <v>259.80000000000001</v>
      </c>
      <c r="N65" s="107">
        <v>260.30000000000001</v>
      </c>
      <c r="O65" s="107">
        <v>258.10000000000002</v>
      </c>
      <c r="P65" s="107">
        <v>262.10000000000002</v>
      </c>
      <c r="Q65" s="107">
        <v>264.30000000000001</v>
      </c>
      <c r="R65" s="107">
        <v>247.09999999999999</v>
      </c>
      <c r="S65" s="107">
        <v>251.5</v>
      </c>
      <c r="T65" s="107">
        <v>272</v>
      </c>
      <c r="U65" s="107">
        <v>245.90000000000001</v>
      </c>
      <c r="V65" s="107">
        <v>234.40000000000001</v>
      </c>
      <c r="W65" s="107">
        <v>217.80000000000001</v>
      </c>
      <c r="X65" s="107">
        <v>226.30000000000001</v>
      </c>
      <c r="Y65" s="107">
        <v>207.90000000000001</v>
      </c>
      <c r="Z65" s="107">
        <v>191.69999999999999</v>
      </c>
      <c r="AA65" s="107">
        <v>173.80000000000001</v>
      </c>
      <c r="AB65" s="108">
        <v>166.59999999999999</v>
      </c>
      <c r="AC65" s="309">
        <f t="shared" ref="AC65:AC66" si="28">SUM(E65:AB65)</f>
        <v>5356.7000000000007</v>
      </c>
      <c r="AD65" s="106">
        <f>MAX(E65:AB65)</f>
        <v>272</v>
      </c>
      <c r="AE65" s="206">
        <v>100</v>
      </c>
      <c r="AF65" s="207">
        <v>10</v>
      </c>
      <c r="AJ65" s="62"/>
      <c r="AK65" s="56"/>
      <c r="AL65" s="9"/>
      <c r="AM65" s="56"/>
    </row>
    <row r="66">
      <c r="A66" s="179"/>
      <c r="B66" s="310"/>
      <c r="C66" s="73" t="s">
        <v>20</v>
      </c>
      <c r="D66" s="74" t="s">
        <v>29</v>
      </c>
      <c r="E66" s="111">
        <v>44.299999999999997</v>
      </c>
      <c r="F66" s="112">
        <v>43.700000000000003</v>
      </c>
      <c r="G66" s="112">
        <v>44.299999999999997</v>
      </c>
      <c r="H66" s="112">
        <v>43.700000000000003</v>
      </c>
      <c r="I66" s="112">
        <v>44.399999999999999</v>
      </c>
      <c r="J66" s="112">
        <v>44.700000000000003</v>
      </c>
      <c r="K66" s="112">
        <v>47.399999999999999</v>
      </c>
      <c r="L66" s="112">
        <v>45.600000000000001</v>
      </c>
      <c r="M66" s="112">
        <v>45.600000000000001</v>
      </c>
      <c r="N66" s="112">
        <v>44.600000000000001</v>
      </c>
      <c r="O66" s="112">
        <v>45.200000000000003</v>
      </c>
      <c r="P66" s="112">
        <v>45.299999999999997</v>
      </c>
      <c r="Q66" s="112">
        <v>43.700000000000003</v>
      </c>
      <c r="R66" s="112">
        <v>44</v>
      </c>
      <c r="S66" s="112">
        <v>46.399999999999999</v>
      </c>
      <c r="T66" s="112">
        <v>48.299999999999997</v>
      </c>
      <c r="U66" s="112">
        <v>47.5</v>
      </c>
      <c r="V66" s="112">
        <v>46.200000000000003</v>
      </c>
      <c r="W66" s="112">
        <v>46.700000000000003</v>
      </c>
      <c r="X66" s="112">
        <v>46.799999999999997</v>
      </c>
      <c r="Y66" s="112">
        <v>45.600000000000001</v>
      </c>
      <c r="Z66" s="112">
        <v>45.799999999999997</v>
      </c>
      <c r="AA66" s="112">
        <v>44.700000000000003</v>
      </c>
      <c r="AB66" s="113">
        <v>43.700000000000003</v>
      </c>
      <c r="AC66" s="281">
        <f t="shared" si="28"/>
        <v>1088.2</v>
      </c>
      <c r="AD66" s="75"/>
      <c r="AE66" s="76"/>
      <c r="AF66" s="77"/>
      <c r="AJ66" s="79"/>
      <c r="AK66" s="30"/>
      <c r="AL66" s="79"/>
      <c r="AM66" s="30"/>
    </row>
    <row r="67" s="9" customFormat="1">
      <c r="A67" s="179"/>
      <c r="B67" s="310"/>
      <c r="C67" s="73" t="s">
        <v>21</v>
      </c>
      <c r="D67" s="74" t="s">
        <v>22</v>
      </c>
      <c r="E67" s="116">
        <v>10.35</v>
      </c>
      <c r="F67" s="117">
        <v>9.75</v>
      </c>
      <c r="G67" s="117">
        <v>10.07</v>
      </c>
      <c r="H67" s="117">
        <v>10.27</v>
      </c>
      <c r="I67" s="117">
        <v>11.200000000000001</v>
      </c>
      <c r="J67" s="117">
        <v>11.700000000000001</v>
      </c>
      <c r="K67" s="117">
        <v>14.49</v>
      </c>
      <c r="L67" s="117">
        <v>17.710000000000001</v>
      </c>
      <c r="M67" s="117">
        <v>14.76</v>
      </c>
      <c r="N67" s="117">
        <v>15.950000000000001</v>
      </c>
      <c r="O67" s="117">
        <v>15.359999999999999</v>
      </c>
      <c r="P67" s="117">
        <v>16.84</v>
      </c>
      <c r="Q67" s="117">
        <v>14.710000000000001</v>
      </c>
      <c r="R67" s="117">
        <v>14.780000000000001</v>
      </c>
      <c r="S67" s="117">
        <v>14.07</v>
      </c>
      <c r="T67" s="117">
        <v>15.550000000000001</v>
      </c>
      <c r="U67" s="117">
        <v>16.129999999999999</v>
      </c>
      <c r="V67" s="117">
        <v>13.59</v>
      </c>
      <c r="W67" s="117">
        <v>12.94</v>
      </c>
      <c r="X67" s="117">
        <v>12.49</v>
      </c>
      <c r="Y67" s="117">
        <v>13.25</v>
      </c>
      <c r="Z67" s="117">
        <v>12.17</v>
      </c>
      <c r="AA67" s="117">
        <v>10.59</v>
      </c>
      <c r="AB67" s="311">
        <v>10.210000000000001</v>
      </c>
      <c r="AC67" s="281">
        <f>AVERAGE(E67:AB67)</f>
        <v>13.28875</v>
      </c>
      <c r="AD67" s="75"/>
      <c r="AE67" s="76"/>
      <c r="AF67" s="77"/>
      <c r="AK67" s="30"/>
      <c r="AM67" s="30"/>
    </row>
    <row r="68">
      <c r="A68" s="179"/>
      <c r="B68" s="310"/>
      <c r="C68" s="73" t="s">
        <v>23</v>
      </c>
      <c r="D68" s="74"/>
      <c r="E68" s="80">
        <f t="shared" ref="E68:AB68" si="29">E66/E65</f>
        <v>0.2743034055727554</v>
      </c>
      <c r="F68" s="81">
        <f t="shared" si="29"/>
        <v>0.26011904761904764</v>
      </c>
      <c r="G68" s="81">
        <f t="shared" si="29"/>
        <v>0.26166568222090958</v>
      </c>
      <c r="H68" s="81">
        <f t="shared" si="29"/>
        <v>0.24633596392333709</v>
      </c>
      <c r="I68" s="81">
        <f t="shared" si="29"/>
        <v>0.22244488977955912</v>
      </c>
      <c r="J68" s="81">
        <f t="shared" si="29"/>
        <v>0.20429616087751371</v>
      </c>
      <c r="K68" s="81">
        <f t="shared" si="29"/>
        <v>0.187797147385103</v>
      </c>
      <c r="L68" s="81">
        <f t="shared" si="29"/>
        <v>0.16882636060718251</v>
      </c>
      <c r="M68" s="81">
        <f t="shared" si="29"/>
        <v>0.17551963048498845</v>
      </c>
      <c r="N68" s="81">
        <f t="shared" si="29"/>
        <v>0.17134076066077603</v>
      </c>
      <c r="O68" s="81">
        <f t="shared" si="29"/>
        <v>0.17512592018597442</v>
      </c>
      <c r="P68" s="81">
        <f t="shared" si="29"/>
        <v>0.17283479587943532</v>
      </c>
      <c r="Q68" s="81">
        <f t="shared" si="29"/>
        <v>0.16534241392357171</v>
      </c>
      <c r="R68" s="81">
        <f t="shared" si="29"/>
        <v>0.17806556050182112</v>
      </c>
      <c r="S68" s="81">
        <f t="shared" si="29"/>
        <v>0.18449304174950298</v>
      </c>
      <c r="T68" s="81">
        <f t="shared" si="29"/>
        <v>0.17757352941176469</v>
      </c>
      <c r="U68" s="81">
        <f t="shared" si="29"/>
        <v>0.19316795445302967</v>
      </c>
      <c r="V68" s="81">
        <f t="shared" si="29"/>
        <v>0.19709897610921503</v>
      </c>
      <c r="W68" s="81">
        <f t="shared" si="29"/>
        <v>0.21441689623507806</v>
      </c>
      <c r="X68" s="81">
        <f t="shared" si="29"/>
        <v>0.20680512593901898</v>
      </c>
      <c r="Y68" s="81">
        <f t="shared" si="29"/>
        <v>0.21933621933621933</v>
      </c>
      <c r="Z68" s="81">
        <f t="shared" si="29"/>
        <v>0.2389149713093375</v>
      </c>
      <c r="AA68" s="81">
        <f t="shared" si="29"/>
        <v>0.25719217491369389</v>
      </c>
      <c r="AB68" s="312">
        <f t="shared" si="29"/>
        <v>0.26230492196878752</v>
      </c>
      <c r="AC68" s="313"/>
      <c r="AD68" s="75"/>
      <c r="AE68" s="76"/>
      <c r="AF68" s="77"/>
      <c r="AJ68" s="9"/>
      <c r="AK68" s="30"/>
      <c r="AL68" s="9"/>
      <c r="AM68" s="30"/>
    </row>
    <row r="69">
      <c r="A69" s="182"/>
      <c r="B69" s="183"/>
      <c r="C69" s="73" t="s">
        <v>37</v>
      </c>
      <c r="D69" s="92"/>
      <c r="E69" s="126">
        <f t="shared" ref="E69:AB69" si="30">SQRT(E65*E65+E66*E66)/E64/1.73</f>
        <v>9.2988421685729801</v>
      </c>
      <c r="F69" s="126">
        <f t="shared" si="30"/>
        <v>9.6296906539081952</v>
      </c>
      <c r="G69" s="126">
        <f t="shared" si="30"/>
        <v>9.7171984950627461</v>
      </c>
      <c r="H69" s="126">
        <f t="shared" si="30"/>
        <v>10.144934815656026</v>
      </c>
      <c r="I69" s="126">
        <f t="shared" si="30"/>
        <v>11.375914710269196</v>
      </c>
      <c r="J69" s="126">
        <f t="shared" si="30"/>
        <v>12.4480546559434</v>
      </c>
      <c r="K69" s="126">
        <f t="shared" si="30"/>
        <v>14.342644836683855</v>
      </c>
      <c r="L69" s="126">
        <f t="shared" si="30"/>
        <v>15.298215463573316</v>
      </c>
      <c r="M69" s="126">
        <f t="shared" si="30"/>
        <v>14.759832577841225</v>
      </c>
      <c r="N69" s="126">
        <f t="shared" si="30"/>
        <v>14.806504714696191</v>
      </c>
      <c r="O69" s="126">
        <f t="shared" si="30"/>
        <v>14.704975392767643</v>
      </c>
      <c r="P69" s="126">
        <f t="shared" si="30"/>
        <v>14.88374406896328</v>
      </c>
      <c r="Q69" s="126">
        <f t="shared" si="30"/>
        <v>14.975703104545003</v>
      </c>
      <c r="R69" s="126">
        <f t="shared" si="30"/>
        <v>14.071689317103511</v>
      </c>
      <c r="S69" s="126">
        <f t="shared" si="30"/>
        <v>14.310662764835811</v>
      </c>
      <c r="T69" s="126">
        <f t="shared" si="30"/>
        <v>15.473356499510263</v>
      </c>
      <c r="U69" s="126">
        <f t="shared" si="30"/>
        <v>14.01416395719388</v>
      </c>
      <c r="V69" s="126">
        <f t="shared" si="30"/>
        <v>13.38159286288424</v>
      </c>
      <c r="W69" s="126">
        <f t="shared" si="30"/>
        <v>12.476496391860763</v>
      </c>
      <c r="X69" s="126">
        <f t="shared" si="30"/>
        <v>12.893553244554788</v>
      </c>
      <c r="Y69" s="126">
        <f t="shared" si="30"/>
        <v>11.864043377129169</v>
      </c>
      <c r="Z69" s="126">
        <f t="shared" si="30"/>
        <v>10.965147167384465</v>
      </c>
      <c r="AA69" s="126">
        <f t="shared" si="30"/>
        <v>9.9838220586085633</v>
      </c>
      <c r="AB69" s="126">
        <f t="shared" si="30"/>
        <v>9.5637270694831624</v>
      </c>
      <c r="AC69" s="285">
        <f>AVERAGE(E69:AB69)</f>
        <v>12.724354598709652</v>
      </c>
      <c r="AD69" s="188">
        <f>(AC67-AC69)/AC67</f>
        <v>0.042471669742477493</v>
      </c>
      <c r="AE69" s="127"/>
      <c r="AF69" s="129"/>
      <c r="AH69" s="9"/>
      <c r="AI69" s="134"/>
      <c r="AJ69" s="135"/>
      <c r="AK69" s="135"/>
      <c r="AL69" s="9"/>
    </row>
    <row r="70" ht="15.75" customHeight="1">
      <c r="A70" s="177" t="s">
        <v>57</v>
      </c>
      <c r="B70" s="308" t="s">
        <v>58</v>
      </c>
      <c r="C70" s="65" t="s">
        <v>18</v>
      </c>
      <c r="D70" s="66" t="s">
        <v>29</v>
      </c>
      <c r="E70" s="106">
        <v>228.80000000000001</v>
      </c>
      <c r="F70" s="107">
        <v>221.19999999999999</v>
      </c>
      <c r="G70" s="107">
        <v>220</v>
      </c>
      <c r="H70" s="107">
        <v>229.80000000000001</v>
      </c>
      <c r="I70" s="107">
        <v>231</v>
      </c>
      <c r="J70" s="107">
        <v>271.80000000000001</v>
      </c>
      <c r="K70" s="107">
        <v>315</v>
      </c>
      <c r="L70" s="107">
        <v>344.80000000000001</v>
      </c>
      <c r="M70" s="107">
        <v>327.60000000000002</v>
      </c>
      <c r="N70" s="107">
        <v>308.19999999999999</v>
      </c>
      <c r="O70" s="107">
        <v>312.19999999999999</v>
      </c>
      <c r="P70" s="107">
        <v>297.80000000000001</v>
      </c>
      <c r="Q70" s="107">
        <v>284.39999999999998</v>
      </c>
      <c r="R70" s="107">
        <v>287.80000000000001</v>
      </c>
      <c r="S70" s="107">
        <v>310.80000000000001</v>
      </c>
      <c r="T70" s="107">
        <v>340</v>
      </c>
      <c r="U70" s="107">
        <v>341.80000000000001</v>
      </c>
      <c r="V70" s="107">
        <v>346.80000000000001</v>
      </c>
      <c r="W70" s="107">
        <v>348.19999999999999</v>
      </c>
      <c r="X70" s="107">
        <v>343.60000000000002</v>
      </c>
      <c r="Y70" s="107">
        <v>320</v>
      </c>
      <c r="Z70" s="107">
        <v>279.19999999999999</v>
      </c>
      <c r="AA70" s="107">
        <v>245.19999999999999</v>
      </c>
      <c r="AB70" s="108">
        <v>234.19999999999999</v>
      </c>
      <c r="AC70" s="279">
        <f t="shared" ref="AC70:AC71" si="31">SUM(E70:AB70)</f>
        <v>6990.1999999999998</v>
      </c>
      <c r="AD70" s="106">
        <f>MAX(E70:AB70)</f>
        <v>348.19999999999999</v>
      </c>
      <c r="AE70" s="68">
        <v>100</v>
      </c>
      <c r="AF70" s="69">
        <v>20</v>
      </c>
      <c r="AJ70" s="62"/>
      <c r="AK70" s="56"/>
      <c r="AL70" s="9"/>
      <c r="AM70" s="56"/>
    </row>
    <row r="71">
      <c r="A71" s="179"/>
      <c r="B71" s="310"/>
      <c r="C71" s="73" t="s">
        <v>20</v>
      </c>
      <c r="D71" s="74" t="s">
        <v>29</v>
      </c>
      <c r="E71" s="111">
        <v>61</v>
      </c>
      <c r="F71" s="112">
        <v>59.799999999999997</v>
      </c>
      <c r="G71" s="112">
        <v>57.600000000000001</v>
      </c>
      <c r="H71" s="112">
        <v>57.399999999999999</v>
      </c>
      <c r="I71" s="112">
        <v>56.799999999999997</v>
      </c>
      <c r="J71" s="112">
        <v>67</v>
      </c>
      <c r="K71" s="112">
        <v>69.799999999999997</v>
      </c>
      <c r="L71" s="112">
        <v>79.599999999999994</v>
      </c>
      <c r="M71" s="112">
        <v>78.799999999999997</v>
      </c>
      <c r="N71" s="112">
        <v>65.200000000000003</v>
      </c>
      <c r="O71" s="112">
        <v>60.399999999999999</v>
      </c>
      <c r="P71" s="112">
        <v>64.599999999999994</v>
      </c>
      <c r="Q71" s="112">
        <v>60</v>
      </c>
      <c r="R71" s="112">
        <v>61</v>
      </c>
      <c r="S71" s="112">
        <v>62.799999999999997</v>
      </c>
      <c r="T71" s="112">
        <v>67.599999999999994</v>
      </c>
      <c r="U71" s="112">
        <v>67.200000000000003</v>
      </c>
      <c r="V71" s="112">
        <v>72.799999999999997</v>
      </c>
      <c r="W71" s="112">
        <v>79.799999999999997</v>
      </c>
      <c r="X71" s="112">
        <v>83.799999999999997</v>
      </c>
      <c r="Y71" s="112">
        <v>74.599999999999994</v>
      </c>
      <c r="Z71" s="112">
        <v>65</v>
      </c>
      <c r="AA71" s="112">
        <v>63</v>
      </c>
      <c r="AB71" s="113">
        <v>59.600000000000001</v>
      </c>
      <c r="AC71" s="281">
        <f t="shared" si="31"/>
        <v>1595.1999999999996</v>
      </c>
      <c r="AD71" s="75"/>
      <c r="AE71" s="76"/>
      <c r="AF71" s="77"/>
      <c r="AJ71" s="79"/>
      <c r="AK71" s="30"/>
      <c r="AL71" s="79"/>
      <c r="AM71" s="30"/>
    </row>
    <row r="72" s="9" customFormat="1">
      <c r="A72" s="179"/>
      <c r="B72" s="310"/>
      <c r="C72" s="73" t="s">
        <v>21</v>
      </c>
      <c r="D72" s="74" t="s">
        <v>22</v>
      </c>
      <c r="E72" s="116">
        <v>12.24</v>
      </c>
      <c r="F72" s="117">
        <v>12.94</v>
      </c>
      <c r="G72" s="117">
        <v>12.720000000000001</v>
      </c>
      <c r="H72" s="117">
        <v>13.76</v>
      </c>
      <c r="I72" s="117">
        <v>13.18</v>
      </c>
      <c r="J72" s="117">
        <v>15.92</v>
      </c>
      <c r="K72" s="117">
        <v>19.800000000000001</v>
      </c>
      <c r="L72" s="117">
        <v>19.16</v>
      </c>
      <c r="M72" s="117">
        <v>18.260000000000002</v>
      </c>
      <c r="N72" s="117">
        <v>17.32</v>
      </c>
      <c r="O72" s="117">
        <v>17.300000000000001</v>
      </c>
      <c r="P72" s="117">
        <v>18.219999999999999</v>
      </c>
      <c r="Q72" s="117">
        <v>16.859999999999999</v>
      </c>
      <c r="R72" s="117">
        <v>17.920000000000002</v>
      </c>
      <c r="S72" s="117">
        <v>19.379999999999999</v>
      </c>
      <c r="T72" s="117">
        <v>19.719999999999999</v>
      </c>
      <c r="U72" s="117">
        <v>18.620000000000001</v>
      </c>
      <c r="V72" s="117">
        <v>18.539999999999999</v>
      </c>
      <c r="W72" s="117">
        <v>19.460000000000001</v>
      </c>
      <c r="X72" s="117">
        <v>19.719999999999999</v>
      </c>
      <c r="Y72" s="117">
        <v>16.120000000000001</v>
      </c>
      <c r="Z72" s="117">
        <v>14.200000000000001</v>
      </c>
      <c r="AA72" s="311">
        <v>14.56</v>
      </c>
      <c r="AB72" s="311">
        <v>13.92</v>
      </c>
      <c r="AC72" s="281">
        <f>AVERAGE(E72:AB72)</f>
        <v>16.660000000000004</v>
      </c>
      <c r="AD72" s="75"/>
      <c r="AE72" s="76"/>
      <c r="AF72" s="77"/>
      <c r="AK72" s="30"/>
      <c r="AM72" s="30"/>
    </row>
    <row r="73">
      <c r="A73" s="179"/>
      <c r="B73" s="310"/>
      <c r="C73" s="73" t="s">
        <v>23</v>
      </c>
      <c r="D73" s="74"/>
      <c r="E73" s="80">
        <f t="shared" ref="E73:AB73" si="32">E71/E70</f>
        <v>0.26660839160839161</v>
      </c>
      <c r="F73" s="81">
        <f t="shared" si="32"/>
        <v>0.27034358047016277</v>
      </c>
      <c r="G73" s="81">
        <f t="shared" si="32"/>
        <v>0.26181818181818184</v>
      </c>
      <c r="H73" s="81">
        <f t="shared" si="32"/>
        <v>0.24978241949521321</v>
      </c>
      <c r="I73" s="81">
        <f t="shared" si="32"/>
        <v>0.24588744588744588</v>
      </c>
      <c r="J73" s="81">
        <f t="shared" si="32"/>
        <v>0.24650478292862399</v>
      </c>
      <c r="K73" s="81">
        <f t="shared" si="32"/>
        <v>0.22158730158730158</v>
      </c>
      <c r="L73" s="81">
        <f t="shared" si="32"/>
        <v>0.23085846867749418</v>
      </c>
      <c r="M73" s="81">
        <f t="shared" si="32"/>
        <v>0.24053724053724052</v>
      </c>
      <c r="N73" s="81">
        <f t="shared" si="32"/>
        <v>0.21155094094743673</v>
      </c>
      <c r="O73" s="81">
        <f t="shared" si="32"/>
        <v>0.1934657270980141</v>
      </c>
      <c r="P73" s="81">
        <f t="shared" si="32"/>
        <v>0.21692411014103422</v>
      </c>
      <c r="Q73" s="81">
        <f t="shared" si="32"/>
        <v>0.2109704641350211</v>
      </c>
      <c r="R73" s="81">
        <f t="shared" si="32"/>
        <v>0.21195274496177902</v>
      </c>
      <c r="S73" s="81">
        <f t="shared" si="32"/>
        <v>0.20205920205920205</v>
      </c>
      <c r="T73" s="81">
        <f t="shared" si="32"/>
        <v>0.19882352941176468</v>
      </c>
      <c r="U73" s="81">
        <f t="shared" si="32"/>
        <v>0.19660620245757754</v>
      </c>
      <c r="V73" s="81">
        <f t="shared" si="32"/>
        <v>0.209919261822376</v>
      </c>
      <c r="W73" s="81">
        <f t="shared" si="32"/>
        <v>0.22917863296955773</v>
      </c>
      <c r="X73" s="81">
        <f t="shared" si="32"/>
        <v>0.24388824214202559</v>
      </c>
      <c r="Y73" s="81">
        <f t="shared" si="32"/>
        <v>0.23312499999999997</v>
      </c>
      <c r="Z73" s="81">
        <f t="shared" si="32"/>
        <v>0.23280802292263611</v>
      </c>
      <c r="AA73" s="81">
        <f t="shared" si="32"/>
        <v>0.25693311582381728</v>
      </c>
      <c r="AB73" s="312">
        <f t="shared" si="32"/>
        <v>0.25448334756618279</v>
      </c>
      <c r="AC73" s="313"/>
      <c r="AD73" s="75"/>
      <c r="AE73" s="76"/>
      <c r="AF73" s="77"/>
      <c r="AJ73" s="9"/>
      <c r="AK73" s="30"/>
      <c r="AL73" s="9"/>
      <c r="AM73" s="30"/>
    </row>
    <row r="74">
      <c r="A74" s="182"/>
      <c r="B74" s="183"/>
      <c r="C74" s="73" t="s">
        <v>37</v>
      </c>
      <c r="D74" s="92"/>
      <c r="E74" s="126">
        <f t="shared" ref="E74:AB74" si="33">SQRT(E70*E70+E71*E71)/E64/1.73</f>
        <v>13.148316492890423</v>
      </c>
      <c r="F74" s="127">
        <f t="shared" si="33"/>
        <v>12.711256852436813</v>
      </c>
      <c r="G74" s="127">
        <f t="shared" si="33"/>
        <v>12.627664087998177</v>
      </c>
      <c r="H74" s="127">
        <f t="shared" si="33"/>
        <v>13.152110097417536</v>
      </c>
      <c r="I74" s="127">
        <f t="shared" si="33"/>
        <v>13.234197311530737</v>
      </c>
      <c r="J74" s="127">
        <f t="shared" si="33"/>
        <v>15.603933956544981</v>
      </c>
      <c r="K74" s="127">
        <f t="shared" si="33"/>
        <v>18.019085140601661</v>
      </c>
      <c r="L74" s="127">
        <f t="shared" si="33"/>
        <v>19.763139944642482</v>
      </c>
      <c r="M74" s="127">
        <f t="shared" si="33"/>
        <v>18.854333707117938</v>
      </c>
      <c r="N74" s="127">
        <f t="shared" si="33"/>
        <v>17.661795252368794</v>
      </c>
      <c r="O74" s="127">
        <f t="shared" si="33"/>
        <v>17.845501628610812</v>
      </c>
      <c r="P74" s="127">
        <f t="shared" si="33"/>
        <v>17.051525470371907</v>
      </c>
      <c r="Q74" s="127">
        <f t="shared" si="33"/>
        <v>16.248712223457648</v>
      </c>
      <c r="R74" s="127">
        <f t="shared" si="33"/>
        <v>16.494090239422299</v>
      </c>
      <c r="S74" s="127">
        <f t="shared" si="33"/>
        <v>17.74287743434348</v>
      </c>
      <c r="T74" s="127">
        <f t="shared" si="33"/>
        <v>19.41653797392226</v>
      </c>
      <c r="U74" s="127">
        <f t="shared" si="33"/>
        <v>19.492210038638117</v>
      </c>
      <c r="V74" s="127">
        <f t="shared" si="33"/>
        <v>19.84802439491834</v>
      </c>
      <c r="W74" s="127">
        <f t="shared" si="33"/>
        <v>20.008693518938379</v>
      </c>
      <c r="X74" s="127">
        <f t="shared" si="33"/>
        <v>19.733039276097564</v>
      </c>
      <c r="Y74" s="127">
        <f t="shared" si="33"/>
        <v>18.315423150122324</v>
      </c>
      <c r="Z74" s="127">
        <f t="shared" si="33"/>
        <v>15.948328837559927</v>
      </c>
      <c r="AA74" s="127">
        <f t="shared" si="33"/>
        <v>14.084466359968172</v>
      </c>
      <c r="AB74" s="129">
        <f t="shared" si="33"/>
        <v>13.418880448973233</v>
      </c>
      <c r="AC74" s="285">
        <f>AVERAGE(E74:AB74)</f>
        <v>16.684339326620584</v>
      </c>
      <c r="AD74" s="188">
        <f>(AC72-AC74)/AC72</f>
        <v>-0.0014609439748247712</v>
      </c>
      <c r="AE74" s="127"/>
      <c r="AF74" s="129"/>
      <c r="AH74" s="9"/>
      <c r="AI74" s="134"/>
      <c r="AJ74" s="135"/>
      <c r="AK74" s="135"/>
      <c r="AL74" s="9"/>
    </row>
    <row r="75" ht="15.75" customHeight="1">
      <c r="A75" s="201" t="s">
        <v>59</v>
      </c>
      <c r="B75" s="308" t="s">
        <v>58</v>
      </c>
      <c r="C75" s="65" t="s">
        <v>18</v>
      </c>
      <c r="D75" s="66" t="s">
        <v>15</v>
      </c>
      <c r="E75" s="106"/>
      <c r="F75" s="107"/>
      <c r="G75" s="107"/>
      <c r="H75" s="107"/>
      <c r="I75" s="107"/>
      <c r="J75" s="107"/>
      <c r="K75" s="107"/>
      <c r="L75" s="107"/>
      <c r="M75" s="107"/>
      <c r="N75" s="107"/>
      <c r="O75" s="107"/>
      <c r="P75" s="107"/>
      <c r="Q75" s="107"/>
      <c r="R75" s="107"/>
      <c r="S75" s="107"/>
      <c r="T75" s="107"/>
      <c r="U75" s="107"/>
      <c r="V75" s="107"/>
      <c r="W75" s="107"/>
      <c r="X75" s="107"/>
      <c r="Y75" s="107"/>
      <c r="Z75" s="107"/>
      <c r="AA75" s="107"/>
      <c r="AB75" s="108"/>
      <c r="AC75" s="279">
        <f t="shared" ref="AC75:AC76" si="34">SUM(E75:AB75)</f>
        <v>0</v>
      </c>
      <c r="AD75" s="106">
        <f>MAX(E75:AB75)</f>
        <v>0</v>
      </c>
      <c r="AE75" s="68">
        <v>100</v>
      </c>
      <c r="AF75" s="69">
        <v>20</v>
      </c>
      <c r="AJ75" s="62"/>
      <c r="AK75" s="56"/>
      <c r="AL75" s="9"/>
      <c r="AM75" s="56"/>
    </row>
    <row r="76">
      <c r="A76" s="202"/>
      <c r="B76" s="310"/>
      <c r="C76" s="73" t="s">
        <v>20</v>
      </c>
      <c r="D76" s="74" t="s">
        <v>15</v>
      </c>
      <c r="E76" s="111"/>
      <c r="F76" s="112"/>
      <c r="G76" s="112"/>
      <c r="H76" s="112"/>
      <c r="I76" s="112"/>
      <c r="J76" s="112"/>
      <c r="K76" s="112"/>
      <c r="L76" s="112"/>
      <c r="M76" s="112"/>
      <c r="N76" s="112"/>
      <c r="O76" s="112"/>
      <c r="P76" s="112"/>
      <c r="Q76" s="112"/>
      <c r="R76" s="112"/>
      <c r="S76" s="112"/>
      <c r="T76" s="112"/>
      <c r="U76" s="112"/>
      <c r="V76" s="112"/>
      <c r="W76" s="112"/>
      <c r="X76" s="112"/>
      <c r="Y76" s="112"/>
      <c r="Z76" s="112"/>
      <c r="AA76" s="112"/>
      <c r="AB76" s="113"/>
      <c r="AC76" s="281">
        <f t="shared" si="34"/>
        <v>0</v>
      </c>
      <c r="AD76" s="75"/>
      <c r="AE76" s="76"/>
      <c r="AF76" s="77"/>
      <c r="AJ76" s="79"/>
      <c r="AK76" s="30"/>
      <c r="AL76" s="79"/>
      <c r="AM76" s="30"/>
    </row>
    <row r="77">
      <c r="A77" s="202"/>
      <c r="B77" s="310"/>
      <c r="C77" s="73" t="s">
        <v>21</v>
      </c>
      <c r="D77" s="74" t="s">
        <v>22</v>
      </c>
      <c r="E77" s="116">
        <v>0</v>
      </c>
      <c r="F77" s="117">
        <v>0</v>
      </c>
      <c r="G77" s="117">
        <v>0</v>
      </c>
      <c r="H77" s="117">
        <v>0</v>
      </c>
      <c r="I77" s="117">
        <v>0</v>
      </c>
      <c r="J77" s="117">
        <v>0</v>
      </c>
      <c r="K77" s="117">
        <v>0</v>
      </c>
      <c r="L77" s="117">
        <v>0</v>
      </c>
      <c r="M77" s="117">
        <v>0</v>
      </c>
      <c r="N77" s="117">
        <v>0</v>
      </c>
      <c r="O77" s="117">
        <v>0</v>
      </c>
      <c r="P77" s="117">
        <v>0</v>
      </c>
      <c r="Q77" s="117">
        <v>0</v>
      </c>
      <c r="R77" s="117">
        <v>0</v>
      </c>
      <c r="S77" s="117">
        <v>0</v>
      </c>
      <c r="T77" s="117">
        <v>0</v>
      </c>
      <c r="U77" s="117">
        <v>0</v>
      </c>
      <c r="V77" s="117">
        <v>0</v>
      </c>
      <c r="W77" s="117">
        <v>0</v>
      </c>
      <c r="X77" s="117">
        <v>0</v>
      </c>
      <c r="Y77" s="117">
        <v>0</v>
      </c>
      <c r="Z77" s="117">
        <v>0</v>
      </c>
      <c r="AA77" s="117">
        <v>0</v>
      </c>
      <c r="AB77" s="311">
        <v>0</v>
      </c>
      <c r="AC77" s="281"/>
      <c r="AD77" s="75"/>
      <c r="AE77" s="76"/>
      <c r="AF77" s="77"/>
      <c r="AJ77" s="9"/>
      <c r="AK77" s="30"/>
      <c r="AL77" s="9"/>
      <c r="AM77" s="30"/>
    </row>
    <row r="78">
      <c r="A78" s="202"/>
      <c r="B78" s="310"/>
      <c r="C78" s="73" t="s">
        <v>23</v>
      </c>
      <c r="D78" s="74"/>
      <c r="E78" s="80" t="e">
        <f t="shared" ref="E78:AB78" si="35">E76/E75</f>
        <v>#DIV/0!</v>
      </c>
      <c r="F78" s="81" t="e">
        <f t="shared" si="35"/>
        <v>#DIV/0!</v>
      </c>
      <c r="G78" s="81" t="e">
        <f t="shared" si="35"/>
        <v>#DIV/0!</v>
      </c>
      <c r="H78" s="81" t="e">
        <f t="shared" si="35"/>
        <v>#DIV/0!</v>
      </c>
      <c r="I78" s="81" t="e">
        <f t="shared" si="35"/>
        <v>#DIV/0!</v>
      </c>
      <c r="J78" s="81" t="e">
        <f t="shared" si="35"/>
        <v>#DIV/0!</v>
      </c>
      <c r="K78" s="81" t="e">
        <f t="shared" si="35"/>
        <v>#DIV/0!</v>
      </c>
      <c r="L78" s="81" t="e">
        <f t="shared" si="35"/>
        <v>#DIV/0!</v>
      </c>
      <c r="M78" s="81" t="e">
        <f t="shared" si="35"/>
        <v>#DIV/0!</v>
      </c>
      <c r="N78" s="81" t="e">
        <f t="shared" si="35"/>
        <v>#DIV/0!</v>
      </c>
      <c r="O78" s="81" t="e">
        <f t="shared" si="35"/>
        <v>#DIV/0!</v>
      </c>
      <c r="P78" s="81" t="e">
        <f t="shared" si="35"/>
        <v>#DIV/0!</v>
      </c>
      <c r="Q78" s="81" t="e">
        <f t="shared" si="35"/>
        <v>#DIV/0!</v>
      </c>
      <c r="R78" s="81" t="e">
        <f t="shared" si="35"/>
        <v>#DIV/0!</v>
      </c>
      <c r="S78" s="81" t="e">
        <f t="shared" si="35"/>
        <v>#DIV/0!</v>
      </c>
      <c r="T78" s="81" t="e">
        <f t="shared" si="35"/>
        <v>#DIV/0!</v>
      </c>
      <c r="U78" s="81" t="e">
        <f t="shared" si="35"/>
        <v>#DIV/0!</v>
      </c>
      <c r="V78" s="81" t="e">
        <f t="shared" si="35"/>
        <v>#DIV/0!</v>
      </c>
      <c r="W78" s="81" t="e">
        <f t="shared" si="35"/>
        <v>#DIV/0!</v>
      </c>
      <c r="X78" s="81" t="e">
        <f t="shared" si="35"/>
        <v>#DIV/0!</v>
      </c>
      <c r="Y78" s="81" t="e">
        <f t="shared" si="35"/>
        <v>#DIV/0!</v>
      </c>
      <c r="Z78" s="81" t="e">
        <f t="shared" si="35"/>
        <v>#DIV/0!</v>
      </c>
      <c r="AA78" s="81" t="e">
        <f t="shared" si="35"/>
        <v>#DIV/0!</v>
      </c>
      <c r="AB78" s="312" t="e">
        <f t="shared" si="35"/>
        <v>#DIV/0!</v>
      </c>
      <c r="AC78" s="313"/>
      <c r="AD78" s="75"/>
      <c r="AE78" s="76"/>
      <c r="AF78" s="77"/>
      <c r="AJ78" s="9"/>
      <c r="AK78" s="30"/>
      <c r="AL78" s="9"/>
      <c r="AM78" s="30"/>
    </row>
    <row r="79">
      <c r="A79" s="182"/>
      <c r="B79" s="183"/>
      <c r="C79" s="73" t="s">
        <v>37</v>
      </c>
      <c r="D79" s="92"/>
      <c r="E79" s="126">
        <f t="shared" ref="E79:AB79" si="36">SQRT(E75*E75+E76*E76)/E64/1.73</f>
        <v>0</v>
      </c>
      <c r="F79" s="127">
        <f t="shared" si="36"/>
        <v>0</v>
      </c>
      <c r="G79" s="127">
        <f t="shared" si="36"/>
        <v>0</v>
      </c>
      <c r="H79" s="127">
        <f t="shared" si="36"/>
        <v>0</v>
      </c>
      <c r="I79" s="127">
        <f t="shared" si="36"/>
        <v>0</v>
      </c>
      <c r="J79" s="127">
        <f t="shared" si="36"/>
        <v>0</v>
      </c>
      <c r="K79" s="127">
        <f t="shared" si="36"/>
        <v>0</v>
      </c>
      <c r="L79" s="127">
        <f t="shared" si="36"/>
        <v>0</v>
      </c>
      <c r="M79" s="127">
        <f t="shared" si="36"/>
        <v>0</v>
      </c>
      <c r="N79" s="127">
        <f t="shared" si="36"/>
        <v>0</v>
      </c>
      <c r="O79" s="127">
        <f t="shared" si="36"/>
        <v>0</v>
      </c>
      <c r="P79" s="127">
        <f t="shared" si="36"/>
        <v>0</v>
      </c>
      <c r="Q79" s="127">
        <f t="shared" si="36"/>
        <v>0</v>
      </c>
      <c r="R79" s="127">
        <f t="shared" si="36"/>
        <v>0</v>
      </c>
      <c r="S79" s="127">
        <f t="shared" si="36"/>
        <v>0</v>
      </c>
      <c r="T79" s="127">
        <f t="shared" si="36"/>
        <v>0</v>
      </c>
      <c r="U79" s="127">
        <f t="shared" si="36"/>
        <v>0</v>
      </c>
      <c r="V79" s="127">
        <f t="shared" si="36"/>
        <v>0</v>
      </c>
      <c r="W79" s="127">
        <f t="shared" si="36"/>
        <v>0</v>
      </c>
      <c r="X79" s="127">
        <f t="shared" si="36"/>
        <v>0</v>
      </c>
      <c r="Y79" s="127">
        <f t="shared" si="36"/>
        <v>0</v>
      </c>
      <c r="Z79" s="127">
        <f t="shared" si="36"/>
        <v>0</v>
      </c>
      <c r="AA79" s="127">
        <f t="shared" si="36"/>
        <v>0</v>
      </c>
      <c r="AB79" s="129">
        <f t="shared" si="36"/>
        <v>0</v>
      </c>
      <c r="AC79" s="285">
        <f>AVERAGE(E79:AB79)</f>
        <v>0</v>
      </c>
      <c r="AD79" s="188" t="e">
        <f>(AC77-AC79)/AC77</f>
        <v>#DIV/0!</v>
      </c>
      <c r="AE79" s="127"/>
      <c r="AF79" s="129"/>
      <c r="AH79" s="9"/>
      <c r="AI79" s="134"/>
      <c r="AJ79" s="135"/>
      <c r="AK79" s="135"/>
      <c r="AL79" s="9"/>
    </row>
    <row r="80">
      <c r="A80" s="201" t="s">
        <v>60</v>
      </c>
      <c r="B80" s="308" t="s">
        <v>61</v>
      </c>
      <c r="C80" s="65" t="s">
        <v>18</v>
      </c>
      <c r="D80" s="66"/>
      <c r="E80" s="106"/>
      <c r="F80" s="107"/>
      <c r="G80" s="107"/>
      <c r="H80" s="107"/>
      <c r="I80" s="107"/>
      <c r="J80" s="107"/>
      <c r="K80" s="107"/>
      <c r="L80" s="107"/>
      <c r="M80" s="107"/>
      <c r="N80" s="107"/>
      <c r="O80" s="107"/>
      <c r="P80" s="107"/>
      <c r="Q80" s="107"/>
      <c r="R80" s="107"/>
      <c r="S80" s="107"/>
      <c r="T80" s="107"/>
      <c r="U80" s="107"/>
      <c r="V80" s="107"/>
      <c r="W80" s="107"/>
      <c r="X80" s="107"/>
      <c r="Y80" s="107"/>
      <c r="Z80" s="107"/>
      <c r="AA80" s="107"/>
      <c r="AB80" s="108"/>
      <c r="AC80" s="279">
        <f t="shared" ref="AC80:AC88" si="37">SUM(E80:AB80)</f>
        <v>0</v>
      </c>
      <c r="AD80" s="106">
        <f>MAX(E80:AB80)</f>
        <v>0</v>
      </c>
      <c r="AE80" s="68">
        <v>0</v>
      </c>
      <c r="AF80" s="69">
        <v>0</v>
      </c>
      <c r="AJ80" s="62"/>
      <c r="AK80" s="56"/>
      <c r="AL80" s="9"/>
      <c r="AM80" s="56"/>
    </row>
    <row r="81">
      <c r="A81" s="202"/>
      <c r="B81" s="310"/>
      <c r="C81" s="73" t="s">
        <v>20</v>
      </c>
      <c r="D81" s="74"/>
      <c r="E81" s="111"/>
      <c r="F81" s="112"/>
      <c r="G81" s="112"/>
      <c r="H81" s="112"/>
      <c r="I81" s="112"/>
      <c r="J81" s="112"/>
      <c r="K81" s="112"/>
      <c r="L81" s="112"/>
      <c r="M81" s="112"/>
      <c r="N81" s="112"/>
      <c r="O81" s="112"/>
      <c r="P81" s="112"/>
      <c r="Q81" s="112"/>
      <c r="R81" s="112"/>
      <c r="S81" s="112"/>
      <c r="T81" s="112"/>
      <c r="U81" s="112"/>
      <c r="V81" s="112"/>
      <c r="W81" s="112"/>
      <c r="X81" s="112"/>
      <c r="Y81" s="112"/>
      <c r="Z81" s="112"/>
      <c r="AA81" s="112"/>
      <c r="AB81" s="113"/>
      <c r="AC81" s="281">
        <f t="shared" si="37"/>
        <v>0</v>
      </c>
      <c r="AD81" s="75"/>
      <c r="AE81" s="76"/>
      <c r="AF81" s="77"/>
      <c r="AJ81" s="79"/>
      <c r="AK81" s="30"/>
      <c r="AL81" s="79"/>
      <c r="AM81" s="30"/>
    </row>
    <row r="82">
      <c r="A82" s="202"/>
      <c r="B82" s="310"/>
      <c r="C82" s="73" t="s">
        <v>21</v>
      </c>
      <c r="D82" s="74"/>
      <c r="E82" s="314"/>
      <c r="F82" s="76"/>
      <c r="G82" s="76"/>
      <c r="H82" s="76"/>
      <c r="I82" s="76"/>
      <c r="J82" s="76"/>
      <c r="K82" s="76"/>
      <c r="L82" s="76"/>
      <c r="M82" s="76"/>
      <c r="N82" s="76"/>
      <c r="O82" s="76"/>
      <c r="P82" s="76"/>
      <c r="Q82" s="76"/>
      <c r="R82" s="76"/>
      <c r="S82" s="76"/>
      <c r="T82" s="76"/>
      <c r="U82" s="76"/>
      <c r="V82" s="76"/>
      <c r="W82" s="76"/>
      <c r="X82" s="76"/>
      <c r="Y82" s="76"/>
      <c r="Z82" s="76"/>
      <c r="AA82" s="76"/>
      <c r="AB82" s="315"/>
      <c r="AC82" s="281"/>
      <c r="AD82" s="75"/>
      <c r="AE82" s="76"/>
      <c r="AF82" s="77"/>
      <c r="AJ82" s="9"/>
      <c r="AK82" s="30"/>
      <c r="AL82" s="9"/>
      <c r="AM82" s="30"/>
    </row>
    <row r="83">
      <c r="A83" s="202"/>
      <c r="B83" s="310"/>
      <c r="C83" s="73" t="s">
        <v>23</v>
      </c>
      <c r="D83" s="74"/>
      <c r="E83" s="80" t="e">
        <f t="shared" ref="E83:AB87" si="38">E81/E80</f>
        <v>#DIV/0!</v>
      </c>
      <c r="F83" s="81" t="e">
        <f t="shared" si="38"/>
        <v>#DIV/0!</v>
      </c>
      <c r="G83" s="81" t="e">
        <f t="shared" si="38"/>
        <v>#DIV/0!</v>
      </c>
      <c r="H83" s="81" t="e">
        <f t="shared" si="38"/>
        <v>#DIV/0!</v>
      </c>
      <c r="I83" s="81" t="e">
        <f t="shared" si="38"/>
        <v>#DIV/0!</v>
      </c>
      <c r="J83" s="81" t="e">
        <f t="shared" si="38"/>
        <v>#DIV/0!</v>
      </c>
      <c r="K83" s="81" t="e">
        <f t="shared" si="38"/>
        <v>#DIV/0!</v>
      </c>
      <c r="L83" s="81" t="e">
        <f t="shared" si="38"/>
        <v>#DIV/0!</v>
      </c>
      <c r="M83" s="81" t="e">
        <f t="shared" si="38"/>
        <v>#DIV/0!</v>
      </c>
      <c r="N83" s="81" t="e">
        <f t="shared" si="38"/>
        <v>#DIV/0!</v>
      </c>
      <c r="O83" s="81" t="e">
        <f t="shared" si="38"/>
        <v>#DIV/0!</v>
      </c>
      <c r="P83" s="81" t="e">
        <f t="shared" si="38"/>
        <v>#DIV/0!</v>
      </c>
      <c r="Q83" s="81" t="e">
        <f t="shared" si="38"/>
        <v>#DIV/0!</v>
      </c>
      <c r="R83" s="81" t="e">
        <f t="shared" si="38"/>
        <v>#DIV/0!</v>
      </c>
      <c r="S83" s="81" t="e">
        <f t="shared" si="38"/>
        <v>#DIV/0!</v>
      </c>
      <c r="T83" s="81" t="e">
        <f t="shared" si="38"/>
        <v>#DIV/0!</v>
      </c>
      <c r="U83" s="81" t="e">
        <f t="shared" si="38"/>
        <v>#DIV/0!</v>
      </c>
      <c r="V83" s="81" t="e">
        <f t="shared" si="38"/>
        <v>#DIV/0!</v>
      </c>
      <c r="W83" s="81" t="e">
        <f t="shared" si="38"/>
        <v>#DIV/0!</v>
      </c>
      <c r="X83" s="81" t="e">
        <f t="shared" si="38"/>
        <v>#DIV/0!</v>
      </c>
      <c r="Y83" s="81" t="e">
        <f t="shared" si="38"/>
        <v>#DIV/0!</v>
      </c>
      <c r="Z83" s="81" t="e">
        <f t="shared" si="38"/>
        <v>#DIV/0!</v>
      </c>
      <c r="AA83" s="81" t="e">
        <f t="shared" si="38"/>
        <v>#DIV/0!</v>
      </c>
      <c r="AB83" s="312" t="e">
        <f t="shared" si="38"/>
        <v>#DIV/0!</v>
      </c>
      <c r="AC83" s="313"/>
      <c r="AD83" s="75"/>
      <c r="AE83" s="76"/>
      <c r="AF83" s="77"/>
      <c r="AJ83" s="9"/>
      <c r="AK83" s="30"/>
      <c r="AL83" s="9"/>
      <c r="AM83" s="30"/>
    </row>
    <row r="84">
      <c r="A84" s="201" t="s">
        <v>62</v>
      </c>
      <c r="B84" s="316" t="s">
        <v>61</v>
      </c>
      <c r="C84" s="65" t="s">
        <v>18</v>
      </c>
      <c r="D84" s="66"/>
      <c r="E84" s="106"/>
      <c r="F84" s="107"/>
      <c r="G84" s="107"/>
      <c r="H84" s="107"/>
      <c r="I84" s="107"/>
      <c r="J84" s="107"/>
      <c r="K84" s="107"/>
      <c r="L84" s="107"/>
      <c r="M84" s="107"/>
      <c r="N84" s="107"/>
      <c r="O84" s="107"/>
      <c r="P84" s="107"/>
      <c r="Q84" s="107"/>
      <c r="R84" s="107"/>
      <c r="S84" s="107"/>
      <c r="T84" s="107"/>
      <c r="U84" s="107"/>
      <c r="V84" s="107"/>
      <c r="W84" s="107"/>
      <c r="X84" s="107"/>
      <c r="Y84" s="107"/>
      <c r="Z84" s="107"/>
      <c r="AA84" s="107"/>
      <c r="AB84" s="108"/>
      <c r="AC84" s="279">
        <f t="shared" si="37"/>
        <v>0</v>
      </c>
      <c r="AD84" s="106">
        <f>MAX(E84:AB84)</f>
        <v>0</v>
      </c>
      <c r="AE84" s="68">
        <v>0</v>
      </c>
      <c r="AF84" s="69">
        <v>0</v>
      </c>
      <c r="AJ84" s="62"/>
      <c r="AK84" s="56"/>
      <c r="AL84" s="9"/>
      <c r="AM84" s="56"/>
    </row>
    <row r="85">
      <c r="A85" s="202"/>
      <c r="B85" s="317"/>
      <c r="C85" s="73" t="s">
        <v>20</v>
      </c>
      <c r="D85" s="74"/>
      <c r="E85" s="111"/>
      <c r="F85" s="112"/>
      <c r="G85" s="112"/>
      <c r="H85" s="112"/>
      <c r="I85" s="112"/>
      <c r="J85" s="112"/>
      <c r="K85" s="112"/>
      <c r="L85" s="112"/>
      <c r="M85" s="112"/>
      <c r="N85" s="112"/>
      <c r="O85" s="112"/>
      <c r="P85" s="112"/>
      <c r="Q85" s="112"/>
      <c r="R85" s="112"/>
      <c r="S85" s="112"/>
      <c r="T85" s="112"/>
      <c r="U85" s="112"/>
      <c r="V85" s="112"/>
      <c r="W85" s="112"/>
      <c r="X85" s="112"/>
      <c r="Y85" s="112"/>
      <c r="Z85" s="112"/>
      <c r="AA85" s="112"/>
      <c r="AB85" s="113"/>
      <c r="AC85" s="281">
        <f t="shared" si="37"/>
        <v>0</v>
      </c>
      <c r="AD85" s="75"/>
      <c r="AE85" s="76"/>
      <c r="AF85" s="77"/>
      <c r="AJ85" s="79"/>
      <c r="AK85" s="30"/>
      <c r="AL85" s="79"/>
      <c r="AM85" s="30"/>
    </row>
    <row r="86">
      <c r="A86" s="202"/>
      <c r="B86" s="317"/>
      <c r="C86" s="73" t="s">
        <v>21</v>
      </c>
      <c r="D86" s="74"/>
      <c r="E86" s="314"/>
      <c r="F86" s="76"/>
      <c r="G86" s="76"/>
      <c r="H86" s="76"/>
      <c r="I86" s="76"/>
      <c r="J86" s="76"/>
      <c r="K86" s="76"/>
      <c r="L86" s="76"/>
      <c r="M86" s="76"/>
      <c r="N86" s="76"/>
      <c r="O86" s="76"/>
      <c r="P86" s="76"/>
      <c r="Q86" s="76"/>
      <c r="R86" s="76"/>
      <c r="S86" s="76"/>
      <c r="T86" s="76"/>
      <c r="U86" s="76"/>
      <c r="V86" s="76"/>
      <c r="W86" s="76"/>
      <c r="X86" s="76"/>
      <c r="Y86" s="76"/>
      <c r="Z86" s="76"/>
      <c r="AA86" s="76"/>
      <c r="AB86" s="315"/>
      <c r="AC86" s="281"/>
      <c r="AD86" s="75"/>
      <c r="AE86" s="76"/>
      <c r="AF86" s="77"/>
      <c r="AJ86" s="9"/>
      <c r="AK86" s="30"/>
      <c r="AL86" s="9"/>
      <c r="AM86" s="30"/>
    </row>
    <row r="87">
      <c r="A87" s="202"/>
      <c r="B87" s="317"/>
      <c r="C87" s="73" t="s">
        <v>23</v>
      </c>
      <c r="D87" s="74"/>
      <c r="E87" s="80" t="e">
        <f t="shared" si="38"/>
        <v>#DIV/0!</v>
      </c>
      <c r="F87" s="81" t="e">
        <f t="shared" si="38"/>
        <v>#DIV/0!</v>
      </c>
      <c r="G87" s="81" t="e">
        <f t="shared" si="38"/>
        <v>#DIV/0!</v>
      </c>
      <c r="H87" s="81" t="e">
        <f t="shared" si="38"/>
        <v>#DIV/0!</v>
      </c>
      <c r="I87" s="81" t="e">
        <f t="shared" si="38"/>
        <v>#DIV/0!</v>
      </c>
      <c r="J87" s="81" t="e">
        <f t="shared" si="38"/>
        <v>#DIV/0!</v>
      </c>
      <c r="K87" s="81" t="e">
        <f t="shared" si="38"/>
        <v>#DIV/0!</v>
      </c>
      <c r="L87" s="81" t="e">
        <f t="shared" si="38"/>
        <v>#DIV/0!</v>
      </c>
      <c r="M87" s="81" t="e">
        <f t="shared" si="38"/>
        <v>#DIV/0!</v>
      </c>
      <c r="N87" s="81" t="e">
        <f t="shared" si="38"/>
        <v>#DIV/0!</v>
      </c>
      <c r="O87" s="81" t="e">
        <f t="shared" si="38"/>
        <v>#DIV/0!</v>
      </c>
      <c r="P87" s="81" t="e">
        <f t="shared" si="38"/>
        <v>#DIV/0!</v>
      </c>
      <c r="Q87" s="81" t="e">
        <f t="shared" si="38"/>
        <v>#DIV/0!</v>
      </c>
      <c r="R87" s="81" t="e">
        <f t="shared" si="38"/>
        <v>#DIV/0!</v>
      </c>
      <c r="S87" s="81" t="e">
        <f t="shared" si="38"/>
        <v>#DIV/0!</v>
      </c>
      <c r="T87" s="81" t="e">
        <f t="shared" si="38"/>
        <v>#DIV/0!</v>
      </c>
      <c r="U87" s="81" t="e">
        <f t="shared" si="38"/>
        <v>#DIV/0!</v>
      </c>
      <c r="V87" s="81" t="e">
        <f t="shared" si="38"/>
        <v>#DIV/0!</v>
      </c>
      <c r="W87" s="81" t="e">
        <f t="shared" si="38"/>
        <v>#DIV/0!</v>
      </c>
      <c r="X87" s="81" t="e">
        <f t="shared" si="38"/>
        <v>#DIV/0!</v>
      </c>
      <c r="Y87" s="81" t="e">
        <f t="shared" si="38"/>
        <v>#DIV/0!</v>
      </c>
      <c r="Z87" s="81" t="e">
        <f t="shared" si="38"/>
        <v>#DIV/0!</v>
      </c>
      <c r="AA87" s="81" t="e">
        <f t="shared" si="38"/>
        <v>#DIV/0!</v>
      </c>
      <c r="AB87" s="312" t="e">
        <f t="shared" si="38"/>
        <v>#DIV/0!</v>
      </c>
      <c r="AC87" s="313"/>
      <c r="AD87" s="75"/>
      <c r="AE87" s="76"/>
      <c r="AF87" s="77"/>
      <c r="AJ87" s="9"/>
      <c r="AK87" s="30"/>
      <c r="AL87" s="9"/>
      <c r="AM87" s="30"/>
    </row>
    <row r="88">
      <c r="A88" s="318"/>
      <c r="B88" s="68" t="s">
        <v>63</v>
      </c>
      <c r="C88" s="65" t="s">
        <v>18</v>
      </c>
      <c r="D88" s="66" t="s">
        <v>29</v>
      </c>
      <c r="E88" s="67">
        <v>7.54</v>
      </c>
      <c r="F88" s="68">
        <v>7.5199999999999996</v>
      </c>
      <c r="G88" s="68">
        <v>7.25</v>
      </c>
      <c r="H88" s="68">
        <v>6.96</v>
      </c>
      <c r="I88" s="68">
        <v>7.5</v>
      </c>
      <c r="J88" s="68">
        <v>7.5</v>
      </c>
      <c r="K88" s="68">
        <v>7.46</v>
      </c>
      <c r="L88" s="68">
        <v>6.9199999999999999</v>
      </c>
      <c r="M88" s="68">
        <v>7.3899999999999997</v>
      </c>
      <c r="N88" s="68">
        <v>7.2999999999999998</v>
      </c>
      <c r="O88" s="68">
        <v>6.5899999999999999</v>
      </c>
      <c r="P88" s="68">
        <v>6.6100000000000003</v>
      </c>
      <c r="Q88" s="68">
        <v>6.5899999999999999</v>
      </c>
      <c r="R88" s="68">
        <v>6.5899999999999999</v>
      </c>
      <c r="S88" s="68">
        <v>6.8899999999999997</v>
      </c>
      <c r="T88" s="68">
        <v>6.8799999999999999</v>
      </c>
      <c r="U88" s="68">
        <v>6.7400000000000002</v>
      </c>
      <c r="V88" s="68">
        <v>6.5899999999999999</v>
      </c>
      <c r="W88" s="68">
        <v>6.6299999999999999</v>
      </c>
      <c r="X88" s="68">
        <v>6.6299999999999999</v>
      </c>
      <c r="Y88" s="68">
        <v>6.6500000000000004</v>
      </c>
      <c r="Z88" s="68">
        <v>6.6600000000000001</v>
      </c>
      <c r="AA88" s="68">
        <v>6.6799999999999997</v>
      </c>
      <c r="AB88" s="68">
        <v>6.6900000000000004</v>
      </c>
      <c r="AC88" s="319">
        <f t="shared" si="37"/>
        <v>166.75999999999999</v>
      </c>
      <c r="AD88" s="214"/>
      <c r="AE88" s="215">
        <v>1</v>
      </c>
      <c r="AF88" s="216">
        <v>20</v>
      </c>
      <c r="AJ88" s="62"/>
      <c r="AK88" s="56"/>
      <c r="AL88" s="9"/>
      <c r="AM88" s="56"/>
    </row>
    <row r="89">
      <c r="A89" s="320"/>
      <c r="B89" s="321"/>
      <c r="C89" s="322" t="s">
        <v>25</v>
      </c>
      <c r="D89" s="92"/>
      <c r="E89" s="320"/>
      <c r="F89" s="323"/>
      <c r="G89" s="324"/>
      <c r="H89" s="325"/>
      <c r="I89" s="323"/>
      <c r="J89" s="323"/>
      <c r="K89" s="323"/>
      <c r="L89" s="323"/>
      <c r="M89" s="323"/>
      <c r="N89" s="323"/>
      <c r="O89" s="326"/>
      <c r="P89" s="327"/>
      <c r="Q89" s="328"/>
      <c r="R89" s="328"/>
      <c r="S89" s="328"/>
      <c r="T89" s="328"/>
      <c r="U89" s="328"/>
      <c r="V89" s="328"/>
      <c r="W89" s="328"/>
      <c r="X89" s="328"/>
      <c r="Y89" s="323"/>
      <c r="Z89" s="328"/>
      <c r="AA89" s="328"/>
      <c r="AB89" s="328"/>
      <c r="AC89" s="329"/>
      <c r="AD89" s="330"/>
      <c r="AE89" s="331"/>
      <c r="AF89" s="332"/>
      <c r="AJ89" s="79"/>
      <c r="AK89" s="30"/>
      <c r="AL89" s="79"/>
      <c r="AM89" s="30"/>
    </row>
    <row r="90" ht="15.75" customHeight="1">
      <c r="A90" s="333" t="s">
        <v>42</v>
      </c>
      <c r="B90" s="334"/>
      <c r="C90" s="228" t="s">
        <v>18</v>
      </c>
      <c r="D90" s="66"/>
      <c r="E90" s="106">
        <f t="shared" ref="E90:AC91" si="39">SUM(E65,E70,E80,E84)</f>
        <v>390.30000000000001</v>
      </c>
      <c r="F90" s="68">
        <f t="shared" si="39"/>
        <v>389.19999999999999</v>
      </c>
      <c r="G90" s="68">
        <f t="shared" si="39"/>
        <v>389.30000000000001</v>
      </c>
      <c r="H90" s="68">
        <f t="shared" si="39"/>
        <v>407.20000000000005</v>
      </c>
      <c r="I90" s="68">
        <f t="shared" si="39"/>
        <v>430.60000000000002</v>
      </c>
      <c r="J90" s="68">
        <f t="shared" si="39"/>
        <v>490.60000000000002</v>
      </c>
      <c r="K90" s="68">
        <f t="shared" si="39"/>
        <v>567.39999999999998</v>
      </c>
      <c r="L90" s="68">
        <f t="shared" si="39"/>
        <v>614.90000000000009</v>
      </c>
      <c r="M90" s="68">
        <f t="shared" si="39"/>
        <v>587.40000000000009</v>
      </c>
      <c r="N90" s="68">
        <f t="shared" si="39"/>
        <v>568.5</v>
      </c>
      <c r="O90" s="68">
        <f t="shared" si="39"/>
        <v>570.29999999999995</v>
      </c>
      <c r="P90" s="68">
        <f t="shared" si="39"/>
        <v>559.90000000000009</v>
      </c>
      <c r="Q90" s="68">
        <f t="shared" si="39"/>
        <v>548.70000000000005</v>
      </c>
      <c r="R90" s="68">
        <f t="shared" si="39"/>
        <v>534.89999999999998</v>
      </c>
      <c r="S90" s="68">
        <f t="shared" si="39"/>
        <v>562.29999999999995</v>
      </c>
      <c r="T90" s="68">
        <f t="shared" si="39"/>
        <v>612</v>
      </c>
      <c r="U90" s="68">
        <f t="shared" si="39"/>
        <v>587.70000000000005</v>
      </c>
      <c r="V90" s="68">
        <f t="shared" si="39"/>
        <v>581.20000000000005</v>
      </c>
      <c r="W90" s="68">
        <f t="shared" si="39"/>
        <v>566</v>
      </c>
      <c r="X90" s="68">
        <f t="shared" si="39"/>
        <v>569.90000000000009</v>
      </c>
      <c r="Y90" s="107">
        <f t="shared" si="39"/>
        <v>527.89999999999998</v>
      </c>
      <c r="Z90" s="68">
        <f t="shared" si="39"/>
        <v>470.89999999999998</v>
      </c>
      <c r="AA90" s="68">
        <f t="shared" si="39"/>
        <v>419</v>
      </c>
      <c r="AB90" s="335">
        <f t="shared" si="39"/>
        <v>400.79999999999995</v>
      </c>
      <c r="AC90" s="265">
        <f t="shared" si="39"/>
        <v>12346.900000000001</v>
      </c>
      <c r="AD90" s="9"/>
      <c r="AE90" s="30"/>
      <c r="AF90" s="9"/>
      <c r="AG90" s="30"/>
    </row>
    <row r="91">
      <c r="A91" s="336"/>
      <c r="B91" s="337"/>
      <c r="C91" s="235" t="s">
        <v>20</v>
      </c>
      <c r="D91" s="92"/>
      <c r="E91" s="321">
        <f t="shared" si="39"/>
        <v>105.3</v>
      </c>
      <c r="F91" s="338">
        <f t="shared" si="39"/>
        <v>103.5</v>
      </c>
      <c r="G91" s="338">
        <f t="shared" si="39"/>
        <v>101.90000000000001</v>
      </c>
      <c r="H91" s="338">
        <f t="shared" si="39"/>
        <v>101.09999999999999</v>
      </c>
      <c r="I91" s="338">
        <f t="shared" si="39"/>
        <v>101.19999999999999</v>
      </c>
      <c r="J91" s="338">
        <f t="shared" si="39"/>
        <v>111.7</v>
      </c>
      <c r="K91" s="338">
        <f t="shared" si="39"/>
        <v>117.19999999999999</v>
      </c>
      <c r="L91" s="338">
        <f t="shared" si="39"/>
        <v>125.19999999999999</v>
      </c>
      <c r="M91" s="338">
        <f t="shared" si="39"/>
        <v>124.40000000000001</v>
      </c>
      <c r="N91" s="338">
        <f t="shared" si="39"/>
        <v>109.80000000000001</v>
      </c>
      <c r="O91" s="338">
        <f t="shared" si="39"/>
        <v>105.59999999999999</v>
      </c>
      <c r="P91" s="338">
        <f t="shared" si="39"/>
        <v>109.89999999999999</v>
      </c>
      <c r="Q91" s="338">
        <f t="shared" si="39"/>
        <v>103.7</v>
      </c>
      <c r="R91" s="338">
        <f t="shared" si="39"/>
        <v>105</v>
      </c>
      <c r="S91" s="338">
        <f t="shared" si="39"/>
        <v>109.19999999999999</v>
      </c>
      <c r="T91" s="338">
        <f t="shared" si="39"/>
        <v>115.89999999999999</v>
      </c>
      <c r="U91" s="338">
        <f t="shared" si="39"/>
        <v>114.7</v>
      </c>
      <c r="V91" s="338">
        <f t="shared" si="39"/>
        <v>119</v>
      </c>
      <c r="W91" s="338">
        <f t="shared" si="39"/>
        <v>126.5</v>
      </c>
      <c r="X91" s="338">
        <f t="shared" si="39"/>
        <v>130.59999999999999</v>
      </c>
      <c r="Y91" s="132">
        <f t="shared" si="39"/>
        <v>120.19999999999999</v>
      </c>
      <c r="Z91" s="338">
        <f t="shared" si="39"/>
        <v>110.8</v>
      </c>
      <c r="AA91" s="338">
        <f t="shared" si="39"/>
        <v>107.7</v>
      </c>
      <c r="AB91" s="339">
        <f t="shared" si="39"/>
        <v>103.30000000000001</v>
      </c>
      <c r="AC91" s="340">
        <f t="shared" si="39"/>
        <v>2683.3999999999996</v>
      </c>
      <c r="AD91" s="9"/>
      <c r="AE91" s="30"/>
      <c r="AF91" s="9"/>
      <c r="AG91" s="30"/>
    </row>
    <row r="92" ht="15.75" customHeight="1">
      <c r="A92" s="226" t="s">
        <v>43</v>
      </c>
      <c r="B92" s="227"/>
      <c r="C92" s="228" t="s">
        <v>44</v>
      </c>
      <c r="D92" s="66"/>
      <c r="E92" s="229">
        <f t="shared" ref="E92:AC93" si="40">100-(E90/(E56))*100</f>
        <v>-2.1193092621664107</v>
      </c>
      <c r="F92" s="230">
        <f t="shared" si="40"/>
        <v>-1.512780386019827</v>
      </c>
      <c r="G92" s="230">
        <f t="shared" si="40"/>
        <v>1.6919191919191832</v>
      </c>
      <c r="H92" s="230">
        <f t="shared" si="40"/>
        <v>-0.99206349206350808</v>
      </c>
      <c r="I92" s="230">
        <f t="shared" si="40"/>
        <v>6.431986093003033</v>
      </c>
      <c r="J92" s="230">
        <f t="shared" si="40"/>
        <v>5.690119184928875</v>
      </c>
      <c r="K92" s="230">
        <f t="shared" si="40"/>
        <v>2.2061358152361379</v>
      </c>
      <c r="L92" s="230">
        <f t="shared" si="40"/>
        <v>-0.86942257217847896</v>
      </c>
      <c r="M92" s="230">
        <f t="shared" si="40"/>
        <v>-3.7076271186440977</v>
      </c>
      <c r="N92" s="230">
        <f t="shared" si="40"/>
        <v>0.15806111696522862</v>
      </c>
      <c r="O92" s="230">
        <f t="shared" si="40"/>
        <v>-2.7567567567567437</v>
      </c>
      <c r="P92" s="230">
        <f t="shared" si="40"/>
        <v>-2.8849687614847568</v>
      </c>
      <c r="Q92" s="230">
        <f t="shared" si="40"/>
        <v>0.272628135223556</v>
      </c>
      <c r="R92" s="230">
        <f t="shared" si="40"/>
        <v>3.5173160173160198</v>
      </c>
      <c r="S92" s="230">
        <f t="shared" si="40"/>
        <v>4.1751874573960492</v>
      </c>
      <c r="T92" s="230">
        <f t="shared" si="40"/>
        <v>-1.190476190476204</v>
      </c>
      <c r="U92" s="230">
        <f t="shared" si="40"/>
        <v>2.1478521478521486</v>
      </c>
      <c r="V92" s="230">
        <f t="shared" si="40"/>
        <v>0.24030209406110714</v>
      </c>
      <c r="W92" s="230">
        <f t="shared" si="40"/>
        <v>-0.46148384806532761</v>
      </c>
      <c r="X92" s="230">
        <f t="shared" si="40"/>
        <v>-4.0343190945600895</v>
      </c>
      <c r="Y92" s="230">
        <f t="shared" si="40"/>
        <v>-7.0356853203568619</v>
      </c>
      <c r="Z92" s="230">
        <f t="shared" si="40"/>
        <v>-5.4883512544802784</v>
      </c>
      <c r="AA92" s="230">
        <f t="shared" si="40"/>
        <v>-2.6960784313725412</v>
      </c>
      <c r="AB92" s="341">
        <f t="shared" si="40"/>
        <v>-2.2970903522204935</v>
      </c>
      <c r="AC92" s="342">
        <f t="shared" si="40"/>
        <v>-0.38130081300815277</v>
      </c>
      <c r="AD92" s="9"/>
      <c r="AE92" s="30"/>
      <c r="AF92" s="9"/>
      <c r="AG92" s="30"/>
    </row>
    <row r="93">
      <c r="A93" s="343"/>
      <c r="B93" s="227"/>
      <c r="C93" s="344" t="s">
        <v>45</v>
      </c>
      <c r="D93" s="92"/>
      <c r="E93" s="345">
        <f t="shared" si="40"/>
        <v>-1.4450867052023142</v>
      </c>
      <c r="F93" s="346">
        <f t="shared" si="40"/>
        <v>-2.0710059171597663</v>
      </c>
      <c r="G93" s="346">
        <f t="shared" si="40"/>
        <v>-1.6966067864271537</v>
      </c>
      <c r="H93" s="346">
        <f t="shared" si="40"/>
        <v>-1.5060240963855449</v>
      </c>
      <c r="I93" s="346">
        <f t="shared" si="40"/>
        <v>7.3260073260073284</v>
      </c>
      <c r="J93" s="346">
        <f t="shared" si="40"/>
        <v>-0.089605734767033596</v>
      </c>
      <c r="K93" s="346">
        <f t="shared" si="40"/>
        <v>6.9841269841269877</v>
      </c>
      <c r="L93" s="346">
        <f t="shared" si="40"/>
        <v>-1.2944983818770055</v>
      </c>
      <c r="M93" s="346">
        <f t="shared" si="40"/>
        <v>-11.469534050179234</v>
      </c>
      <c r="N93" s="346">
        <f t="shared" si="40"/>
        <v>-5.7803468208092568</v>
      </c>
      <c r="O93" s="346">
        <f t="shared" si="40"/>
        <v>1.6759776536312927</v>
      </c>
      <c r="P93" s="346">
        <f t="shared" si="40"/>
        <v>-5.2681992337164587</v>
      </c>
      <c r="Q93" s="346">
        <f t="shared" si="40"/>
        <v>0.096339113680144806</v>
      </c>
      <c r="R93" s="346">
        <f t="shared" si="40"/>
        <v>-0.57471264367816843</v>
      </c>
      <c r="S93" s="346">
        <f t="shared" si="40"/>
        <v>3.1914893617021391</v>
      </c>
      <c r="T93" s="346">
        <f t="shared" si="40"/>
        <v>-2.2045855379188737</v>
      </c>
      <c r="U93" s="346">
        <f t="shared" si="40"/>
        <v>3.9363484087102165</v>
      </c>
      <c r="V93" s="346">
        <f t="shared" si="40"/>
        <v>4.1867954911433287</v>
      </c>
      <c r="W93" s="346">
        <f t="shared" si="40"/>
        <v>2.3919753086419746</v>
      </c>
      <c r="X93" s="346">
        <f t="shared" si="40"/>
        <v>-6.1788617886178798</v>
      </c>
      <c r="Y93" s="346">
        <f t="shared" si="40"/>
        <v>-8.8768115942028771</v>
      </c>
      <c r="Z93" s="346">
        <f t="shared" si="40"/>
        <v>-2.5925925925925952</v>
      </c>
      <c r="AA93" s="346">
        <f t="shared" si="40"/>
        <v>-3.1609195402298838</v>
      </c>
      <c r="AB93" s="347">
        <f t="shared" si="40"/>
        <v>0.48169556840075245</v>
      </c>
      <c r="AC93" s="348">
        <f t="shared" si="40"/>
        <v>-0.88728475825243436</v>
      </c>
      <c r="AD93" s="9"/>
      <c r="AE93" s="30"/>
      <c r="AF93" s="9"/>
      <c r="AG93" s="30"/>
    </row>
    <row r="94" ht="15.75" customHeight="1">
      <c r="A94" s="349"/>
      <c r="B94" s="350"/>
      <c r="C94" s="351"/>
      <c r="D94" s="243" t="s">
        <v>46</v>
      </c>
      <c r="E94" s="244">
        <f t="shared" ref="E94:AC94" si="41">(E58-E67-E72)/E58</f>
        <v>-0.0013297872340426037</v>
      </c>
      <c r="F94" s="244">
        <f t="shared" si="41"/>
        <v>-0.016577060931899607</v>
      </c>
      <c r="G94" s="244">
        <f t="shared" si="41"/>
        <v>-0.046372819100091812</v>
      </c>
      <c r="H94" s="244">
        <f t="shared" si="41"/>
        <v>-0.0062814070351758945</v>
      </c>
      <c r="I94" s="244">
        <f t="shared" si="41"/>
        <v>-0.0057755775577557249</v>
      </c>
      <c r="J94" s="244">
        <f t="shared" si="41"/>
        <v>-0.0029048656499637564</v>
      </c>
      <c r="K94" s="244">
        <f t="shared" si="41"/>
        <v>-0.01509769094138548</v>
      </c>
      <c r="L94" s="244">
        <f t="shared" si="41"/>
        <v>-0.0057283142389524628</v>
      </c>
      <c r="M94" s="244">
        <f t="shared" si="41"/>
        <v>-0.0079365079365079846</v>
      </c>
      <c r="N94" s="244">
        <f t="shared" si="41"/>
        <v>-0.0081818181818182761</v>
      </c>
      <c r="O94" s="244">
        <f t="shared" si="41"/>
        <v>-0.017445482866043572</v>
      </c>
      <c r="P94" s="244">
        <f t="shared" si="41"/>
        <v>-0.005737234652897283</v>
      </c>
      <c r="Q94" s="244">
        <f t="shared" si="41"/>
        <v>-0.011858974358974391</v>
      </c>
      <c r="R94" s="244">
        <f t="shared" si="41"/>
        <v>-0.026365348399246813</v>
      </c>
      <c r="S94" s="244">
        <f t="shared" si="41"/>
        <v>-0.0063176895306858386</v>
      </c>
      <c r="T94" s="244">
        <f t="shared" si="41"/>
        <v>-0.053464755077658167</v>
      </c>
      <c r="U94" s="244">
        <f t="shared" si="41"/>
        <v>-0.012529137529137521</v>
      </c>
      <c r="V94" s="244">
        <f t="shared" si="41"/>
        <v>-0.0084745762711864268</v>
      </c>
      <c r="W94" s="244">
        <f t="shared" si="41"/>
        <v>-0.0074626865671640194</v>
      </c>
      <c r="X94" s="244">
        <f t="shared" si="41"/>
        <v>-0.010985561833019505</v>
      </c>
      <c r="Y94" s="244">
        <f t="shared" si="41"/>
        <v>-0.019791666666666676</v>
      </c>
      <c r="Z94" s="244">
        <f t="shared" si="41"/>
        <v>-0.0057208237986270836</v>
      </c>
      <c r="AA94" s="244">
        <f t="shared" si="41"/>
        <v>-0.0076121794871794671</v>
      </c>
      <c r="AB94" s="245">
        <f t="shared" si="41"/>
        <v>-0.015572390572390538</v>
      </c>
      <c r="AC94" s="246">
        <f t="shared" si="41"/>
        <v>-0.013494077834179467</v>
      </c>
      <c r="AD94" s="9"/>
      <c r="AE94" s="30"/>
      <c r="AF94" s="9"/>
      <c r="AG94" s="30"/>
    </row>
    <row r="95">
      <c r="A95" s="247"/>
      <c r="B95" s="248"/>
      <c r="C95" s="352"/>
      <c r="D95" s="250" t="s">
        <v>47</v>
      </c>
      <c r="E95" s="251">
        <f t="shared" ref="E95:AC95" si="42">(E60-E69-E74)/E60</f>
        <v>-0.020737747000193041</v>
      </c>
      <c r="F95" s="251">
        <f t="shared" si="42"/>
        <v>-0.015505041904054035</v>
      </c>
      <c r="G95" s="251">
        <f t="shared" si="42"/>
        <v>0.014847293782852862</v>
      </c>
      <c r="H95" s="251">
        <f t="shared" si="42"/>
        <v>-0.010218238297759273</v>
      </c>
      <c r="I95" s="251">
        <f t="shared" si="42"/>
        <v>0.064736849074401706</v>
      </c>
      <c r="J95" s="251">
        <f t="shared" si="42"/>
        <v>0.054095551935389938</v>
      </c>
      <c r="K95" s="251">
        <f t="shared" si="42"/>
        <v>0.024036289767336832</v>
      </c>
      <c r="L95" s="251">
        <f t="shared" si="42"/>
        <v>-0.0093037704628275673</v>
      </c>
      <c r="M95" s="251">
        <f t="shared" si="42"/>
        <v>-0.040578576165578688</v>
      </c>
      <c r="N95" s="251">
        <f t="shared" si="42"/>
        <v>-0.00057092329030138252</v>
      </c>
      <c r="O95" s="251">
        <f t="shared" si="42"/>
        <v>-0.026040827196061146</v>
      </c>
      <c r="P95" s="251">
        <f t="shared" si="42"/>
        <v>-0.029936236294321322</v>
      </c>
      <c r="Q95" s="251">
        <f t="shared" si="42"/>
        <v>0.0024239641223949854</v>
      </c>
      <c r="R95" s="251">
        <f t="shared" si="42"/>
        <v>0.033615202871886359</v>
      </c>
      <c r="S95" s="251">
        <f t="shared" si="42"/>
        <v>0.041365632141146753</v>
      </c>
      <c r="T95" s="251">
        <f t="shared" si="42"/>
        <v>-0.012303455963150548</v>
      </c>
      <c r="U95" s="251">
        <f t="shared" si="42"/>
        <v>0.02215120829278832</v>
      </c>
      <c r="V95" s="251">
        <f t="shared" si="42"/>
        <v>0.0040679380385851812</v>
      </c>
      <c r="W95" s="251">
        <f t="shared" si="42"/>
        <v>-0.0032236780263444958</v>
      </c>
      <c r="X95" s="251">
        <f t="shared" si="42"/>
        <v>-0.041537566178083782</v>
      </c>
      <c r="Y95" s="251">
        <f t="shared" si="42"/>
        <v>-0.071264531114228036</v>
      </c>
      <c r="Z95" s="251">
        <f t="shared" si="42"/>
        <v>-0.053307319017431992</v>
      </c>
      <c r="AA95" s="251">
        <f t="shared" si="42"/>
        <v>-0.027247053130142286</v>
      </c>
      <c r="AB95" s="252">
        <f t="shared" si="42"/>
        <v>-0.0211782716898513</v>
      </c>
      <c r="AC95" s="253">
        <f t="shared" si="42"/>
        <v>-0.0041194568943782898</v>
      </c>
      <c r="AD95" s="9"/>
      <c r="AE95" s="30"/>
      <c r="AF95" s="9"/>
      <c r="AG95" s="30"/>
    </row>
    <row r="96" ht="34.5" customHeight="1">
      <c r="A96" s="353"/>
      <c r="B96" s="353"/>
      <c r="C96" s="56"/>
      <c r="D96" s="354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  <c r="AA96" s="56"/>
      <c r="AB96" s="56"/>
      <c r="AC96" s="56"/>
      <c r="AD96" s="62"/>
      <c r="AE96" s="56"/>
      <c r="AF96" s="62"/>
      <c r="AG96" s="56"/>
    </row>
    <row r="97">
      <c r="A97" s="48" t="s">
        <v>64</v>
      </c>
      <c r="B97" s="49"/>
      <c r="C97" s="50"/>
      <c r="D97" s="258">
        <v>0</v>
      </c>
      <c r="E97" s="259">
        <v>1</v>
      </c>
      <c r="F97" s="51">
        <v>2</v>
      </c>
      <c r="G97" s="51">
        <v>3</v>
      </c>
      <c r="H97" s="51">
        <v>4</v>
      </c>
      <c r="I97" s="51">
        <v>5</v>
      </c>
      <c r="J97" s="51">
        <v>6</v>
      </c>
      <c r="K97" s="51">
        <v>7</v>
      </c>
      <c r="L97" s="51">
        <v>8</v>
      </c>
      <c r="M97" s="51">
        <v>9</v>
      </c>
      <c r="N97" s="51">
        <v>10</v>
      </c>
      <c r="O97" s="51">
        <v>11</v>
      </c>
      <c r="P97" s="51">
        <v>12</v>
      </c>
      <c r="Q97" s="51">
        <v>13</v>
      </c>
      <c r="R97" s="51">
        <v>14</v>
      </c>
      <c r="S97" s="51">
        <v>15</v>
      </c>
      <c r="T97" s="51">
        <v>16</v>
      </c>
      <c r="U97" s="51">
        <v>17</v>
      </c>
      <c r="V97" s="51">
        <v>18</v>
      </c>
      <c r="W97" s="51">
        <v>19</v>
      </c>
      <c r="X97" s="51">
        <v>20</v>
      </c>
      <c r="Y97" s="51">
        <v>21</v>
      </c>
      <c r="Z97" s="51">
        <v>22</v>
      </c>
      <c r="AA97" s="51">
        <v>23</v>
      </c>
      <c r="AB97" s="50">
        <v>24</v>
      </c>
      <c r="AC97" s="258"/>
      <c r="AD97" s="62"/>
      <c r="AE97" s="56"/>
      <c r="AF97" s="62"/>
      <c r="AG97" s="56"/>
    </row>
    <row r="98">
      <c r="A98" s="57" t="s">
        <v>49</v>
      </c>
      <c r="B98" s="58"/>
      <c r="C98" s="260"/>
      <c r="D98" s="261" t="s">
        <v>15</v>
      </c>
      <c r="E98" s="262">
        <v>7</v>
      </c>
      <c r="F98" s="58">
        <v>7</v>
      </c>
      <c r="G98" s="58">
        <v>7</v>
      </c>
      <c r="H98" s="58">
        <v>7</v>
      </c>
      <c r="I98" s="58">
        <v>7</v>
      </c>
      <c r="J98" s="58">
        <v>7</v>
      </c>
      <c r="K98" s="58">
        <v>7</v>
      </c>
      <c r="L98" s="58">
        <v>7</v>
      </c>
      <c r="M98" s="58">
        <v>7</v>
      </c>
      <c r="N98" s="58">
        <v>7</v>
      </c>
      <c r="O98" s="58">
        <v>7</v>
      </c>
      <c r="P98" s="58">
        <v>7</v>
      </c>
      <c r="Q98" s="58">
        <v>7</v>
      </c>
      <c r="R98" s="58">
        <v>7</v>
      </c>
      <c r="S98" s="58">
        <v>7</v>
      </c>
      <c r="T98" s="58">
        <v>7</v>
      </c>
      <c r="U98" s="58">
        <v>7</v>
      </c>
      <c r="V98" s="58">
        <v>7</v>
      </c>
      <c r="W98" s="58">
        <v>7</v>
      </c>
      <c r="X98" s="58">
        <v>7</v>
      </c>
      <c r="Y98" s="58">
        <v>7</v>
      </c>
      <c r="Z98" s="58">
        <v>7</v>
      </c>
      <c r="AA98" s="58">
        <v>7</v>
      </c>
      <c r="AB98" s="60">
        <v>7</v>
      </c>
      <c r="AC98" s="355"/>
      <c r="AD98" s="62"/>
      <c r="AE98" s="56"/>
      <c r="AF98" s="62"/>
      <c r="AG98" s="56"/>
    </row>
    <row r="99">
      <c r="A99" s="277" t="s">
        <v>50</v>
      </c>
      <c r="B99" s="356" t="s">
        <v>51</v>
      </c>
      <c r="C99" s="65" t="s">
        <v>18</v>
      </c>
      <c r="D99" s="220" t="s">
        <v>22</v>
      </c>
      <c r="E99" s="106">
        <v>1490</v>
      </c>
      <c r="F99" s="107">
        <v>1540</v>
      </c>
      <c r="G99" s="107">
        <v>1500</v>
      </c>
      <c r="H99" s="107">
        <v>1620</v>
      </c>
      <c r="I99" s="107">
        <v>1580</v>
      </c>
      <c r="J99" s="107">
        <v>1790</v>
      </c>
      <c r="K99" s="107">
        <v>2040</v>
      </c>
      <c r="L99" s="107">
        <v>2070</v>
      </c>
      <c r="M99" s="107">
        <v>2140</v>
      </c>
      <c r="N99" s="107">
        <v>2160</v>
      </c>
      <c r="O99" s="107">
        <v>2470</v>
      </c>
      <c r="P99" s="107">
        <v>2260.0000000000005</v>
      </c>
      <c r="Q99" s="107">
        <v>2140</v>
      </c>
      <c r="R99" s="107">
        <v>2370</v>
      </c>
      <c r="S99" s="107">
        <v>1970</v>
      </c>
      <c r="T99" s="107">
        <v>2220</v>
      </c>
      <c r="U99" s="107">
        <v>2080</v>
      </c>
      <c r="V99" s="107">
        <v>2110</v>
      </c>
      <c r="W99" s="107">
        <v>1950</v>
      </c>
      <c r="X99" s="107">
        <v>1880.0000000000002</v>
      </c>
      <c r="Y99" s="107">
        <v>2120</v>
      </c>
      <c r="Z99" s="107">
        <v>2010.0000000000002</v>
      </c>
      <c r="AA99" s="107">
        <v>2030.0000000000002</v>
      </c>
      <c r="AB99" s="108">
        <v>1790</v>
      </c>
      <c r="AC99" s="279">
        <f>SUM(E99:AB99)</f>
        <v>47330</v>
      </c>
      <c r="AD99" s="110"/>
      <c r="AE99" s="107"/>
      <c r="AF99" s="108"/>
      <c r="AJ99" s="62"/>
      <c r="AK99" s="56"/>
      <c r="AL99" s="9"/>
      <c r="AM99" s="56"/>
    </row>
    <row r="100">
      <c r="A100" s="280"/>
      <c r="B100" s="357"/>
      <c r="C100" s="73" t="s">
        <v>20</v>
      </c>
      <c r="D100" s="74" t="s">
        <v>22</v>
      </c>
      <c r="E100" s="111">
        <v>470.00000000000006</v>
      </c>
      <c r="F100" s="112">
        <v>470.00000000000006</v>
      </c>
      <c r="G100" s="112">
        <v>460</v>
      </c>
      <c r="H100" s="112">
        <v>460</v>
      </c>
      <c r="I100" s="112">
        <v>450</v>
      </c>
      <c r="J100" s="112">
        <v>470.00000000000006</v>
      </c>
      <c r="K100" s="112">
        <v>520</v>
      </c>
      <c r="L100" s="112">
        <v>530</v>
      </c>
      <c r="M100" s="112">
        <v>610</v>
      </c>
      <c r="N100" s="112">
        <v>710</v>
      </c>
      <c r="O100" s="112">
        <v>910</v>
      </c>
      <c r="P100" s="112">
        <v>710</v>
      </c>
      <c r="Q100" s="112">
        <v>680</v>
      </c>
      <c r="R100" s="112">
        <v>810</v>
      </c>
      <c r="S100" s="112">
        <v>520</v>
      </c>
      <c r="T100" s="112">
        <v>680</v>
      </c>
      <c r="U100" s="112">
        <v>550</v>
      </c>
      <c r="V100" s="112">
        <v>550</v>
      </c>
      <c r="W100" s="112">
        <v>510</v>
      </c>
      <c r="X100" s="112">
        <v>490</v>
      </c>
      <c r="Y100" s="112">
        <v>680</v>
      </c>
      <c r="Z100" s="112">
        <v>750</v>
      </c>
      <c r="AA100" s="112">
        <v>800</v>
      </c>
      <c r="AB100" s="113">
        <v>780</v>
      </c>
      <c r="AC100" s="281">
        <f>SUM(E100:AB100)</f>
        <v>14570</v>
      </c>
      <c r="AD100" s="115"/>
      <c r="AE100" s="76"/>
      <c r="AF100" s="77"/>
      <c r="AJ100" s="79"/>
      <c r="AK100" s="30"/>
      <c r="AL100" s="79"/>
      <c r="AM100" s="30"/>
    </row>
    <row r="101" ht="14.25" customHeight="1">
      <c r="A101" s="280"/>
      <c r="B101" s="357"/>
      <c r="C101" s="73" t="s">
        <v>21</v>
      </c>
      <c r="D101" s="74" t="s">
        <v>22</v>
      </c>
      <c r="E101" s="116">
        <v>7.7199999999999998</v>
      </c>
      <c r="F101" s="117">
        <v>8</v>
      </c>
      <c r="G101" s="117">
        <v>7.9199999999999999</v>
      </c>
      <c r="H101" s="117">
        <v>8.4399999999999995</v>
      </c>
      <c r="I101" s="117">
        <v>8.2400000000000002</v>
      </c>
      <c r="J101" s="117">
        <v>9.0800000000000001</v>
      </c>
      <c r="K101" s="117">
        <v>10.720000000000001</v>
      </c>
      <c r="L101" s="117">
        <v>10.76</v>
      </c>
      <c r="M101" s="117">
        <v>11.359999999999999</v>
      </c>
      <c r="N101" s="117">
        <v>11.56</v>
      </c>
      <c r="O101" s="117">
        <v>13.52</v>
      </c>
      <c r="P101" s="117">
        <v>12.200000000000001</v>
      </c>
      <c r="Q101" s="117">
        <v>11.52</v>
      </c>
      <c r="R101" s="117">
        <v>12.68</v>
      </c>
      <c r="S101" s="117">
        <v>10.16</v>
      </c>
      <c r="T101" s="117">
        <v>11.359999999999999</v>
      </c>
      <c r="U101" s="117">
        <v>10.76</v>
      </c>
      <c r="V101" s="117">
        <v>10.84</v>
      </c>
      <c r="W101" s="117">
        <v>10.24</v>
      </c>
      <c r="X101" s="117">
        <v>9.8399999999999999</v>
      </c>
      <c r="Y101" s="117">
        <v>11.24</v>
      </c>
      <c r="Z101" s="117">
        <v>10.92</v>
      </c>
      <c r="AA101" s="117">
        <v>10.960000000000001</v>
      </c>
      <c r="AB101" s="118">
        <v>9.9600000000000009</v>
      </c>
      <c r="AC101" s="281">
        <f>AVERAGE(E101:AB101)</f>
        <v>10.416666666666668</v>
      </c>
      <c r="AD101" s="120"/>
      <c r="AE101" s="120"/>
      <c r="AF101" s="121"/>
      <c r="AJ101" s="9"/>
      <c r="AK101" s="30"/>
      <c r="AL101" s="9"/>
      <c r="AM101" s="30"/>
    </row>
    <row r="102">
      <c r="A102" s="280"/>
      <c r="B102" s="357"/>
      <c r="C102" s="73" t="s">
        <v>23</v>
      </c>
      <c r="D102" s="74"/>
      <c r="E102" s="80">
        <f>E100/E99</f>
        <v>0.3154362416107383</v>
      </c>
      <c r="F102" s="81">
        <f t="shared" ref="F102:AB102" si="43">F100/F99</f>
        <v>0.30519480519480524</v>
      </c>
      <c r="G102" s="81">
        <f t="shared" si="43"/>
        <v>0.30666666666666664</v>
      </c>
      <c r="H102" s="81">
        <f t="shared" si="43"/>
        <v>0.2839506172839506</v>
      </c>
      <c r="I102" s="81">
        <f t="shared" si="43"/>
        <v>0.2848101265822785</v>
      </c>
      <c r="J102" s="81">
        <f t="shared" si="43"/>
        <v>0.26256983240223469</v>
      </c>
      <c r="K102" s="81">
        <f t="shared" si="43"/>
        <v>0.25490196078431371</v>
      </c>
      <c r="L102" s="81">
        <f t="shared" si="43"/>
        <v>0.2560386473429952</v>
      </c>
      <c r="M102" s="81">
        <f t="shared" si="43"/>
        <v>0.28504672897196259</v>
      </c>
      <c r="N102" s="81">
        <f t="shared" si="43"/>
        <v>0.32870370370370372</v>
      </c>
      <c r="O102" s="81">
        <f t="shared" si="43"/>
        <v>0.36842105263157893</v>
      </c>
      <c r="P102" s="81">
        <f t="shared" si="43"/>
        <v>0.31415929203539816</v>
      </c>
      <c r="Q102" s="81">
        <f t="shared" si="43"/>
        <v>0.31775700934579437</v>
      </c>
      <c r="R102" s="81">
        <f t="shared" si="43"/>
        <v>0.34177215189873417</v>
      </c>
      <c r="S102" s="81">
        <f t="shared" si="43"/>
        <v>0.26395939086294418</v>
      </c>
      <c r="T102" s="81">
        <f t="shared" si="43"/>
        <v>0.30630630630630629</v>
      </c>
      <c r="U102" s="81">
        <f t="shared" si="43"/>
        <v>0.26442307692307693</v>
      </c>
      <c r="V102" s="81">
        <f t="shared" si="43"/>
        <v>0.26066350710900477</v>
      </c>
      <c r="W102" s="81">
        <f t="shared" si="43"/>
        <v>0.26153846153846155</v>
      </c>
      <c r="X102" s="81">
        <f t="shared" si="43"/>
        <v>0.26063829787234039</v>
      </c>
      <c r="Y102" s="81">
        <f t="shared" si="43"/>
        <v>0.32075471698113206</v>
      </c>
      <c r="Z102" s="81">
        <f t="shared" si="43"/>
        <v>0.37313432835820892</v>
      </c>
      <c r="AA102" s="81">
        <f t="shared" si="43"/>
        <v>0.39408866995073888</v>
      </c>
      <c r="AB102" s="82">
        <f t="shared" si="43"/>
        <v>0.43575418994413406</v>
      </c>
      <c r="AC102" s="74"/>
      <c r="AD102" s="115"/>
      <c r="AE102" s="76"/>
      <c r="AF102" s="77"/>
      <c r="AJ102" s="9"/>
      <c r="AK102" s="30"/>
      <c r="AL102" s="9"/>
      <c r="AM102" s="30"/>
    </row>
    <row r="103" ht="16.5" customHeight="1">
      <c r="A103" s="358"/>
      <c r="B103" s="359"/>
      <c r="C103" s="73" t="s">
        <v>37</v>
      </c>
      <c r="D103" s="92" t="s">
        <v>65</v>
      </c>
      <c r="E103" s="126">
        <f t="shared" ref="E103:AB103" si="44">SQRT(E99*E99+E100*E100)/E104/1.73</f>
        <v>7.7069810813833666</v>
      </c>
      <c r="F103" s="127">
        <f t="shared" si="44"/>
        <v>7.9391592675160174</v>
      </c>
      <c r="G103" s="127">
        <f t="shared" si="44"/>
        <v>7.737452083663948</v>
      </c>
      <c r="H103" s="127">
        <f t="shared" si="44"/>
        <v>8.3149835003200518</v>
      </c>
      <c r="I103" s="127">
        <f t="shared" si="44"/>
        <v>8.1212212784590232</v>
      </c>
      <c r="J103" s="127">
        <f t="shared" si="44"/>
        <v>9.1745682206455275</v>
      </c>
      <c r="K103" s="127">
        <f t="shared" si="44"/>
        <v>10.436508287364154</v>
      </c>
      <c r="L103" s="127">
        <f t="shared" si="44"/>
        <v>10.602876270962144</v>
      </c>
      <c r="M103" s="127">
        <f t="shared" si="44"/>
        <v>11.070374366488016</v>
      </c>
      <c r="N103" s="127">
        <f t="shared" si="44"/>
        <v>11.32508376297244</v>
      </c>
      <c r="O103" s="127">
        <f t="shared" si="44"/>
        <v>13.15773376349942</v>
      </c>
      <c r="P103" s="127">
        <f t="shared" si="44"/>
        <v>11.780006183954969</v>
      </c>
      <c r="Q103" s="127">
        <f t="shared" si="44"/>
        <v>11.179518470156271</v>
      </c>
      <c r="R103" s="127">
        <f t="shared" si="44"/>
        <v>12.483773587892305</v>
      </c>
      <c r="S103" s="127">
        <f t="shared" si="44"/>
        <v>10.13886529947499</v>
      </c>
      <c r="T103" s="127">
        <f t="shared" si="44"/>
        <v>11.572704117983097</v>
      </c>
      <c r="U103" s="127">
        <f t="shared" si="44"/>
        <v>10.711753657025726</v>
      </c>
      <c r="V103" s="127">
        <f t="shared" si="44"/>
        <v>10.868390463614523</v>
      </c>
      <c r="W103" s="127">
        <f t="shared" si="44"/>
        <v>10.025647429528361</v>
      </c>
      <c r="X103" s="127">
        <f t="shared" si="44"/>
        <v>9.6288259411263102</v>
      </c>
      <c r="Y103" s="127">
        <f t="shared" si="44"/>
        <v>11.023890885491891</v>
      </c>
      <c r="Z103" s="127">
        <f t="shared" si="44"/>
        <v>10.620902624491992</v>
      </c>
      <c r="AA103" s="127">
        <f t="shared" si="44"/>
        <v>10.796456137451448</v>
      </c>
      <c r="AB103" s="129">
        <f t="shared" si="44"/>
        <v>9.634219352081411</v>
      </c>
      <c r="AC103" s="285">
        <f t="shared" ref="AC103:AC104" si="45">AVERAGE(E103:AB103)</f>
        <v>10.252162334731143</v>
      </c>
      <c r="AD103" s="188">
        <f>(AC101-AC103)/AC101</f>
        <v>0.015792415865810424</v>
      </c>
      <c r="AE103" s="127"/>
      <c r="AF103" s="129"/>
      <c r="AH103" s="9"/>
      <c r="AI103" s="134"/>
      <c r="AJ103" s="135"/>
      <c r="AK103" s="135"/>
      <c r="AL103" s="9"/>
    </row>
    <row r="104">
      <c r="A104" s="358"/>
      <c r="B104" s="359"/>
      <c r="C104" s="360" t="s">
        <v>24</v>
      </c>
      <c r="D104" s="361" t="s">
        <v>22</v>
      </c>
      <c r="E104" s="362">
        <v>117.18000000000001</v>
      </c>
      <c r="F104" s="362">
        <v>117.23</v>
      </c>
      <c r="G104" s="362">
        <v>117.21000000000001</v>
      </c>
      <c r="H104" s="362">
        <v>117.07000000000001</v>
      </c>
      <c r="I104" s="362">
        <v>116.93000000000001</v>
      </c>
      <c r="J104" s="362">
        <v>116.60000000000001</v>
      </c>
      <c r="K104" s="362">
        <v>116.60000000000001</v>
      </c>
      <c r="L104" s="362">
        <v>116.49000000000001</v>
      </c>
      <c r="M104" s="362">
        <v>116.19</v>
      </c>
      <c r="N104" s="363">
        <v>116.05</v>
      </c>
      <c r="O104" s="363">
        <v>115.64</v>
      </c>
      <c r="P104" s="363">
        <v>116.24000000000001</v>
      </c>
      <c r="Q104" s="363">
        <v>116.10000000000001</v>
      </c>
      <c r="R104" s="363">
        <v>115.97</v>
      </c>
      <c r="S104" s="363">
        <v>116.16</v>
      </c>
      <c r="T104" s="363">
        <v>115.97</v>
      </c>
      <c r="U104" s="363">
        <v>116.10000000000001</v>
      </c>
      <c r="V104" s="363">
        <v>115.97</v>
      </c>
      <c r="W104" s="363">
        <v>116.21000000000001</v>
      </c>
      <c r="X104" s="363">
        <v>116.63</v>
      </c>
      <c r="Y104" s="363">
        <v>116.74000000000001</v>
      </c>
      <c r="Z104" s="363">
        <v>116.76000000000001</v>
      </c>
      <c r="AA104" s="363">
        <v>116.82000000000001</v>
      </c>
      <c r="AB104" s="363">
        <v>117.15000000000001</v>
      </c>
      <c r="AC104" s="364">
        <f t="shared" si="45"/>
        <v>116.50041666666668</v>
      </c>
      <c r="AD104" s="365"/>
      <c r="AE104" s="366"/>
      <c r="AF104" s="367"/>
      <c r="AH104" s="9"/>
      <c r="AI104" s="134"/>
      <c r="AJ104" s="135"/>
      <c r="AK104" s="135"/>
      <c r="AL104" s="9"/>
    </row>
    <row r="105">
      <c r="A105" s="63" t="s">
        <v>52</v>
      </c>
      <c r="B105" s="368" t="s">
        <v>53</v>
      </c>
      <c r="C105" s="65" t="s">
        <v>18</v>
      </c>
      <c r="D105" s="66" t="s">
        <v>29</v>
      </c>
      <c r="E105" s="106">
        <v>1492.8</v>
      </c>
      <c r="F105" s="107">
        <v>1470</v>
      </c>
      <c r="G105" s="107">
        <v>1518.5999999999999</v>
      </c>
      <c r="H105" s="107">
        <v>1553.4000000000001</v>
      </c>
      <c r="I105" s="107">
        <v>1573.8</v>
      </c>
      <c r="J105" s="107">
        <v>1701.5999999999999</v>
      </c>
      <c r="K105" s="107">
        <v>1873.8</v>
      </c>
      <c r="L105" s="107">
        <v>2012.4000000000001</v>
      </c>
      <c r="M105" s="107">
        <v>2092.8000000000002</v>
      </c>
      <c r="N105" s="107">
        <v>2201.4000000000001</v>
      </c>
      <c r="O105" s="107">
        <v>2289</v>
      </c>
      <c r="P105" s="107">
        <v>2368.8000000000002</v>
      </c>
      <c r="Q105" s="107">
        <v>2217</v>
      </c>
      <c r="R105" s="107">
        <v>2224.8000000000002</v>
      </c>
      <c r="S105" s="107">
        <v>2130</v>
      </c>
      <c r="T105" s="107">
        <v>2242.1999999999998</v>
      </c>
      <c r="U105" s="107">
        <v>2213.4000000000001</v>
      </c>
      <c r="V105" s="107">
        <v>2182.1999999999998</v>
      </c>
      <c r="W105" s="107">
        <v>2048.4000000000001</v>
      </c>
      <c r="X105" s="107">
        <v>1959.5999999999999</v>
      </c>
      <c r="Y105" s="107">
        <v>2035.8</v>
      </c>
      <c r="Z105" s="107">
        <v>2028.5999999999999</v>
      </c>
      <c r="AA105" s="107">
        <v>2080.8000000000002</v>
      </c>
      <c r="AB105" s="108">
        <v>1939.2</v>
      </c>
      <c r="AC105" s="109">
        <f t="shared" ref="AC105:AC106" si="46">SUM(E105:AB105)</f>
        <v>47450.399999999994</v>
      </c>
      <c r="AD105" s="110">
        <v>6300</v>
      </c>
      <c r="AE105" s="107">
        <v>100</v>
      </c>
      <c r="AF105" s="108">
        <v>60</v>
      </c>
      <c r="AJ105" s="62"/>
      <c r="AK105" s="56"/>
      <c r="AL105" s="9"/>
      <c r="AM105" s="56"/>
    </row>
    <row r="106" ht="15" customHeight="1">
      <c r="A106" s="71"/>
      <c r="B106" s="369"/>
      <c r="C106" s="73" t="s">
        <v>20</v>
      </c>
      <c r="D106" s="74" t="s">
        <v>29</v>
      </c>
      <c r="E106" s="111">
        <v>444.60000000000002</v>
      </c>
      <c r="F106" s="112">
        <v>439.80000000000001</v>
      </c>
      <c r="G106" s="112">
        <v>439.19999999999999</v>
      </c>
      <c r="H106" s="112">
        <v>436.80000000000001</v>
      </c>
      <c r="I106" s="112">
        <v>429.60000000000002</v>
      </c>
      <c r="J106" s="112">
        <v>431.39999999999998</v>
      </c>
      <c r="K106" s="112">
        <v>435</v>
      </c>
      <c r="L106" s="112">
        <v>452.39999999999998</v>
      </c>
      <c r="M106" s="112">
        <v>484.19999999999999</v>
      </c>
      <c r="N106" s="112">
        <v>615</v>
      </c>
      <c r="O106" s="112">
        <v>653.39999999999998</v>
      </c>
      <c r="P106" s="112">
        <v>763.79999999999995</v>
      </c>
      <c r="Q106" s="112">
        <v>622.20000000000005</v>
      </c>
      <c r="R106" s="112">
        <v>712.79999999999995</v>
      </c>
      <c r="S106" s="112">
        <v>585.60000000000002</v>
      </c>
      <c r="T106" s="112">
        <v>556.20000000000005</v>
      </c>
      <c r="U106" s="112">
        <v>594.60000000000002</v>
      </c>
      <c r="V106" s="112">
        <v>490.19999999999999</v>
      </c>
      <c r="W106" s="112">
        <v>475.80000000000001</v>
      </c>
      <c r="X106" s="112">
        <v>453</v>
      </c>
      <c r="Y106" s="112">
        <v>536.39999999999998</v>
      </c>
      <c r="Z106" s="112">
        <v>673.79999999999995</v>
      </c>
      <c r="AA106" s="112">
        <v>730.20000000000005</v>
      </c>
      <c r="AB106" s="113">
        <v>724.79999999999995</v>
      </c>
      <c r="AC106" s="114">
        <f t="shared" si="46"/>
        <v>13180.799999999999</v>
      </c>
      <c r="AD106" s="115"/>
      <c r="AE106" s="76"/>
      <c r="AF106" s="77"/>
      <c r="AJ106" s="79"/>
      <c r="AK106" s="30"/>
      <c r="AL106" s="79"/>
      <c r="AM106" s="30"/>
    </row>
    <row r="107">
      <c r="A107" s="71"/>
      <c r="B107" s="369"/>
      <c r="C107" s="73" t="s">
        <v>21</v>
      </c>
      <c r="D107" s="74" t="s">
        <v>22</v>
      </c>
      <c r="E107" s="116">
        <v>84.960000000000008</v>
      </c>
      <c r="F107" s="117">
        <v>86.640000000000001</v>
      </c>
      <c r="G107" s="117">
        <v>85.079999999999998</v>
      </c>
      <c r="H107" s="117">
        <v>91.379999999999995</v>
      </c>
      <c r="I107" s="117">
        <v>90.120000000000005</v>
      </c>
      <c r="J107" s="117">
        <v>100.38</v>
      </c>
      <c r="K107" s="117">
        <v>114</v>
      </c>
      <c r="L107" s="117">
        <v>117.48</v>
      </c>
      <c r="M107" s="117">
        <v>118.44</v>
      </c>
      <c r="N107" s="117">
        <v>122.58</v>
      </c>
      <c r="O107" s="117">
        <v>141.59999999999999</v>
      </c>
      <c r="P107" s="117">
        <v>124.74000000000001</v>
      </c>
      <c r="Q107" s="117">
        <v>121.08</v>
      </c>
      <c r="R107" s="117">
        <v>137.03999999999999</v>
      </c>
      <c r="S107" s="117">
        <v>110.52</v>
      </c>
      <c r="T107" s="117">
        <v>128.81999999999999</v>
      </c>
      <c r="U107" s="117">
        <v>117.54000000000001</v>
      </c>
      <c r="V107" s="117">
        <v>121.5</v>
      </c>
      <c r="W107" s="117">
        <v>109.14</v>
      </c>
      <c r="X107" s="117">
        <v>107.10000000000001</v>
      </c>
      <c r="Y107" s="117">
        <v>119.28</v>
      </c>
      <c r="Z107" s="117">
        <v>123.06</v>
      </c>
      <c r="AA107" s="117">
        <v>116.04000000000001</v>
      </c>
      <c r="AB107" s="118">
        <v>106.14</v>
      </c>
      <c r="AC107" s="114">
        <f>AVERAGE(E107:AB107)</f>
        <v>112.27749999999999</v>
      </c>
      <c r="AD107" s="119">
        <f>SQRT(MAX((E105*E105+E106*E106),(F105*F105+F106*F106),(G105*G105+G106*G106),(H105*H105+H106*H106),(I105*I105+I106*I106),(J105*J105+J106*J106),(K105*K105+K106*K106),(L105*L105+L106*L106),(M105*M105+M106*M106),(N105*N105+N106*N106),(E105*E105+E106*E106),(O105*O105+O106*O106),(P105*P105+P106*P106),(R105*R105+R106*R106),(S105*S105+S106*S106),(T105*T105+T106*T106),(U105*U105+U106*U106),(V105*V105+V106*V106),(W105*W105+W106*W106),(X105*X105+X106*X106),(V105*V105+V106*V106),(Z105*Z105+Z106*Z106),(AA105*AA105+AA106*AA106),(AB105*AB105+AB106*AB106)))/AD105</f>
        <v>0.39506287567545684</v>
      </c>
      <c r="AE107" s="120"/>
      <c r="AF107" s="121"/>
      <c r="AJ107" s="9"/>
      <c r="AK107" s="30"/>
      <c r="AL107" s="9"/>
      <c r="AM107" s="30"/>
    </row>
    <row r="108" ht="15" customHeight="1">
      <c r="A108" s="71"/>
      <c r="B108" s="369"/>
      <c r="C108" s="73" t="s">
        <v>23</v>
      </c>
      <c r="D108" s="74"/>
      <c r="E108" s="80">
        <f t="shared" ref="E108:AB108" si="47">E106/E105</f>
        <v>0.29782958199356918</v>
      </c>
      <c r="F108" s="81">
        <f t="shared" si="47"/>
        <v>0.29918367346938779</v>
      </c>
      <c r="G108" s="81">
        <f t="shared" si="47"/>
        <v>0.28921374950612405</v>
      </c>
      <c r="H108" s="81">
        <f t="shared" si="47"/>
        <v>0.28118964851293937</v>
      </c>
      <c r="I108" s="81">
        <f t="shared" si="47"/>
        <v>0.27296988181471599</v>
      </c>
      <c r="J108" s="81">
        <f t="shared" si="47"/>
        <v>0.25352609308885754</v>
      </c>
      <c r="K108" s="81">
        <f t="shared" si="47"/>
        <v>0.23214857508805636</v>
      </c>
      <c r="L108" s="81">
        <f t="shared" si="47"/>
        <v>0.22480620155038758</v>
      </c>
      <c r="M108" s="81">
        <f t="shared" si="47"/>
        <v>0.23136467889908255</v>
      </c>
      <c r="N108" s="81">
        <f t="shared" si="47"/>
        <v>0.27936767511583538</v>
      </c>
      <c r="O108" s="81">
        <f t="shared" si="47"/>
        <v>0.28545216251638267</v>
      </c>
      <c r="P108" s="81">
        <f t="shared" si="47"/>
        <v>0.32244174265450859</v>
      </c>
      <c r="Q108" s="81">
        <f t="shared" si="47"/>
        <v>0.28064952638700952</v>
      </c>
      <c r="R108" s="81">
        <f t="shared" si="47"/>
        <v>0.32038834951456308</v>
      </c>
      <c r="S108" s="81">
        <f t="shared" si="47"/>
        <v>0.27492957746478874</v>
      </c>
      <c r="T108" s="81">
        <f t="shared" si="47"/>
        <v>0.24805994112924809</v>
      </c>
      <c r="U108" s="81">
        <f t="shared" si="47"/>
        <v>0.26863648685280561</v>
      </c>
      <c r="V108" s="81">
        <f t="shared" si="47"/>
        <v>0.22463568875446799</v>
      </c>
      <c r="W108" s="81">
        <f t="shared" si="47"/>
        <v>0.23227885178676039</v>
      </c>
      <c r="X108" s="81">
        <f t="shared" si="47"/>
        <v>0.23116962645437847</v>
      </c>
      <c r="Y108" s="81">
        <f t="shared" si="47"/>
        <v>0.26348364279398762</v>
      </c>
      <c r="Z108" s="81">
        <f t="shared" si="47"/>
        <v>0.33215025140490978</v>
      </c>
      <c r="AA108" s="81">
        <f t="shared" si="47"/>
        <v>0.35092272202998848</v>
      </c>
      <c r="AB108" s="82">
        <f t="shared" si="47"/>
        <v>0.37376237623762371</v>
      </c>
      <c r="AC108" s="370"/>
      <c r="AD108" s="371"/>
      <c r="AE108" s="94"/>
      <c r="AF108" s="95"/>
      <c r="AJ108" s="9"/>
      <c r="AK108" s="30"/>
      <c r="AL108" s="9"/>
      <c r="AM108" s="30"/>
    </row>
    <row r="109">
      <c r="A109" s="372"/>
      <c r="B109" s="373"/>
      <c r="C109" s="125" t="s">
        <v>37</v>
      </c>
      <c r="D109" s="92"/>
      <c r="E109" s="126">
        <f t="shared" ref="E109:AB109" si="48">SQRT(E105*E105+E106*E106)/E117/1.73</f>
        <v>85.421956546560082</v>
      </c>
      <c r="F109" s="127">
        <f t="shared" si="48"/>
        <v>83.989132830123381</v>
      </c>
      <c r="G109" s="127">
        <f t="shared" si="48"/>
        <v>86.614034168673783</v>
      </c>
      <c r="H109" s="127">
        <f t="shared" si="48"/>
        <v>88.495444875931014</v>
      </c>
      <c r="I109" s="127">
        <f t="shared" si="48"/>
        <v>89.553139171890734</v>
      </c>
      <c r="J109" s="127">
        <f t="shared" si="48"/>
        <v>96.638260259838248</v>
      </c>
      <c r="K109" s="127">
        <f t="shared" si="48"/>
        <v>105.9985428718803</v>
      </c>
      <c r="L109" s="127">
        <f t="shared" si="48"/>
        <v>113.87473294675006</v>
      </c>
      <c r="M109" s="127">
        <f t="shared" si="48"/>
        <v>118.93358197012199</v>
      </c>
      <c r="N109" s="127">
        <f t="shared" si="48"/>
        <v>127.03933916443114</v>
      </c>
      <c r="O109" s="127">
        <f t="shared" si="48"/>
        <v>133.45991999616712</v>
      </c>
      <c r="P109" s="127">
        <f t="shared" si="48"/>
        <v>138.2006028416084</v>
      </c>
      <c r="Q109" s="127">
        <f t="shared" si="48"/>
        <v>127.85923877626782</v>
      </c>
      <c r="R109" s="127">
        <f t="shared" si="48"/>
        <v>130.09664683614807</v>
      </c>
      <c r="S109" s="127">
        <f t="shared" si="48"/>
        <v>122.19117337521712</v>
      </c>
      <c r="T109" s="127">
        <f t="shared" si="48"/>
        <v>128.39904863636824</v>
      </c>
      <c r="U109" s="127">
        <f t="shared" si="48"/>
        <v>126.7734877994213</v>
      </c>
      <c r="V109" s="127">
        <f t="shared" si="48"/>
        <v>123.83344530204536</v>
      </c>
      <c r="W109" s="127">
        <f t="shared" si="48"/>
        <v>116.21112286670699</v>
      </c>
      <c r="X109" s="127">
        <f t="shared" si="48"/>
        <v>110.72273542096941</v>
      </c>
      <c r="Y109" s="127">
        <f t="shared" si="48"/>
        <v>116.3408440839714</v>
      </c>
      <c r="Z109" s="127">
        <f t="shared" si="48"/>
        <v>118.35173851998331</v>
      </c>
      <c r="AA109" s="127">
        <f t="shared" si="48"/>
        <v>122.09615599671322</v>
      </c>
      <c r="AB109" s="129">
        <f t="shared" si="48"/>
        <v>114.29435222278923</v>
      </c>
      <c r="AC109" s="187">
        <f>AVERAGE(E109:AB109)</f>
        <v>113.55786156169073</v>
      </c>
      <c r="AD109" s="374">
        <f>(AC107-AC109)/AC107</f>
        <v>-0.011403545338030677</v>
      </c>
      <c r="AE109" s="127"/>
      <c r="AF109" s="129"/>
      <c r="AH109" s="9"/>
      <c r="AI109" s="134"/>
      <c r="AJ109" s="135"/>
      <c r="AK109" s="135"/>
      <c r="AL109" s="9"/>
    </row>
    <row r="110">
      <c r="A110" s="136" t="s">
        <v>31</v>
      </c>
      <c r="B110" s="137"/>
      <c r="C110" s="138"/>
      <c r="D110" s="139"/>
      <c r="E110" s="375">
        <f t="shared" ref="E110:AB111" si="49">E105</f>
        <v>1492.8</v>
      </c>
      <c r="F110" s="375">
        <f t="shared" si="49"/>
        <v>1470</v>
      </c>
      <c r="G110" s="375">
        <f t="shared" si="49"/>
        <v>1518.5999999999999</v>
      </c>
      <c r="H110" s="375">
        <f t="shared" si="49"/>
        <v>1553.4000000000001</v>
      </c>
      <c r="I110" s="375">
        <f t="shared" si="49"/>
        <v>1573.8</v>
      </c>
      <c r="J110" s="375">
        <f t="shared" si="49"/>
        <v>1701.5999999999999</v>
      </c>
      <c r="K110" s="375">
        <f t="shared" si="49"/>
        <v>1873.8</v>
      </c>
      <c r="L110" s="375">
        <f t="shared" si="49"/>
        <v>2012.4000000000001</v>
      </c>
      <c r="M110" s="375">
        <f t="shared" si="49"/>
        <v>2092.8000000000002</v>
      </c>
      <c r="N110" s="375">
        <f t="shared" si="49"/>
        <v>2201.4000000000001</v>
      </c>
      <c r="O110" s="375">
        <f t="shared" si="49"/>
        <v>2289</v>
      </c>
      <c r="P110" s="375">
        <f t="shared" si="49"/>
        <v>2368.8000000000002</v>
      </c>
      <c r="Q110" s="375">
        <f t="shared" si="49"/>
        <v>2217</v>
      </c>
      <c r="R110" s="375">
        <f t="shared" si="49"/>
        <v>2224.8000000000002</v>
      </c>
      <c r="S110" s="375">
        <f t="shared" si="49"/>
        <v>2130</v>
      </c>
      <c r="T110" s="375">
        <f t="shared" si="49"/>
        <v>2242.1999999999998</v>
      </c>
      <c r="U110" s="375">
        <f t="shared" si="49"/>
        <v>2213.4000000000001</v>
      </c>
      <c r="V110" s="375">
        <f t="shared" si="49"/>
        <v>2182.1999999999998</v>
      </c>
      <c r="W110" s="375">
        <f t="shared" si="49"/>
        <v>2048.4000000000001</v>
      </c>
      <c r="X110" s="375">
        <f t="shared" si="49"/>
        <v>1959.5999999999999</v>
      </c>
      <c r="Y110" s="375">
        <f t="shared" si="49"/>
        <v>2035.8</v>
      </c>
      <c r="Z110" s="375">
        <f t="shared" si="49"/>
        <v>2028.5999999999999</v>
      </c>
      <c r="AA110" s="375">
        <f t="shared" si="49"/>
        <v>2080.8000000000002</v>
      </c>
      <c r="AB110" s="376">
        <f t="shared" si="49"/>
        <v>1939.2</v>
      </c>
      <c r="AC110" s="292"/>
      <c r="AD110" s="143">
        <f t="shared" ref="AD110:AD118" si="50">MAX(E110:AB110)</f>
        <v>2368.8000000000002</v>
      </c>
      <c r="AE110" s="144"/>
      <c r="AF110" s="377"/>
      <c r="AG110" s="9"/>
    </row>
    <row r="111">
      <c r="A111" s="146" t="s">
        <v>32</v>
      </c>
      <c r="B111" s="147"/>
      <c r="C111" s="148"/>
      <c r="D111" s="149"/>
      <c r="E111" s="294">
        <f t="shared" si="49"/>
        <v>444.60000000000002</v>
      </c>
      <c r="F111" s="294">
        <f t="shared" si="49"/>
        <v>439.80000000000001</v>
      </c>
      <c r="G111" s="294">
        <f t="shared" si="49"/>
        <v>439.19999999999999</v>
      </c>
      <c r="H111" s="294">
        <f t="shared" si="49"/>
        <v>436.80000000000001</v>
      </c>
      <c r="I111" s="294">
        <f t="shared" si="49"/>
        <v>429.60000000000002</v>
      </c>
      <c r="J111" s="294">
        <f t="shared" si="49"/>
        <v>431.39999999999998</v>
      </c>
      <c r="K111" s="294">
        <f t="shared" si="49"/>
        <v>435</v>
      </c>
      <c r="L111" s="294">
        <f t="shared" si="49"/>
        <v>452.39999999999998</v>
      </c>
      <c r="M111" s="294">
        <f t="shared" si="49"/>
        <v>484.19999999999999</v>
      </c>
      <c r="N111" s="294">
        <f t="shared" si="49"/>
        <v>615</v>
      </c>
      <c r="O111" s="294">
        <f t="shared" si="49"/>
        <v>653.39999999999998</v>
      </c>
      <c r="P111" s="294">
        <f t="shared" si="49"/>
        <v>763.79999999999995</v>
      </c>
      <c r="Q111" s="294">
        <f t="shared" si="49"/>
        <v>622.20000000000005</v>
      </c>
      <c r="R111" s="294">
        <f t="shared" si="49"/>
        <v>712.79999999999995</v>
      </c>
      <c r="S111" s="294">
        <f t="shared" si="49"/>
        <v>585.60000000000002</v>
      </c>
      <c r="T111" s="294">
        <f t="shared" si="49"/>
        <v>556.20000000000005</v>
      </c>
      <c r="U111" s="294">
        <f t="shared" si="49"/>
        <v>594.60000000000002</v>
      </c>
      <c r="V111" s="294">
        <f t="shared" si="49"/>
        <v>490.19999999999999</v>
      </c>
      <c r="W111" s="294">
        <f t="shared" si="49"/>
        <v>475.80000000000001</v>
      </c>
      <c r="X111" s="294">
        <f t="shared" si="49"/>
        <v>453</v>
      </c>
      <c r="Y111" s="294">
        <f t="shared" si="49"/>
        <v>536.39999999999998</v>
      </c>
      <c r="Z111" s="294">
        <f t="shared" si="49"/>
        <v>673.79999999999995</v>
      </c>
      <c r="AA111" s="294">
        <f t="shared" si="49"/>
        <v>730.20000000000005</v>
      </c>
      <c r="AB111" s="378">
        <f t="shared" si="49"/>
        <v>724.79999999999995</v>
      </c>
      <c r="AC111" s="295"/>
      <c r="AD111" s="153">
        <f t="shared" si="50"/>
        <v>763.79999999999995</v>
      </c>
      <c r="AE111" s="154"/>
      <c r="AF111" s="155"/>
      <c r="AG111" s="9"/>
    </row>
    <row r="112">
      <c r="A112" s="379" t="s">
        <v>33</v>
      </c>
      <c r="B112" s="380"/>
      <c r="C112" s="381"/>
      <c r="D112" s="382"/>
      <c r="E112" s="383">
        <f>SQRT(E111*E111+E110*E110)</f>
        <v>1557.6010400612861</v>
      </c>
      <c r="F112" s="384">
        <f t="shared" ref="F112:AB112" si="51">SQRT(F111*F111+F110*F110)</f>
        <v>1534.3806698469582</v>
      </c>
      <c r="G112" s="384">
        <f t="shared" si="51"/>
        <v>1580.8360446295496</v>
      </c>
      <c r="H112" s="384">
        <f t="shared" si="51"/>
        <v>1613.6436409567016</v>
      </c>
      <c r="I112" s="384">
        <f t="shared" si="51"/>
        <v>1631.3805809804162</v>
      </c>
      <c r="J112" s="384">
        <f t="shared" si="51"/>
        <v>1755.4339976199617</v>
      </c>
      <c r="K112" s="384">
        <f t="shared" si="51"/>
        <v>1923.6297564760221</v>
      </c>
      <c r="L112" s="384">
        <f t="shared" si="51"/>
        <v>2062.6244253377786</v>
      </c>
      <c r="M112" s="384">
        <f t="shared" si="51"/>
        <v>2148.083210678767</v>
      </c>
      <c r="N112" s="384">
        <f t="shared" si="51"/>
        <v>2285.6917902464452</v>
      </c>
      <c r="O112" s="384">
        <f t="shared" si="51"/>
        <v>2380.4311710276356</v>
      </c>
      <c r="P112" s="384">
        <f t="shared" si="51"/>
        <v>2488.896116755378</v>
      </c>
      <c r="Q112" s="384">
        <f t="shared" si="51"/>
        <v>2302.65538889344</v>
      </c>
      <c r="R112" s="384">
        <f t="shared" si="51"/>
        <v>2336.1975258954453</v>
      </c>
      <c r="S112" s="384">
        <f t="shared" si="51"/>
        <v>2209.0331278638628</v>
      </c>
      <c r="T112" s="384">
        <f t="shared" si="51"/>
        <v>2310.1556830655372</v>
      </c>
      <c r="U112" s="384">
        <f t="shared" si="51"/>
        <v>2291.874499181838</v>
      </c>
      <c r="V112" s="384">
        <f t="shared" si="51"/>
        <v>2236.5806222893016</v>
      </c>
      <c r="W112" s="384">
        <f t="shared" si="51"/>
        <v>2102.9332371713563</v>
      </c>
      <c r="X112" s="384">
        <f t="shared" si="51"/>
        <v>2011.2784889219095</v>
      </c>
      <c r="Y112" s="384">
        <f t="shared" si="51"/>
        <v>2105.2806463747297</v>
      </c>
      <c r="Z112" s="384">
        <f t="shared" si="51"/>
        <v>2137.5744197571225</v>
      </c>
      <c r="AA112" s="384">
        <f t="shared" si="51"/>
        <v>2205.2030926878369</v>
      </c>
      <c r="AB112" s="385">
        <f t="shared" si="51"/>
        <v>2070.2250312466035</v>
      </c>
      <c r="AC112" s="386"/>
      <c r="AD112" s="163">
        <f t="shared" si="50"/>
        <v>2488.896116755378</v>
      </c>
      <c r="AE112" s="164"/>
      <c r="AF112" s="165"/>
      <c r="AG112" s="9"/>
    </row>
    <row r="113">
      <c r="A113" s="63" t="s">
        <v>66</v>
      </c>
      <c r="B113" s="368" t="s">
        <v>67</v>
      </c>
      <c r="C113" s="65" t="s">
        <v>18</v>
      </c>
      <c r="D113" s="66" t="s">
        <v>29</v>
      </c>
      <c r="E113" s="106">
        <v>8610.7999999999993</v>
      </c>
      <c r="F113" s="107">
        <v>8628.3999999999996</v>
      </c>
      <c r="G113" s="107">
        <v>8606.3999999999996</v>
      </c>
      <c r="H113" s="107">
        <v>8597.6000000000004</v>
      </c>
      <c r="I113" s="107">
        <v>8949.6000000000004</v>
      </c>
      <c r="J113" s="107">
        <v>9658</v>
      </c>
      <c r="K113" s="107">
        <v>10661.200000000001</v>
      </c>
      <c r="L113" s="107">
        <v>11444.4</v>
      </c>
      <c r="M113" s="107">
        <v>11721.6</v>
      </c>
      <c r="N113" s="107">
        <v>12174.799999999999</v>
      </c>
      <c r="O113" s="107">
        <v>12078</v>
      </c>
      <c r="P113" s="107">
        <v>12034</v>
      </c>
      <c r="Q113" s="107">
        <v>11866.799999999999</v>
      </c>
      <c r="R113" s="107">
        <v>7295.1999999999998</v>
      </c>
      <c r="S113" s="107">
        <v>0</v>
      </c>
      <c r="T113" s="107">
        <v>0</v>
      </c>
      <c r="U113" s="107">
        <v>0</v>
      </c>
      <c r="V113" s="107">
        <v>0</v>
      </c>
      <c r="W113" s="107">
        <v>0</v>
      </c>
      <c r="X113" s="107">
        <v>0</v>
      </c>
      <c r="Y113" s="107">
        <v>0</v>
      </c>
      <c r="Z113" s="107">
        <v>0</v>
      </c>
      <c r="AA113" s="107">
        <v>0</v>
      </c>
      <c r="AB113" s="108">
        <v>0</v>
      </c>
      <c r="AC113" s="109">
        <f t="shared" ref="AC113:AC114" si="52">SUM(E113:AB113)</f>
        <v>142326.80000000002</v>
      </c>
      <c r="AD113" s="110"/>
      <c r="AE113" s="107"/>
      <c r="AF113" s="108"/>
      <c r="AJ113" s="62"/>
      <c r="AK113" s="56"/>
      <c r="AL113" s="9"/>
      <c r="AM113" s="56"/>
    </row>
    <row r="114" ht="15" customHeight="1">
      <c r="A114" s="71"/>
      <c r="B114" s="369"/>
      <c r="C114" s="73" t="s">
        <v>68</v>
      </c>
      <c r="D114" s="74" t="s">
        <v>29</v>
      </c>
      <c r="E114" s="387">
        <v>2063.5999999999999</v>
      </c>
      <c r="F114" s="388">
        <v>2226.4000000000001</v>
      </c>
      <c r="G114" s="388">
        <v>2200</v>
      </c>
      <c r="H114" s="388">
        <v>2063.5999999999999</v>
      </c>
      <c r="I114" s="388">
        <v>1663.2</v>
      </c>
      <c r="J114" s="388">
        <v>858</v>
      </c>
      <c r="K114" s="388">
        <v>501.60000000000002</v>
      </c>
      <c r="L114" s="388">
        <v>893.20000000000005</v>
      </c>
      <c r="M114" s="388">
        <v>1042.8</v>
      </c>
      <c r="N114" s="388">
        <v>1548.8</v>
      </c>
      <c r="O114" s="388">
        <v>1993.2</v>
      </c>
      <c r="P114" s="388">
        <v>1623.5999999999999</v>
      </c>
      <c r="Q114" s="388">
        <v>1108.8</v>
      </c>
      <c r="R114" s="388">
        <v>954.79999999999995</v>
      </c>
      <c r="S114" s="388">
        <v>0</v>
      </c>
      <c r="T114" s="388">
        <v>0</v>
      </c>
      <c r="U114" s="388">
        <v>0</v>
      </c>
      <c r="V114" s="388">
        <v>0</v>
      </c>
      <c r="W114" s="388">
        <v>0</v>
      </c>
      <c r="X114" s="388">
        <v>0</v>
      </c>
      <c r="Y114" s="388">
        <v>0</v>
      </c>
      <c r="Z114" s="388">
        <v>0</v>
      </c>
      <c r="AA114" s="388">
        <v>0</v>
      </c>
      <c r="AB114" s="389">
        <v>0</v>
      </c>
      <c r="AC114" s="114">
        <f t="shared" si="52"/>
        <v>20741.599999999999</v>
      </c>
      <c r="AD114" s="115"/>
      <c r="AE114" s="76"/>
      <c r="AF114" s="77"/>
      <c r="AJ114" s="79"/>
      <c r="AK114" s="30"/>
      <c r="AL114" s="79"/>
      <c r="AM114" s="30"/>
    </row>
    <row r="115">
      <c r="A115" s="390"/>
      <c r="B115" s="391"/>
      <c r="C115" s="125" t="s">
        <v>21</v>
      </c>
      <c r="D115" s="92" t="s">
        <v>22</v>
      </c>
      <c r="E115" s="93">
        <v>43.560000000000002</v>
      </c>
      <c r="F115" s="94">
        <v>44.359999999999999</v>
      </c>
      <c r="G115" s="94">
        <v>43.160000000000004</v>
      </c>
      <c r="H115" s="94">
        <v>43.520000000000003</v>
      </c>
      <c r="I115" s="94">
        <v>45.439999999999998</v>
      </c>
      <c r="J115" s="94">
        <v>48.640000000000001</v>
      </c>
      <c r="K115" s="94">
        <v>55</v>
      </c>
      <c r="L115" s="94">
        <v>55.640000000000001</v>
      </c>
      <c r="M115" s="94">
        <v>60.560000000000002</v>
      </c>
      <c r="N115" s="94">
        <v>58.719999999999999</v>
      </c>
      <c r="O115" s="94">
        <v>60.359999999999999</v>
      </c>
      <c r="P115" s="94">
        <v>58.079999999999998</v>
      </c>
      <c r="Q115" s="94">
        <v>58.480000000000004</v>
      </c>
      <c r="R115" s="94">
        <v>0</v>
      </c>
      <c r="S115" s="94">
        <v>0</v>
      </c>
      <c r="T115" s="94">
        <v>0</v>
      </c>
      <c r="U115" s="94">
        <v>0</v>
      </c>
      <c r="V115" s="94">
        <v>0</v>
      </c>
      <c r="W115" s="94">
        <v>0</v>
      </c>
      <c r="X115" s="94">
        <v>0</v>
      </c>
      <c r="Y115" s="94">
        <v>0</v>
      </c>
      <c r="Z115" s="94">
        <v>0</v>
      </c>
      <c r="AA115" s="94">
        <v>0</v>
      </c>
      <c r="AB115" s="95">
        <v>0</v>
      </c>
      <c r="AC115" s="114">
        <f>AVERAGE(E115:AB115)</f>
        <v>28.146666666666672</v>
      </c>
      <c r="AD115" s="119"/>
      <c r="AE115" s="120"/>
      <c r="AF115" s="121"/>
      <c r="AJ115" s="9"/>
      <c r="AK115" s="30"/>
      <c r="AL115" s="9"/>
      <c r="AM115" s="30"/>
    </row>
    <row r="116">
      <c r="A116" s="392" t="s">
        <v>69</v>
      </c>
      <c r="B116" s="393"/>
      <c r="C116" s="394"/>
      <c r="D116" s="395"/>
      <c r="E116" s="396">
        <v>1</v>
      </c>
      <c r="F116" s="397">
        <v>2</v>
      </c>
      <c r="G116" s="397">
        <v>3</v>
      </c>
      <c r="H116" s="397">
        <v>4</v>
      </c>
      <c r="I116" s="397">
        <v>5</v>
      </c>
      <c r="J116" s="397">
        <v>6</v>
      </c>
      <c r="K116" s="397">
        <v>7</v>
      </c>
      <c r="L116" s="397">
        <v>8</v>
      </c>
      <c r="M116" s="397">
        <v>9</v>
      </c>
      <c r="N116" s="397">
        <v>10</v>
      </c>
      <c r="O116" s="397">
        <v>11</v>
      </c>
      <c r="P116" s="397">
        <v>12</v>
      </c>
      <c r="Q116" s="397">
        <v>13</v>
      </c>
      <c r="R116" s="397">
        <v>14</v>
      </c>
      <c r="S116" s="397">
        <v>15</v>
      </c>
      <c r="T116" s="397">
        <v>16</v>
      </c>
      <c r="U116" s="397">
        <v>17</v>
      </c>
      <c r="V116" s="397">
        <v>18</v>
      </c>
      <c r="W116" s="397">
        <v>19</v>
      </c>
      <c r="X116" s="397">
        <v>20</v>
      </c>
      <c r="Y116" s="397">
        <v>21</v>
      </c>
      <c r="Z116" s="397">
        <v>22</v>
      </c>
      <c r="AA116" s="397">
        <v>23</v>
      </c>
      <c r="AB116" s="398">
        <v>24</v>
      </c>
      <c r="AC116" s="399"/>
      <c r="AD116" s="400"/>
      <c r="AE116" s="401"/>
      <c r="AF116" s="402"/>
      <c r="AJ116" s="62"/>
      <c r="AK116" s="56"/>
      <c r="AL116" s="62"/>
      <c r="AM116" s="56"/>
    </row>
    <row r="117">
      <c r="A117" s="403" t="s">
        <v>70</v>
      </c>
      <c r="B117" s="363"/>
      <c r="C117" s="360" t="s">
        <v>24</v>
      </c>
      <c r="D117" s="404" t="s">
        <v>22</v>
      </c>
      <c r="E117" s="405">
        <v>10.540000000000001</v>
      </c>
      <c r="F117" s="405">
        <v>10.56</v>
      </c>
      <c r="G117" s="405">
        <v>10.550000000000001</v>
      </c>
      <c r="H117" s="405">
        <v>10.540000000000001</v>
      </c>
      <c r="I117" s="405">
        <v>10.529999999999999</v>
      </c>
      <c r="J117" s="405">
        <v>10.5</v>
      </c>
      <c r="K117" s="405">
        <v>10.49</v>
      </c>
      <c r="L117" s="405">
        <v>10.470000000000001</v>
      </c>
      <c r="M117" s="405">
        <v>10.44</v>
      </c>
      <c r="N117" s="273">
        <v>10.4</v>
      </c>
      <c r="O117" s="273">
        <v>10.31</v>
      </c>
      <c r="P117" s="273">
        <v>10.41</v>
      </c>
      <c r="Q117" s="273">
        <v>10.41</v>
      </c>
      <c r="R117" s="273">
        <v>10.380000000000001</v>
      </c>
      <c r="S117" s="273">
        <v>10.450000000000001</v>
      </c>
      <c r="T117" s="273">
        <v>10.4</v>
      </c>
      <c r="U117" s="273">
        <v>10.450000000000001</v>
      </c>
      <c r="V117" s="273">
        <v>10.44</v>
      </c>
      <c r="W117" s="273">
        <v>10.460000000000001</v>
      </c>
      <c r="X117" s="273">
        <v>10.5</v>
      </c>
      <c r="Y117" s="273">
        <v>10.460000000000001</v>
      </c>
      <c r="Z117" s="273">
        <v>10.44</v>
      </c>
      <c r="AA117" s="273">
        <v>10.44</v>
      </c>
      <c r="AB117" s="273">
        <v>10.470000000000001</v>
      </c>
      <c r="AC117" s="406"/>
      <c r="AD117" s="407"/>
      <c r="AE117" s="408"/>
      <c r="AF117" s="409"/>
      <c r="AJ117" s="62"/>
      <c r="AK117" s="56"/>
      <c r="AL117" s="62"/>
      <c r="AM117" s="56"/>
    </row>
    <row r="118">
      <c r="A118" s="177" t="s">
        <v>71</v>
      </c>
      <c r="B118" s="308" t="s">
        <v>72</v>
      </c>
      <c r="C118" s="410" t="s">
        <v>18</v>
      </c>
      <c r="D118" s="66" t="s">
        <v>29</v>
      </c>
      <c r="E118" s="106">
        <v>293.69999999999999</v>
      </c>
      <c r="F118" s="107">
        <v>288</v>
      </c>
      <c r="G118" s="107">
        <v>291</v>
      </c>
      <c r="H118" s="107">
        <v>300</v>
      </c>
      <c r="I118" s="107">
        <v>306.60000000000002</v>
      </c>
      <c r="J118" s="107">
        <v>347.39999999999998</v>
      </c>
      <c r="K118" s="107">
        <v>396</v>
      </c>
      <c r="L118" s="107">
        <v>426.30000000000001</v>
      </c>
      <c r="M118" s="107">
        <v>436.19999999999999</v>
      </c>
      <c r="N118" s="107">
        <v>468</v>
      </c>
      <c r="O118" s="107">
        <v>436.19999999999999</v>
      </c>
      <c r="P118" s="107">
        <v>429.30000000000001</v>
      </c>
      <c r="Q118" s="107">
        <v>406.80000000000001</v>
      </c>
      <c r="R118" s="107">
        <v>372.30000000000001</v>
      </c>
      <c r="S118" s="107">
        <v>389.10000000000002</v>
      </c>
      <c r="T118" s="107">
        <v>425.10000000000002</v>
      </c>
      <c r="U118" s="107">
        <v>449.10000000000002</v>
      </c>
      <c r="V118" s="107">
        <v>451.80000000000001</v>
      </c>
      <c r="W118" s="107">
        <v>438.89999999999998</v>
      </c>
      <c r="X118" s="107">
        <v>420.89999999999998</v>
      </c>
      <c r="Y118" s="107">
        <v>385.19999999999999</v>
      </c>
      <c r="Z118" s="107">
        <v>355.19999999999999</v>
      </c>
      <c r="AA118" s="107">
        <v>320.10000000000002</v>
      </c>
      <c r="AB118" s="108">
        <v>287.69999999999999</v>
      </c>
      <c r="AC118" s="279">
        <f t="shared" ref="AC118:AC119" si="53">SUM(E118:AB118)</f>
        <v>9120.9000000000015</v>
      </c>
      <c r="AD118" s="106">
        <f t="shared" si="50"/>
        <v>468</v>
      </c>
      <c r="AE118" s="68">
        <v>100</v>
      </c>
      <c r="AF118" s="207">
        <v>30</v>
      </c>
      <c r="AJ118" s="62"/>
      <c r="AK118" s="56"/>
      <c r="AL118" s="9"/>
      <c r="AM118" s="56"/>
    </row>
    <row r="119">
      <c r="A119" s="179"/>
      <c r="B119" s="310"/>
      <c r="C119" s="411" t="s">
        <v>20</v>
      </c>
      <c r="D119" s="74" t="s">
        <v>29</v>
      </c>
      <c r="E119" s="111">
        <v>83.099999999999994</v>
      </c>
      <c r="F119" s="112">
        <v>82.200000000000003</v>
      </c>
      <c r="G119" s="112">
        <v>81.299999999999997</v>
      </c>
      <c r="H119" s="112">
        <v>81.599999999999994</v>
      </c>
      <c r="I119" s="112">
        <v>80.099999999999994</v>
      </c>
      <c r="J119" s="112">
        <v>87.900000000000006</v>
      </c>
      <c r="K119" s="112">
        <v>96.299999999999997</v>
      </c>
      <c r="L119" s="112">
        <v>100.8</v>
      </c>
      <c r="M119" s="112">
        <v>100.5</v>
      </c>
      <c r="N119" s="112">
        <v>101.09999999999999</v>
      </c>
      <c r="O119" s="112">
        <v>96</v>
      </c>
      <c r="P119" s="112">
        <v>95.700000000000003</v>
      </c>
      <c r="Q119" s="112">
        <v>88.799999999999997</v>
      </c>
      <c r="R119" s="112">
        <v>84</v>
      </c>
      <c r="S119" s="112">
        <v>83.400000000000006</v>
      </c>
      <c r="T119" s="112">
        <v>86.099999999999994</v>
      </c>
      <c r="U119" s="112">
        <v>92.099999999999994</v>
      </c>
      <c r="V119" s="112">
        <v>104.40000000000001</v>
      </c>
      <c r="W119" s="112">
        <v>105.90000000000001</v>
      </c>
      <c r="X119" s="112">
        <v>100.5</v>
      </c>
      <c r="Y119" s="112">
        <v>87.299999999999997</v>
      </c>
      <c r="Z119" s="112">
        <v>84.299999999999997</v>
      </c>
      <c r="AA119" s="112">
        <v>83.099999999999994</v>
      </c>
      <c r="AB119" s="113">
        <v>81.599999999999994</v>
      </c>
      <c r="AC119" s="281">
        <f t="shared" si="53"/>
        <v>2168.0999999999999</v>
      </c>
      <c r="AD119" s="75"/>
      <c r="AE119" s="76"/>
      <c r="AF119" s="77"/>
      <c r="AJ119" s="79"/>
      <c r="AK119" s="30"/>
      <c r="AL119" s="79"/>
      <c r="AM119" s="30"/>
    </row>
    <row r="120">
      <c r="A120" s="179"/>
      <c r="B120" s="310"/>
      <c r="C120" s="411" t="s">
        <v>21</v>
      </c>
      <c r="D120" s="74" t="s">
        <v>22</v>
      </c>
      <c r="E120" s="116">
        <v>17.52</v>
      </c>
      <c r="F120" s="117">
        <v>17.100000000000001</v>
      </c>
      <c r="G120" s="117">
        <v>16.949999999999999</v>
      </c>
      <c r="H120" s="117">
        <v>17.190000000000001</v>
      </c>
      <c r="I120" s="117">
        <v>16.949999999999999</v>
      </c>
      <c r="J120" s="117">
        <v>21.150000000000002</v>
      </c>
      <c r="K120" s="117">
        <v>24</v>
      </c>
      <c r="L120" s="117">
        <v>27.390000000000001</v>
      </c>
      <c r="M120" s="117">
        <v>25.199999999999999</v>
      </c>
      <c r="N120" s="117">
        <v>24.900000000000002</v>
      </c>
      <c r="O120" s="117">
        <v>22.920000000000002</v>
      </c>
      <c r="P120" s="117">
        <v>23.850000000000001</v>
      </c>
      <c r="Q120" s="117">
        <v>22.440000000000001</v>
      </c>
      <c r="R120" s="117">
        <v>22.620000000000001</v>
      </c>
      <c r="S120" s="117">
        <v>23.609999999999999</v>
      </c>
      <c r="T120" s="117">
        <v>24.330000000000002</v>
      </c>
      <c r="U120" s="117">
        <v>26.129999999999999</v>
      </c>
      <c r="V120" s="117">
        <v>26.100000000000001</v>
      </c>
      <c r="W120" s="117">
        <v>26.07</v>
      </c>
      <c r="X120" s="117">
        <v>21.870000000000001</v>
      </c>
      <c r="Y120" s="117">
        <v>19.949999999999999</v>
      </c>
      <c r="Z120" s="117">
        <v>19.080000000000002</v>
      </c>
      <c r="AA120" s="117">
        <v>18.330000000000002</v>
      </c>
      <c r="AB120" s="311">
        <v>16.260000000000002</v>
      </c>
      <c r="AC120" s="281">
        <f>AVERAGE(E120:AB120)</f>
        <v>21.74625</v>
      </c>
      <c r="AD120" s="75"/>
      <c r="AE120" s="76"/>
      <c r="AF120" s="77"/>
      <c r="AJ120" s="9"/>
      <c r="AK120" s="30"/>
      <c r="AL120" s="9"/>
      <c r="AM120" s="30"/>
    </row>
    <row r="121">
      <c r="A121" s="179"/>
      <c r="B121" s="310"/>
      <c r="C121" s="411" t="s">
        <v>23</v>
      </c>
      <c r="D121" s="74"/>
      <c r="E121" s="80">
        <f t="shared" ref="E121:AB121" si="54">E119/E118</f>
        <v>0.28294177732379977</v>
      </c>
      <c r="F121" s="81">
        <f t="shared" si="54"/>
        <v>0.28541666666666665</v>
      </c>
      <c r="G121" s="81">
        <f t="shared" si="54"/>
        <v>0.27938144329896908</v>
      </c>
      <c r="H121" s="81">
        <f t="shared" si="54"/>
        <v>0.27199999999999996</v>
      </c>
      <c r="I121" s="81">
        <f t="shared" si="54"/>
        <v>0.26125244618395299</v>
      </c>
      <c r="J121" s="81">
        <f t="shared" si="54"/>
        <v>0.25302245250431782</v>
      </c>
      <c r="K121" s="81">
        <f t="shared" si="54"/>
        <v>0.24318181818181817</v>
      </c>
      <c r="L121" s="81">
        <f t="shared" si="54"/>
        <v>0.23645320197044334</v>
      </c>
      <c r="M121" s="81">
        <f t="shared" si="54"/>
        <v>0.23039889958734527</v>
      </c>
      <c r="N121" s="81">
        <f t="shared" si="54"/>
        <v>0.21602564102564101</v>
      </c>
      <c r="O121" s="81">
        <f t="shared" si="54"/>
        <v>0.22008253094910593</v>
      </c>
      <c r="P121" s="81">
        <f t="shared" si="54"/>
        <v>0.22292103424178897</v>
      </c>
      <c r="Q121" s="81">
        <f t="shared" si="54"/>
        <v>0.21828908554572271</v>
      </c>
      <c r="R121" s="81">
        <f t="shared" si="54"/>
        <v>0.22562449637389201</v>
      </c>
      <c r="S121" s="81">
        <f t="shared" si="54"/>
        <v>0.21434078643022358</v>
      </c>
      <c r="T121" s="81">
        <f t="shared" si="54"/>
        <v>0.20254057868736766</v>
      </c>
      <c r="U121" s="81">
        <f t="shared" si="54"/>
        <v>0.20507682030728119</v>
      </c>
      <c r="V121" s="81">
        <f t="shared" si="54"/>
        <v>0.2310756972111554</v>
      </c>
      <c r="W121" s="81">
        <f t="shared" si="54"/>
        <v>0.24128503075871499</v>
      </c>
      <c r="X121" s="81">
        <f t="shared" si="54"/>
        <v>0.23877405559515325</v>
      </c>
      <c r="Y121" s="81">
        <f t="shared" si="54"/>
        <v>0.22663551401869159</v>
      </c>
      <c r="Z121" s="81">
        <f t="shared" si="54"/>
        <v>0.23733108108108109</v>
      </c>
      <c r="AA121" s="81">
        <f t="shared" si="54"/>
        <v>0.25960637300843481</v>
      </c>
      <c r="AB121" s="312">
        <f t="shared" si="54"/>
        <v>0.28362877997914493</v>
      </c>
      <c r="AC121" s="313"/>
      <c r="AD121" s="75"/>
      <c r="AE121" s="76"/>
      <c r="AF121" s="77"/>
      <c r="AJ121" s="9"/>
      <c r="AK121" s="30"/>
      <c r="AL121" s="9"/>
      <c r="AM121" s="30"/>
    </row>
    <row r="122">
      <c r="A122" s="182"/>
      <c r="B122" s="183"/>
      <c r="C122" s="73" t="s">
        <v>37</v>
      </c>
      <c r="D122" s="92"/>
      <c r="E122" s="126">
        <f t="shared" ref="E122:AB122" si="55">SQRT(E118*E118+E119*E119)/E117/1.73</f>
        <v>16.739418967874833</v>
      </c>
      <c r="F122" s="127">
        <f t="shared" si="55"/>
        <v>16.394124681059434</v>
      </c>
      <c r="G122" s="127">
        <f t="shared" si="55"/>
        <v>16.55444716327688</v>
      </c>
      <c r="H122" s="127">
        <f t="shared" si="55"/>
        <v>17.050355811672585</v>
      </c>
      <c r="I122" s="127">
        <f t="shared" si="55"/>
        <v>17.395411405704198</v>
      </c>
      <c r="J122" s="127">
        <f t="shared" si="55"/>
        <v>19.727378685116186</v>
      </c>
      <c r="K122" s="127">
        <f t="shared" si="55"/>
        <v>22.456896940625555</v>
      </c>
      <c r="L122" s="127">
        <f t="shared" si="55"/>
        <v>24.184439315113519</v>
      </c>
      <c r="M122" s="127">
        <f t="shared" si="55"/>
        <v>24.783948334506629</v>
      </c>
      <c r="N122" s="127">
        <f t="shared" si="55"/>
        <v>26.611581963449883</v>
      </c>
      <c r="O122" s="127">
        <f t="shared" si="55"/>
        <v>25.041014610509411</v>
      </c>
      <c r="P122" s="127">
        <f t="shared" si="55"/>
        <v>24.422795291662577</v>
      </c>
      <c r="Q122" s="127">
        <f t="shared" si="55"/>
        <v>23.120235112051297</v>
      </c>
      <c r="R122" s="127">
        <f t="shared" si="55"/>
        <v>21.253555859452355</v>
      </c>
      <c r="S122" s="127">
        <f t="shared" si="55"/>
        <v>22.011651733788725</v>
      </c>
      <c r="T122" s="127">
        <f t="shared" si="55"/>
        <v>24.106921819013785</v>
      </c>
      <c r="U122" s="127">
        <f t="shared" si="55"/>
        <v>25.358659681510606</v>
      </c>
      <c r="V122" s="127">
        <f t="shared" si="55"/>
        <v>25.674113256103496</v>
      </c>
      <c r="W122" s="127">
        <f t="shared" si="55"/>
        <v>24.950282142282571</v>
      </c>
      <c r="X122" s="127">
        <f t="shared" si="55"/>
        <v>23.822300468897154</v>
      </c>
      <c r="Y122" s="127">
        <f t="shared" si="55"/>
        <v>21.826543779075692</v>
      </c>
      <c r="Z122" s="127">
        <f t="shared" si="55"/>
        <v>20.212747403219254</v>
      </c>
      <c r="AA122" s="127">
        <f t="shared" si="55"/>
        <v>18.310565188779805</v>
      </c>
      <c r="AB122" s="129">
        <f t="shared" si="55"/>
        <v>16.510052959220033</v>
      </c>
      <c r="AC122" s="285">
        <f>AVERAGE(E122:AB122)</f>
        <v>21.604976773915272</v>
      </c>
      <c r="AD122" s="188">
        <f>(AC120-AC122)/AC120</f>
        <v>0.0064964408155303932</v>
      </c>
      <c r="AE122" s="127"/>
      <c r="AF122" s="129"/>
      <c r="AH122" s="9"/>
      <c r="AI122" s="134"/>
      <c r="AJ122" s="135"/>
      <c r="AK122" s="135"/>
      <c r="AL122" s="9"/>
    </row>
    <row r="123">
      <c r="A123" s="412" t="s">
        <v>73</v>
      </c>
      <c r="B123" s="308" t="s">
        <v>72</v>
      </c>
      <c r="C123" s="65" t="s">
        <v>18</v>
      </c>
      <c r="D123" s="66" t="s">
        <v>15</v>
      </c>
      <c r="E123" s="106"/>
      <c r="F123" s="107"/>
      <c r="G123" s="107"/>
      <c r="H123" s="107"/>
      <c r="I123" s="107"/>
      <c r="J123" s="107"/>
      <c r="K123" s="107"/>
      <c r="L123" s="107"/>
      <c r="M123" s="107"/>
      <c r="N123" s="107"/>
      <c r="O123" s="107"/>
      <c r="P123" s="107"/>
      <c r="Q123" s="107"/>
      <c r="R123" s="107"/>
      <c r="S123" s="107"/>
      <c r="T123" s="107"/>
      <c r="U123" s="107"/>
      <c r="V123" s="107"/>
      <c r="W123" s="107"/>
      <c r="X123" s="107"/>
      <c r="Y123" s="107"/>
      <c r="Z123" s="107"/>
      <c r="AA123" s="107"/>
      <c r="AB123" s="108"/>
      <c r="AC123" s="279">
        <f t="shared" ref="AC123:AC124" si="56">SUM(E123:AB123)</f>
        <v>0</v>
      </c>
      <c r="AD123" s="106">
        <f>MAX(E123:AB123)</f>
        <v>0</v>
      </c>
      <c r="AE123" s="68">
        <v>100</v>
      </c>
      <c r="AF123" s="69">
        <v>30</v>
      </c>
      <c r="AJ123" s="62"/>
      <c r="AK123" s="56"/>
      <c r="AL123" s="9"/>
      <c r="AM123" s="56"/>
    </row>
    <row r="124">
      <c r="A124" s="413"/>
      <c r="B124" s="310"/>
      <c r="C124" s="73" t="s">
        <v>20</v>
      </c>
      <c r="D124" s="74" t="s">
        <v>15</v>
      </c>
      <c r="E124" s="111"/>
      <c r="F124" s="112"/>
      <c r="G124" s="112"/>
      <c r="H124" s="112"/>
      <c r="I124" s="112"/>
      <c r="J124" s="112"/>
      <c r="K124" s="112"/>
      <c r="L124" s="112"/>
      <c r="M124" s="112"/>
      <c r="N124" s="112"/>
      <c r="O124" s="112"/>
      <c r="P124" s="112"/>
      <c r="Q124" s="112"/>
      <c r="R124" s="112"/>
      <c r="S124" s="112"/>
      <c r="T124" s="112"/>
      <c r="U124" s="112"/>
      <c r="V124" s="112"/>
      <c r="W124" s="112"/>
      <c r="X124" s="112"/>
      <c r="Y124" s="112"/>
      <c r="Z124" s="112"/>
      <c r="AA124" s="112"/>
      <c r="AB124" s="113"/>
      <c r="AC124" s="281">
        <f t="shared" si="56"/>
        <v>0</v>
      </c>
      <c r="AD124" s="75"/>
      <c r="AE124" s="76"/>
      <c r="AF124" s="77"/>
      <c r="AJ124" s="79"/>
      <c r="AK124" s="30"/>
      <c r="AL124" s="79"/>
      <c r="AM124" s="30"/>
    </row>
    <row r="125">
      <c r="A125" s="413"/>
      <c r="B125" s="310"/>
      <c r="C125" s="73" t="s">
        <v>21</v>
      </c>
      <c r="D125" s="74" t="s">
        <v>22</v>
      </c>
      <c r="E125" s="75"/>
      <c r="F125" s="76"/>
      <c r="G125" s="76"/>
      <c r="H125" s="76"/>
      <c r="I125" s="76"/>
      <c r="J125" s="76"/>
      <c r="K125" s="76"/>
      <c r="L125" s="76"/>
      <c r="M125" s="76"/>
      <c r="N125" s="76"/>
      <c r="O125" s="76"/>
      <c r="P125" s="76"/>
      <c r="Q125" s="76"/>
      <c r="R125" s="76"/>
      <c r="S125" s="76"/>
      <c r="T125" s="76"/>
      <c r="U125" s="76"/>
      <c r="V125" s="76"/>
      <c r="W125" s="76"/>
      <c r="X125" s="76"/>
      <c r="Y125" s="76"/>
      <c r="Z125" s="76"/>
      <c r="AA125" s="76"/>
      <c r="AB125" s="315"/>
      <c r="AC125" s="281"/>
      <c r="AD125" s="75"/>
      <c r="AE125" s="76"/>
      <c r="AF125" s="77"/>
      <c r="AJ125" s="9"/>
      <c r="AK125" s="30"/>
      <c r="AL125" s="9"/>
      <c r="AM125" s="30"/>
    </row>
    <row r="126">
      <c r="A126" s="413"/>
      <c r="B126" s="310"/>
      <c r="C126" s="73" t="s">
        <v>23</v>
      </c>
      <c r="D126" s="74"/>
      <c r="E126" s="80" t="e">
        <f t="shared" ref="E126:AB126" si="57">E124/E123</f>
        <v>#DIV/0!</v>
      </c>
      <c r="F126" s="81" t="e">
        <f t="shared" si="57"/>
        <v>#DIV/0!</v>
      </c>
      <c r="G126" s="81" t="e">
        <f t="shared" si="57"/>
        <v>#DIV/0!</v>
      </c>
      <c r="H126" s="81" t="e">
        <f t="shared" si="57"/>
        <v>#DIV/0!</v>
      </c>
      <c r="I126" s="81" t="e">
        <f t="shared" si="57"/>
        <v>#DIV/0!</v>
      </c>
      <c r="J126" s="81" t="e">
        <f t="shared" si="57"/>
        <v>#DIV/0!</v>
      </c>
      <c r="K126" s="81" t="e">
        <f t="shared" si="57"/>
        <v>#DIV/0!</v>
      </c>
      <c r="L126" s="81" t="e">
        <f t="shared" si="57"/>
        <v>#DIV/0!</v>
      </c>
      <c r="M126" s="81" t="e">
        <f t="shared" si="57"/>
        <v>#DIV/0!</v>
      </c>
      <c r="N126" s="81" t="e">
        <f t="shared" si="57"/>
        <v>#DIV/0!</v>
      </c>
      <c r="O126" s="81" t="e">
        <f t="shared" si="57"/>
        <v>#DIV/0!</v>
      </c>
      <c r="P126" s="81" t="e">
        <f t="shared" si="57"/>
        <v>#DIV/0!</v>
      </c>
      <c r="Q126" s="81" t="e">
        <f t="shared" si="57"/>
        <v>#DIV/0!</v>
      </c>
      <c r="R126" s="81" t="e">
        <f t="shared" si="57"/>
        <v>#DIV/0!</v>
      </c>
      <c r="S126" s="81" t="e">
        <f t="shared" si="57"/>
        <v>#DIV/0!</v>
      </c>
      <c r="T126" s="81" t="e">
        <f t="shared" si="57"/>
        <v>#DIV/0!</v>
      </c>
      <c r="U126" s="81" t="e">
        <f t="shared" si="57"/>
        <v>#DIV/0!</v>
      </c>
      <c r="V126" s="81" t="e">
        <f t="shared" si="57"/>
        <v>#DIV/0!</v>
      </c>
      <c r="W126" s="81" t="e">
        <f t="shared" si="57"/>
        <v>#DIV/0!</v>
      </c>
      <c r="X126" s="81" t="e">
        <f t="shared" si="57"/>
        <v>#DIV/0!</v>
      </c>
      <c r="Y126" s="81" t="e">
        <f t="shared" si="57"/>
        <v>#DIV/0!</v>
      </c>
      <c r="Z126" s="81" t="e">
        <f t="shared" si="57"/>
        <v>#DIV/0!</v>
      </c>
      <c r="AA126" s="81" t="e">
        <f t="shared" si="57"/>
        <v>#DIV/0!</v>
      </c>
      <c r="AB126" s="312" t="e">
        <f t="shared" si="57"/>
        <v>#DIV/0!</v>
      </c>
      <c r="AC126" s="313"/>
      <c r="AD126" s="75"/>
      <c r="AE126" s="76"/>
      <c r="AF126" s="77"/>
      <c r="AJ126" s="9"/>
      <c r="AK126" s="30"/>
      <c r="AL126" s="9"/>
      <c r="AM126" s="30"/>
    </row>
    <row r="127">
      <c r="A127" s="182"/>
      <c r="B127" s="183"/>
      <c r="C127" s="73" t="s">
        <v>37</v>
      </c>
      <c r="D127" s="92"/>
      <c r="E127" s="126">
        <f t="shared" ref="E127:AB127" si="58">SQRT(E123*E123+E124*E124)/E117/1.73</f>
        <v>0</v>
      </c>
      <c r="F127" s="127">
        <f t="shared" si="58"/>
        <v>0</v>
      </c>
      <c r="G127" s="127">
        <f t="shared" si="58"/>
        <v>0</v>
      </c>
      <c r="H127" s="127">
        <f t="shared" si="58"/>
        <v>0</v>
      </c>
      <c r="I127" s="127">
        <f t="shared" si="58"/>
        <v>0</v>
      </c>
      <c r="J127" s="127">
        <f t="shared" si="58"/>
        <v>0</v>
      </c>
      <c r="K127" s="127">
        <f t="shared" si="58"/>
        <v>0</v>
      </c>
      <c r="L127" s="127">
        <f t="shared" si="58"/>
        <v>0</v>
      </c>
      <c r="M127" s="127">
        <f t="shared" si="58"/>
        <v>0</v>
      </c>
      <c r="N127" s="127">
        <f t="shared" si="58"/>
        <v>0</v>
      </c>
      <c r="O127" s="127">
        <f t="shared" si="58"/>
        <v>0</v>
      </c>
      <c r="P127" s="127">
        <f t="shared" si="58"/>
        <v>0</v>
      </c>
      <c r="Q127" s="127">
        <f t="shared" si="58"/>
        <v>0</v>
      </c>
      <c r="R127" s="127">
        <f t="shared" si="58"/>
        <v>0</v>
      </c>
      <c r="S127" s="127">
        <f t="shared" si="58"/>
        <v>0</v>
      </c>
      <c r="T127" s="127">
        <f t="shared" si="58"/>
        <v>0</v>
      </c>
      <c r="U127" s="127">
        <f t="shared" si="58"/>
        <v>0</v>
      </c>
      <c r="V127" s="127">
        <f t="shared" si="58"/>
        <v>0</v>
      </c>
      <c r="W127" s="127">
        <f t="shared" si="58"/>
        <v>0</v>
      </c>
      <c r="X127" s="127">
        <f t="shared" si="58"/>
        <v>0</v>
      </c>
      <c r="Y127" s="127">
        <f t="shared" si="58"/>
        <v>0</v>
      </c>
      <c r="Z127" s="127">
        <f t="shared" si="58"/>
        <v>0</v>
      </c>
      <c r="AA127" s="127">
        <f t="shared" si="58"/>
        <v>0</v>
      </c>
      <c r="AB127" s="129">
        <f t="shared" si="58"/>
        <v>0</v>
      </c>
      <c r="AC127" s="285">
        <f>AVERAGE(E127:AB127)</f>
        <v>0</v>
      </c>
      <c r="AD127" s="188" t="e">
        <f>(AC125-AC127)/AC125</f>
        <v>#DIV/0!</v>
      </c>
      <c r="AE127" s="127"/>
      <c r="AF127" s="129"/>
      <c r="AH127" s="9"/>
      <c r="AI127" s="134"/>
      <c r="AJ127" s="135"/>
      <c r="AK127" s="135"/>
      <c r="AL127" s="9"/>
    </row>
    <row r="128">
      <c r="A128" s="177" t="s">
        <v>74</v>
      </c>
      <c r="B128" s="308" t="s">
        <v>75</v>
      </c>
      <c r="C128" s="65" t="s">
        <v>18</v>
      </c>
      <c r="D128" s="66" t="s">
        <v>29</v>
      </c>
      <c r="E128" s="106">
        <v>341</v>
      </c>
      <c r="F128" s="107">
        <v>334.19999999999999</v>
      </c>
      <c r="G128" s="107">
        <v>379.60000000000002</v>
      </c>
      <c r="H128" s="107">
        <v>383.60000000000002</v>
      </c>
      <c r="I128" s="107">
        <v>383</v>
      </c>
      <c r="J128" s="107">
        <v>394.39999999999998</v>
      </c>
      <c r="K128" s="107">
        <v>425.80000000000001</v>
      </c>
      <c r="L128" s="107">
        <v>443.39999999999998</v>
      </c>
      <c r="M128" s="107">
        <v>459.80000000000001</v>
      </c>
      <c r="N128" s="107">
        <v>446.80000000000001</v>
      </c>
      <c r="O128" s="107">
        <v>453.60000000000002</v>
      </c>
      <c r="P128" s="107">
        <v>457.60000000000002</v>
      </c>
      <c r="Q128" s="107">
        <v>470.80000000000001</v>
      </c>
      <c r="R128" s="107">
        <v>444</v>
      </c>
      <c r="S128" s="107">
        <v>456</v>
      </c>
      <c r="T128" s="107">
        <v>479.80000000000001</v>
      </c>
      <c r="U128" s="107">
        <v>481.19999999999999</v>
      </c>
      <c r="V128" s="107">
        <v>478.60000000000002</v>
      </c>
      <c r="W128" s="107">
        <v>452</v>
      </c>
      <c r="X128" s="107">
        <v>445.39999999999998</v>
      </c>
      <c r="Y128" s="107">
        <v>428.39999999999998</v>
      </c>
      <c r="Z128" s="107">
        <v>384.80000000000001</v>
      </c>
      <c r="AA128" s="107">
        <v>380.19999999999999</v>
      </c>
      <c r="AB128" s="108">
        <v>350.80000000000001</v>
      </c>
      <c r="AC128" s="279">
        <f t="shared" ref="AC128:AC129" si="59">SUM(E128:AB128)</f>
        <v>10154.800000000001</v>
      </c>
      <c r="AD128" s="106">
        <f>MAX(E128:AB128)</f>
        <v>481.19999999999999</v>
      </c>
      <c r="AE128" s="68">
        <v>100</v>
      </c>
      <c r="AF128" s="69">
        <v>20</v>
      </c>
      <c r="AJ128" s="62"/>
      <c r="AK128" s="56"/>
      <c r="AL128" s="9"/>
      <c r="AM128" s="56"/>
    </row>
    <row r="129">
      <c r="A129" s="179"/>
      <c r="B129" s="310"/>
      <c r="C129" s="73" t="s">
        <v>20</v>
      </c>
      <c r="D129" s="74" t="s">
        <v>29</v>
      </c>
      <c r="E129" s="111">
        <v>84.599999999999994</v>
      </c>
      <c r="F129" s="112">
        <v>83.400000000000006</v>
      </c>
      <c r="G129" s="112">
        <v>85</v>
      </c>
      <c r="H129" s="112">
        <v>85.799999999999997</v>
      </c>
      <c r="I129" s="112">
        <v>83.200000000000003</v>
      </c>
      <c r="J129" s="112">
        <v>79.400000000000006</v>
      </c>
      <c r="K129" s="112">
        <v>77.799999999999997</v>
      </c>
      <c r="L129" s="112">
        <v>76.799999999999997</v>
      </c>
      <c r="M129" s="112">
        <v>79.400000000000006</v>
      </c>
      <c r="N129" s="112">
        <v>74.400000000000006</v>
      </c>
      <c r="O129" s="112">
        <v>73.799999999999997</v>
      </c>
      <c r="P129" s="112">
        <v>73</v>
      </c>
      <c r="Q129" s="112">
        <v>79.599999999999994</v>
      </c>
      <c r="R129" s="112">
        <v>78.200000000000003</v>
      </c>
      <c r="S129" s="112">
        <v>76.599999999999994</v>
      </c>
      <c r="T129" s="112">
        <v>80.400000000000006</v>
      </c>
      <c r="U129" s="112">
        <v>79.599999999999994</v>
      </c>
      <c r="V129" s="112">
        <v>81</v>
      </c>
      <c r="W129" s="112">
        <v>79.799999999999997</v>
      </c>
      <c r="X129" s="112">
        <v>84.799999999999997</v>
      </c>
      <c r="Y129" s="112">
        <v>82.599999999999994</v>
      </c>
      <c r="Z129" s="112">
        <v>83</v>
      </c>
      <c r="AA129" s="112">
        <v>82.200000000000003</v>
      </c>
      <c r="AB129" s="113">
        <v>83</v>
      </c>
      <c r="AC129" s="281">
        <f t="shared" si="59"/>
        <v>1927.3999999999996</v>
      </c>
      <c r="AD129" s="75"/>
      <c r="AE129" s="76"/>
      <c r="AF129" s="77"/>
      <c r="AJ129" s="79"/>
      <c r="AK129" s="30"/>
      <c r="AL129" s="79"/>
      <c r="AM129" s="30"/>
    </row>
    <row r="130">
      <c r="A130" s="179"/>
      <c r="B130" s="310"/>
      <c r="C130" s="73" t="s">
        <v>21</v>
      </c>
      <c r="D130" s="74" t="s">
        <v>22</v>
      </c>
      <c r="E130" s="116">
        <v>16.719999999999999</v>
      </c>
      <c r="F130" s="117">
        <v>20.400000000000002</v>
      </c>
      <c r="G130" s="117">
        <v>18.440000000000001</v>
      </c>
      <c r="H130" s="117">
        <v>21.059999999999999</v>
      </c>
      <c r="I130" s="117">
        <v>19</v>
      </c>
      <c r="J130" s="117">
        <v>20.900000000000002</v>
      </c>
      <c r="K130" s="117">
        <v>24.580000000000002</v>
      </c>
      <c r="L130" s="117">
        <v>21.879999999999999</v>
      </c>
      <c r="M130" s="117">
        <v>23.84</v>
      </c>
      <c r="N130" s="117">
        <v>21.620000000000001</v>
      </c>
      <c r="O130" s="117">
        <v>23.800000000000001</v>
      </c>
      <c r="P130" s="117">
        <v>25.240000000000002</v>
      </c>
      <c r="Q130" s="117">
        <v>23.100000000000001</v>
      </c>
      <c r="R130" s="117">
        <v>25.300000000000001</v>
      </c>
      <c r="S130" s="117">
        <v>24.879999999999999</v>
      </c>
      <c r="T130" s="117">
        <v>26.359999999999999</v>
      </c>
      <c r="U130" s="117">
        <v>26.02</v>
      </c>
      <c r="V130" s="117">
        <v>22.580000000000002</v>
      </c>
      <c r="W130" s="117">
        <v>24.580000000000002</v>
      </c>
      <c r="X130" s="117">
        <v>22.960000000000001</v>
      </c>
      <c r="Y130" s="117">
        <v>22.440000000000001</v>
      </c>
      <c r="Z130" s="117">
        <v>19.460000000000001</v>
      </c>
      <c r="AA130" s="117">
        <v>18.760000000000002</v>
      </c>
      <c r="AB130" s="311">
        <v>16.66</v>
      </c>
      <c r="AC130" s="281">
        <f>AVERAGE(E130:AB130)</f>
        <v>22.107499999999998</v>
      </c>
      <c r="AD130" s="75"/>
      <c r="AE130" s="76"/>
      <c r="AF130" s="77"/>
      <c r="AJ130" s="9"/>
      <c r="AK130" s="30"/>
      <c r="AL130" s="9"/>
      <c r="AM130" s="30"/>
    </row>
    <row r="131">
      <c r="A131" s="179"/>
      <c r="B131" s="310"/>
      <c r="C131" s="73" t="s">
        <v>23</v>
      </c>
      <c r="D131" s="74"/>
      <c r="E131" s="80">
        <f t="shared" ref="E131:AB131" si="60">E129/E128</f>
        <v>0.24809384164222872</v>
      </c>
      <c r="F131" s="81">
        <f t="shared" si="60"/>
        <v>0.24955116696588872</v>
      </c>
      <c r="G131" s="81">
        <f t="shared" si="60"/>
        <v>0.2239199157007376</v>
      </c>
      <c r="H131" s="81">
        <f t="shared" si="60"/>
        <v>0.22367049009384773</v>
      </c>
      <c r="I131" s="81">
        <f t="shared" si="60"/>
        <v>0.21723237597911227</v>
      </c>
      <c r="J131" s="81">
        <f t="shared" si="60"/>
        <v>0.20131845841784993</v>
      </c>
      <c r="K131" s="81">
        <f t="shared" si="60"/>
        <v>0.18271488961953969</v>
      </c>
      <c r="L131" s="81">
        <f t="shared" si="60"/>
        <v>0.17320703653585928</v>
      </c>
      <c r="M131" s="81">
        <f t="shared" si="60"/>
        <v>0.17268377555458897</v>
      </c>
      <c r="N131" s="81">
        <f t="shared" si="60"/>
        <v>0.16651745747538049</v>
      </c>
      <c r="O131" s="81">
        <f t="shared" si="60"/>
        <v>0.16269841269841268</v>
      </c>
      <c r="P131" s="81">
        <f t="shared" si="60"/>
        <v>0.15952797202797203</v>
      </c>
      <c r="Q131" s="81">
        <f t="shared" si="60"/>
        <v>0.16907391673746813</v>
      </c>
      <c r="R131" s="81">
        <f t="shared" si="60"/>
        <v>0.17612612612612613</v>
      </c>
      <c r="S131" s="81">
        <f t="shared" si="60"/>
        <v>0.16798245614035087</v>
      </c>
      <c r="T131" s="81">
        <f t="shared" si="60"/>
        <v>0.16756982075864946</v>
      </c>
      <c r="U131" s="81">
        <f t="shared" si="60"/>
        <v>0.1654197838736492</v>
      </c>
      <c r="V131" s="81">
        <f t="shared" si="60"/>
        <v>0.16924362724613456</v>
      </c>
      <c r="W131" s="81">
        <f t="shared" si="60"/>
        <v>0.17654867256637166</v>
      </c>
      <c r="X131" s="81">
        <f t="shared" si="60"/>
        <v>0.19039066008082622</v>
      </c>
      <c r="Y131" s="81">
        <f t="shared" si="60"/>
        <v>0.19281045751633988</v>
      </c>
      <c r="Z131" s="81">
        <f t="shared" si="60"/>
        <v>0.21569646569646569</v>
      </c>
      <c r="AA131" s="81">
        <f t="shared" si="60"/>
        <v>0.21620199894792216</v>
      </c>
      <c r="AB131" s="312">
        <f t="shared" si="60"/>
        <v>0.23660205245153934</v>
      </c>
      <c r="AC131" s="313"/>
      <c r="AD131" s="75"/>
      <c r="AE131" s="76"/>
      <c r="AF131" s="77"/>
      <c r="AJ131" s="9"/>
      <c r="AK131" s="30"/>
      <c r="AL131" s="9"/>
      <c r="AM131" s="30"/>
    </row>
    <row r="132">
      <c r="A132" s="182"/>
      <c r="B132" s="183"/>
      <c r="C132" s="73" t="s">
        <v>37</v>
      </c>
      <c r="D132" s="92"/>
      <c r="E132" s="126">
        <f t="shared" ref="E132:AB132" si="61">SQRT(E128*E128+E129*E129)/E117/1.73</f>
        <v>19.268060695422491</v>
      </c>
      <c r="F132" s="127">
        <f t="shared" si="61"/>
        <v>18.854501960513097</v>
      </c>
      <c r="G132" s="127">
        <f t="shared" si="61"/>
        <v>21.31332798156166</v>
      </c>
      <c r="H132" s="127">
        <f t="shared" si="61"/>
        <v>21.55720369900865</v>
      </c>
      <c r="I132" s="127">
        <f t="shared" si="61"/>
        <v>21.514785627861265</v>
      </c>
      <c r="J132" s="127">
        <f t="shared" si="61"/>
        <v>22.147699573582301</v>
      </c>
      <c r="K132" s="127">
        <f t="shared" si="61"/>
        <v>23.851466457203969</v>
      </c>
      <c r="L132" s="127">
        <f t="shared" si="61"/>
        <v>24.844007927718366</v>
      </c>
      <c r="M132" s="127">
        <f t="shared" si="61"/>
        <v>25.834672470621189</v>
      </c>
      <c r="N132" s="127">
        <f t="shared" si="61"/>
        <v>25.175194230614171</v>
      </c>
      <c r="O132" s="127">
        <f t="shared" si="61"/>
        <v>25.765677799283981</v>
      </c>
      <c r="P132" s="127">
        <f t="shared" si="61"/>
        <v>25.730383126036806</v>
      </c>
      <c r="Q132" s="127">
        <f t="shared" si="61"/>
        <v>26.513064216769681</v>
      </c>
      <c r="R132" s="127">
        <f t="shared" si="61"/>
        <v>25.105746844493044</v>
      </c>
      <c r="S132" s="127">
        <f t="shared" si="61"/>
        <v>25.57673316130721</v>
      </c>
      <c r="T132" s="127">
        <f t="shared" si="61"/>
        <v>27.039221376756235</v>
      </c>
      <c r="U132" s="127">
        <f t="shared" si="61"/>
        <v>26.978968089884898</v>
      </c>
      <c r="V132" s="127">
        <f t="shared" si="61"/>
        <v>26.875621465754836</v>
      </c>
      <c r="W132" s="127">
        <f t="shared" si="61"/>
        <v>25.36446244695675</v>
      </c>
      <c r="X132" s="127">
        <f t="shared" si="61"/>
        <v>24.960126935205761</v>
      </c>
      <c r="Y132" s="127">
        <f t="shared" si="61"/>
        <v>24.110037018021906</v>
      </c>
      <c r="Z132" s="127">
        <f t="shared" si="61"/>
        <v>21.795320420489698</v>
      </c>
      <c r="AA132" s="127">
        <f t="shared" si="61"/>
        <v>21.537019759588574</v>
      </c>
      <c r="AB132" s="129">
        <f t="shared" si="61"/>
        <v>19.90190988991187</v>
      </c>
      <c r="AC132" s="285">
        <f>AVERAGE(E132:AB132)</f>
        <v>23.817300548940352</v>
      </c>
      <c r="AD132" s="188">
        <f>(AC130-AC132)/AC130</f>
        <v>-0.077340293969935733</v>
      </c>
      <c r="AE132" s="127"/>
      <c r="AF132" s="129"/>
      <c r="AH132" s="9"/>
      <c r="AI132" s="134"/>
      <c r="AJ132" s="135"/>
      <c r="AK132" s="135"/>
      <c r="AL132" s="9"/>
    </row>
    <row r="133" ht="15.75" customHeight="1">
      <c r="A133" s="177" t="s">
        <v>55</v>
      </c>
      <c r="B133" s="308" t="s">
        <v>76</v>
      </c>
      <c r="C133" s="65" t="s">
        <v>18</v>
      </c>
      <c r="D133" s="66" t="s">
        <v>29</v>
      </c>
      <c r="E133" s="106">
        <v>84.599999999999994</v>
      </c>
      <c r="F133" s="107">
        <v>84.400000000000006</v>
      </c>
      <c r="G133" s="107">
        <v>84.599999999999994</v>
      </c>
      <c r="H133" s="107">
        <v>88.400000000000006</v>
      </c>
      <c r="I133" s="107">
        <v>95.400000000000006</v>
      </c>
      <c r="J133" s="107">
        <v>102.59999999999999</v>
      </c>
      <c r="K133" s="107">
        <v>120</v>
      </c>
      <c r="L133" s="107">
        <v>127.40000000000001</v>
      </c>
      <c r="M133" s="107">
        <v>140.19999999999999</v>
      </c>
      <c r="N133" s="107">
        <v>213.40000000000001</v>
      </c>
      <c r="O133" s="107">
        <v>193.59999999999999</v>
      </c>
      <c r="P133" s="107">
        <v>236.59999999999999</v>
      </c>
      <c r="Q133" s="107">
        <v>143.19999999999999</v>
      </c>
      <c r="R133" s="107">
        <v>217.19999999999999</v>
      </c>
      <c r="S133" s="107">
        <v>252.80000000000001</v>
      </c>
      <c r="T133" s="107">
        <v>196.59999999999999</v>
      </c>
      <c r="U133" s="107">
        <v>247.19999999999999</v>
      </c>
      <c r="V133" s="107">
        <v>127.2</v>
      </c>
      <c r="W133" s="107">
        <v>121.40000000000001</v>
      </c>
      <c r="X133" s="107">
        <v>111.8</v>
      </c>
      <c r="Y133" s="107">
        <v>112.2</v>
      </c>
      <c r="Z133" s="107">
        <v>102.8</v>
      </c>
      <c r="AA133" s="107">
        <v>97.799999999999997</v>
      </c>
      <c r="AB133" s="108">
        <v>89.599999999999994</v>
      </c>
      <c r="AC133" s="279">
        <f t="shared" ref="AC133:AC134" si="62">SUM(E133:AB133)</f>
        <v>3391</v>
      </c>
      <c r="AD133" s="106">
        <f>MAX(E133:AB133)</f>
        <v>252.80000000000001</v>
      </c>
      <c r="AE133" s="68">
        <v>100</v>
      </c>
      <c r="AF133" s="69">
        <v>20</v>
      </c>
      <c r="AJ133" s="62"/>
      <c r="AK133" s="56"/>
      <c r="AL133" s="9"/>
      <c r="AM133" s="56"/>
    </row>
    <row r="134">
      <c r="A134" s="179"/>
      <c r="B134" s="310"/>
      <c r="C134" s="73" t="s">
        <v>20</v>
      </c>
      <c r="D134" s="74" t="s">
        <v>29</v>
      </c>
      <c r="E134" s="111">
        <v>23.199999999999999</v>
      </c>
      <c r="F134" s="112">
        <v>22.600000000000001</v>
      </c>
      <c r="G134" s="112">
        <v>22.199999999999999</v>
      </c>
      <c r="H134" s="112">
        <v>21.600000000000001</v>
      </c>
      <c r="I134" s="112">
        <v>21</v>
      </c>
      <c r="J134" s="112">
        <v>20.199999999999999</v>
      </c>
      <c r="K134" s="112">
        <v>20.800000000000001</v>
      </c>
      <c r="L134" s="112">
        <v>21</v>
      </c>
      <c r="M134" s="112">
        <v>23.800000000000001</v>
      </c>
      <c r="N134" s="112">
        <v>98.599999999999994</v>
      </c>
      <c r="O134" s="112">
        <v>74.599999999999994</v>
      </c>
      <c r="P134" s="112">
        <v>126</v>
      </c>
      <c r="Q134" s="112">
        <v>24.600000000000001</v>
      </c>
      <c r="R134" s="112">
        <v>104.8</v>
      </c>
      <c r="S134" s="112">
        <v>131.40000000000001</v>
      </c>
      <c r="T134" s="112">
        <v>78.599999999999994</v>
      </c>
      <c r="U134" s="112">
        <v>123.2</v>
      </c>
      <c r="V134" s="112">
        <v>20.199999999999999</v>
      </c>
      <c r="W134" s="112">
        <v>20.399999999999999</v>
      </c>
      <c r="X134" s="112">
        <v>20.800000000000001</v>
      </c>
      <c r="Y134" s="112">
        <v>19.600000000000001</v>
      </c>
      <c r="Z134" s="112">
        <v>20</v>
      </c>
      <c r="AA134" s="112">
        <v>20</v>
      </c>
      <c r="AB134" s="113">
        <v>20.199999999999999</v>
      </c>
      <c r="AC134" s="281">
        <f t="shared" si="62"/>
        <v>1099.4000000000001</v>
      </c>
      <c r="AD134" s="75"/>
      <c r="AE134" s="76"/>
      <c r="AF134" s="77"/>
      <c r="AJ134" s="79"/>
      <c r="AK134" s="30"/>
      <c r="AL134" s="79"/>
      <c r="AM134" s="30"/>
    </row>
    <row r="135">
      <c r="A135" s="179"/>
      <c r="B135" s="310"/>
      <c r="C135" s="73" t="s">
        <v>21</v>
      </c>
      <c r="D135" s="74" t="s">
        <v>22</v>
      </c>
      <c r="E135" s="116">
        <v>3.8999999999999999</v>
      </c>
      <c r="F135" s="117">
        <v>3.9399999999999999</v>
      </c>
      <c r="G135" s="117">
        <v>3.6800000000000002</v>
      </c>
      <c r="H135" s="117">
        <v>3.96</v>
      </c>
      <c r="I135" s="117">
        <v>4.9199999999999999</v>
      </c>
      <c r="J135" s="117">
        <v>6.2000000000000002</v>
      </c>
      <c r="K135" s="117">
        <v>5.1200000000000001</v>
      </c>
      <c r="L135" s="117">
        <v>8</v>
      </c>
      <c r="M135" s="117">
        <v>7.7800000000000002</v>
      </c>
      <c r="N135" s="117">
        <v>18.66</v>
      </c>
      <c r="O135" s="117">
        <v>16.780000000000001</v>
      </c>
      <c r="P135" s="117">
        <v>7.2599999999999998</v>
      </c>
      <c r="Q135" s="117">
        <v>6.6000000000000005</v>
      </c>
      <c r="R135" s="117">
        <v>18.940000000000001</v>
      </c>
      <c r="S135" s="117">
        <v>7.2999999999999998</v>
      </c>
      <c r="T135" s="117">
        <v>18.400000000000002</v>
      </c>
      <c r="U135" s="117">
        <v>6.2000000000000002</v>
      </c>
      <c r="V135" s="117">
        <v>6.4000000000000004</v>
      </c>
      <c r="W135" s="117">
        <v>6.1400000000000006</v>
      </c>
      <c r="X135" s="117">
        <v>5.2400000000000002</v>
      </c>
      <c r="Y135" s="117">
        <v>5.54</v>
      </c>
      <c r="Z135" s="117">
        <v>5.2599999999999998</v>
      </c>
      <c r="AA135" s="117">
        <v>4.46</v>
      </c>
      <c r="AB135" s="311">
        <v>4.7800000000000002</v>
      </c>
      <c r="AC135" s="281">
        <f>AVERAGE(E135:AB135)</f>
        <v>7.7275</v>
      </c>
      <c r="AD135" s="75"/>
      <c r="AE135" s="76"/>
      <c r="AF135" s="77"/>
      <c r="AJ135" s="9"/>
      <c r="AK135" s="30"/>
      <c r="AL135" s="9"/>
      <c r="AM135" s="30"/>
    </row>
    <row r="136">
      <c r="A136" s="179"/>
      <c r="B136" s="310"/>
      <c r="C136" s="73" t="s">
        <v>23</v>
      </c>
      <c r="D136" s="74"/>
      <c r="E136" s="80">
        <f t="shared" ref="E136:AB136" si="63">E134/E133</f>
        <v>0.27423167848699764</v>
      </c>
      <c r="F136" s="81">
        <f t="shared" si="63"/>
        <v>0.26777251184834122</v>
      </c>
      <c r="G136" s="81">
        <f t="shared" si="63"/>
        <v>0.26241134751773049</v>
      </c>
      <c r="H136" s="81">
        <f t="shared" si="63"/>
        <v>0.24434389140271492</v>
      </c>
      <c r="I136" s="81">
        <f t="shared" si="63"/>
        <v>0.22012578616352199</v>
      </c>
      <c r="J136" s="81">
        <f t="shared" si="63"/>
        <v>0.19688109161793374</v>
      </c>
      <c r="K136" s="81">
        <f t="shared" si="63"/>
        <v>0.17333333333333334</v>
      </c>
      <c r="L136" s="81">
        <f t="shared" si="63"/>
        <v>0.16483516483516483</v>
      </c>
      <c r="M136" s="81">
        <f t="shared" si="63"/>
        <v>0.1697574893009986</v>
      </c>
      <c r="N136" s="81">
        <f t="shared" si="63"/>
        <v>0.4620431115276476</v>
      </c>
      <c r="O136" s="81">
        <f t="shared" si="63"/>
        <v>0.38533057851239666</v>
      </c>
      <c r="P136" s="81">
        <f t="shared" si="63"/>
        <v>0.53254437869822491</v>
      </c>
      <c r="Q136" s="81">
        <f t="shared" si="63"/>
        <v>0.17178770949720673</v>
      </c>
      <c r="R136" s="81">
        <f t="shared" si="63"/>
        <v>0.48250460405156537</v>
      </c>
      <c r="S136" s="81">
        <f t="shared" si="63"/>
        <v>0.51977848101265822</v>
      </c>
      <c r="T136" s="81">
        <f t="shared" si="63"/>
        <v>0.39979654120040692</v>
      </c>
      <c r="U136" s="81">
        <f t="shared" si="63"/>
        <v>0.49838187702265374</v>
      </c>
      <c r="V136" s="81">
        <f t="shared" si="63"/>
        <v>0.15880503144654087</v>
      </c>
      <c r="W136" s="81">
        <f t="shared" si="63"/>
        <v>0.16803953871499175</v>
      </c>
      <c r="X136" s="81">
        <f t="shared" si="63"/>
        <v>0.18604651162790697</v>
      </c>
      <c r="Y136" s="81">
        <f t="shared" si="63"/>
        <v>0.17468805704099821</v>
      </c>
      <c r="Z136" s="81">
        <f t="shared" si="63"/>
        <v>0.19455252918287938</v>
      </c>
      <c r="AA136" s="81">
        <f t="shared" si="63"/>
        <v>0.20449897750511248</v>
      </c>
      <c r="AB136" s="312">
        <f t="shared" si="63"/>
        <v>0.22544642857142858</v>
      </c>
      <c r="AC136" s="313"/>
      <c r="AD136" s="75"/>
      <c r="AE136" s="76"/>
      <c r="AF136" s="77"/>
      <c r="AJ136" s="9"/>
      <c r="AK136" s="30"/>
      <c r="AL136" s="9"/>
      <c r="AM136" s="30"/>
    </row>
    <row r="137">
      <c r="A137" s="182"/>
      <c r="B137" s="183"/>
      <c r="C137" s="73" t="s">
        <v>37</v>
      </c>
      <c r="D137" s="92"/>
      <c r="E137" s="126">
        <f t="shared" ref="E137:AB137" si="64">SQRT(E133*E133+E134*E134)/E117/1.73</f>
        <v>4.8109283119383326</v>
      </c>
      <c r="F137" s="127">
        <f t="shared" si="64"/>
        <v>4.782659580561397</v>
      </c>
      <c r="G137" s="127">
        <f t="shared" si="64"/>
        <v>4.7921693243119465</v>
      </c>
      <c r="H137" s="127">
        <f t="shared" si="64"/>
        <v>4.9906581773958125</v>
      </c>
      <c r="I137" s="127">
        <f t="shared" si="64"/>
        <v>5.3622724098439649</v>
      </c>
      <c r="J137" s="127">
        <f t="shared" si="64"/>
        <v>5.7566525764405911</v>
      </c>
      <c r="K137" s="127">
        <f t="shared" si="64"/>
        <v>6.7110061494020954</v>
      </c>
      <c r="L137" s="127">
        <f t="shared" si="64"/>
        <v>7.1284964893856326</v>
      </c>
      <c r="M137" s="127">
        <f t="shared" si="64"/>
        <v>7.8735502850918939</v>
      </c>
      <c r="N137" s="127">
        <f t="shared" si="64"/>
        <v>13.065678595259223</v>
      </c>
      <c r="O137" s="127">
        <f t="shared" si="64"/>
        <v>11.632210095453699</v>
      </c>
      <c r="P137" s="127">
        <f t="shared" si="64"/>
        <v>14.884469364733361</v>
      </c>
      <c r="Q137" s="127">
        <f t="shared" si="64"/>
        <v>8.067921883848987</v>
      </c>
      <c r="R137" s="127">
        <f t="shared" si="64"/>
        <v>13.429645863864687</v>
      </c>
      <c r="S137" s="127">
        <f t="shared" si="64"/>
        <v>15.759612870479005</v>
      </c>
      <c r="T137" s="127">
        <f t="shared" si="64"/>
        <v>11.767998435233213</v>
      </c>
      <c r="U137" s="127">
        <f t="shared" si="64"/>
        <v>15.277780142023158</v>
      </c>
      <c r="V137" s="127">
        <f t="shared" si="64"/>
        <v>7.1309737978099159</v>
      </c>
      <c r="W137" s="127">
        <f t="shared" si="64"/>
        <v>6.8027979679907711</v>
      </c>
      <c r="X137" s="127">
        <f t="shared" si="64"/>
        <v>6.2603041116912186</v>
      </c>
      <c r="Y137" s="127">
        <f t="shared" si="64"/>
        <v>6.294227286717776</v>
      </c>
      <c r="Z137" s="127">
        <f t="shared" si="64"/>
        <v>5.7984771669612645</v>
      </c>
      <c r="AA137" s="127">
        <f t="shared" si="64"/>
        <v>5.5269885278686344</v>
      </c>
      <c r="AB137" s="129">
        <f t="shared" si="64"/>
        <v>5.0708486552869498</v>
      </c>
      <c r="AC137" s="285">
        <f>AVERAGE(E137:AB137)</f>
        <v>8.2907636695663989</v>
      </c>
      <c r="AD137" s="188">
        <f>(AC135-AC137)/AC135</f>
        <v>-0.07289080162619202</v>
      </c>
      <c r="AE137" s="127"/>
      <c r="AF137" s="129"/>
      <c r="AH137" s="9"/>
      <c r="AI137" s="134"/>
      <c r="AJ137" s="135"/>
      <c r="AK137" s="135"/>
      <c r="AL137" s="9"/>
    </row>
    <row r="138" ht="15.75" customHeight="1">
      <c r="A138" s="177" t="s">
        <v>77</v>
      </c>
      <c r="B138" s="308" t="s">
        <v>78</v>
      </c>
      <c r="C138" s="65" t="s">
        <v>18</v>
      </c>
      <c r="D138" s="66" t="s">
        <v>29</v>
      </c>
      <c r="E138" s="106">
        <v>251</v>
      </c>
      <c r="F138" s="107">
        <v>241.80000000000001</v>
      </c>
      <c r="G138" s="107">
        <v>242.19999999999999</v>
      </c>
      <c r="H138" s="107">
        <v>245</v>
      </c>
      <c r="I138" s="107">
        <v>252</v>
      </c>
      <c r="J138" s="107">
        <v>274.80000000000001</v>
      </c>
      <c r="K138" s="107">
        <v>304.39999999999998</v>
      </c>
      <c r="L138" s="107">
        <v>313</v>
      </c>
      <c r="M138" s="107">
        <v>316.80000000000001</v>
      </c>
      <c r="N138" s="107">
        <v>314.39999999999998</v>
      </c>
      <c r="O138" s="107">
        <v>300.80000000000001</v>
      </c>
      <c r="P138" s="107">
        <v>293.19999999999999</v>
      </c>
      <c r="Q138" s="107">
        <v>292.60000000000002</v>
      </c>
      <c r="R138" s="107">
        <v>283</v>
      </c>
      <c r="S138" s="107">
        <v>303.60000000000002</v>
      </c>
      <c r="T138" s="107">
        <v>316.19999999999999</v>
      </c>
      <c r="U138" s="107">
        <v>317.60000000000002</v>
      </c>
      <c r="V138" s="107">
        <v>315.80000000000001</v>
      </c>
      <c r="W138" s="107">
        <v>310.80000000000001</v>
      </c>
      <c r="X138" s="107">
        <v>313</v>
      </c>
      <c r="Y138" s="107">
        <v>305</v>
      </c>
      <c r="Z138" s="107">
        <v>286</v>
      </c>
      <c r="AA138" s="107">
        <v>274.39999999999998</v>
      </c>
      <c r="AB138" s="108">
        <v>256.39999999999998</v>
      </c>
      <c r="AC138" s="279">
        <f t="shared" ref="AC138:AC139" si="65">SUM(E138:AB138)</f>
        <v>6923.8000000000002</v>
      </c>
      <c r="AD138" s="106">
        <f>MAX(E138:AB138)</f>
        <v>317.60000000000002</v>
      </c>
      <c r="AE138" s="68">
        <v>100</v>
      </c>
      <c r="AF138" s="69">
        <v>20</v>
      </c>
      <c r="AJ138" s="62"/>
      <c r="AK138" s="56"/>
      <c r="AL138" s="9"/>
      <c r="AM138" s="56"/>
    </row>
    <row r="139">
      <c r="A139" s="179"/>
      <c r="B139" s="310"/>
      <c r="C139" s="73" t="s">
        <v>20</v>
      </c>
      <c r="D139" s="74" t="s">
        <v>29</v>
      </c>
      <c r="E139" s="111">
        <v>42.600000000000001</v>
      </c>
      <c r="F139" s="112">
        <v>41.200000000000003</v>
      </c>
      <c r="G139" s="112">
        <v>41.399999999999999</v>
      </c>
      <c r="H139" s="112">
        <v>40.799999999999997</v>
      </c>
      <c r="I139" s="112">
        <v>41</v>
      </c>
      <c r="J139" s="112">
        <v>41.399999999999999</v>
      </c>
      <c r="K139" s="112">
        <v>39.399999999999999</v>
      </c>
      <c r="L139" s="112">
        <v>43.399999999999999</v>
      </c>
      <c r="M139" s="112">
        <v>42.799999999999997</v>
      </c>
      <c r="N139" s="112">
        <v>39.399999999999999</v>
      </c>
      <c r="O139" s="112">
        <v>39</v>
      </c>
      <c r="P139" s="112">
        <v>39.600000000000001</v>
      </c>
      <c r="Q139" s="112">
        <v>41.600000000000001</v>
      </c>
      <c r="R139" s="112">
        <v>39.600000000000001</v>
      </c>
      <c r="S139" s="112">
        <v>39.399999999999999</v>
      </c>
      <c r="T139" s="112">
        <v>40.200000000000003</v>
      </c>
      <c r="U139" s="112">
        <v>37.600000000000001</v>
      </c>
      <c r="V139" s="112">
        <v>40.799999999999997</v>
      </c>
      <c r="W139" s="112">
        <v>42.600000000000001</v>
      </c>
      <c r="X139" s="112">
        <v>42.799999999999997</v>
      </c>
      <c r="Y139" s="112">
        <v>43.600000000000001</v>
      </c>
      <c r="Z139" s="112">
        <v>42</v>
      </c>
      <c r="AA139" s="112">
        <v>41.399999999999999</v>
      </c>
      <c r="AB139" s="113">
        <v>41.200000000000003</v>
      </c>
      <c r="AC139" s="281">
        <f t="shared" si="65"/>
        <v>984.80000000000007</v>
      </c>
      <c r="AD139" s="75"/>
      <c r="AE139" s="76"/>
      <c r="AF139" s="77"/>
      <c r="AJ139" s="79"/>
      <c r="AK139" s="30"/>
      <c r="AL139" s="79"/>
      <c r="AM139" s="30"/>
    </row>
    <row r="140">
      <c r="A140" s="179"/>
      <c r="B140" s="310"/>
      <c r="C140" s="73" t="s">
        <v>21</v>
      </c>
      <c r="D140" s="74" t="s">
        <v>22</v>
      </c>
      <c r="E140" s="116">
        <v>14.66</v>
      </c>
      <c r="F140" s="117">
        <v>14.82</v>
      </c>
      <c r="G140" s="117">
        <v>13.640000000000001</v>
      </c>
      <c r="H140" s="117">
        <v>14.74</v>
      </c>
      <c r="I140" s="117">
        <v>15.380000000000001</v>
      </c>
      <c r="J140" s="117">
        <v>16.98</v>
      </c>
      <c r="K140" s="117">
        <v>18.5</v>
      </c>
      <c r="L140" s="117">
        <v>16.219999999999999</v>
      </c>
      <c r="M140" s="117">
        <v>15.120000000000001</v>
      </c>
      <c r="N140" s="117">
        <v>15.84</v>
      </c>
      <c r="O140" s="117">
        <v>17.580000000000002</v>
      </c>
      <c r="P140" s="117">
        <v>16.420000000000002</v>
      </c>
      <c r="Q140" s="117">
        <v>15.34</v>
      </c>
      <c r="R140" s="117">
        <v>16.219999999999999</v>
      </c>
      <c r="S140" s="117">
        <v>16.48</v>
      </c>
      <c r="T140" s="117">
        <v>15.880000000000001</v>
      </c>
      <c r="U140" s="117">
        <v>16.100000000000001</v>
      </c>
      <c r="V140" s="117">
        <v>16.48</v>
      </c>
      <c r="W140" s="117">
        <v>15.98</v>
      </c>
      <c r="X140" s="117">
        <v>16.059999999999999</v>
      </c>
      <c r="Y140" s="117">
        <v>15.76</v>
      </c>
      <c r="Z140" s="117">
        <v>16.399999999999999</v>
      </c>
      <c r="AA140" s="117">
        <v>13.34</v>
      </c>
      <c r="AB140" s="311">
        <v>13.08</v>
      </c>
      <c r="AC140" s="281">
        <f>AVERAGE(E140:AB140)</f>
        <v>15.709166666666667</v>
      </c>
      <c r="AD140" s="75"/>
      <c r="AE140" s="76"/>
      <c r="AF140" s="77"/>
      <c r="AJ140" s="9"/>
      <c r="AK140" s="30"/>
      <c r="AL140" s="9"/>
      <c r="AM140" s="30"/>
    </row>
    <row r="141">
      <c r="A141" s="179"/>
      <c r="B141" s="310"/>
      <c r="C141" s="73" t="s">
        <v>23</v>
      </c>
      <c r="D141" s="74"/>
      <c r="E141" s="80">
        <f t="shared" ref="E141:AB141" si="66">E139/E138</f>
        <v>0.1697211155378486</v>
      </c>
      <c r="F141" s="81">
        <f t="shared" si="66"/>
        <v>0.17038875103391232</v>
      </c>
      <c r="G141" s="81">
        <f t="shared" si="66"/>
        <v>0.17093311312964493</v>
      </c>
      <c r="H141" s="81">
        <f t="shared" si="66"/>
        <v>0.16653061224489796</v>
      </c>
      <c r="I141" s="81">
        <f t="shared" si="66"/>
        <v>0.1626984126984127</v>
      </c>
      <c r="J141" s="81">
        <f t="shared" si="66"/>
        <v>0.15065502183406113</v>
      </c>
      <c r="K141" s="81">
        <f t="shared" si="66"/>
        <v>0.12943495400788438</v>
      </c>
      <c r="L141" s="81">
        <f t="shared" si="66"/>
        <v>0.13865814696485623</v>
      </c>
      <c r="M141" s="81">
        <f t="shared" si="66"/>
        <v>0.13510101010101008</v>
      </c>
      <c r="N141" s="81">
        <f t="shared" si="66"/>
        <v>0.12531806615776081</v>
      </c>
      <c r="O141" s="81">
        <f t="shared" si="66"/>
        <v>0.12965425531914893</v>
      </c>
      <c r="P141" s="81">
        <f t="shared" si="66"/>
        <v>0.13506139154160984</v>
      </c>
      <c r="Q141" s="81">
        <f t="shared" si="66"/>
        <v>0.14217361585782637</v>
      </c>
      <c r="R141" s="81">
        <f t="shared" si="66"/>
        <v>0.13992932862190813</v>
      </c>
      <c r="S141" s="81">
        <f t="shared" si="66"/>
        <v>0.1297760210803689</v>
      </c>
      <c r="T141" s="81">
        <f t="shared" si="66"/>
        <v>0.12713472485768501</v>
      </c>
      <c r="U141" s="81">
        <f t="shared" si="66"/>
        <v>0.11838790931989925</v>
      </c>
      <c r="V141" s="81">
        <f t="shared" si="66"/>
        <v>0.12919569347688409</v>
      </c>
      <c r="W141" s="81">
        <f t="shared" si="66"/>
        <v>0.13706563706563707</v>
      </c>
      <c r="X141" s="81">
        <f t="shared" si="66"/>
        <v>0.13674121405750797</v>
      </c>
      <c r="Y141" s="81">
        <f t="shared" si="66"/>
        <v>0.14295081967213116</v>
      </c>
      <c r="Z141" s="81">
        <f t="shared" si="66"/>
        <v>0.14685314685314685</v>
      </c>
      <c r="AA141" s="81">
        <f t="shared" si="66"/>
        <v>0.15087463556851313</v>
      </c>
      <c r="AB141" s="312">
        <f t="shared" si="66"/>
        <v>0.1606864274570983</v>
      </c>
      <c r="AC141" s="313"/>
      <c r="AD141" s="75"/>
      <c r="AE141" s="76"/>
      <c r="AF141" s="77"/>
      <c r="AJ141" s="9"/>
      <c r="AK141" s="30"/>
      <c r="AL141" s="9"/>
      <c r="AM141" s="30"/>
    </row>
    <row r="142">
      <c r="A142" s="182"/>
      <c r="B142" s="183"/>
      <c r="C142" s="73" t="s">
        <v>37</v>
      </c>
      <c r="D142" s="92"/>
      <c r="E142" s="126">
        <f t="shared" ref="E142:AB142" si="67">SQRT(E138*E138+E139*E139)/E117/1.73</f>
        <v>13.962191645849183</v>
      </c>
      <c r="F142" s="127">
        <f t="shared" si="67"/>
        <v>13.426437181458491</v>
      </c>
      <c r="G142" s="127">
        <f t="shared" si="67"/>
        <v>13.462610773213788</v>
      </c>
      <c r="H142" s="127">
        <f t="shared" si="67"/>
        <v>13.621326529118404</v>
      </c>
      <c r="I142" s="127">
        <f t="shared" si="67"/>
        <v>14.015201968482529</v>
      </c>
      <c r="J142" s="127">
        <f t="shared" si="67"/>
        <v>15.29870969066326</v>
      </c>
      <c r="K142" s="127">
        <f t="shared" si="67"/>
        <v>16.913398247841396</v>
      </c>
      <c r="L142" s="127">
        <f t="shared" si="67"/>
        <v>17.445636413156603</v>
      </c>
      <c r="M142" s="127">
        <f t="shared" si="67"/>
        <v>17.699714752196464</v>
      </c>
      <c r="N142" s="127">
        <f t="shared" si="67"/>
        <v>17.611113190234935</v>
      </c>
      <c r="O142" s="127">
        <f t="shared" si="67"/>
        <v>17.005641372367307</v>
      </c>
      <c r="P142" s="127">
        <f t="shared" si="67"/>
        <v>16.428297049515965</v>
      </c>
      <c r="Q142" s="127">
        <f t="shared" si="67"/>
        <v>16.410544362272525</v>
      </c>
      <c r="R142" s="127">
        <f t="shared" si="67"/>
        <v>15.913059220089693</v>
      </c>
      <c r="S142" s="127">
        <f t="shared" si="67"/>
        <v>16.934254109792665</v>
      </c>
      <c r="T142" s="127">
        <f t="shared" si="67"/>
        <v>17.715938454268962</v>
      </c>
      <c r="U142" s="127">
        <f t="shared" si="67"/>
        <v>17.690513494719841</v>
      </c>
      <c r="V142" s="127">
        <f t="shared" si="67"/>
        <v>17.630317197791829</v>
      </c>
      <c r="W142" s="127">
        <f t="shared" si="67"/>
        <v>17.335841092254714</v>
      </c>
      <c r="X142" s="127">
        <f t="shared" si="67"/>
        <v>17.391285959955862</v>
      </c>
      <c r="Y142" s="127">
        <f t="shared" si="67"/>
        <v>17.026081632029523</v>
      </c>
      <c r="Z142" s="127">
        <f t="shared" si="67"/>
        <v>16.004887060303641</v>
      </c>
      <c r="AA142" s="127">
        <f t="shared" si="67"/>
        <v>15.364733875733693</v>
      </c>
      <c r="AB142" s="129">
        <f t="shared" si="67"/>
        <v>14.337084475927176</v>
      </c>
      <c r="AC142" s="285">
        <f>AVERAGE(E142:AB142)</f>
        <v>16.110200822884934</v>
      </c>
      <c r="AD142" s="188">
        <f>(AC140-AC142)/AC140</f>
        <v>-0.025528671553865647</v>
      </c>
      <c r="AE142" s="127"/>
      <c r="AF142" s="129"/>
      <c r="AH142" s="9"/>
      <c r="AI142" s="134"/>
      <c r="AJ142" s="135"/>
      <c r="AK142" s="135"/>
      <c r="AL142" s="9"/>
    </row>
    <row r="143" ht="15.75" customHeight="1">
      <c r="A143" s="177" t="s">
        <v>79</v>
      </c>
      <c r="B143" s="308" t="s">
        <v>80</v>
      </c>
      <c r="C143" s="65" t="s">
        <v>18</v>
      </c>
      <c r="D143" s="66" t="s">
        <v>29</v>
      </c>
      <c r="E143" s="106">
        <v>253.69999999999999</v>
      </c>
      <c r="F143" s="107">
        <v>247.90000000000001</v>
      </c>
      <c r="G143" s="107">
        <v>248.09999999999999</v>
      </c>
      <c r="H143" s="107">
        <v>253</v>
      </c>
      <c r="I143" s="107">
        <v>260.30000000000001</v>
      </c>
      <c r="J143" s="107">
        <v>279.30000000000001</v>
      </c>
      <c r="K143" s="107">
        <v>306.89999999999998</v>
      </c>
      <c r="L143" s="107">
        <v>334.5</v>
      </c>
      <c r="M143" s="107">
        <v>357.10000000000002</v>
      </c>
      <c r="N143" s="107">
        <v>381.69999999999999</v>
      </c>
      <c r="O143" s="107">
        <v>369.69999999999999</v>
      </c>
      <c r="P143" s="107">
        <v>377.60000000000002</v>
      </c>
      <c r="Q143" s="107">
        <v>346.19999999999999</v>
      </c>
      <c r="R143" s="107">
        <v>355.39999999999998</v>
      </c>
      <c r="S143" s="107">
        <v>349.69999999999999</v>
      </c>
      <c r="T143" s="107">
        <v>360.10000000000002</v>
      </c>
      <c r="U143" s="107">
        <v>357.39999999999998</v>
      </c>
      <c r="V143" s="107">
        <v>353.10000000000002</v>
      </c>
      <c r="W143" s="107">
        <v>342.10000000000002</v>
      </c>
      <c r="X143" s="107">
        <v>332.89999999999998</v>
      </c>
      <c r="Y143" s="107">
        <v>324.5</v>
      </c>
      <c r="Z143" s="107">
        <v>296.5</v>
      </c>
      <c r="AA143" s="107">
        <v>278.60000000000002</v>
      </c>
      <c r="AB143" s="108">
        <v>261.5</v>
      </c>
      <c r="AC143" s="279">
        <f t="shared" ref="AC143:AC144" si="68">SUM(E143:AB143)</f>
        <v>7627.7999999999993</v>
      </c>
      <c r="AD143" s="106">
        <f>MAX(E143:AB143)</f>
        <v>381.69999999999999</v>
      </c>
      <c r="AE143" s="68">
        <v>100</v>
      </c>
      <c r="AF143" s="69">
        <v>10</v>
      </c>
      <c r="AJ143" s="62"/>
      <c r="AK143" s="56"/>
      <c r="AL143" s="9"/>
      <c r="AM143" s="56"/>
    </row>
    <row r="144">
      <c r="A144" s="179"/>
      <c r="B144" s="310"/>
      <c r="C144" s="73" t="s">
        <v>20</v>
      </c>
      <c r="D144" s="74" t="s">
        <v>29</v>
      </c>
      <c r="E144" s="111">
        <v>47</v>
      </c>
      <c r="F144" s="112">
        <v>46.100000000000001</v>
      </c>
      <c r="G144" s="112">
        <v>45.700000000000003</v>
      </c>
      <c r="H144" s="112">
        <v>44.600000000000001</v>
      </c>
      <c r="I144" s="112">
        <v>43.5</v>
      </c>
      <c r="J144" s="112">
        <v>44.100000000000001</v>
      </c>
      <c r="K144" s="112">
        <v>41.399999999999999</v>
      </c>
      <c r="L144" s="112">
        <v>39.5</v>
      </c>
      <c r="M144" s="112">
        <v>42.299999999999997</v>
      </c>
      <c r="N144" s="112">
        <v>93.299999999999997</v>
      </c>
      <c r="O144" s="112">
        <v>63.299999999999997</v>
      </c>
      <c r="P144" s="112">
        <v>81.099999999999994</v>
      </c>
      <c r="Q144" s="112">
        <v>42.5</v>
      </c>
      <c r="R144" s="112">
        <v>80.5</v>
      </c>
      <c r="S144" s="112">
        <v>75.599999999999994</v>
      </c>
      <c r="T144" s="112">
        <v>78.599999999999994</v>
      </c>
      <c r="U144" s="112">
        <v>80.299999999999997</v>
      </c>
      <c r="V144" s="112">
        <v>45.600000000000001</v>
      </c>
      <c r="W144" s="112">
        <v>46</v>
      </c>
      <c r="X144" s="112">
        <v>46.600000000000001</v>
      </c>
      <c r="Y144" s="112">
        <v>46.799999999999997</v>
      </c>
      <c r="Z144" s="112">
        <v>44.5</v>
      </c>
      <c r="AA144" s="112">
        <v>42.799999999999997</v>
      </c>
      <c r="AB144" s="113">
        <v>42.5</v>
      </c>
      <c r="AC144" s="281">
        <f t="shared" si="68"/>
        <v>1304.1999999999998</v>
      </c>
      <c r="AD144" s="75"/>
      <c r="AE144" s="76"/>
      <c r="AF144" s="77"/>
      <c r="AJ144" s="79"/>
      <c r="AK144" s="30"/>
      <c r="AL144" s="79"/>
      <c r="AM144" s="30"/>
    </row>
    <row r="145">
      <c r="A145" s="179"/>
      <c r="B145" s="310"/>
      <c r="C145" s="73" t="s">
        <v>21</v>
      </c>
      <c r="D145" s="74" t="s">
        <v>22</v>
      </c>
      <c r="E145" s="116">
        <v>14.84</v>
      </c>
      <c r="F145" s="117">
        <v>14.07</v>
      </c>
      <c r="G145" s="117">
        <v>14.780000000000001</v>
      </c>
      <c r="H145" s="117">
        <v>15.26</v>
      </c>
      <c r="I145" s="117">
        <v>15.26</v>
      </c>
      <c r="J145" s="117">
        <v>16.859999999999999</v>
      </c>
      <c r="K145" s="117">
        <v>18.25</v>
      </c>
      <c r="L145" s="117">
        <v>20.52</v>
      </c>
      <c r="M145" s="117">
        <v>20.59</v>
      </c>
      <c r="N145" s="117">
        <v>21.010000000000002</v>
      </c>
      <c r="O145" s="117">
        <v>20.400000000000002</v>
      </c>
      <c r="P145" s="117">
        <v>20.789999999999999</v>
      </c>
      <c r="Q145" s="117">
        <v>17.990000000000002</v>
      </c>
      <c r="R145" s="117">
        <v>20.140000000000001</v>
      </c>
      <c r="S145" s="117">
        <v>18.449999999999999</v>
      </c>
      <c r="T145" s="117">
        <v>21.580000000000002</v>
      </c>
      <c r="U145" s="117">
        <v>20.309999999999999</v>
      </c>
      <c r="V145" s="117">
        <v>20.740000000000002</v>
      </c>
      <c r="W145" s="117">
        <v>19.650000000000002</v>
      </c>
      <c r="X145" s="117">
        <v>19.890000000000001</v>
      </c>
      <c r="Y145" s="117">
        <v>19.059999999999999</v>
      </c>
      <c r="Z145" s="117">
        <v>15.970000000000001</v>
      </c>
      <c r="AA145" s="117">
        <v>15.69</v>
      </c>
      <c r="AB145" s="311">
        <v>14.030000000000001</v>
      </c>
      <c r="AC145" s="281">
        <f>AVERAGE(E145:AB145)</f>
        <v>18.172083333333333</v>
      </c>
      <c r="AD145" s="75"/>
      <c r="AE145" s="76"/>
      <c r="AF145" s="77"/>
      <c r="AJ145" s="9"/>
      <c r="AK145" s="30"/>
      <c r="AL145" s="9"/>
      <c r="AM145" s="30"/>
    </row>
    <row r="146">
      <c r="A146" s="179"/>
      <c r="B146" s="310"/>
      <c r="C146" s="73" t="s">
        <v>23</v>
      </c>
      <c r="D146" s="74"/>
      <c r="E146" s="80">
        <f t="shared" ref="E146:AB146" si="69">E144/E143</f>
        <v>0.18525817895151755</v>
      </c>
      <c r="F146" s="81">
        <f t="shared" si="69"/>
        <v>0.18596208148446955</v>
      </c>
      <c r="G146" s="81">
        <f t="shared" si="69"/>
        <v>0.18419991938734384</v>
      </c>
      <c r="H146" s="81">
        <f t="shared" si="69"/>
        <v>0.17628458498023716</v>
      </c>
      <c r="I146" s="81">
        <f t="shared" si="69"/>
        <v>0.16711486746062235</v>
      </c>
      <c r="J146" s="81">
        <f t="shared" si="69"/>
        <v>0.15789473684210525</v>
      </c>
      <c r="K146" s="81">
        <f t="shared" si="69"/>
        <v>0.13489736070381234</v>
      </c>
      <c r="L146" s="81">
        <f t="shared" si="69"/>
        <v>0.11808669656203288</v>
      </c>
      <c r="M146" s="81">
        <f t="shared" si="69"/>
        <v>0.11845421450574067</v>
      </c>
      <c r="N146" s="81">
        <f t="shared" si="69"/>
        <v>0.24443280062876604</v>
      </c>
      <c r="O146" s="81">
        <f t="shared" si="69"/>
        <v>0.1712199080335407</v>
      </c>
      <c r="P146" s="81">
        <f t="shared" si="69"/>
        <v>0.21477754237288132</v>
      </c>
      <c r="Q146" s="81">
        <f t="shared" si="69"/>
        <v>0.12276140958983248</v>
      </c>
      <c r="R146" s="81">
        <f t="shared" si="69"/>
        <v>0.22650534608891393</v>
      </c>
      <c r="S146" s="81">
        <f t="shared" si="69"/>
        <v>0.21618530168716041</v>
      </c>
      <c r="T146" s="81">
        <f t="shared" si="69"/>
        <v>0.21827270202721463</v>
      </c>
      <c r="U146" s="81">
        <f t="shared" si="69"/>
        <v>0.22467823167319531</v>
      </c>
      <c r="V146" s="81">
        <f t="shared" si="69"/>
        <v>0.12914188615123195</v>
      </c>
      <c r="W146" s="81">
        <f t="shared" si="69"/>
        <v>0.13446360713241742</v>
      </c>
      <c r="X146" s="81">
        <f t="shared" si="69"/>
        <v>0.13998197656954042</v>
      </c>
      <c r="Y146" s="81">
        <f t="shared" si="69"/>
        <v>0.14422187981510015</v>
      </c>
      <c r="Z146" s="81">
        <f t="shared" si="69"/>
        <v>0.15008431703204048</v>
      </c>
      <c r="AA146" s="81">
        <f t="shared" si="69"/>
        <v>0.15362526920315864</v>
      </c>
      <c r="AB146" s="312">
        <f t="shared" si="69"/>
        <v>0.16252390057361377</v>
      </c>
      <c r="AC146" s="313"/>
      <c r="AD146" s="75"/>
      <c r="AE146" s="76"/>
      <c r="AF146" s="77"/>
      <c r="AJ146" s="9"/>
      <c r="AK146" s="30"/>
      <c r="AL146" s="9"/>
      <c r="AM146" s="30"/>
    </row>
    <row r="147">
      <c r="A147" s="182"/>
      <c r="B147" s="183"/>
      <c r="C147" s="73" t="s">
        <v>37</v>
      </c>
      <c r="D147" s="92"/>
      <c r="E147" s="126">
        <f t="shared" ref="E147:AB147" si="70">SQRT(E143*E143+E144*E144)/E117/1.73</f>
        <v>14.150159619596794</v>
      </c>
      <c r="F147" s="127">
        <f t="shared" si="70"/>
        <v>13.80221990730827</v>
      </c>
      <c r="G147" s="127">
        <f t="shared" si="70"/>
        <v>13.822089095653508</v>
      </c>
      <c r="H147" s="127">
        <f t="shared" si="70"/>
        <v>14.088968556514677</v>
      </c>
      <c r="I147" s="127">
        <f t="shared" si="70"/>
        <v>14.487081743423504</v>
      </c>
      <c r="J147" s="127">
        <f t="shared" si="70"/>
        <v>15.566206755109761</v>
      </c>
      <c r="K147" s="127">
        <f t="shared" si="70"/>
        <v>17.064409607326233</v>
      </c>
      <c r="L147" s="127">
        <f t="shared" si="70"/>
        <v>18.595609701812169</v>
      </c>
      <c r="M147" s="127">
        <f t="shared" si="70"/>
        <v>19.909894110942055</v>
      </c>
      <c r="N147" s="127">
        <f t="shared" si="70"/>
        <v>21.839560590542522</v>
      </c>
      <c r="O147" s="127">
        <f t="shared" si="70"/>
        <v>21.029023104988479</v>
      </c>
      <c r="P147" s="127">
        <f t="shared" si="70"/>
        <v>21.445089111896927</v>
      </c>
      <c r="Q147" s="127">
        <f t="shared" si="70"/>
        <v>19.367711398203383</v>
      </c>
      <c r="R147" s="127">
        <f t="shared" si="70"/>
        <v>20.292626595842009</v>
      </c>
      <c r="S147" s="127">
        <f t="shared" si="70"/>
        <v>19.790275350578931</v>
      </c>
      <c r="T147" s="127">
        <f t="shared" si="70"/>
        <v>20.485677477919623</v>
      </c>
      <c r="U147" s="127">
        <f t="shared" si="70"/>
        <v>20.262177353176014</v>
      </c>
      <c r="V147" s="127">
        <f t="shared" si="70"/>
        <v>19.712547326551256</v>
      </c>
      <c r="W147" s="127">
        <f t="shared" si="70"/>
        <v>19.075078677671875</v>
      </c>
      <c r="X147" s="127">
        <f t="shared" si="70"/>
        <v>18.50513388801027</v>
      </c>
      <c r="Y147" s="127">
        <f t="shared" si="70"/>
        <v>18.117873942036457</v>
      </c>
      <c r="Z147" s="127">
        <f t="shared" si="70"/>
        <v>16.600269074048235</v>
      </c>
      <c r="AA147" s="127">
        <f t="shared" si="70"/>
        <v>15.606294654499797</v>
      </c>
      <c r="AB147" s="129">
        <f t="shared" si="70"/>
        <v>14.626492600630652</v>
      </c>
      <c r="AC147" s="285">
        <f>AVERAGE(E147:AB147)</f>
        <v>17.843436260178475</v>
      </c>
      <c r="AD147" s="188">
        <f>(AC145-AC147)/AC145</f>
        <v>0.018085272179663402</v>
      </c>
      <c r="AE147" s="127"/>
      <c r="AF147" s="129"/>
      <c r="AH147" s="9"/>
      <c r="AI147" s="134"/>
      <c r="AJ147" s="135"/>
      <c r="AK147" s="135"/>
      <c r="AL147" s="9"/>
    </row>
    <row r="148">
      <c r="A148" s="177" t="s">
        <v>81</v>
      </c>
      <c r="B148" s="308" t="s">
        <v>82</v>
      </c>
      <c r="C148" s="65" t="s">
        <v>18</v>
      </c>
      <c r="D148" s="66" t="s">
        <v>65</v>
      </c>
      <c r="E148" s="143">
        <f>E150*E117*1.73*0.928</f>
        <v>307.96834432000003</v>
      </c>
      <c r="F148" s="414">
        <f t="shared" ref="F148:AB148" si="71">F150*F117*1.73*0.928</f>
        <v>301.43227699200003</v>
      </c>
      <c r="G148" s="414">
        <f t="shared" si="71"/>
        <v>303.51806464000009</v>
      </c>
      <c r="H148" s="414">
        <f t="shared" si="71"/>
        <v>310.67575833600006</v>
      </c>
      <c r="I148" s="414">
        <f t="shared" si="71"/>
        <v>319.50985248000006</v>
      </c>
      <c r="J148" s="414">
        <f t="shared" si="71"/>
        <v>329.38812480000001</v>
      </c>
      <c r="K148" s="414">
        <f t="shared" si="71"/>
        <v>412.26928588800007</v>
      </c>
      <c r="L148" s="414">
        <f t="shared" si="71"/>
        <v>402.07024665600005</v>
      </c>
      <c r="M148" s="414">
        <f t="shared" si="71"/>
        <v>457.23444940800005</v>
      </c>
      <c r="N148" s="414">
        <f t="shared" si="71"/>
        <v>360.64604160000005</v>
      </c>
      <c r="O148" s="414">
        <f t="shared" si="71"/>
        <v>669.03533228800006</v>
      </c>
      <c r="P148" s="414">
        <f t="shared" si="71"/>
        <v>550.84829798400006</v>
      </c>
      <c r="Q148" s="414">
        <f t="shared" si="71"/>
        <v>633.74294476800014</v>
      </c>
      <c r="R148" s="414">
        <f t="shared" si="71"/>
        <v>560.259387264</v>
      </c>
      <c r="S148" s="414">
        <f t="shared" si="71"/>
        <v>354.99810368000004</v>
      </c>
      <c r="T148" s="414">
        <f t="shared" si="71"/>
        <v>398.04637184000001</v>
      </c>
      <c r="U148" s="414">
        <f t="shared" si="71"/>
        <v>384.52535616000006</v>
      </c>
      <c r="V148" s="414">
        <f t="shared" si="71"/>
        <v>472.98959539199996</v>
      </c>
      <c r="W148" s="414">
        <f t="shared" si="71"/>
        <v>291.18892761600006</v>
      </c>
      <c r="X148" s="414">
        <f t="shared" si="71"/>
        <v>343.21096320000004</v>
      </c>
      <c r="Y148" s="414">
        <f t="shared" si="71"/>
        <v>647.87017459200013</v>
      </c>
      <c r="Z148" s="414">
        <f t="shared" si="71"/>
        <v>841.05662284799996</v>
      </c>
      <c r="AA148" s="414">
        <f t="shared" si="71"/>
        <v>797.81377536000002</v>
      </c>
      <c r="AB148" s="415">
        <f t="shared" si="71"/>
        <v>728.83636684800013</v>
      </c>
      <c r="AC148" s="279">
        <f t="shared" ref="AC148:AC149" si="72">SUM(E148:AB148)</f>
        <v>11179.134664960002</v>
      </c>
      <c r="AD148" s="106">
        <f>MAX(E148:AB148)</f>
        <v>841.05662284799996</v>
      </c>
      <c r="AE148" s="68">
        <v>100</v>
      </c>
      <c r="AF148" s="69">
        <v>10</v>
      </c>
      <c r="AJ148" s="62"/>
      <c r="AK148" s="56"/>
      <c r="AL148" s="9"/>
      <c r="AM148" s="56"/>
    </row>
    <row r="149">
      <c r="A149" s="179"/>
      <c r="B149" s="310"/>
      <c r="C149" s="73" t="s">
        <v>20</v>
      </c>
      <c r="D149" s="74" t="s">
        <v>65</v>
      </c>
      <c r="E149" s="153">
        <f>E150*E117*1.73*0.371</f>
        <v>123.12096523999999</v>
      </c>
      <c r="F149" s="416">
        <f t="shared" ref="F149:AB149" si="73">F150*F117*1.73*0.371</f>
        <v>120.50794694400001</v>
      </c>
      <c r="G149" s="416">
        <f t="shared" si="73"/>
        <v>121.34181248000003</v>
      </c>
      <c r="H149" s="416">
        <f t="shared" si="73"/>
        <v>124.20334735200001</v>
      </c>
      <c r="I149" s="416">
        <f t="shared" si="73"/>
        <v>127.73508111000001</v>
      </c>
      <c r="J149" s="416">
        <f t="shared" si="73"/>
        <v>131.68426109999999</v>
      </c>
      <c r="K149" s="416">
        <f t="shared" si="73"/>
        <v>164.81886321600001</v>
      </c>
      <c r="L149" s="416">
        <f t="shared" si="73"/>
        <v>160.74144559199999</v>
      </c>
      <c r="M149" s="416">
        <f t="shared" si="73"/>
        <v>182.795237856</v>
      </c>
      <c r="N149" s="416">
        <f t="shared" si="73"/>
        <v>144.18069120000001</v>
      </c>
      <c r="O149" s="416">
        <f t="shared" si="73"/>
        <v>267.46994426600003</v>
      </c>
      <c r="P149" s="416">
        <f t="shared" si="73"/>
        <v>220.220601888</v>
      </c>
      <c r="Q149" s="416">
        <f t="shared" si="73"/>
        <v>253.36059537600002</v>
      </c>
      <c r="R149" s="416">
        <f t="shared" si="73"/>
        <v>223.98300934799997</v>
      </c>
      <c r="S149" s="416">
        <f t="shared" si="73"/>
        <v>141.92273326</v>
      </c>
      <c r="T149" s="416">
        <f t="shared" si="73"/>
        <v>159.13276288</v>
      </c>
      <c r="U149" s="416">
        <f t="shared" si="73"/>
        <v>153.72727062000001</v>
      </c>
      <c r="V149" s="416">
        <f t="shared" si="73"/>
        <v>189.09390074399997</v>
      </c>
      <c r="W149" s="416">
        <f t="shared" si="73"/>
        <v>116.41281481200001</v>
      </c>
      <c r="X149" s="416">
        <f t="shared" si="73"/>
        <v>137.21041740000001</v>
      </c>
      <c r="Y149" s="416">
        <f t="shared" si="73"/>
        <v>259.00844264400001</v>
      </c>
      <c r="Z149" s="416">
        <f t="shared" si="73"/>
        <v>336.24138693599997</v>
      </c>
      <c r="AA149" s="416">
        <f t="shared" si="73"/>
        <v>318.95356751999998</v>
      </c>
      <c r="AB149" s="417">
        <f t="shared" si="73"/>
        <v>291.37746993600001</v>
      </c>
      <c r="AC149" s="281">
        <f t="shared" si="72"/>
        <v>4469.2445697200001</v>
      </c>
      <c r="AD149" s="75"/>
      <c r="AE149" s="76"/>
      <c r="AF149" s="77"/>
      <c r="AJ149" s="79"/>
      <c r="AK149" s="30"/>
      <c r="AL149" s="79"/>
      <c r="AM149" s="30"/>
    </row>
    <row r="150">
      <c r="A150" s="179"/>
      <c r="B150" s="310"/>
      <c r="C150" s="73" t="s">
        <v>21</v>
      </c>
      <c r="D150" s="74" t="s">
        <v>22</v>
      </c>
      <c r="E150" s="116">
        <v>18.199999999999999</v>
      </c>
      <c r="F150" s="117">
        <v>17.780000000000001</v>
      </c>
      <c r="G150" s="117">
        <v>17.920000000000002</v>
      </c>
      <c r="H150" s="117">
        <v>18.359999999999999</v>
      </c>
      <c r="I150" s="117">
        <v>18.900000000000002</v>
      </c>
      <c r="J150" s="117">
        <v>19.539999999999999</v>
      </c>
      <c r="K150" s="117">
        <v>24.48</v>
      </c>
      <c r="L150" s="117">
        <v>23.920000000000002</v>
      </c>
      <c r="M150" s="117">
        <v>27.280000000000001</v>
      </c>
      <c r="N150" s="117">
        <v>21.600000000000001</v>
      </c>
      <c r="O150" s="117">
        <v>40.420000000000002</v>
      </c>
      <c r="P150" s="117">
        <v>32.960000000000001</v>
      </c>
      <c r="Q150" s="117">
        <v>37.920000000000002</v>
      </c>
      <c r="R150" s="117">
        <v>33.619999999999997</v>
      </c>
      <c r="S150" s="117">
        <v>21.16</v>
      </c>
      <c r="T150" s="117">
        <v>23.84</v>
      </c>
      <c r="U150" s="117">
        <v>22.920000000000002</v>
      </c>
      <c r="V150" s="117">
        <v>28.219999999999999</v>
      </c>
      <c r="W150" s="117">
        <v>17.34</v>
      </c>
      <c r="X150" s="117">
        <v>20.359999999999999</v>
      </c>
      <c r="Y150" s="117">
        <v>38.579999999999998</v>
      </c>
      <c r="Z150" s="117">
        <v>50.18</v>
      </c>
      <c r="AA150" s="117">
        <v>47.600000000000001</v>
      </c>
      <c r="AB150" s="311">
        <v>43.359999999999999</v>
      </c>
      <c r="AC150" s="281">
        <f>AVERAGE(E150:AB150)</f>
        <v>27.769166666666667</v>
      </c>
      <c r="AD150" s="75"/>
      <c r="AE150" s="76"/>
      <c r="AF150" s="77"/>
      <c r="AJ150" s="9"/>
      <c r="AK150" s="30"/>
      <c r="AL150" s="9"/>
      <c r="AM150" s="30"/>
    </row>
    <row r="151">
      <c r="A151" s="179"/>
      <c r="B151" s="310"/>
      <c r="C151" s="73" t="s">
        <v>23</v>
      </c>
      <c r="D151" s="74"/>
      <c r="E151" s="80">
        <f t="shared" ref="E151:AB151" si="74">E149/E148</f>
        <v>0.39978448275862061</v>
      </c>
      <c r="F151" s="81">
        <f t="shared" si="74"/>
        <v>0.39978448275862072</v>
      </c>
      <c r="G151" s="81">
        <f t="shared" si="74"/>
        <v>0.39978448275862066</v>
      </c>
      <c r="H151" s="81">
        <f t="shared" si="74"/>
        <v>0.39978448275862066</v>
      </c>
      <c r="I151" s="81">
        <f t="shared" si="74"/>
        <v>0.39978448275862066</v>
      </c>
      <c r="J151" s="81">
        <f t="shared" si="74"/>
        <v>0.39978448275862061</v>
      </c>
      <c r="K151" s="81">
        <f t="shared" si="74"/>
        <v>0.39978448275862066</v>
      </c>
      <c r="L151" s="81">
        <f t="shared" si="74"/>
        <v>0.39978448275862061</v>
      </c>
      <c r="M151" s="81">
        <f t="shared" si="74"/>
        <v>0.39978448275862066</v>
      </c>
      <c r="N151" s="81">
        <f t="shared" si="74"/>
        <v>0.39978448275862066</v>
      </c>
      <c r="O151" s="81">
        <f t="shared" si="74"/>
        <v>0.39978448275862072</v>
      </c>
      <c r="P151" s="81">
        <f t="shared" si="74"/>
        <v>0.39978448275862066</v>
      </c>
      <c r="Q151" s="81">
        <f t="shared" si="74"/>
        <v>0.39978448275862061</v>
      </c>
      <c r="R151" s="81">
        <f t="shared" si="74"/>
        <v>0.39978448275862061</v>
      </c>
      <c r="S151" s="81">
        <f t="shared" si="74"/>
        <v>0.39978448275862066</v>
      </c>
      <c r="T151" s="81">
        <f t="shared" si="74"/>
        <v>0.39978448275862066</v>
      </c>
      <c r="U151" s="81">
        <f t="shared" si="74"/>
        <v>0.39978448275862066</v>
      </c>
      <c r="V151" s="81">
        <f t="shared" si="74"/>
        <v>0.39978448275862066</v>
      </c>
      <c r="W151" s="81">
        <f t="shared" si="74"/>
        <v>0.39978448275862066</v>
      </c>
      <c r="X151" s="81">
        <f t="shared" si="74"/>
        <v>0.39978448275862066</v>
      </c>
      <c r="Y151" s="81">
        <f t="shared" si="74"/>
        <v>0.39978448275862061</v>
      </c>
      <c r="Z151" s="81">
        <f t="shared" si="74"/>
        <v>0.39978448275862066</v>
      </c>
      <c r="AA151" s="81">
        <f t="shared" si="74"/>
        <v>0.39978448275862066</v>
      </c>
      <c r="AB151" s="312">
        <f t="shared" si="74"/>
        <v>0.39978448275862066</v>
      </c>
      <c r="AC151" s="313"/>
      <c r="AD151" s="75"/>
      <c r="AE151" s="76"/>
      <c r="AF151" s="77"/>
      <c r="AJ151" s="9"/>
      <c r="AK151" s="30"/>
      <c r="AL151" s="9"/>
      <c r="AM151" s="30"/>
    </row>
    <row r="152">
      <c r="A152" s="182"/>
      <c r="B152" s="183"/>
      <c r="C152" s="73" t="s">
        <v>37</v>
      </c>
      <c r="D152" s="92"/>
      <c r="E152" s="126">
        <f t="shared" ref="E152:AB152" si="75">SQRT(E148*E148+E149*E149)/E117/1.73</f>
        <v>18.189304357231478</v>
      </c>
      <c r="F152" s="127">
        <f t="shared" si="75"/>
        <v>17.769551179756906</v>
      </c>
      <c r="G152" s="127">
        <f t="shared" si="75"/>
        <v>17.909468905581765</v>
      </c>
      <c r="H152" s="127">
        <f t="shared" si="75"/>
        <v>18.349210329602744</v>
      </c>
      <c r="I152" s="127">
        <f t="shared" si="75"/>
        <v>18.888892986355767</v>
      </c>
      <c r="J152" s="127">
        <f t="shared" si="75"/>
        <v>19.528516875840829</v>
      </c>
      <c r="K152" s="127">
        <f t="shared" si="75"/>
        <v>24.46561377280366</v>
      </c>
      <c r="L152" s="127">
        <f t="shared" si="75"/>
        <v>23.90594286950423</v>
      </c>
      <c r="M152" s="127">
        <f t="shared" si="75"/>
        <v>27.263968289300809</v>
      </c>
      <c r="N152" s="127">
        <f t="shared" si="75"/>
        <v>21.587306270120877</v>
      </c>
      <c r="O152" s="127">
        <f t="shared" si="75"/>
        <v>40.396246270291009</v>
      </c>
      <c r="P152" s="127">
        <f t="shared" si="75"/>
        <v>32.940630308480742</v>
      </c>
      <c r="Q152" s="127">
        <f t="shared" si="75"/>
        <v>37.897715451989988</v>
      </c>
      <c r="R152" s="127">
        <f t="shared" si="75"/>
        <v>33.600242444512205</v>
      </c>
      <c r="S152" s="127">
        <f t="shared" si="75"/>
        <v>21.147564846099897</v>
      </c>
      <c r="T152" s="127">
        <f t="shared" si="75"/>
        <v>23.825989883318595</v>
      </c>
      <c r="U152" s="127">
        <f t="shared" si="75"/>
        <v>22.906530542183816</v>
      </c>
      <c r="V152" s="127">
        <f t="shared" si="75"/>
        <v>28.203415876981992</v>
      </c>
      <c r="W152" s="127">
        <f t="shared" si="75"/>
        <v>17.329809755735926</v>
      </c>
      <c r="X152" s="127">
        <f t="shared" si="75"/>
        <v>20.348034984243565</v>
      </c>
      <c r="Y152" s="127">
        <f t="shared" si="75"/>
        <v>38.557327588021451</v>
      </c>
      <c r="Z152" s="127">
        <f t="shared" si="75"/>
        <v>50.15051058493821</v>
      </c>
      <c r="AA152" s="127">
        <f t="shared" si="75"/>
        <v>47.572026780451559</v>
      </c>
      <c r="AB152" s="129">
        <f t="shared" si="75"/>
        <v>43.334518512613023</v>
      </c>
      <c r="AC152" s="285">
        <f>AVERAGE(E152:AB152)</f>
        <v>27.752847486081709</v>
      </c>
      <c r="AD152" s="188">
        <f>(AC150-AC152)/AC150</f>
        <v>0.00058767267958915515</v>
      </c>
      <c r="AE152" s="127"/>
      <c r="AF152" s="129"/>
      <c r="AH152" s="9"/>
      <c r="AI152" s="134"/>
      <c r="AJ152" s="135"/>
      <c r="AK152" s="135"/>
      <c r="AL152" s="9"/>
    </row>
    <row r="153">
      <c r="A153" s="318"/>
      <c r="B153" s="68" t="s">
        <v>63</v>
      </c>
      <c r="C153" s="65" t="s">
        <v>18</v>
      </c>
      <c r="D153" s="66" t="s">
        <v>29</v>
      </c>
      <c r="E153" s="67">
        <v>4.5</v>
      </c>
      <c r="F153" s="68">
        <v>4.5300000000000002</v>
      </c>
      <c r="G153" s="68">
        <v>4.5899999999999999</v>
      </c>
      <c r="H153" s="68">
        <v>4.5</v>
      </c>
      <c r="I153" s="68">
        <v>4.4699999999999998</v>
      </c>
      <c r="J153" s="68">
        <v>4.4400000000000004</v>
      </c>
      <c r="K153" s="68">
        <v>4.3799999999999999</v>
      </c>
      <c r="L153" s="68">
        <v>4.3499999999999996</v>
      </c>
      <c r="M153" s="68">
        <v>4.2000000000000002</v>
      </c>
      <c r="N153" s="68">
        <v>4.2000000000000002</v>
      </c>
      <c r="O153" s="68">
        <v>4.0499999999999998</v>
      </c>
      <c r="P153" s="68">
        <v>3.9300000000000002</v>
      </c>
      <c r="Q153" s="68">
        <v>3.8700000000000001</v>
      </c>
      <c r="R153" s="68">
        <v>4.2300000000000004</v>
      </c>
      <c r="S153" s="68">
        <v>5.8799999999999999</v>
      </c>
      <c r="T153" s="68">
        <v>5.9100000000000001</v>
      </c>
      <c r="U153" s="68">
        <v>5.7599999999999998</v>
      </c>
      <c r="V153" s="68">
        <v>5.5800000000000001</v>
      </c>
      <c r="W153" s="68">
        <v>5.5800000000000001</v>
      </c>
      <c r="X153" s="68">
        <v>5.6100000000000003</v>
      </c>
      <c r="Y153" s="68">
        <v>5.3399999999999999</v>
      </c>
      <c r="Z153" s="68">
        <v>5.1299999999999999</v>
      </c>
      <c r="AA153" s="68">
        <v>5.0099999999999998</v>
      </c>
      <c r="AB153" s="68">
        <v>4.9500000000000002</v>
      </c>
      <c r="AC153" s="319">
        <f>SUM(E153:AB153)</f>
        <v>114.98999999999999</v>
      </c>
      <c r="AD153" s="214"/>
      <c r="AE153" s="215">
        <v>1</v>
      </c>
      <c r="AF153" s="216">
        <v>60</v>
      </c>
      <c r="AJ153" s="62"/>
      <c r="AK153" s="56"/>
      <c r="AL153" s="9"/>
      <c r="AM153" s="56"/>
    </row>
    <row r="154" hidden="1">
      <c r="A154" s="320"/>
      <c r="B154" s="321"/>
      <c r="C154" s="322" t="s">
        <v>25</v>
      </c>
      <c r="D154" s="74"/>
      <c r="E154" s="321"/>
      <c r="F154" s="338"/>
      <c r="G154" s="338"/>
      <c r="H154" s="338"/>
      <c r="I154" s="338"/>
      <c r="J154" s="338"/>
      <c r="K154" s="338"/>
      <c r="L154" s="338"/>
      <c r="M154" s="338"/>
      <c r="N154" s="338"/>
      <c r="O154" s="338"/>
      <c r="P154" s="338"/>
      <c r="Q154" s="338"/>
      <c r="R154" s="338"/>
      <c r="S154" s="338"/>
      <c r="T154" s="338"/>
      <c r="U154" s="338"/>
      <c r="V154" s="338"/>
      <c r="W154" s="338"/>
      <c r="X154" s="338"/>
      <c r="Y154" s="338"/>
      <c r="Z154" s="338"/>
      <c r="AA154" s="338"/>
      <c r="AB154" s="338"/>
      <c r="AC154" s="418"/>
      <c r="AD154" s="330"/>
      <c r="AE154" s="331"/>
      <c r="AF154" s="332"/>
      <c r="AJ154" s="79"/>
      <c r="AK154" s="30"/>
      <c r="AL154" s="79"/>
      <c r="AM154" s="30"/>
    </row>
    <row r="155">
      <c r="A155" s="419"/>
      <c r="B155" s="420" t="s">
        <v>41</v>
      </c>
      <c r="C155" s="421" t="s">
        <v>18</v>
      </c>
      <c r="D155" s="422" t="s">
        <v>29</v>
      </c>
      <c r="E155" s="423">
        <v>8.6699999999999999</v>
      </c>
      <c r="F155" s="420">
        <v>8.9100000000000001</v>
      </c>
      <c r="G155" s="420">
        <v>9.4199999999999999</v>
      </c>
      <c r="H155" s="420">
        <v>8.0099999999999998</v>
      </c>
      <c r="I155" s="420">
        <v>8.9700000000000006</v>
      </c>
      <c r="J155" s="420">
        <v>8.4900000000000002</v>
      </c>
      <c r="K155" s="420">
        <v>9.2699999999999996</v>
      </c>
      <c r="L155" s="420">
        <v>7.2599999999999998</v>
      </c>
      <c r="M155" s="420">
        <v>7.8600000000000003</v>
      </c>
      <c r="N155" s="420">
        <v>7.5899999999999999</v>
      </c>
      <c r="O155" s="420">
        <v>7.6200000000000001</v>
      </c>
      <c r="P155" s="420">
        <v>7.2599999999999998</v>
      </c>
      <c r="Q155" s="420">
        <v>7.2300000000000004</v>
      </c>
      <c r="R155" s="420">
        <v>6.7199999999999998</v>
      </c>
      <c r="S155" s="420">
        <v>6.8399999999999999</v>
      </c>
      <c r="T155" s="420">
        <v>7.8600000000000003</v>
      </c>
      <c r="U155" s="420">
        <v>7.8300000000000001</v>
      </c>
      <c r="V155" s="420">
        <v>6.0300000000000002</v>
      </c>
      <c r="W155" s="420">
        <v>6.4800000000000004</v>
      </c>
      <c r="X155" s="420">
        <v>7.3200000000000003</v>
      </c>
      <c r="Y155" s="420">
        <v>6.2999999999999998</v>
      </c>
      <c r="Z155" s="420">
        <v>6.2400000000000002</v>
      </c>
      <c r="AA155" s="420">
        <v>6.2999999999999998</v>
      </c>
      <c r="AB155" s="424">
        <v>6.5700000000000003</v>
      </c>
      <c r="AC155" s="425">
        <f>SUM(E155:AB155)</f>
        <v>181.05000000000004</v>
      </c>
      <c r="AD155" s="426"/>
      <c r="AE155" s="427">
        <v>1</v>
      </c>
      <c r="AF155" s="428">
        <v>60</v>
      </c>
      <c r="AJ155" s="62"/>
      <c r="AK155" s="56"/>
      <c r="AL155" s="9"/>
      <c r="AM155" s="56"/>
    </row>
    <row r="156" hidden="1">
      <c r="A156" s="320"/>
      <c r="B156" s="321"/>
      <c r="C156" s="322" t="s">
        <v>25</v>
      </c>
      <c r="D156" s="429"/>
      <c r="E156" s="321"/>
      <c r="F156" s="338"/>
      <c r="G156" s="338"/>
      <c r="H156" s="338"/>
      <c r="I156" s="338"/>
      <c r="J156" s="338"/>
      <c r="K156" s="338"/>
      <c r="L156" s="338"/>
      <c r="M156" s="338"/>
      <c r="N156" s="338"/>
      <c r="O156" s="338"/>
      <c r="P156" s="338"/>
      <c r="Q156" s="338"/>
      <c r="R156" s="338"/>
      <c r="S156" s="338"/>
      <c r="T156" s="338"/>
      <c r="U156" s="338"/>
      <c r="V156" s="338"/>
      <c r="W156" s="338"/>
      <c r="X156" s="338"/>
      <c r="Y156" s="338"/>
      <c r="Z156" s="338"/>
      <c r="AA156" s="338"/>
      <c r="AB156" s="339"/>
      <c r="AC156" s="430"/>
      <c r="AD156" s="431"/>
      <c r="AE156" s="432"/>
      <c r="AF156" s="433"/>
      <c r="AJ156" s="79"/>
      <c r="AK156" s="30"/>
      <c r="AL156" s="79"/>
      <c r="AM156" s="30"/>
    </row>
    <row r="157" ht="15.75" customHeight="1">
      <c r="A157" s="226" t="s">
        <v>42</v>
      </c>
      <c r="B157" s="434"/>
      <c r="C157" s="435" t="s">
        <v>18</v>
      </c>
      <c r="D157" s="220"/>
      <c r="E157" s="221">
        <f>SUM(E118,E128,E133,E148,E138,E143)</f>
        <v>1531.9683443200001</v>
      </c>
      <c r="F157" s="436">
        <f t="shared" ref="E157:AC158" si="76">SUM(F118,F128,F133,F148,F138,F143)</f>
        <v>1497.7322769920002</v>
      </c>
      <c r="G157" s="436">
        <f t="shared" si="76"/>
        <v>1549.0180646400001</v>
      </c>
      <c r="H157" s="436">
        <f t="shared" si="76"/>
        <v>1580.6757583359999</v>
      </c>
      <c r="I157" s="436">
        <f t="shared" si="76"/>
        <v>1616.80985248</v>
      </c>
      <c r="J157" s="436">
        <f t="shared" si="76"/>
        <v>1727.8881247999998</v>
      </c>
      <c r="K157" s="436">
        <f t="shared" si="76"/>
        <v>1965.3692858879999</v>
      </c>
      <c r="L157" s="436">
        <f t="shared" si="76"/>
        <v>2046.670246656</v>
      </c>
      <c r="M157" s="436">
        <f t="shared" si="76"/>
        <v>2167.3344494080002</v>
      </c>
      <c r="N157" s="436">
        <f t="shared" si="76"/>
        <v>2184.9460415999997</v>
      </c>
      <c r="O157" s="436">
        <f t="shared" si="76"/>
        <v>2422.9353322879997</v>
      </c>
      <c r="P157" s="436">
        <f t="shared" si="76"/>
        <v>2345.1482979840002</v>
      </c>
      <c r="Q157" s="436">
        <f t="shared" si="76"/>
        <v>2293.3429447680001</v>
      </c>
      <c r="R157" s="436">
        <f t="shared" si="76"/>
        <v>2232.1593872640001</v>
      </c>
      <c r="S157" s="436">
        <f t="shared" si="76"/>
        <v>2106.1981036799998</v>
      </c>
      <c r="T157" s="436">
        <f t="shared" si="76"/>
        <v>2175.8463718400003</v>
      </c>
      <c r="U157" s="436">
        <f t="shared" si="76"/>
        <v>2237.0253561600002</v>
      </c>
      <c r="V157" s="436">
        <f t="shared" si="76"/>
        <v>2199.489595392</v>
      </c>
      <c r="W157" s="436">
        <f t="shared" si="76"/>
        <v>1956.3889276159998</v>
      </c>
      <c r="X157" s="436">
        <f t="shared" si="76"/>
        <v>1967.2109632000002</v>
      </c>
      <c r="Y157" s="436">
        <f t="shared" si="76"/>
        <v>2203.170174592</v>
      </c>
      <c r="Z157" s="436">
        <f t="shared" si="76"/>
        <v>2266.3566228479999</v>
      </c>
      <c r="AA157" s="436">
        <f t="shared" si="76"/>
        <v>2148.9137753599998</v>
      </c>
      <c r="AB157" s="437">
        <f t="shared" si="76"/>
        <v>1974.8363668480001</v>
      </c>
      <c r="AC157" s="438">
        <f t="shared" si="76"/>
        <v>48397.434664960005</v>
      </c>
      <c r="AD157" s="9"/>
      <c r="AE157" s="30"/>
      <c r="AF157" s="9"/>
      <c r="AG157" s="30"/>
    </row>
    <row r="158">
      <c r="A158" s="336"/>
      <c r="B158" s="337"/>
      <c r="C158" s="235" t="s">
        <v>20</v>
      </c>
      <c r="D158" s="92"/>
      <c r="E158" s="221">
        <f t="shared" si="76"/>
        <v>403.62096523999998</v>
      </c>
      <c r="F158" s="436">
        <f t="shared" si="76"/>
        <v>396.00794694400003</v>
      </c>
      <c r="G158" s="436">
        <f t="shared" si="76"/>
        <v>396.94181248000001</v>
      </c>
      <c r="H158" s="436">
        <f t="shared" si="76"/>
        <v>398.60334735200001</v>
      </c>
      <c r="I158" s="436">
        <f t="shared" si="76"/>
        <v>396.53508111000002</v>
      </c>
      <c r="J158" s="436">
        <f t="shared" si="76"/>
        <v>404.68426109999996</v>
      </c>
      <c r="K158" s="436">
        <f t="shared" si="76"/>
        <v>440.518863216</v>
      </c>
      <c r="L158" s="436">
        <f t="shared" si="76"/>
        <v>442.24144559199999</v>
      </c>
      <c r="M158" s="436">
        <f t="shared" si="76"/>
        <v>471.59523785600004</v>
      </c>
      <c r="N158" s="436">
        <f t="shared" si="76"/>
        <v>550.98069120000002</v>
      </c>
      <c r="O158" s="436">
        <f t="shared" si="76"/>
        <v>614.16994426600002</v>
      </c>
      <c r="P158" s="436">
        <f t="shared" si="76"/>
        <v>635.62060188800001</v>
      </c>
      <c r="Q158" s="436">
        <f t="shared" si="76"/>
        <v>530.46059537600001</v>
      </c>
      <c r="R158" s="436">
        <f t="shared" si="76"/>
        <v>611.08300934800002</v>
      </c>
      <c r="S158" s="436">
        <f t="shared" si="76"/>
        <v>548.32273325999995</v>
      </c>
      <c r="T158" s="436">
        <f t="shared" si="76"/>
        <v>523.03276287999995</v>
      </c>
      <c r="U158" s="436">
        <f t="shared" si="76"/>
        <v>566.52727061999997</v>
      </c>
      <c r="V158" s="436">
        <f t="shared" si="76"/>
        <v>481.093900744</v>
      </c>
      <c r="W158" s="436">
        <f t="shared" si="76"/>
        <v>411.11281481200001</v>
      </c>
      <c r="X158" s="436">
        <f t="shared" si="76"/>
        <v>432.71041740000004</v>
      </c>
      <c r="Y158" s="436">
        <f t="shared" si="76"/>
        <v>538.90844264399993</v>
      </c>
      <c r="Z158" s="436">
        <f t="shared" si="76"/>
        <v>610.04138693599998</v>
      </c>
      <c r="AA158" s="436">
        <f t="shared" si="76"/>
        <v>588.45356751999998</v>
      </c>
      <c r="AB158" s="437">
        <f t="shared" si="76"/>
        <v>559.87746993600001</v>
      </c>
      <c r="AC158" s="438">
        <f t="shared" si="76"/>
        <v>11953.14456972</v>
      </c>
      <c r="AD158" s="9"/>
      <c r="AE158" s="30"/>
      <c r="AF158" s="9"/>
      <c r="AG158" s="30"/>
    </row>
    <row r="159" ht="15.75" customHeight="1">
      <c r="A159" s="226" t="s">
        <v>43</v>
      </c>
      <c r="B159" s="227"/>
      <c r="C159" s="228" t="s">
        <v>44</v>
      </c>
      <c r="D159" s="66"/>
      <c r="E159" s="229">
        <f t="shared" ref="E159:AC160" si="77">100-(E157/(E105))*100</f>
        <v>-2.6238172775991444</v>
      </c>
      <c r="F159" s="230">
        <f t="shared" si="77"/>
        <v>-1.8865494552380966</v>
      </c>
      <c r="G159" s="230">
        <f t="shared" si="77"/>
        <v>-2.0030333623074057</v>
      </c>
      <c r="H159" s="230">
        <f t="shared" si="77"/>
        <v>-1.7558747480365611</v>
      </c>
      <c r="I159" s="230">
        <f t="shared" si="77"/>
        <v>-2.7328664684203972</v>
      </c>
      <c r="J159" s="230">
        <f t="shared" si="77"/>
        <v>-1.5449062529383895</v>
      </c>
      <c r="K159" s="230">
        <f t="shared" si="77"/>
        <v>-4.8868228139609329</v>
      </c>
      <c r="L159" s="230">
        <f t="shared" si="77"/>
        <v>-1.7029540178890841</v>
      </c>
      <c r="M159" s="230">
        <f t="shared" si="77"/>
        <v>-3.5614702507645148</v>
      </c>
      <c r="N159" s="230">
        <f t="shared" si="77"/>
        <v>0.74743156173346392</v>
      </c>
      <c r="O159" s="230">
        <f t="shared" si="77"/>
        <v>-5.8512596019222372</v>
      </c>
      <c r="P159" s="230">
        <f t="shared" si="77"/>
        <v>0.998467663627153</v>
      </c>
      <c r="Q159" s="230">
        <f t="shared" si="77"/>
        <v>-3.4435247978349253</v>
      </c>
      <c r="R159" s="230">
        <f t="shared" si="77"/>
        <v>-0.33078871197409399</v>
      </c>
      <c r="S159" s="230">
        <f t="shared" si="77"/>
        <v>1.1174599211267662</v>
      </c>
      <c r="T159" s="230">
        <f t="shared" si="77"/>
        <v>2.9593090785835159</v>
      </c>
      <c r="U159" s="230">
        <f t="shared" si="77"/>
        <v>-1.0673785199241053</v>
      </c>
      <c r="V159" s="230">
        <f t="shared" si="77"/>
        <v>-0.79230113610118735</v>
      </c>
      <c r="W159" s="230">
        <f t="shared" si="77"/>
        <v>4.4918508291349468</v>
      </c>
      <c r="X159" s="230">
        <f t="shared" si="77"/>
        <v>-0.38839371300265668</v>
      </c>
      <c r="Y159" s="230">
        <f t="shared" si="77"/>
        <v>-8.2213466250122877</v>
      </c>
      <c r="Z159" s="230">
        <f t="shared" si="77"/>
        <v>-11.720231827270041</v>
      </c>
      <c r="AA159" s="230">
        <f t="shared" si="77"/>
        <v>-3.2734417224144323</v>
      </c>
      <c r="AB159" s="341">
        <f t="shared" si="77"/>
        <v>-1.8376839339933895</v>
      </c>
      <c r="AC159" s="342">
        <f t="shared" si="77"/>
        <v>-1.9958412678502384</v>
      </c>
      <c r="AD159" s="9"/>
      <c r="AE159" s="30"/>
      <c r="AF159" s="9"/>
      <c r="AG159" s="30"/>
    </row>
    <row r="160">
      <c r="A160" s="233"/>
      <c r="B160" s="234"/>
      <c r="C160" s="439" t="s">
        <v>45</v>
      </c>
      <c r="D160" s="429"/>
      <c r="E160" s="345">
        <f t="shared" si="77"/>
        <v>9.2170568511021287</v>
      </c>
      <c r="F160" s="346">
        <f t="shared" si="77"/>
        <v>9.9572653606184645</v>
      </c>
      <c r="G160" s="346">
        <f t="shared" si="77"/>
        <v>9.6216273952641131</v>
      </c>
      <c r="H160" s="346">
        <f t="shared" si="77"/>
        <v>8.7446549102564148</v>
      </c>
      <c r="I160" s="346">
        <f t="shared" si="77"/>
        <v>7.6966757192737418</v>
      </c>
      <c r="J160" s="346">
        <f t="shared" si="77"/>
        <v>6.1927999304589747</v>
      </c>
      <c r="K160" s="346">
        <f t="shared" si="77"/>
        <v>-1.2687041875861951</v>
      </c>
      <c r="L160" s="346">
        <f t="shared" si="77"/>
        <v>2.2454806383731238</v>
      </c>
      <c r="M160" s="346">
        <f t="shared" si="77"/>
        <v>2.6032139909128347</v>
      </c>
      <c r="N160" s="346">
        <f t="shared" si="77"/>
        <v>10.409643707317073</v>
      </c>
      <c r="O160" s="346">
        <f t="shared" si="77"/>
        <v>6.0039877156412587</v>
      </c>
      <c r="P160" s="346">
        <f t="shared" si="77"/>
        <v>16.781801271537049</v>
      </c>
      <c r="Q160" s="346">
        <f t="shared" si="77"/>
        <v>14.744359470266801</v>
      </c>
      <c r="R160" s="346">
        <f t="shared" si="77"/>
        <v>14.270060416947246</v>
      </c>
      <c r="S160" s="346">
        <f t="shared" si="77"/>
        <v>6.3656534733606662</v>
      </c>
      <c r="T160" s="346">
        <f t="shared" si="77"/>
        <v>5.9631853865516149</v>
      </c>
      <c r="U160" s="346">
        <f t="shared" si="77"/>
        <v>4.7212797477295823</v>
      </c>
      <c r="V160" s="346">
        <f t="shared" si="77"/>
        <v>1.8576293871888936</v>
      </c>
      <c r="W160" s="346">
        <f t="shared" si="77"/>
        <v>13.595457164354769</v>
      </c>
      <c r="X160" s="346">
        <f t="shared" si="77"/>
        <v>4.478936556291373</v>
      </c>
      <c r="Y160" s="346">
        <f t="shared" si="77"/>
        <v>-0.467644042505583</v>
      </c>
      <c r="Z160" s="346">
        <f t="shared" si="77"/>
        <v>9.4625427521519754</v>
      </c>
      <c r="AA160" s="346">
        <f t="shared" si="77"/>
        <v>19.412001161325676</v>
      </c>
      <c r="AB160" s="347">
        <f t="shared" si="77"/>
        <v>22.754212205298003</v>
      </c>
      <c r="AC160" s="348">
        <f t="shared" si="77"/>
        <v>9.3139675154770458</v>
      </c>
      <c r="AD160" s="9"/>
      <c r="AE160" s="30"/>
      <c r="AF160" s="9"/>
      <c r="AG160" s="30"/>
    </row>
    <row r="161" ht="15.75" customHeight="1">
      <c r="A161" s="440"/>
      <c r="B161" s="441"/>
      <c r="C161" s="442"/>
      <c r="D161" s="243" t="s">
        <v>46</v>
      </c>
      <c r="E161" s="244">
        <f t="shared" ref="E161:AC161" si="78">(E107-E120-E130-E135-E140-E145-E150)/E107</f>
        <v>-0.010357815442561067</v>
      </c>
      <c r="F161" s="244">
        <f t="shared" si="78"/>
        <v>-0.016966759002770233</v>
      </c>
      <c r="G161" s="244">
        <f t="shared" si="78"/>
        <v>-0.0038787023977433638</v>
      </c>
      <c r="H161" s="244">
        <f t="shared" si="78"/>
        <v>0.0088640840446486679</v>
      </c>
      <c r="I161" s="244">
        <f t="shared" si="78"/>
        <v>-0.0032179316466933276</v>
      </c>
      <c r="J161" s="244">
        <f t="shared" si="78"/>
        <v>-0.012452679816696765</v>
      </c>
      <c r="K161" s="244">
        <f t="shared" si="78"/>
        <v>-0.0081578947368420723</v>
      </c>
      <c r="L161" s="244">
        <f t="shared" si="78"/>
        <v>-0.003830439223697584</v>
      </c>
      <c r="M161" s="244">
        <f t="shared" si="78"/>
        <v>-0.011567038162782973</v>
      </c>
      <c r="N161" s="244">
        <f t="shared" si="78"/>
        <v>-0.008565834557024107</v>
      </c>
      <c r="O161" s="244">
        <f t="shared" si="78"/>
        <v>-0.0021186440677966904</v>
      </c>
      <c r="P161" s="244">
        <f t="shared" si="78"/>
        <v>-0.01426968093634761</v>
      </c>
      <c r="Q161" s="244">
        <f t="shared" si="78"/>
        <v>-0.019078295341922773</v>
      </c>
      <c r="R161" s="244">
        <f t="shared" si="78"/>
        <v>0.0014594279042614985</v>
      </c>
      <c r="S161" s="244">
        <f t="shared" si="78"/>
        <v>-0.012305465074194711</v>
      </c>
      <c r="T161" s="244">
        <f t="shared" si="78"/>
        <v>-0.012187548517311089</v>
      </c>
      <c r="U161" s="244">
        <f t="shared" si="78"/>
        <v>-0.0011910838863364805</v>
      </c>
      <c r="V161" s="244">
        <f t="shared" si="78"/>
        <v>0.0080658436213991505</v>
      </c>
      <c r="W161" s="244">
        <f t="shared" si="78"/>
        <v>-0.0056807769836907792</v>
      </c>
      <c r="X161" s="244">
        <f t="shared" si="78"/>
        <v>0.0067226890756302412</v>
      </c>
      <c r="Y161" s="244">
        <f t="shared" si="78"/>
        <v>-0.01718645204560695</v>
      </c>
      <c r="Z161" s="244">
        <f t="shared" si="78"/>
        <v>-0.026734926052332131</v>
      </c>
      <c r="AA161" s="244">
        <f t="shared" si="78"/>
        <v>-0.01844191658048943</v>
      </c>
      <c r="AB161" s="245">
        <f t="shared" si="78"/>
        <v>-0.0191256830601093</v>
      </c>
      <c r="AC161" s="246">
        <f t="shared" si="78"/>
        <v>-0.0084982892090283771</v>
      </c>
      <c r="AD161" s="9"/>
      <c r="AE161" s="30"/>
      <c r="AF161" s="9"/>
      <c r="AG161" s="30"/>
    </row>
    <row r="162">
      <c r="A162" s="443"/>
      <c r="B162" s="444"/>
      <c r="C162" s="445"/>
      <c r="D162" s="250" t="s">
        <v>47</v>
      </c>
      <c r="E162" s="251">
        <f t="shared" ref="E162:AC162" si="79">(E109-E122-E127-E132-E137-E142-E147-E152)/E109</f>
        <v>-0.01987904655903619</v>
      </c>
      <c r="F162" s="251">
        <f t="shared" si="79"/>
        <v>-0.012386860364881382</v>
      </c>
      <c r="G162" s="251">
        <f t="shared" si="79"/>
        <v>-0.014317299578851275</v>
      </c>
      <c r="H162" s="251">
        <f t="shared" si="79"/>
        <v>-0.013133763314161139</v>
      </c>
      <c r="I162" s="251">
        <f t="shared" si="79"/>
        <v>-0.023567090883654305</v>
      </c>
      <c r="J162" s="251">
        <f t="shared" si="79"/>
        <v>-0.014351499014837604</v>
      </c>
      <c r="K162" s="251">
        <f t="shared" si="79"/>
        <v>-0.051550220930180218</v>
      </c>
      <c r="L162" s="251">
        <f t="shared" si="79"/>
        <v>-0.019577650917372246</v>
      </c>
      <c r="M162" s="251">
        <f t="shared" si="79"/>
        <v>-0.037265894116015781</v>
      </c>
      <c r="N162" s="251">
        <f t="shared" si="79"/>
        <v>0.0090436893939008257</v>
      </c>
      <c r="O162" s="251">
        <f t="shared" si="79"/>
        <v>-0.055521487326978584</v>
      </c>
      <c r="P162" s="251">
        <f t="shared" si="79"/>
        <v>0.0169965871420556</v>
      </c>
      <c r="Q162" s="251">
        <f t="shared" si="79"/>
        <v>-0.027514270243888059</v>
      </c>
      <c r="R162" s="251">
        <f t="shared" si="79"/>
        <v>0.0038569019271191621</v>
      </c>
      <c r="S162" s="251">
        <f t="shared" si="79"/>
        <v>0.0079472295448767671</v>
      </c>
      <c r="T162" s="251">
        <f t="shared" si="79"/>
        <v>0.026926221234310301</v>
      </c>
      <c r="U162" s="251">
        <f t="shared" si="79"/>
        <v>-0.013418748143685561</v>
      </c>
      <c r="V162" s="251">
        <f t="shared" si="79"/>
        <v>-0.011253370327773139</v>
      </c>
      <c r="W162" s="251">
        <f t="shared" si="79"/>
        <v>0.046061432432367475</v>
      </c>
      <c r="X162" s="251">
        <f t="shared" si="79"/>
        <v>-0.0050978773680795328</v>
      </c>
      <c r="Y162" s="251">
        <f t="shared" si="79"/>
        <v>-0.082440928097519406</v>
      </c>
      <c r="Z162" s="251">
        <f t="shared" si="79"/>
        <v>-0.10317105048621905</v>
      </c>
      <c r="AA162" s="251">
        <f t="shared" si="79"/>
        <v>-0.014918346735321277</v>
      </c>
      <c r="AB162" s="252">
        <f t="shared" si="79"/>
        <v>0.0044923053433007318</v>
      </c>
      <c r="AC162" s="253">
        <f t="shared" si="79"/>
        <v>-0.016393968451625492</v>
      </c>
      <c r="AD162" s="9"/>
      <c r="AE162" s="30"/>
      <c r="AF162" s="9"/>
      <c r="AG162" s="30"/>
    </row>
    <row r="163" ht="39" customHeight="1">
      <c r="A163" s="446"/>
      <c r="B163" s="446"/>
      <c r="C163" s="353"/>
      <c r="D163" s="30"/>
      <c r="E163" s="30"/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  <c r="R163" s="30"/>
      <c r="S163" s="30"/>
      <c r="T163" s="30"/>
      <c r="U163" s="30"/>
      <c r="V163" s="30"/>
      <c r="W163" s="30"/>
      <c r="X163" s="30"/>
      <c r="Y163" s="30"/>
      <c r="Z163" s="30"/>
      <c r="AA163" s="30"/>
      <c r="AB163" s="30"/>
      <c r="AC163" s="56"/>
      <c r="AD163" s="9"/>
      <c r="AE163" s="30"/>
      <c r="AF163" s="9"/>
      <c r="AG163" s="30"/>
    </row>
    <row r="164">
      <c r="A164" s="48" t="s">
        <v>83</v>
      </c>
      <c r="B164" s="49"/>
      <c r="C164" s="50"/>
      <c r="D164" s="258">
        <v>0</v>
      </c>
      <c r="E164" s="259">
        <v>1</v>
      </c>
      <c r="F164" s="51">
        <v>2</v>
      </c>
      <c r="G164" s="51">
        <v>3</v>
      </c>
      <c r="H164" s="51">
        <v>4</v>
      </c>
      <c r="I164" s="51">
        <v>5</v>
      </c>
      <c r="J164" s="51">
        <v>6</v>
      </c>
      <c r="K164" s="51">
        <v>7</v>
      </c>
      <c r="L164" s="51">
        <v>8</v>
      </c>
      <c r="M164" s="51">
        <v>9</v>
      </c>
      <c r="N164" s="51">
        <v>10</v>
      </c>
      <c r="O164" s="51">
        <v>11</v>
      </c>
      <c r="P164" s="51">
        <v>12</v>
      </c>
      <c r="Q164" s="51">
        <v>13</v>
      </c>
      <c r="R164" s="51">
        <v>14</v>
      </c>
      <c r="S164" s="51">
        <v>15</v>
      </c>
      <c r="T164" s="51">
        <v>16</v>
      </c>
      <c r="U164" s="51">
        <v>17</v>
      </c>
      <c r="V164" s="51">
        <v>18</v>
      </c>
      <c r="W164" s="51">
        <v>19</v>
      </c>
      <c r="X164" s="51">
        <v>20</v>
      </c>
      <c r="Y164" s="51">
        <v>21</v>
      </c>
      <c r="Z164" s="51">
        <v>22</v>
      </c>
      <c r="AA164" s="51">
        <v>23</v>
      </c>
      <c r="AB164" s="51">
        <v>24</v>
      </c>
      <c r="AC164" s="447"/>
      <c r="AD164" s="62"/>
      <c r="AE164" s="56"/>
      <c r="AF164" s="62"/>
      <c r="AG164" s="56"/>
    </row>
    <row r="165">
      <c r="A165" s="57" t="s">
        <v>49</v>
      </c>
      <c r="B165" s="58"/>
      <c r="C165" s="260"/>
      <c r="D165" s="261" t="s">
        <v>15</v>
      </c>
      <c r="E165" s="448">
        <v>7</v>
      </c>
      <c r="F165" s="449">
        <v>7</v>
      </c>
      <c r="G165" s="449">
        <v>7</v>
      </c>
      <c r="H165" s="449">
        <v>7</v>
      </c>
      <c r="I165" s="449">
        <v>7</v>
      </c>
      <c r="J165" s="449">
        <v>7</v>
      </c>
      <c r="K165" s="449">
        <v>7</v>
      </c>
      <c r="L165" s="449">
        <v>7</v>
      </c>
      <c r="M165" s="449">
        <v>7</v>
      </c>
      <c r="N165" s="449">
        <v>7</v>
      </c>
      <c r="O165" s="449">
        <v>7</v>
      </c>
      <c r="P165" s="449">
        <v>7</v>
      </c>
      <c r="Q165" s="449">
        <v>7</v>
      </c>
      <c r="R165" s="449">
        <v>7</v>
      </c>
      <c r="S165" s="449">
        <v>7</v>
      </c>
      <c r="T165" s="449">
        <v>7</v>
      </c>
      <c r="U165" s="449">
        <v>7</v>
      </c>
      <c r="V165" s="449">
        <v>7</v>
      </c>
      <c r="W165" s="449">
        <v>7</v>
      </c>
      <c r="X165" s="449">
        <v>7</v>
      </c>
      <c r="Y165" s="449">
        <v>7</v>
      </c>
      <c r="Z165" s="449">
        <v>7</v>
      </c>
      <c r="AA165" s="449">
        <v>7</v>
      </c>
      <c r="AB165" s="449">
        <v>7</v>
      </c>
      <c r="AC165" s="450"/>
      <c r="AD165" s="62"/>
      <c r="AE165" s="56"/>
      <c r="AF165" s="62"/>
      <c r="AG165" s="56"/>
    </row>
    <row r="166">
      <c r="A166" s="177" t="s">
        <v>50</v>
      </c>
      <c r="B166" s="451" t="s">
        <v>51</v>
      </c>
      <c r="C166" s="410" t="s">
        <v>18</v>
      </c>
      <c r="D166" s="66" t="s">
        <v>19</v>
      </c>
      <c r="E166" s="67"/>
      <c r="F166" s="68"/>
      <c r="G166" s="68"/>
      <c r="H166" s="68"/>
      <c r="I166" s="68"/>
      <c r="J166" s="68"/>
      <c r="K166" s="68"/>
      <c r="L166" s="68"/>
      <c r="M166" s="68"/>
      <c r="N166" s="68"/>
      <c r="O166" s="68"/>
      <c r="P166" s="68"/>
      <c r="Q166" s="68"/>
      <c r="R166" s="68"/>
      <c r="S166" s="68"/>
      <c r="T166" s="68"/>
      <c r="U166" s="68"/>
      <c r="V166" s="68"/>
      <c r="W166" s="68"/>
      <c r="X166" s="68"/>
      <c r="Y166" s="68"/>
      <c r="Z166" s="68"/>
      <c r="AA166" s="68"/>
      <c r="AB166" s="68"/>
      <c r="AC166" s="452">
        <f t="shared" ref="AC166:AC172" si="80">SUM(E166:AB166)</f>
        <v>0</v>
      </c>
      <c r="AJ166" s="62"/>
      <c r="AK166" s="56"/>
      <c r="AL166" s="9"/>
      <c r="AM166" s="56"/>
    </row>
    <row r="167">
      <c r="A167" s="179"/>
      <c r="B167" s="453"/>
      <c r="C167" s="411" t="s">
        <v>20</v>
      </c>
      <c r="D167" s="74"/>
      <c r="E167" s="75"/>
      <c r="F167" s="76"/>
      <c r="G167" s="76"/>
      <c r="H167" s="76"/>
      <c r="I167" s="76"/>
      <c r="J167" s="76"/>
      <c r="K167" s="76"/>
      <c r="L167" s="76"/>
      <c r="M167" s="76"/>
      <c r="N167" s="76"/>
      <c r="O167" s="76"/>
      <c r="P167" s="76"/>
      <c r="Q167" s="76"/>
      <c r="R167" s="76"/>
      <c r="S167" s="76"/>
      <c r="T167" s="76"/>
      <c r="U167" s="76"/>
      <c r="V167" s="76"/>
      <c r="W167" s="76"/>
      <c r="X167" s="76"/>
      <c r="Y167" s="76"/>
      <c r="Z167" s="76"/>
      <c r="AA167" s="76"/>
      <c r="AB167" s="76"/>
      <c r="AC167" s="454">
        <f t="shared" si="80"/>
        <v>0</v>
      </c>
      <c r="AJ167" s="79"/>
      <c r="AK167" s="30"/>
      <c r="AL167" s="79"/>
      <c r="AM167" s="30"/>
    </row>
    <row r="168">
      <c r="A168" s="179"/>
      <c r="B168" s="453"/>
      <c r="C168" s="411" t="s">
        <v>21</v>
      </c>
      <c r="D168" s="74"/>
      <c r="E168" s="75"/>
      <c r="F168" s="76"/>
      <c r="G168" s="76"/>
      <c r="H168" s="76"/>
      <c r="I168" s="76"/>
      <c r="J168" s="76"/>
      <c r="K168" s="76"/>
      <c r="L168" s="76"/>
      <c r="M168" s="76"/>
      <c r="N168" s="76"/>
      <c r="O168" s="76"/>
      <c r="P168" s="76"/>
      <c r="Q168" s="76"/>
      <c r="R168" s="76"/>
      <c r="S168" s="76"/>
      <c r="T168" s="76"/>
      <c r="U168" s="76"/>
      <c r="V168" s="76"/>
      <c r="W168" s="76"/>
      <c r="X168" s="76"/>
      <c r="Y168" s="76"/>
      <c r="Z168" s="76"/>
      <c r="AA168" s="76"/>
      <c r="AB168" s="76"/>
      <c r="AC168" s="454"/>
      <c r="AJ168" s="9"/>
      <c r="AK168" s="30"/>
      <c r="AL168" s="9"/>
      <c r="AM168" s="30"/>
    </row>
    <row r="169">
      <c r="A169" s="179"/>
      <c r="B169" s="453"/>
      <c r="C169" s="411" t="s">
        <v>23</v>
      </c>
      <c r="D169" s="455"/>
      <c r="E169" s="456" t="e">
        <f>E167/E166</f>
        <v>#DIV/0!</v>
      </c>
      <c r="F169" s="457" t="e">
        <f t="shared" ref="F169:AB169" si="81">F167/F166</f>
        <v>#DIV/0!</v>
      </c>
      <c r="G169" s="457" t="e">
        <f t="shared" si="81"/>
        <v>#DIV/0!</v>
      </c>
      <c r="H169" s="457" t="e">
        <f t="shared" si="81"/>
        <v>#DIV/0!</v>
      </c>
      <c r="I169" s="457" t="e">
        <f t="shared" si="81"/>
        <v>#DIV/0!</v>
      </c>
      <c r="J169" s="457" t="e">
        <f t="shared" si="81"/>
        <v>#DIV/0!</v>
      </c>
      <c r="K169" s="457" t="e">
        <f t="shared" si="81"/>
        <v>#DIV/0!</v>
      </c>
      <c r="L169" s="457" t="e">
        <f t="shared" si="81"/>
        <v>#DIV/0!</v>
      </c>
      <c r="M169" s="457" t="e">
        <f t="shared" si="81"/>
        <v>#DIV/0!</v>
      </c>
      <c r="N169" s="457" t="e">
        <f t="shared" si="81"/>
        <v>#DIV/0!</v>
      </c>
      <c r="O169" s="457" t="e">
        <f t="shared" si="81"/>
        <v>#DIV/0!</v>
      </c>
      <c r="P169" s="457" t="e">
        <f t="shared" si="81"/>
        <v>#DIV/0!</v>
      </c>
      <c r="Q169" s="457" t="e">
        <f t="shared" si="81"/>
        <v>#DIV/0!</v>
      </c>
      <c r="R169" s="457" t="e">
        <f t="shared" si="81"/>
        <v>#DIV/0!</v>
      </c>
      <c r="S169" s="457" t="e">
        <f t="shared" si="81"/>
        <v>#DIV/0!</v>
      </c>
      <c r="T169" s="457" t="e">
        <f t="shared" si="81"/>
        <v>#DIV/0!</v>
      </c>
      <c r="U169" s="457" t="e">
        <f t="shared" si="81"/>
        <v>#DIV/0!</v>
      </c>
      <c r="V169" s="457" t="e">
        <f t="shared" si="81"/>
        <v>#DIV/0!</v>
      </c>
      <c r="W169" s="457" t="e">
        <f t="shared" si="81"/>
        <v>#DIV/0!</v>
      </c>
      <c r="X169" s="457" t="e">
        <f t="shared" si="81"/>
        <v>#DIV/0!</v>
      </c>
      <c r="Y169" s="457" t="e">
        <f t="shared" si="81"/>
        <v>#DIV/0!</v>
      </c>
      <c r="Z169" s="457" t="e">
        <f t="shared" si="81"/>
        <v>#DIV/0!</v>
      </c>
      <c r="AA169" s="457" t="e">
        <f t="shared" si="81"/>
        <v>#DIV/0!</v>
      </c>
      <c r="AB169" s="457" t="e">
        <f t="shared" si="81"/>
        <v>#DIV/0!</v>
      </c>
      <c r="AC169" s="454"/>
      <c r="AJ169" s="9"/>
      <c r="AK169" s="30"/>
      <c r="AL169" s="9"/>
      <c r="AM169" s="30"/>
    </row>
    <row r="170">
      <c r="A170" s="179"/>
      <c r="B170" s="458"/>
      <c r="C170" s="459" t="s">
        <v>24</v>
      </c>
      <c r="D170" s="460" t="s">
        <v>19</v>
      </c>
      <c r="E170" s="461"/>
      <c r="F170" s="462"/>
      <c r="G170" s="462"/>
      <c r="H170" s="462"/>
      <c r="I170" s="462"/>
      <c r="J170" s="462"/>
      <c r="K170" s="462"/>
      <c r="L170" s="462"/>
      <c r="M170" s="462"/>
      <c r="N170" s="462"/>
      <c r="O170" s="462"/>
      <c r="P170" s="462"/>
      <c r="Q170" s="462"/>
      <c r="R170" s="462"/>
      <c r="S170" s="462"/>
      <c r="T170" s="462"/>
      <c r="U170" s="462"/>
      <c r="V170" s="462"/>
      <c r="W170" s="462"/>
      <c r="X170" s="462"/>
      <c r="Y170" s="462"/>
      <c r="Z170" s="462"/>
      <c r="AA170" s="462"/>
      <c r="AB170" s="462"/>
      <c r="AC170" s="88"/>
      <c r="AJ170" s="9"/>
      <c r="AK170" s="30"/>
      <c r="AL170" s="9"/>
      <c r="AM170" s="30"/>
    </row>
    <row r="171">
      <c r="A171" s="277" t="s">
        <v>84</v>
      </c>
      <c r="B171" s="278" t="s">
        <v>53</v>
      </c>
      <c r="C171" s="410" t="s">
        <v>18</v>
      </c>
      <c r="D171" s="66" t="s">
        <v>29</v>
      </c>
      <c r="E171" s="106">
        <v>1218.5999999999999</v>
      </c>
      <c r="F171" s="107">
        <v>1210.8</v>
      </c>
      <c r="G171" s="107">
        <v>1204.2</v>
      </c>
      <c r="H171" s="107">
        <v>1249.8</v>
      </c>
      <c r="I171" s="107">
        <v>1281.5999999999999</v>
      </c>
      <c r="J171" s="107">
        <v>1343.4000000000001</v>
      </c>
      <c r="K171" s="107">
        <v>1509.5999999999999</v>
      </c>
      <c r="L171" s="107">
        <v>1708.2</v>
      </c>
      <c r="M171" s="107">
        <v>1771.2</v>
      </c>
      <c r="N171" s="107">
        <v>1767.5999999999999</v>
      </c>
      <c r="O171" s="107">
        <v>1734</v>
      </c>
      <c r="P171" s="107">
        <v>1735.2</v>
      </c>
      <c r="Q171" s="107">
        <v>1648.2</v>
      </c>
      <c r="R171" s="107">
        <v>1725.5999999999999</v>
      </c>
      <c r="S171" s="107">
        <v>1768.2</v>
      </c>
      <c r="T171" s="107">
        <v>1810.8</v>
      </c>
      <c r="U171" s="107">
        <v>1805.4000000000001</v>
      </c>
      <c r="V171" s="107">
        <v>1720.2</v>
      </c>
      <c r="W171" s="107">
        <v>1661.4000000000001</v>
      </c>
      <c r="X171" s="107">
        <v>1565.4000000000001</v>
      </c>
      <c r="Y171" s="107">
        <v>1527</v>
      </c>
      <c r="Z171" s="107">
        <v>1427.4000000000001</v>
      </c>
      <c r="AA171" s="107">
        <v>1320</v>
      </c>
      <c r="AB171" s="108">
        <v>1242.5999999999999</v>
      </c>
      <c r="AC171" s="279">
        <f t="shared" si="80"/>
        <v>36956.400000000009</v>
      </c>
      <c r="AD171" s="110">
        <v>6300</v>
      </c>
      <c r="AE171" s="107">
        <v>100</v>
      </c>
      <c r="AF171" s="108">
        <v>60</v>
      </c>
      <c r="AJ171" s="62"/>
      <c r="AK171" s="56"/>
      <c r="AL171" s="9"/>
      <c r="AM171" s="56"/>
    </row>
    <row r="172">
      <c r="A172" s="280"/>
      <c r="B172" s="98"/>
      <c r="C172" s="411" t="s">
        <v>20</v>
      </c>
      <c r="D172" s="74" t="s">
        <v>29</v>
      </c>
      <c r="E172" s="111">
        <v>330</v>
      </c>
      <c r="F172" s="112">
        <v>326.39999999999998</v>
      </c>
      <c r="G172" s="112">
        <v>321.60000000000002</v>
      </c>
      <c r="H172" s="112">
        <v>321</v>
      </c>
      <c r="I172" s="112">
        <v>323.39999999999998</v>
      </c>
      <c r="J172" s="112">
        <v>315.60000000000002</v>
      </c>
      <c r="K172" s="112">
        <v>322.19999999999999</v>
      </c>
      <c r="L172" s="112">
        <v>352.19999999999999</v>
      </c>
      <c r="M172" s="112">
        <v>431.39999999999998</v>
      </c>
      <c r="N172" s="112">
        <v>469.80000000000001</v>
      </c>
      <c r="O172" s="112">
        <v>477</v>
      </c>
      <c r="P172" s="112">
        <v>467.39999999999998</v>
      </c>
      <c r="Q172" s="112">
        <v>394.80000000000001</v>
      </c>
      <c r="R172" s="112">
        <v>478.19999999999999</v>
      </c>
      <c r="S172" s="112">
        <v>487.19999999999999</v>
      </c>
      <c r="T172" s="112">
        <v>432.60000000000002</v>
      </c>
      <c r="U172" s="112">
        <v>405.60000000000002</v>
      </c>
      <c r="V172" s="112">
        <v>360</v>
      </c>
      <c r="W172" s="112">
        <v>356.39999999999998</v>
      </c>
      <c r="X172" s="112">
        <v>346.19999999999999</v>
      </c>
      <c r="Y172" s="112">
        <v>353.39999999999998</v>
      </c>
      <c r="Z172" s="112">
        <v>331.80000000000001</v>
      </c>
      <c r="AA172" s="112">
        <v>334.19999999999999</v>
      </c>
      <c r="AB172" s="113">
        <v>337.80000000000001</v>
      </c>
      <c r="AC172" s="281">
        <f t="shared" si="80"/>
        <v>9076.1999999999989</v>
      </c>
      <c r="AD172" s="115"/>
      <c r="AE172" s="76"/>
      <c r="AF172" s="77"/>
      <c r="AJ172" s="79"/>
      <c r="AK172" s="30"/>
      <c r="AL172" s="79"/>
      <c r="AM172" s="30"/>
    </row>
    <row r="173">
      <c r="A173" s="280"/>
      <c r="B173" s="98"/>
      <c r="C173" s="411" t="s">
        <v>21</v>
      </c>
      <c r="D173" s="74" t="s">
        <v>22</v>
      </c>
      <c r="E173" s="116">
        <v>72.600000000000009</v>
      </c>
      <c r="F173" s="463">
        <v>70.140000000000001</v>
      </c>
      <c r="G173" s="463">
        <v>71.400000000000006</v>
      </c>
      <c r="H173" s="463">
        <v>71.519999999999996</v>
      </c>
      <c r="I173" s="463">
        <v>72.900000000000006</v>
      </c>
      <c r="J173" s="463">
        <v>81.540000000000006</v>
      </c>
      <c r="K173" s="463">
        <v>90.840000000000003</v>
      </c>
      <c r="L173" s="463">
        <v>101.88</v>
      </c>
      <c r="M173" s="463">
        <v>99.719999999999999</v>
      </c>
      <c r="N173" s="463">
        <v>98.820000000000007</v>
      </c>
      <c r="O173" s="463">
        <v>97.740000000000009</v>
      </c>
      <c r="P173" s="463">
        <v>95.280000000000001</v>
      </c>
      <c r="Q173" s="463">
        <v>94.379999999999995</v>
      </c>
      <c r="R173" s="463">
        <v>98.280000000000001</v>
      </c>
      <c r="S173" s="463">
        <v>106.02</v>
      </c>
      <c r="T173" s="463">
        <v>107.52</v>
      </c>
      <c r="U173" s="463">
        <v>102</v>
      </c>
      <c r="V173" s="463">
        <v>100.2</v>
      </c>
      <c r="W173" s="463">
        <v>94.140000000000001</v>
      </c>
      <c r="X173" s="463">
        <v>91.799999999999997</v>
      </c>
      <c r="Y173" s="463">
        <v>85.140000000000001</v>
      </c>
      <c r="Z173" s="463">
        <v>79.260000000000005</v>
      </c>
      <c r="AA173" s="463">
        <v>73.019999999999996</v>
      </c>
      <c r="AB173" s="463">
        <v>72.239999999999995</v>
      </c>
      <c r="AC173" s="281">
        <f>AVERAGE(E173:AB173)</f>
        <v>88.682500000000005</v>
      </c>
      <c r="AD173" s="119">
        <f>SQRT(MAX((E171*E171+E172*E172),(F171*F171+F172*F172),(G171*G171+G172*G172),(H171*H171+H172*H172),(I171*I171+I172*I172),(J171*J171+J172*J172),(K171*K171+K172*K172),(L171*L171+L172*L172),(M171*M171+M172*M172),(N171*N171+N172*N172),(E171*E171+E172*E172),(O171*O171+O172*O172),(P171*P171+P172*P172),(R171*R171+R172*R172),(S171*S171+S172*S172),(T171*T171+T172*T172),(U171*U171+U172*U172),(V171*V171+V172*V172),(W171*W171+W172*W172),(X171*X171+X172*X172),(V171*V171+V172*V172),(Z171*Z171+Z172*Z172),(AA171*AA171+AA172*AA172),(AB171*AB171+AB172*AB172)))/AD171</f>
        <v>0.29551699576264728</v>
      </c>
      <c r="AE173" s="120"/>
      <c r="AF173" s="121"/>
      <c r="AJ173" s="9"/>
      <c r="AK173" s="30"/>
      <c r="AL173" s="9"/>
      <c r="AM173" s="30"/>
    </row>
    <row r="174">
      <c r="A174" s="280"/>
      <c r="B174" s="98"/>
      <c r="C174" s="411" t="s">
        <v>23</v>
      </c>
      <c r="D174" s="74"/>
      <c r="E174" s="80">
        <f t="shared" ref="E174:AB174" si="82">E172/E171</f>
        <v>0.27080256031511574</v>
      </c>
      <c r="F174" s="81">
        <f t="shared" si="82"/>
        <v>0.26957383548067393</v>
      </c>
      <c r="G174" s="81">
        <f t="shared" si="82"/>
        <v>0.26706527154957649</v>
      </c>
      <c r="H174" s="81">
        <f t="shared" si="82"/>
        <v>0.25684109457513205</v>
      </c>
      <c r="I174" s="81">
        <f t="shared" si="82"/>
        <v>0.25234082397003743</v>
      </c>
      <c r="J174" s="81">
        <f t="shared" si="82"/>
        <v>0.2349263063867798</v>
      </c>
      <c r="K174" s="81">
        <f t="shared" si="82"/>
        <v>0.21343402225755168</v>
      </c>
      <c r="L174" s="81">
        <f t="shared" si="82"/>
        <v>0.20618194590797329</v>
      </c>
      <c r="M174" s="81">
        <f t="shared" si="82"/>
        <v>0.24356368563685635</v>
      </c>
      <c r="N174" s="81">
        <f t="shared" si="82"/>
        <v>0.26578411405295316</v>
      </c>
      <c r="O174" s="81">
        <f t="shared" si="82"/>
        <v>0.27508650519031141</v>
      </c>
      <c r="P174" s="81">
        <f t="shared" si="82"/>
        <v>0.2693637621023513</v>
      </c>
      <c r="Q174" s="81">
        <f t="shared" si="82"/>
        <v>0.23953403713141608</v>
      </c>
      <c r="R174" s="81">
        <f t="shared" si="82"/>
        <v>0.27712100139082058</v>
      </c>
      <c r="S174" s="81">
        <f t="shared" si="82"/>
        <v>0.27553444180522563</v>
      </c>
      <c r="T174" s="81">
        <f t="shared" si="82"/>
        <v>0.23889993373094767</v>
      </c>
      <c r="U174" s="81">
        <f t="shared" si="82"/>
        <v>0.22465935526753075</v>
      </c>
      <c r="V174" s="81">
        <f t="shared" si="82"/>
        <v>0.20927799093128704</v>
      </c>
      <c r="W174" s="81">
        <f t="shared" si="82"/>
        <v>0.21451787648970744</v>
      </c>
      <c r="X174" s="81">
        <f t="shared" si="82"/>
        <v>0.22115753162131083</v>
      </c>
      <c r="Y174" s="81">
        <f t="shared" si="82"/>
        <v>0.23143418467583496</v>
      </c>
      <c r="Z174" s="81">
        <f t="shared" si="82"/>
        <v>0.23245060949978982</v>
      </c>
      <c r="AA174" s="81">
        <f t="shared" si="82"/>
        <v>0.25318181818181817</v>
      </c>
      <c r="AB174" s="82">
        <f t="shared" si="82"/>
        <v>0.27184934814099471</v>
      </c>
      <c r="AC174" s="74"/>
      <c r="AD174" s="115"/>
      <c r="AE174" s="76"/>
      <c r="AF174" s="77"/>
      <c r="AJ174" s="9"/>
      <c r="AK174" s="30"/>
      <c r="AL174" s="9"/>
      <c r="AM174" s="30"/>
    </row>
    <row r="175">
      <c r="A175" s="182"/>
      <c r="B175" s="200"/>
      <c r="C175" s="73" t="s">
        <v>37</v>
      </c>
      <c r="D175" s="92"/>
      <c r="E175" s="126">
        <f t="shared" ref="E175:AB175" si="83">SQRT(E171*E171+E172*E172)/E179/1.73</f>
        <v>69.435218004920301</v>
      </c>
      <c r="F175" s="127">
        <f t="shared" si="83"/>
        <v>69.035120632913291</v>
      </c>
      <c r="G175" s="127">
        <f t="shared" si="83"/>
        <v>68.485269400301291</v>
      </c>
      <c r="H175" s="127">
        <f t="shared" si="83"/>
        <v>70.900717193530653</v>
      </c>
      <c r="I175" s="127">
        <f t="shared" si="83"/>
        <v>72.557562130608304</v>
      </c>
      <c r="J175" s="127">
        <f t="shared" si="83"/>
        <v>76.113793489669533</v>
      </c>
      <c r="K175" s="127">
        <f t="shared" si="83"/>
        <v>85.301634005052207</v>
      </c>
      <c r="L175" s="127">
        <f t="shared" si="83"/>
        <v>96.383180184315407</v>
      </c>
      <c r="M175" s="127">
        <f t="shared" si="83"/>
        <v>101.03025473331564</v>
      </c>
      <c r="N175" s="127">
        <f t="shared" si="83"/>
        <v>101.55682972670132</v>
      </c>
      <c r="O175" s="127">
        <f t="shared" si="83"/>
        <v>99.764337109522401</v>
      </c>
      <c r="P175" s="127">
        <f t="shared" si="83"/>
        <v>99.688686690244552</v>
      </c>
      <c r="Q175" s="127">
        <f t="shared" si="83"/>
        <v>93.748074082030755</v>
      </c>
      <c r="R175" s="127">
        <f t="shared" si="83"/>
        <v>99.428302792699299</v>
      </c>
      <c r="S175" s="127">
        <f t="shared" si="83"/>
        <v>101.84140640771275</v>
      </c>
      <c r="T175" s="127">
        <f t="shared" si="83"/>
        <v>103.47693826726754</v>
      </c>
      <c r="U175" s="127">
        <f t="shared" si="83"/>
        <v>102.54989759842728</v>
      </c>
      <c r="V175" s="127">
        <f t="shared" si="83"/>
        <v>97.492947617507539</v>
      </c>
      <c r="W175" s="127">
        <f t="shared" si="83"/>
        <v>93.989940527593618</v>
      </c>
      <c r="X175" s="127">
        <f t="shared" si="83"/>
        <v>88.511926398611934</v>
      </c>
      <c r="Y175" s="127">
        <f t="shared" si="83"/>
        <v>86.614629790449797</v>
      </c>
      <c r="Z175" s="127">
        <f t="shared" si="83"/>
        <v>80.82867686038999</v>
      </c>
      <c r="AA175" s="127">
        <f t="shared" si="83"/>
        <v>74.96006619896815</v>
      </c>
      <c r="AB175" s="129">
        <f t="shared" si="83"/>
        <v>70.956485618155853</v>
      </c>
      <c r="AC175" s="285">
        <f>AVERAGE(E175:AB175)</f>
        <v>87.693828977537905</v>
      </c>
      <c r="AD175" s="188">
        <f>(AC173-AC175)/AC173</f>
        <v>0.011148434273527469</v>
      </c>
      <c r="AE175" s="127"/>
      <c r="AF175" s="129"/>
      <c r="AH175" s="9"/>
      <c r="AI175" s="134"/>
      <c r="AJ175" s="135"/>
      <c r="AK175" s="135"/>
      <c r="AL175" s="9"/>
    </row>
    <row r="176">
      <c r="A176" s="286" t="s">
        <v>31</v>
      </c>
      <c r="B176" s="287"/>
      <c r="C176" s="288"/>
      <c r="D176" s="289"/>
      <c r="E176" s="144">
        <f t="shared" ref="E176:AB177" si="84">E171</f>
        <v>1218.5999999999999</v>
      </c>
      <c r="F176" s="144">
        <f t="shared" si="84"/>
        <v>1210.8</v>
      </c>
      <c r="G176" s="144">
        <f t="shared" si="84"/>
        <v>1204.2</v>
      </c>
      <c r="H176" s="144">
        <f t="shared" si="84"/>
        <v>1249.8</v>
      </c>
      <c r="I176" s="144">
        <f t="shared" si="84"/>
        <v>1281.5999999999999</v>
      </c>
      <c r="J176" s="144">
        <f t="shared" si="84"/>
        <v>1343.4000000000001</v>
      </c>
      <c r="K176" s="144">
        <f t="shared" si="84"/>
        <v>1509.5999999999999</v>
      </c>
      <c r="L176" s="144">
        <f t="shared" si="84"/>
        <v>1708.2</v>
      </c>
      <c r="M176" s="144">
        <f t="shared" si="84"/>
        <v>1771.2</v>
      </c>
      <c r="N176" s="144">
        <f t="shared" si="84"/>
        <v>1767.5999999999999</v>
      </c>
      <c r="O176" s="144">
        <f t="shared" si="84"/>
        <v>1734</v>
      </c>
      <c r="P176" s="144">
        <f t="shared" si="84"/>
        <v>1735.2</v>
      </c>
      <c r="Q176" s="144">
        <f t="shared" si="84"/>
        <v>1648.2</v>
      </c>
      <c r="R176" s="144">
        <f t="shared" si="84"/>
        <v>1725.5999999999999</v>
      </c>
      <c r="S176" s="144">
        <f t="shared" si="84"/>
        <v>1768.2</v>
      </c>
      <c r="T176" s="144">
        <f t="shared" si="84"/>
        <v>1810.8</v>
      </c>
      <c r="U176" s="144">
        <f t="shared" si="84"/>
        <v>1805.4000000000001</v>
      </c>
      <c r="V176" s="144">
        <f t="shared" si="84"/>
        <v>1720.2</v>
      </c>
      <c r="W176" s="144">
        <f t="shared" si="84"/>
        <v>1661.4000000000001</v>
      </c>
      <c r="X176" s="144">
        <f t="shared" si="84"/>
        <v>1565.4000000000001</v>
      </c>
      <c r="Y176" s="291">
        <f t="shared" si="84"/>
        <v>1527</v>
      </c>
      <c r="Z176" s="144">
        <f t="shared" si="84"/>
        <v>1427.4000000000001</v>
      </c>
      <c r="AA176" s="144">
        <f t="shared" si="84"/>
        <v>1320</v>
      </c>
      <c r="AB176" s="144">
        <f t="shared" si="84"/>
        <v>1242.5999999999999</v>
      </c>
      <c r="AC176" s="292"/>
      <c r="AD176" s="143">
        <f t="shared" ref="AD176:AD180" si="85">MAX(E176:AB176)</f>
        <v>1810.8</v>
      </c>
      <c r="AE176" s="144"/>
      <c r="AF176" s="145"/>
      <c r="AG176" s="9"/>
    </row>
    <row r="177">
      <c r="A177" s="146" t="s">
        <v>32</v>
      </c>
      <c r="B177" s="147"/>
      <c r="C177" s="148"/>
      <c r="D177" s="149"/>
      <c r="E177" s="154">
        <f t="shared" si="84"/>
        <v>330</v>
      </c>
      <c r="F177" s="154">
        <f t="shared" si="84"/>
        <v>326.39999999999998</v>
      </c>
      <c r="G177" s="154">
        <f t="shared" si="84"/>
        <v>321.60000000000002</v>
      </c>
      <c r="H177" s="154">
        <f t="shared" si="84"/>
        <v>321</v>
      </c>
      <c r="I177" s="154">
        <f t="shared" si="84"/>
        <v>323.39999999999998</v>
      </c>
      <c r="J177" s="154">
        <f t="shared" si="84"/>
        <v>315.60000000000002</v>
      </c>
      <c r="K177" s="154">
        <f t="shared" si="84"/>
        <v>322.19999999999999</v>
      </c>
      <c r="L177" s="154">
        <f t="shared" si="84"/>
        <v>352.19999999999999</v>
      </c>
      <c r="M177" s="154">
        <f t="shared" si="84"/>
        <v>431.39999999999998</v>
      </c>
      <c r="N177" s="154">
        <f t="shared" si="84"/>
        <v>469.80000000000001</v>
      </c>
      <c r="O177" s="154">
        <f t="shared" si="84"/>
        <v>477</v>
      </c>
      <c r="P177" s="154">
        <f t="shared" si="84"/>
        <v>467.39999999999998</v>
      </c>
      <c r="Q177" s="154">
        <f t="shared" si="84"/>
        <v>394.80000000000001</v>
      </c>
      <c r="R177" s="154">
        <f t="shared" si="84"/>
        <v>478.19999999999999</v>
      </c>
      <c r="S177" s="154">
        <f t="shared" si="84"/>
        <v>487.19999999999999</v>
      </c>
      <c r="T177" s="154">
        <f t="shared" si="84"/>
        <v>432.60000000000002</v>
      </c>
      <c r="U177" s="154">
        <f t="shared" si="84"/>
        <v>405.60000000000002</v>
      </c>
      <c r="V177" s="154">
        <f t="shared" si="84"/>
        <v>360</v>
      </c>
      <c r="W177" s="154">
        <f t="shared" si="84"/>
        <v>356.39999999999998</v>
      </c>
      <c r="X177" s="154">
        <f t="shared" si="84"/>
        <v>346.19999999999999</v>
      </c>
      <c r="Y177" s="150">
        <f t="shared" si="84"/>
        <v>353.39999999999998</v>
      </c>
      <c r="Z177" s="154">
        <f t="shared" si="84"/>
        <v>331.80000000000001</v>
      </c>
      <c r="AA177" s="154">
        <f t="shared" si="84"/>
        <v>334.19999999999999</v>
      </c>
      <c r="AB177" s="154">
        <f t="shared" si="84"/>
        <v>337.80000000000001</v>
      </c>
      <c r="AC177" s="295"/>
      <c r="AD177" s="153">
        <f t="shared" si="85"/>
        <v>487.19999999999999</v>
      </c>
      <c r="AE177" s="154"/>
      <c r="AF177" s="155"/>
      <c r="AG177" s="9"/>
    </row>
    <row r="178">
      <c r="A178" s="156" t="s">
        <v>33</v>
      </c>
      <c r="B178" s="157"/>
      <c r="C178" s="158"/>
      <c r="D178" s="159"/>
      <c r="E178" s="464">
        <f>SQRT(E177*E177+E176*E176)</f>
        <v>1262.4919643308624</v>
      </c>
      <c r="F178" s="464">
        <f t="shared" ref="F178:AB178" si="86">SQRT(F177*F177+F176*F176)</f>
        <v>1254.0229662968698</v>
      </c>
      <c r="G178" s="464">
        <f t="shared" si="86"/>
        <v>1246.4045089777235</v>
      </c>
      <c r="H178" s="464">
        <f t="shared" si="86"/>
        <v>1290.3646926353804</v>
      </c>
      <c r="I178" s="464">
        <f t="shared" si="86"/>
        <v>1321.7738535770784</v>
      </c>
      <c r="J178" s="464">
        <f t="shared" si="86"/>
        <v>1379.9735214851046</v>
      </c>
      <c r="K178" s="464">
        <f t="shared" si="86"/>
        <v>1543.6013086286237</v>
      </c>
      <c r="L178" s="464">
        <f t="shared" si="86"/>
        <v>1744.1307519793349</v>
      </c>
      <c r="M178" s="464">
        <f t="shared" si="86"/>
        <v>1822.979813382474</v>
      </c>
      <c r="N178" s="464">
        <f t="shared" si="86"/>
        <v>1828.967413597082</v>
      </c>
      <c r="O178" s="464">
        <f t="shared" si="86"/>
        <v>1798.4117993385164</v>
      </c>
      <c r="P178" s="464">
        <f t="shared" si="86"/>
        <v>1797.0480794903624</v>
      </c>
      <c r="Q178" s="464">
        <f t="shared" si="86"/>
        <v>1694.824557291993</v>
      </c>
      <c r="R178" s="464">
        <f t="shared" si="86"/>
        <v>1790.6341334845597</v>
      </c>
      <c r="S178" s="464">
        <f t="shared" si="86"/>
        <v>1834.0924404184213</v>
      </c>
      <c r="T178" s="464">
        <f t="shared" si="86"/>
        <v>1861.7570733046778</v>
      </c>
      <c r="U178" s="464">
        <f t="shared" si="86"/>
        <v>1850.4000972762619</v>
      </c>
      <c r="V178" s="464">
        <f t="shared" si="86"/>
        <v>1757.4663695217614</v>
      </c>
      <c r="W178" s="464">
        <f t="shared" si="86"/>
        <v>1699.1971398281014</v>
      </c>
      <c r="X178" s="464">
        <f t="shared" si="86"/>
        <v>1603.2253740506978</v>
      </c>
      <c r="Y178" s="464">
        <f t="shared" si="86"/>
        <v>1567.3610177620214</v>
      </c>
      <c r="Z178" s="464">
        <f t="shared" si="86"/>
        <v>1465.4562429496148</v>
      </c>
      <c r="AA178" s="464">
        <f t="shared" si="86"/>
        <v>1361.6496025042566</v>
      </c>
      <c r="AB178" s="464">
        <f t="shared" si="86"/>
        <v>1287.6970140526071</v>
      </c>
      <c r="AC178" s="298"/>
      <c r="AD178" s="163">
        <f t="shared" si="85"/>
        <v>1861.7570733046778</v>
      </c>
      <c r="AE178" s="164"/>
      <c r="AF178" s="165"/>
      <c r="AG178" s="9"/>
    </row>
    <row r="179">
      <c r="A179" s="166" t="s">
        <v>70</v>
      </c>
      <c r="B179" s="167"/>
      <c r="C179" s="168" t="s">
        <v>24</v>
      </c>
      <c r="D179" s="404" t="s">
        <v>22</v>
      </c>
      <c r="E179" s="170">
        <v>10.51</v>
      </c>
      <c r="F179" s="171">
        <v>10.5</v>
      </c>
      <c r="G179" s="171">
        <v>10.52</v>
      </c>
      <c r="H179" s="171">
        <v>10.52</v>
      </c>
      <c r="I179" s="171">
        <v>10.529999999999999</v>
      </c>
      <c r="J179" s="171">
        <v>10.48</v>
      </c>
      <c r="K179" s="171">
        <v>10.460000000000001</v>
      </c>
      <c r="L179" s="171">
        <v>10.460000000000001</v>
      </c>
      <c r="M179" s="171">
        <v>10.43</v>
      </c>
      <c r="N179" s="171">
        <v>10.41</v>
      </c>
      <c r="O179" s="171">
        <v>10.42</v>
      </c>
      <c r="P179" s="171">
        <v>10.42</v>
      </c>
      <c r="Q179" s="171">
        <v>10.450000000000001</v>
      </c>
      <c r="R179" s="171">
        <v>10.41</v>
      </c>
      <c r="S179" s="171">
        <v>10.41</v>
      </c>
      <c r="T179" s="171">
        <v>10.4</v>
      </c>
      <c r="U179" s="171">
        <v>10.43</v>
      </c>
      <c r="V179" s="171">
        <v>10.42</v>
      </c>
      <c r="W179" s="171">
        <v>10.450000000000001</v>
      </c>
      <c r="X179" s="171">
        <v>10.470000000000001</v>
      </c>
      <c r="Y179" s="171">
        <v>10.460000000000001</v>
      </c>
      <c r="Z179" s="171">
        <v>10.48</v>
      </c>
      <c r="AA179" s="171">
        <v>10.5</v>
      </c>
      <c r="AB179" s="172">
        <v>10.49</v>
      </c>
      <c r="AC179" s="406"/>
      <c r="AD179" s="174"/>
      <c r="AE179" s="175"/>
      <c r="AF179" s="176"/>
      <c r="AJ179" s="62"/>
      <c r="AK179" s="56"/>
      <c r="AL179" s="62"/>
      <c r="AM179" s="56"/>
    </row>
    <row r="180">
      <c r="A180" s="177" t="s">
        <v>74</v>
      </c>
      <c r="B180" s="178" t="s">
        <v>85</v>
      </c>
      <c r="C180" s="65" t="s">
        <v>18</v>
      </c>
      <c r="D180" s="66" t="s">
        <v>29</v>
      </c>
      <c r="E180" s="106">
        <v>326.60000000000002</v>
      </c>
      <c r="F180" s="107">
        <v>332</v>
      </c>
      <c r="G180" s="107">
        <v>325.60000000000002</v>
      </c>
      <c r="H180" s="107">
        <v>327.39999999999998</v>
      </c>
      <c r="I180" s="107">
        <v>334.39999999999998</v>
      </c>
      <c r="J180" s="107">
        <v>341.80000000000001</v>
      </c>
      <c r="K180" s="107">
        <v>372.39999999999998</v>
      </c>
      <c r="L180" s="107">
        <v>398.60000000000002</v>
      </c>
      <c r="M180" s="107">
        <v>454</v>
      </c>
      <c r="N180" s="107">
        <v>492.60000000000002</v>
      </c>
      <c r="O180" s="107">
        <v>497.80000000000001</v>
      </c>
      <c r="P180" s="107">
        <v>514.60000000000002</v>
      </c>
      <c r="Q180" s="107">
        <v>398.19999999999999</v>
      </c>
      <c r="R180" s="107">
        <v>511.39999999999998</v>
      </c>
      <c r="S180" s="107">
        <v>531</v>
      </c>
      <c r="T180" s="107">
        <v>476.39999999999998</v>
      </c>
      <c r="U180" s="107">
        <v>469</v>
      </c>
      <c r="V180" s="107">
        <v>418.19999999999999</v>
      </c>
      <c r="W180" s="107">
        <v>401</v>
      </c>
      <c r="X180" s="107">
        <v>379.60000000000002</v>
      </c>
      <c r="Y180" s="107">
        <v>377</v>
      </c>
      <c r="Z180" s="107">
        <v>355.60000000000002</v>
      </c>
      <c r="AA180" s="107">
        <v>340.60000000000002</v>
      </c>
      <c r="AB180" s="108">
        <v>331.19999999999999</v>
      </c>
      <c r="AC180" s="279">
        <f t="shared" ref="AC180:AC181" si="87">SUM(E180:AB180)</f>
        <v>9707</v>
      </c>
      <c r="AD180" s="106">
        <f t="shared" si="85"/>
        <v>531</v>
      </c>
      <c r="AE180" s="68">
        <v>100</v>
      </c>
      <c r="AF180" s="69">
        <v>20</v>
      </c>
      <c r="AJ180" s="62"/>
      <c r="AK180" s="56"/>
      <c r="AL180" s="9"/>
      <c r="AM180" s="56"/>
    </row>
    <row r="181">
      <c r="A181" s="179"/>
      <c r="B181" s="180"/>
      <c r="C181" s="73" t="s">
        <v>20</v>
      </c>
      <c r="D181" s="74" t="s">
        <v>29</v>
      </c>
      <c r="E181" s="111">
        <v>65.400000000000006</v>
      </c>
      <c r="F181" s="112">
        <v>64.599999999999994</v>
      </c>
      <c r="G181" s="112">
        <v>64.400000000000006</v>
      </c>
      <c r="H181" s="112">
        <v>63.200000000000003</v>
      </c>
      <c r="I181" s="112">
        <v>63.399999999999999</v>
      </c>
      <c r="J181" s="112">
        <v>61.600000000000001</v>
      </c>
      <c r="K181" s="112">
        <v>62.200000000000003</v>
      </c>
      <c r="L181" s="112">
        <v>67.799999999999997</v>
      </c>
      <c r="M181" s="112">
        <v>133.59999999999999</v>
      </c>
      <c r="N181" s="112">
        <v>164.59999999999999</v>
      </c>
      <c r="O181" s="112">
        <v>169.19999999999999</v>
      </c>
      <c r="P181" s="112">
        <v>170.80000000000001</v>
      </c>
      <c r="Q181" s="112">
        <v>61</v>
      </c>
      <c r="R181" s="112">
        <v>157.19999999999999</v>
      </c>
      <c r="S181" s="112">
        <v>168</v>
      </c>
      <c r="T181" s="112">
        <v>119.8</v>
      </c>
      <c r="U181" s="112">
        <v>112.8</v>
      </c>
      <c r="V181" s="112">
        <v>66.400000000000006</v>
      </c>
      <c r="W181" s="112">
        <v>71.599999999999994</v>
      </c>
      <c r="X181" s="112">
        <v>65</v>
      </c>
      <c r="Y181" s="112">
        <v>64.200000000000003</v>
      </c>
      <c r="Z181" s="112">
        <v>63.799999999999997</v>
      </c>
      <c r="AA181" s="112">
        <v>65.400000000000006</v>
      </c>
      <c r="AB181" s="113">
        <v>64.599999999999994</v>
      </c>
      <c r="AC181" s="281">
        <f t="shared" si="87"/>
        <v>2230.5999999999999</v>
      </c>
      <c r="AD181" s="75"/>
      <c r="AE181" s="76"/>
      <c r="AF181" s="77"/>
      <c r="AJ181" s="79"/>
      <c r="AK181" s="30"/>
      <c r="AL181" s="79"/>
      <c r="AM181" s="30"/>
    </row>
    <row r="182">
      <c r="A182" s="179"/>
      <c r="B182" s="180"/>
      <c r="C182" s="73" t="s">
        <v>21</v>
      </c>
      <c r="D182" s="74" t="s">
        <v>22</v>
      </c>
      <c r="E182" s="116">
        <v>19.34</v>
      </c>
      <c r="F182" s="117">
        <v>18.98</v>
      </c>
      <c r="G182" s="117">
        <v>18.879999999999999</v>
      </c>
      <c r="H182" s="117">
        <v>19.219999999999999</v>
      </c>
      <c r="I182" s="117">
        <v>19.699999999999999</v>
      </c>
      <c r="J182" s="117">
        <v>19.120000000000001</v>
      </c>
      <c r="K182" s="117">
        <v>21.359999999999999</v>
      </c>
      <c r="L182" s="117">
        <v>26.240000000000002</v>
      </c>
      <c r="M182" s="117">
        <v>27.460000000000001</v>
      </c>
      <c r="N182" s="117">
        <v>28.039999999999999</v>
      </c>
      <c r="O182" s="117">
        <v>27.34</v>
      </c>
      <c r="P182" s="117">
        <v>24.359999999999999</v>
      </c>
      <c r="Q182" s="117">
        <v>23.699999999999999</v>
      </c>
      <c r="R182" s="117">
        <v>29.02</v>
      </c>
      <c r="S182" s="117">
        <v>26.600000000000001</v>
      </c>
      <c r="T182" s="117">
        <v>34.240000000000002</v>
      </c>
      <c r="U182" s="117">
        <v>25.18</v>
      </c>
      <c r="V182" s="117">
        <v>26.260000000000002</v>
      </c>
      <c r="W182" s="117">
        <v>22.699999999999999</v>
      </c>
      <c r="X182" s="117">
        <v>23.440000000000001</v>
      </c>
      <c r="Y182" s="117">
        <v>20.82</v>
      </c>
      <c r="Z182" s="117">
        <v>19.960000000000001</v>
      </c>
      <c r="AA182" s="117">
        <v>18.940000000000001</v>
      </c>
      <c r="AB182" s="117">
        <v>19.539999999999999</v>
      </c>
      <c r="AC182" s="281">
        <f>AVERAGE(E182:AB182)</f>
        <v>23.35166666666667</v>
      </c>
      <c r="AD182" s="75"/>
      <c r="AE182" s="76"/>
      <c r="AF182" s="77"/>
      <c r="AJ182" s="9"/>
      <c r="AK182" s="30"/>
      <c r="AL182" s="9"/>
      <c r="AM182" s="30"/>
    </row>
    <row r="183">
      <c r="A183" s="179"/>
      <c r="B183" s="180"/>
      <c r="C183" s="73" t="s">
        <v>23</v>
      </c>
      <c r="D183" s="74"/>
      <c r="E183" s="80">
        <f t="shared" ref="E183:AB183" si="88">E181/E180</f>
        <v>0.20024494794856093</v>
      </c>
      <c r="F183" s="81">
        <f t="shared" si="88"/>
        <v>0.19457831325301203</v>
      </c>
      <c r="G183" s="81">
        <f t="shared" si="88"/>
        <v>0.19778869778869779</v>
      </c>
      <c r="H183" s="81">
        <f t="shared" si="88"/>
        <v>0.19303604153940138</v>
      </c>
      <c r="I183" s="81">
        <f t="shared" si="88"/>
        <v>0.1895933014354067</v>
      </c>
      <c r="J183" s="81">
        <f t="shared" si="88"/>
        <v>0.18022235225277941</v>
      </c>
      <c r="K183" s="81">
        <f t="shared" si="88"/>
        <v>0.1670247046186896</v>
      </c>
      <c r="L183" s="81">
        <f t="shared" si="88"/>
        <v>0.17009533366783741</v>
      </c>
      <c r="M183" s="81">
        <f t="shared" si="88"/>
        <v>0.29427312775330394</v>
      </c>
      <c r="N183" s="81">
        <f t="shared" si="88"/>
        <v>0.33414535119772631</v>
      </c>
      <c r="O183" s="81">
        <f t="shared" si="88"/>
        <v>0.33989554037766168</v>
      </c>
      <c r="P183" s="81">
        <f t="shared" si="88"/>
        <v>0.3319082782743879</v>
      </c>
      <c r="Q183" s="81">
        <f t="shared" si="88"/>
        <v>0.15318935208437973</v>
      </c>
      <c r="R183" s="81">
        <f t="shared" si="88"/>
        <v>0.30739147438404379</v>
      </c>
      <c r="S183" s="81">
        <f t="shared" si="88"/>
        <v>0.31638418079096048</v>
      </c>
      <c r="T183" s="81">
        <f t="shared" si="88"/>
        <v>0.25146935348446686</v>
      </c>
      <c r="U183" s="81">
        <f t="shared" si="88"/>
        <v>0.24051172707889126</v>
      </c>
      <c r="V183" s="81">
        <f t="shared" si="88"/>
        <v>0.15877570540411287</v>
      </c>
      <c r="W183" s="81">
        <f t="shared" si="88"/>
        <v>0.17855361596009975</v>
      </c>
      <c r="X183" s="81">
        <f t="shared" si="88"/>
        <v>0.17123287671232876</v>
      </c>
      <c r="Y183" s="81">
        <f t="shared" si="88"/>
        <v>0.17029177718832891</v>
      </c>
      <c r="Z183" s="81">
        <f t="shared" si="88"/>
        <v>0.1794150731158605</v>
      </c>
      <c r="AA183" s="81">
        <f t="shared" si="88"/>
        <v>0.19201409277745157</v>
      </c>
      <c r="AB183" s="312">
        <f t="shared" si="88"/>
        <v>0.19504830917874394</v>
      </c>
      <c r="AC183" s="313"/>
      <c r="AD183" s="75"/>
      <c r="AE183" s="76"/>
      <c r="AF183" s="77"/>
      <c r="AJ183" s="9"/>
      <c r="AK183" s="30"/>
      <c r="AL183" s="9"/>
      <c r="AM183" s="30"/>
    </row>
    <row r="184">
      <c r="A184" s="182"/>
      <c r="B184" s="200"/>
      <c r="C184" s="73" t="s">
        <v>37</v>
      </c>
      <c r="D184" s="92"/>
      <c r="E184" s="126">
        <f t="shared" ref="E184:AB184" si="89">SQRT(E180*E180+E181*E181)/E179/1.73</f>
        <v>18.319115467041055</v>
      </c>
      <c r="F184" s="127">
        <f t="shared" si="89"/>
        <v>18.619680273145466</v>
      </c>
      <c r="G184" s="127">
        <f t="shared" si="89"/>
        <v>18.237087519097397</v>
      </c>
      <c r="H184" s="127">
        <f t="shared" si="89"/>
        <v>18.321509717067908</v>
      </c>
      <c r="I184" s="127">
        <f t="shared" si="89"/>
        <v>18.683587647673555</v>
      </c>
      <c r="J184" s="127">
        <f t="shared" si="89"/>
        <v>19.156030362534022</v>
      </c>
      <c r="K184" s="127">
        <f t="shared" si="89"/>
        <v>20.864440210007164</v>
      </c>
      <c r="L184" s="127">
        <f t="shared" si="89"/>
        <v>22.343588938142567</v>
      </c>
      <c r="M184" s="127">
        <f t="shared" si="89"/>
        <v>26.227664941827449</v>
      </c>
      <c r="N184" s="127">
        <f t="shared" si="89"/>
        <v>28.839134310321153</v>
      </c>
      <c r="O184" s="127">
        <f t="shared" si="89"/>
        <v>29.166310737479712</v>
      </c>
      <c r="P184" s="127">
        <f t="shared" si="89"/>
        <v>30.078027689007161</v>
      </c>
      <c r="Q184" s="127">
        <f t="shared" si="89"/>
        <v>22.283108730263336</v>
      </c>
      <c r="R184" s="127">
        <f t="shared" si="89"/>
        <v>29.707745481734118</v>
      </c>
      <c r="S184" s="127">
        <f t="shared" si="89"/>
        <v>30.925274519748918</v>
      </c>
      <c r="T184" s="127">
        <f t="shared" si="89"/>
        <v>27.302808156775438</v>
      </c>
      <c r="U184" s="127">
        <f t="shared" si="89"/>
        <v>26.733365299135961</v>
      </c>
      <c r="V184" s="127">
        <f t="shared" si="89"/>
        <v>23.489651035505762</v>
      </c>
      <c r="W184" s="127">
        <f t="shared" si="89"/>
        <v>22.531850958598437</v>
      </c>
      <c r="X184" s="127">
        <f t="shared" si="89"/>
        <v>21.262228048714682</v>
      </c>
      <c r="Y184" s="127">
        <f t="shared" si="89"/>
        <v>21.133484028377858</v>
      </c>
      <c r="Z184" s="127">
        <f t="shared" si="89"/>
        <v>19.926643057780367</v>
      </c>
      <c r="AA184" s="127">
        <f t="shared" si="89"/>
        <v>19.092872517963016</v>
      </c>
      <c r="AB184" s="129">
        <f t="shared" si="89"/>
        <v>18.594160921028841</v>
      </c>
      <c r="AC184" s="285">
        <f>AVERAGE(E184:AB184)</f>
        <v>22.993307107040469</v>
      </c>
      <c r="AD184" s="188">
        <f>(AC182-AC184)/AC182</f>
        <v>0.01534620910539725</v>
      </c>
      <c r="AE184" s="127"/>
      <c r="AF184" s="129"/>
      <c r="AH184" s="9"/>
      <c r="AI184" s="134"/>
      <c r="AJ184" s="135"/>
      <c r="AK184" s="135"/>
      <c r="AL184" s="9"/>
    </row>
    <row r="185">
      <c r="A185" s="177" t="s">
        <v>55</v>
      </c>
      <c r="B185" s="178" t="s">
        <v>86</v>
      </c>
      <c r="C185" s="65" t="s">
        <v>18</v>
      </c>
      <c r="D185" s="66" t="s">
        <v>29</v>
      </c>
      <c r="E185" s="106">
        <v>42</v>
      </c>
      <c r="F185" s="107">
        <v>43.399999999999999</v>
      </c>
      <c r="G185" s="107">
        <v>38.600000000000001</v>
      </c>
      <c r="H185" s="107">
        <v>42.399999999999999</v>
      </c>
      <c r="I185" s="107">
        <v>47.399999999999999</v>
      </c>
      <c r="J185" s="107">
        <v>54.200000000000003</v>
      </c>
      <c r="K185" s="107">
        <v>70.799999999999997</v>
      </c>
      <c r="L185" s="107">
        <v>66</v>
      </c>
      <c r="M185" s="107">
        <v>65.200000000000003</v>
      </c>
      <c r="N185" s="107">
        <v>59.600000000000001</v>
      </c>
      <c r="O185" s="107">
        <v>55.200000000000003</v>
      </c>
      <c r="P185" s="107">
        <v>59.200000000000003</v>
      </c>
      <c r="Q185" s="107">
        <v>62.399999999999999</v>
      </c>
      <c r="R185" s="107">
        <v>65</v>
      </c>
      <c r="S185" s="107">
        <v>67</v>
      </c>
      <c r="T185" s="107">
        <v>63.600000000000001</v>
      </c>
      <c r="U185" s="107">
        <v>67.599999999999994</v>
      </c>
      <c r="V185" s="107">
        <v>61.799999999999997</v>
      </c>
      <c r="W185" s="107">
        <v>58.799999999999997</v>
      </c>
      <c r="X185" s="107">
        <v>59</v>
      </c>
      <c r="Y185" s="107">
        <v>58</v>
      </c>
      <c r="Z185" s="107">
        <v>54.600000000000001</v>
      </c>
      <c r="AA185" s="107">
        <v>47.600000000000001</v>
      </c>
      <c r="AB185" s="108">
        <v>45.799999999999997</v>
      </c>
      <c r="AC185" s="279">
        <f t="shared" ref="AC185:AC186" si="90">SUM(E185:AB185)</f>
        <v>1355.1999999999998</v>
      </c>
      <c r="AD185" s="106">
        <f>MAX(E185:AB185)</f>
        <v>70.799999999999997</v>
      </c>
      <c r="AE185" s="68">
        <v>100</v>
      </c>
      <c r="AF185" s="69">
        <v>20</v>
      </c>
      <c r="AJ185" s="62"/>
      <c r="AK185" s="56"/>
      <c r="AL185" s="9"/>
      <c r="AM185" s="56"/>
    </row>
    <row r="186">
      <c r="A186" s="179"/>
      <c r="B186" s="180"/>
      <c r="C186" s="73" t="s">
        <v>20</v>
      </c>
      <c r="D186" s="74" t="s">
        <v>29</v>
      </c>
      <c r="E186" s="111">
        <v>14.199999999999999</v>
      </c>
      <c r="F186" s="112">
        <v>14.800000000000001</v>
      </c>
      <c r="G186" s="112">
        <v>14.199999999999999</v>
      </c>
      <c r="H186" s="112">
        <v>14.4</v>
      </c>
      <c r="I186" s="112">
        <v>14</v>
      </c>
      <c r="J186" s="112">
        <v>14.4</v>
      </c>
      <c r="K186" s="112">
        <v>15.199999999999999</v>
      </c>
      <c r="L186" s="112">
        <v>16</v>
      </c>
      <c r="M186" s="112">
        <v>16.199999999999999</v>
      </c>
      <c r="N186" s="112">
        <v>16</v>
      </c>
      <c r="O186" s="112">
        <v>15</v>
      </c>
      <c r="P186" s="112">
        <v>16</v>
      </c>
      <c r="Q186" s="112">
        <v>16.199999999999999</v>
      </c>
      <c r="R186" s="112">
        <v>16.199999999999999</v>
      </c>
      <c r="S186" s="112">
        <v>15.800000000000001</v>
      </c>
      <c r="T186" s="112">
        <v>16</v>
      </c>
      <c r="U186" s="112">
        <v>15.199999999999999</v>
      </c>
      <c r="V186" s="112">
        <v>15.6</v>
      </c>
      <c r="W186" s="112">
        <v>16</v>
      </c>
      <c r="X186" s="112">
        <v>16</v>
      </c>
      <c r="Y186" s="112">
        <v>15.800000000000001</v>
      </c>
      <c r="Z186" s="112">
        <v>15.6</v>
      </c>
      <c r="AA186" s="112">
        <v>15</v>
      </c>
      <c r="AB186" s="113">
        <v>15</v>
      </c>
      <c r="AC186" s="281">
        <f t="shared" si="90"/>
        <v>368.80000000000007</v>
      </c>
      <c r="AD186" s="75"/>
      <c r="AE186" s="76"/>
      <c r="AF186" s="77"/>
      <c r="AJ186" s="79"/>
      <c r="AK186" s="30"/>
      <c r="AL186" s="79"/>
      <c r="AM186" s="30"/>
    </row>
    <row r="187">
      <c r="A187" s="179"/>
      <c r="B187" s="180"/>
      <c r="C187" s="73" t="s">
        <v>21</v>
      </c>
      <c r="D187" s="74" t="s">
        <v>22</v>
      </c>
      <c r="E187" s="116">
        <v>2.7600000000000002</v>
      </c>
      <c r="F187" s="72">
        <v>2.5600000000000001</v>
      </c>
      <c r="G187" s="72">
        <v>2.48</v>
      </c>
      <c r="H187" s="72">
        <v>2.6600000000000001</v>
      </c>
      <c r="I187" s="72">
        <v>3.2600000000000002</v>
      </c>
      <c r="J187" s="72">
        <v>4.0600000000000005</v>
      </c>
      <c r="K187" s="72">
        <v>4.8200000000000003</v>
      </c>
      <c r="L187" s="72">
        <v>4.1399999999999997</v>
      </c>
      <c r="M187" s="72">
        <v>4.4800000000000004</v>
      </c>
      <c r="N187" s="72">
        <v>3.8999999999999999</v>
      </c>
      <c r="O187" s="72">
        <v>3.0800000000000001</v>
      </c>
      <c r="P187" s="72">
        <v>3.6200000000000001</v>
      </c>
      <c r="Q187" s="72">
        <v>4.46</v>
      </c>
      <c r="R187" s="72">
        <v>4</v>
      </c>
      <c r="S187" s="72">
        <v>4.7599999999999998</v>
      </c>
      <c r="T187" s="72">
        <v>4.1600000000000001</v>
      </c>
      <c r="U187" s="72">
        <v>4.0200000000000005</v>
      </c>
      <c r="V187" s="72">
        <v>3.5600000000000001</v>
      </c>
      <c r="W187" s="72">
        <v>3.48</v>
      </c>
      <c r="X187" s="72">
        <v>3.7600000000000002</v>
      </c>
      <c r="Y187" s="72">
        <v>3</v>
      </c>
      <c r="Z187" s="72">
        <v>3.3799999999999999</v>
      </c>
      <c r="AA187" s="72">
        <v>3.1200000000000001</v>
      </c>
      <c r="AB187" s="72">
        <v>3.0800000000000001</v>
      </c>
      <c r="AC187" s="281">
        <f>AVERAGE(E187:AB187)</f>
        <v>3.6083333333333338</v>
      </c>
      <c r="AD187" s="75"/>
      <c r="AE187" s="76"/>
      <c r="AF187" s="77"/>
      <c r="AJ187" s="9"/>
      <c r="AK187" s="30"/>
      <c r="AL187" s="9"/>
      <c r="AM187" s="30"/>
    </row>
    <row r="188">
      <c r="A188" s="179"/>
      <c r="B188" s="180"/>
      <c r="C188" s="73" t="s">
        <v>23</v>
      </c>
      <c r="D188" s="74"/>
      <c r="E188" s="80">
        <f t="shared" ref="E188:AB188" si="91">E186/E185</f>
        <v>0.33809523809523806</v>
      </c>
      <c r="F188" s="81">
        <f t="shared" si="91"/>
        <v>0.34101382488479265</v>
      </c>
      <c r="G188" s="81">
        <f t="shared" si="91"/>
        <v>0.36787564766839376</v>
      </c>
      <c r="H188" s="81">
        <f t="shared" si="91"/>
        <v>0.339622641509434</v>
      </c>
      <c r="I188" s="81">
        <f t="shared" si="91"/>
        <v>0.29535864978902954</v>
      </c>
      <c r="J188" s="81">
        <f t="shared" si="91"/>
        <v>0.26568265682656828</v>
      </c>
      <c r="K188" s="81">
        <f t="shared" si="91"/>
        <v>0.21468926553672316</v>
      </c>
      <c r="L188" s="81">
        <f t="shared" si="91"/>
        <v>0.24242424242424243</v>
      </c>
      <c r="M188" s="81">
        <f t="shared" si="91"/>
        <v>0.24846625766871164</v>
      </c>
      <c r="N188" s="81">
        <f t="shared" si="91"/>
        <v>0.26845637583892618</v>
      </c>
      <c r="O188" s="81">
        <f t="shared" si="91"/>
        <v>0.27173913043478259</v>
      </c>
      <c r="P188" s="81">
        <f t="shared" si="91"/>
        <v>0.27027027027027023</v>
      </c>
      <c r="Q188" s="81">
        <f t="shared" si="91"/>
        <v>0.25961538461538464</v>
      </c>
      <c r="R188" s="81">
        <f t="shared" si="91"/>
        <v>0.24923076923076923</v>
      </c>
      <c r="S188" s="81">
        <f t="shared" si="91"/>
        <v>0.23582089552238808</v>
      </c>
      <c r="T188" s="81">
        <f t="shared" si="91"/>
        <v>0.25157232704402516</v>
      </c>
      <c r="U188" s="81">
        <f t="shared" si="91"/>
        <v>0.22485207100591717</v>
      </c>
      <c r="V188" s="81">
        <f t="shared" si="91"/>
        <v>0.25242718446601942</v>
      </c>
      <c r="W188" s="81">
        <f t="shared" si="91"/>
        <v>0.27210884353741499</v>
      </c>
      <c r="X188" s="81">
        <f t="shared" si="91"/>
        <v>0.2711864406779661</v>
      </c>
      <c r="Y188" s="81">
        <f t="shared" si="91"/>
        <v>0.27241379310344827</v>
      </c>
      <c r="Z188" s="81">
        <f t="shared" si="91"/>
        <v>0.2857142857142857</v>
      </c>
      <c r="AA188" s="81">
        <f t="shared" si="91"/>
        <v>0.31512605042016806</v>
      </c>
      <c r="AB188" s="312">
        <f t="shared" si="91"/>
        <v>0.32751091703056773</v>
      </c>
      <c r="AC188" s="313"/>
      <c r="AD188" s="75"/>
      <c r="AE188" s="76"/>
      <c r="AF188" s="77"/>
      <c r="AJ188" s="9"/>
      <c r="AK188" s="30"/>
      <c r="AL188" s="9"/>
      <c r="AM188" s="30"/>
    </row>
    <row r="189">
      <c r="A189" s="182"/>
      <c r="B189" s="200"/>
      <c r="C189" s="73" t="s">
        <v>37</v>
      </c>
      <c r="D189" s="92"/>
      <c r="E189" s="126">
        <f t="shared" ref="E189:AB189" si="92">SQRT(E185*E185+E186*E186)/E179/1.73</f>
        <v>2.4383900162388747</v>
      </c>
      <c r="F189" s="127">
        <f t="shared" si="92"/>
        <v>2.524311395543533</v>
      </c>
      <c r="G189" s="127">
        <f t="shared" si="92"/>
        <v>2.2598884123072458</v>
      </c>
      <c r="H189" s="127">
        <f t="shared" si="92"/>
        <v>2.4604148608376502</v>
      </c>
      <c r="I189" s="127">
        <f t="shared" si="92"/>
        <v>2.71310077611848</v>
      </c>
      <c r="J189" s="127">
        <f t="shared" si="92"/>
        <v>3.0931639440519683</v>
      </c>
      <c r="K189" s="127">
        <f t="shared" si="92"/>
        <v>4.0016610735370808</v>
      </c>
      <c r="L189" s="127">
        <f t="shared" si="92"/>
        <v>3.7528988707544615</v>
      </c>
      <c r="M189" s="127">
        <f t="shared" si="92"/>
        <v>3.7232770177964642</v>
      </c>
      <c r="N189" s="127">
        <f t="shared" si="92"/>
        <v>3.4265790939123519</v>
      </c>
      <c r="O189" s="127">
        <f t="shared" si="92"/>
        <v>3.1731856381698393</v>
      </c>
      <c r="P189" s="127">
        <f t="shared" si="92"/>
        <v>3.4018648702227687</v>
      </c>
      <c r="Q189" s="127">
        <f t="shared" si="92"/>
        <v>3.5660368397048812</v>
      </c>
      <c r="R189" s="127">
        <f t="shared" si="92"/>
        <v>3.7196535788371472</v>
      </c>
      <c r="S189" s="127">
        <f t="shared" si="92"/>
        <v>3.8223462502412695</v>
      </c>
      <c r="T189" s="127">
        <f t="shared" si="92"/>
        <v>3.6450480639110303</v>
      </c>
      <c r="U189" s="127">
        <f t="shared" si="92"/>
        <v>3.8399573021854714</v>
      </c>
      <c r="V189" s="127">
        <f t="shared" si="92"/>
        <v>3.5358042215183647</v>
      </c>
      <c r="W189" s="127">
        <f t="shared" si="92"/>
        <v>3.3707443250263833</v>
      </c>
      <c r="X189" s="127">
        <f t="shared" si="92"/>
        <v>3.3749610426879828</v>
      </c>
      <c r="Y189" s="127">
        <f t="shared" si="92"/>
        <v>3.3219619581650224</v>
      </c>
      <c r="Z189" s="127">
        <f t="shared" si="92"/>
        <v>3.1320245078094273</v>
      </c>
      <c r="AA189" s="127">
        <f t="shared" si="92"/>
        <v>2.7474546911234126</v>
      </c>
      <c r="AB189" s="129">
        <f t="shared" si="92"/>
        <v>2.6556409645134749</v>
      </c>
      <c r="AC189" s="285">
        <f>AVERAGE(E189:AB189)</f>
        <v>3.2375154048006074</v>
      </c>
      <c r="AD189" s="188">
        <f>(AC187-AC189)/AC187</f>
        <v>0.10276709335779946</v>
      </c>
      <c r="AE189" s="127"/>
      <c r="AF189" s="129"/>
      <c r="AH189" s="9"/>
      <c r="AI189" s="134"/>
      <c r="AJ189" s="135"/>
      <c r="AK189" s="135"/>
      <c r="AL189" s="9"/>
    </row>
    <row r="190" ht="15.75" customHeight="1">
      <c r="A190" s="177" t="s">
        <v>87</v>
      </c>
      <c r="B190" s="178" t="s">
        <v>88</v>
      </c>
      <c r="C190" s="65" t="s">
        <v>18</v>
      </c>
      <c r="D190" s="66" t="s">
        <v>29</v>
      </c>
      <c r="E190" s="106">
        <v>467.19999999999999</v>
      </c>
      <c r="F190" s="107">
        <v>451.39999999999998</v>
      </c>
      <c r="G190" s="107">
        <v>455.39999999999998</v>
      </c>
      <c r="H190" s="107">
        <v>484.60000000000002</v>
      </c>
      <c r="I190" s="107">
        <v>489.39999999999998</v>
      </c>
      <c r="J190" s="107">
        <v>543.60000000000002</v>
      </c>
      <c r="K190" s="107">
        <v>622.39999999999998</v>
      </c>
      <c r="L190" s="107">
        <v>679.79999999999995</v>
      </c>
      <c r="M190" s="107">
        <v>699</v>
      </c>
      <c r="N190" s="107">
        <v>700.39999999999998</v>
      </c>
      <c r="O190" s="107">
        <v>684</v>
      </c>
      <c r="P190" s="107">
        <v>675.79999999999995</v>
      </c>
      <c r="Q190" s="107">
        <v>653.20000000000005</v>
      </c>
      <c r="R190" s="107">
        <v>632.39999999999998</v>
      </c>
      <c r="S190" s="107">
        <v>638.20000000000005</v>
      </c>
      <c r="T190" s="107">
        <v>709.79999999999995</v>
      </c>
      <c r="U190" s="107">
        <v>725.20000000000005</v>
      </c>
      <c r="V190" s="107">
        <v>715.60000000000002</v>
      </c>
      <c r="W190" s="107">
        <v>692.79999999999995</v>
      </c>
      <c r="X190" s="107">
        <v>652</v>
      </c>
      <c r="Y190" s="107">
        <v>629</v>
      </c>
      <c r="Z190" s="107">
        <v>577.60000000000002</v>
      </c>
      <c r="AA190" s="107">
        <v>527.39999999999998</v>
      </c>
      <c r="AB190" s="108">
        <v>488.39999999999998</v>
      </c>
      <c r="AC190" s="279">
        <f t="shared" ref="AC190:AC191" si="93">SUM(E190:AB190)</f>
        <v>14594.6</v>
      </c>
      <c r="AD190" s="106">
        <f>MAX(E190:AB190)</f>
        <v>725.20000000000005</v>
      </c>
      <c r="AE190" s="68">
        <v>100</v>
      </c>
      <c r="AF190" s="69">
        <v>20</v>
      </c>
      <c r="AJ190" s="62"/>
      <c r="AK190" s="56"/>
      <c r="AL190" s="9"/>
      <c r="AM190" s="56"/>
    </row>
    <row r="191">
      <c r="A191" s="179"/>
      <c r="B191" s="180"/>
      <c r="C191" s="73" t="s">
        <v>20</v>
      </c>
      <c r="D191" s="74" t="s">
        <v>29</v>
      </c>
      <c r="E191" s="111">
        <v>151.19999999999999</v>
      </c>
      <c r="F191" s="112">
        <v>149.19999999999999</v>
      </c>
      <c r="G191" s="112">
        <v>147</v>
      </c>
      <c r="H191" s="112">
        <v>147.80000000000001</v>
      </c>
      <c r="I191" s="112">
        <v>147.40000000000001</v>
      </c>
      <c r="J191" s="112">
        <v>145.40000000000001</v>
      </c>
      <c r="K191" s="112">
        <v>147.40000000000001</v>
      </c>
      <c r="L191" s="112">
        <v>147.59999999999999</v>
      </c>
      <c r="M191" s="112">
        <v>152.40000000000001</v>
      </c>
      <c r="N191" s="112">
        <v>168.59999999999999</v>
      </c>
      <c r="O191" s="112">
        <v>161.59999999999999</v>
      </c>
      <c r="P191" s="112">
        <v>170.40000000000001</v>
      </c>
      <c r="Q191" s="112">
        <v>158.80000000000001</v>
      </c>
      <c r="R191" s="112">
        <v>164</v>
      </c>
      <c r="S191" s="112">
        <v>152.59999999999999</v>
      </c>
      <c r="T191" s="112">
        <v>145.59999999999999</v>
      </c>
      <c r="U191" s="112">
        <v>146.19999999999999</v>
      </c>
      <c r="V191" s="112">
        <v>155.80000000000001</v>
      </c>
      <c r="W191" s="112">
        <v>154</v>
      </c>
      <c r="X191" s="112">
        <v>155.19999999999999</v>
      </c>
      <c r="Y191" s="112">
        <v>161.40000000000001</v>
      </c>
      <c r="Z191" s="112">
        <v>149.80000000000001</v>
      </c>
      <c r="AA191" s="112">
        <v>150</v>
      </c>
      <c r="AB191" s="113">
        <v>153.80000000000001</v>
      </c>
      <c r="AC191" s="281">
        <f t="shared" si="93"/>
        <v>3683.2000000000003</v>
      </c>
      <c r="AD191" s="75"/>
      <c r="AE191" s="76"/>
      <c r="AF191" s="77"/>
      <c r="AJ191" s="79"/>
      <c r="AK191" s="30"/>
      <c r="AL191" s="79"/>
      <c r="AM191" s="30"/>
    </row>
    <row r="192">
      <c r="A192" s="179"/>
      <c r="B192" s="180"/>
      <c r="C192" s="73" t="s">
        <v>21</v>
      </c>
      <c r="D192" s="74" t="s">
        <v>22</v>
      </c>
      <c r="E192" s="116">
        <v>27.5</v>
      </c>
      <c r="F192" s="117">
        <v>28.539999999999999</v>
      </c>
      <c r="G192" s="117">
        <v>29.280000000000001</v>
      </c>
      <c r="H192" s="117">
        <v>28</v>
      </c>
      <c r="I192" s="117">
        <v>29.300000000000001</v>
      </c>
      <c r="J192" s="117">
        <v>34.759999999999998</v>
      </c>
      <c r="K192" s="117">
        <v>39.200000000000003</v>
      </c>
      <c r="L192" s="117">
        <v>41.340000000000003</v>
      </c>
      <c r="M192" s="117">
        <v>40</v>
      </c>
      <c r="N192" s="117">
        <v>39.060000000000002</v>
      </c>
      <c r="O192" s="117">
        <v>40.420000000000002</v>
      </c>
      <c r="P192" s="117">
        <v>39.18</v>
      </c>
      <c r="Q192" s="117">
        <v>38.840000000000003</v>
      </c>
      <c r="R192" s="117">
        <v>37.880000000000003</v>
      </c>
      <c r="S192" s="117">
        <v>40</v>
      </c>
      <c r="T192" s="117">
        <v>41.300000000000004</v>
      </c>
      <c r="U192" s="117">
        <v>43.619999999999997</v>
      </c>
      <c r="V192" s="117">
        <v>40.719999999999999</v>
      </c>
      <c r="W192" s="117">
        <v>40.32</v>
      </c>
      <c r="X192" s="117">
        <v>38.100000000000001</v>
      </c>
      <c r="Y192" s="117">
        <v>35.200000000000003</v>
      </c>
      <c r="Z192" s="117">
        <v>32.560000000000002</v>
      </c>
      <c r="AA192" s="117">
        <v>29.560000000000002</v>
      </c>
      <c r="AB192" s="117">
        <v>30.34</v>
      </c>
      <c r="AC192" s="281">
        <f>AVERAGE(E192:AB192)</f>
        <v>36.042500000000004</v>
      </c>
      <c r="AD192" s="75"/>
      <c r="AE192" s="76"/>
      <c r="AF192" s="77"/>
      <c r="AJ192" s="9"/>
      <c r="AK192" s="30"/>
      <c r="AL192" s="9"/>
      <c r="AM192" s="30"/>
    </row>
    <row r="193">
      <c r="A193" s="179"/>
      <c r="B193" s="180"/>
      <c r="C193" s="73" t="s">
        <v>23</v>
      </c>
      <c r="D193" s="74"/>
      <c r="E193" s="80">
        <f t="shared" ref="E193:AB193" si="94">E191/E190</f>
        <v>0.32363013698630133</v>
      </c>
      <c r="F193" s="81">
        <f t="shared" si="94"/>
        <v>0.33052724856003546</v>
      </c>
      <c r="G193" s="81">
        <f t="shared" si="94"/>
        <v>0.32279314888010541</v>
      </c>
      <c r="H193" s="81">
        <f t="shared" si="94"/>
        <v>0.30499380932728026</v>
      </c>
      <c r="I193" s="81">
        <f t="shared" si="94"/>
        <v>0.30118512464241931</v>
      </c>
      <c r="J193" s="81">
        <f t="shared" si="94"/>
        <v>0.26747608535688006</v>
      </c>
      <c r="K193" s="81">
        <f t="shared" si="94"/>
        <v>0.23682519280205658</v>
      </c>
      <c r="L193" s="81">
        <f t="shared" si="94"/>
        <v>0.21712268314210062</v>
      </c>
      <c r="M193" s="81">
        <f t="shared" si="94"/>
        <v>0.21802575107296138</v>
      </c>
      <c r="N193" s="81">
        <f t="shared" si="94"/>
        <v>0.24071958880639635</v>
      </c>
      <c r="O193" s="81">
        <f t="shared" si="94"/>
        <v>0.23625730994152047</v>
      </c>
      <c r="P193" s="81">
        <f t="shared" si="94"/>
        <v>0.25214560520864165</v>
      </c>
      <c r="Q193" s="81">
        <f t="shared" si="94"/>
        <v>0.24311083894672383</v>
      </c>
      <c r="R193" s="81">
        <f t="shared" si="94"/>
        <v>0.25932953826691968</v>
      </c>
      <c r="S193" s="81">
        <f t="shared" si="94"/>
        <v>0.23910999686618611</v>
      </c>
      <c r="T193" s="81">
        <f t="shared" si="94"/>
        <v>0.20512820512820512</v>
      </c>
      <c r="U193" s="81">
        <f t="shared" si="94"/>
        <v>0.20159955874241586</v>
      </c>
      <c r="V193" s="81">
        <f t="shared" si="94"/>
        <v>0.21771939631078815</v>
      </c>
      <c r="W193" s="81">
        <f t="shared" si="94"/>
        <v>0.22228637413394919</v>
      </c>
      <c r="X193" s="81">
        <f t="shared" si="94"/>
        <v>0.23803680981595091</v>
      </c>
      <c r="Y193" s="81">
        <f t="shared" si="94"/>
        <v>0.2565977742448331</v>
      </c>
      <c r="Z193" s="81">
        <f t="shared" si="94"/>
        <v>0.25934903047091412</v>
      </c>
      <c r="AA193" s="81">
        <f t="shared" si="94"/>
        <v>0.2844141069397042</v>
      </c>
      <c r="AB193" s="312">
        <f t="shared" si="94"/>
        <v>0.31490581490581493</v>
      </c>
      <c r="AC193" s="313"/>
      <c r="AD193" s="75"/>
      <c r="AE193" s="76"/>
      <c r="AF193" s="77"/>
      <c r="AJ193" s="9"/>
      <c r="AK193" s="30"/>
      <c r="AL193" s="9"/>
      <c r="AM193" s="30"/>
    </row>
    <row r="194">
      <c r="A194" s="182"/>
      <c r="B194" s="200"/>
      <c r="C194" s="73" t="s">
        <v>37</v>
      </c>
      <c r="D194" s="92"/>
      <c r="E194" s="126">
        <f t="shared" ref="E194:AB194" si="95">SQRT(E190*E190+E191*E191)/E179/1.73</f>
        <v>27.00743625748801</v>
      </c>
      <c r="F194" s="127">
        <f t="shared" si="95"/>
        <v>26.172218116962455</v>
      </c>
      <c r="G194" s="127">
        <f t="shared" si="95"/>
        <v>26.29384832852416</v>
      </c>
      <c r="H194" s="127">
        <f t="shared" si="95"/>
        <v>27.837861149805619</v>
      </c>
      <c r="I194" s="127">
        <f t="shared" si="95"/>
        <v>28.057219627478251</v>
      </c>
      <c r="J194" s="127">
        <f t="shared" si="95"/>
        <v>31.036801348165618</v>
      </c>
      <c r="K194" s="127">
        <f t="shared" si="95"/>
        <v>35.346097768520551</v>
      </c>
      <c r="L194" s="127">
        <f t="shared" si="95"/>
        <v>38.442021385307193</v>
      </c>
      <c r="M194" s="127">
        <f t="shared" si="95"/>
        <v>39.648894497754561</v>
      </c>
      <c r="N194" s="127">
        <f t="shared" si="95"/>
        <v>40.001938598004415</v>
      </c>
      <c r="O194" s="127">
        <f t="shared" si="95"/>
        <v>38.988516528780472</v>
      </c>
      <c r="P194" s="127">
        <f t="shared" si="95"/>
        <v>38.662409535526137</v>
      </c>
      <c r="Q194" s="127">
        <f t="shared" si="95"/>
        <v>37.183721791451539</v>
      </c>
      <c r="R194" s="127">
        <f t="shared" si="95"/>
        <v>36.276758888858502</v>
      </c>
      <c r="S194" s="127">
        <f t="shared" si="95"/>
        <v>36.436203578934467</v>
      </c>
      <c r="T194" s="127">
        <f t="shared" si="95"/>
        <v>40.272313486057996</v>
      </c>
      <c r="U194" s="127">
        <f t="shared" si="95"/>
        <v>40.999460174192961</v>
      </c>
      <c r="V194" s="127">
        <f t="shared" si="95"/>
        <v>40.626850351435827</v>
      </c>
      <c r="W194" s="127">
        <f t="shared" si="95"/>
        <v>39.25711132702704</v>
      </c>
      <c r="X194" s="127">
        <f t="shared" si="95"/>
        <v>37.001792008951682</v>
      </c>
      <c r="Y194" s="127">
        <f t="shared" si="95"/>
        <v>35.88552942261876</v>
      </c>
      <c r="Z194" s="127">
        <f t="shared" si="95"/>
        <v>32.912078160291401</v>
      </c>
      <c r="AA194" s="127">
        <f t="shared" si="95"/>
        <v>30.185317675821654</v>
      </c>
      <c r="AB194" s="129">
        <f t="shared" si="95"/>
        <v>28.215363017172074</v>
      </c>
      <c r="AC194" s="285">
        <f>AVERAGE(E194:AB194)</f>
        <v>34.69782345938048</v>
      </c>
      <c r="AD194" s="465">
        <f>(AC192-AC194)/AC192</f>
        <v>0.037308081865007253</v>
      </c>
      <c r="AE194" s="466"/>
      <c r="AF194" s="467"/>
      <c r="AH194" s="9"/>
      <c r="AI194" s="134"/>
      <c r="AJ194" s="135"/>
      <c r="AK194" s="135"/>
      <c r="AL194" s="9"/>
    </row>
    <row r="195" ht="15.75" customHeight="1">
      <c r="A195" s="177" t="s">
        <v>89</v>
      </c>
      <c r="B195" s="178" t="s">
        <v>90</v>
      </c>
      <c r="C195" s="65" t="s">
        <v>18</v>
      </c>
      <c r="D195" s="66" t="s">
        <v>29</v>
      </c>
      <c r="E195" s="106">
        <v>114.2</v>
      </c>
      <c r="F195" s="107">
        <v>112.8</v>
      </c>
      <c r="G195" s="107">
        <v>114.40000000000001</v>
      </c>
      <c r="H195" s="107">
        <v>118.2</v>
      </c>
      <c r="I195" s="107">
        <v>125</v>
      </c>
      <c r="J195" s="107">
        <v>131</v>
      </c>
      <c r="K195" s="107">
        <v>145.19999999999999</v>
      </c>
      <c r="L195" s="107">
        <v>150.59999999999999</v>
      </c>
      <c r="M195" s="107">
        <v>139.59999999999999</v>
      </c>
      <c r="N195" s="107">
        <v>126.40000000000001</v>
      </c>
      <c r="O195" s="107">
        <v>123</v>
      </c>
      <c r="P195" s="107">
        <v>117.8</v>
      </c>
      <c r="Q195" s="107">
        <v>119.40000000000001</v>
      </c>
      <c r="R195" s="107">
        <v>118.40000000000001</v>
      </c>
      <c r="S195" s="107">
        <v>124.8</v>
      </c>
      <c r="T195" s="107">
        <v>141.19999999999999</v>
      </c>
      <c r="U195" s="107">
        <v>144.80000000000001</v>
      </c>
      <c r="V195" s="107">
        <v>142.80000000000001</v>
      </c>
      <c r="W195" s="107">
        <v>142</v>
      </c>
      <c r="X195" s="107">
        <v>134.80000000000001</v>
      </c>
      <c r="Y195" s="107">
        <v>130.59999999999999</v>
      </c>
      <c r="Z195" s="107">
        <v>120.59999999999999</v>
      </c>
      <c r="AA195" s="107">
        <v>110.40000000000001</v>
      </c>
      <c r="AB195" s="108">
        <v>107.2</v>
      </c>
      <c r="AC195" s="468">
        <f t="shared" ref="AC195:AC196" si="96">SUM(E195:AB195)</f>
        <v>3055.2000000000003</v>
      </c>
      <c r="AD195" s="110">
        <f>MAX(E195:AB195)</f>
        <v>150.59999999999999</v>
      </c>
      <c r="AE195" s="107">
        <v>100</v>
      </c>
      <c r="AF195" s="108">
        <v>20</v>
      </c>
      <c r="AH195" s="9"/>
      <c r="AI195" s="134"/>
      <c r="AJ195" s="135"/>
      <c r="AK195" s="135"/>
      <c r="AL195" s="9"/>
    </row>
    <row r="196">
      <c r="A196" s="179"/>
      <c r="B196" s="180"/>
      <c r="C196" s="73" t="s">
        <v>20</v>
      </c>
      <c r="D196" s="74" t="s">
        <v>29</v>
      </c>
      <c r="E196" s="111">
        <v>24.600000000000001</v>
      </c>
      <c r="F196" s="112">
        <v>24.199999999999999</v>
      </c>
      <c r="G196" s="112">
        <v>23.600000000000001</v>
      </c>
      <c r="H196" s="112">
        <v>24.399999999999999</v>
      </c>
      <c r="I196" s="112">
        <v>24.800000000000001</v>
      </c>
      <c r="J196" s="112">
        <v>25.199999999999999</v>
      </c>
      <c r="K196" s="112">
        <v>27</v>
      </c>
      <c r="L196" s="112">
        <v>26</v>
      </c>
      <c r="M196" s="112">
        <v>26.800000000000001</v>
      </c>
      <c r="N196" s="112">
        <v>28</v>
      </c>
      <c r="O196" s="112">
        <v>27.399999999999999</v>
      </c>
      <c r="P196" s="112">
        <v>27</v>
      </c>
      <c r="Q196" s="112">
        <v>27.199999999999999</v>
      </c>
      <c r="R196" s="112">
        <v>26</v>
      </c>
      <c r="S196" s="112">
        <v>26</v>
      </c>
      <c r="T196" s="112">
        <v>26.600000000000001</v>
      </c>
      <c r="U196" s="112">
        <v>26.600000000000001</v>
      </c>
      <c r="V196" s="112">
        <v>27.399999999999999</v>
      </c>
      <c r="W196" s="112">
        <v>28</v>
      </c>
      <c r="X196" s="112">
        <v>25.600000000000001</v>
      </c>
      <c r="Y196" s="112">
        <v>25.399999999999999</v>
      </c>
      <c r="Z196" s="112">
        <v>24.800000000000001</v>
      </c>
      <c r="AA196" s="112">
        <v>24</v>
      </c>
      <c r="AB196" s="113">
        <v>24</v>
      </c>
      <c r="AC196" s="469">
        <f t="shared" si="96"/>
        <v>620.59999999999991</v>
      </c>
      <c r="AD196" s="119"/>
      <c r="AE196" s="112"/>
      <c r="AF196" s="113"/>
      <c r="AH196" s="9"/>
      <c r="AI196" s="134"/>
      <c r="AJ196" s="135"/>
      <c r="AK196" s="135"/>
      <c r="AL196" s="9"/>
    </row>
    <row r="197">
      <c r="A197" s="179"/>
      <c r="B197" s="180"/>
      <c r="C197" s="73" t="s">
        <v>21</v>
      </c>
      <c r="D197" s="74" t="s">
        <v>22</v>
      </c>
      <c r="E197" s="470">
        <v>7.0200000000000005</v>
      </c>
      <c r="F197" s="471">
        <v>6.6600000000000001</v>
      </c>
      <c r="G197" s="471">
        <v>6.4400000000000004</v>
      </c>
      <c r="H197" s="471">
        <v>7.4199999999999999</v>
      </c>
      <c r="I197" s="471">
        <v>7.0800000000000001</v>
      </c>
      <c r="J197" s="471">
        <v>8.4600000000000009</v>
      </c>
      <c r="K197" s="471">
        <v>7.9400000000000004</v>
      </c>
      <c r="L197" s="471">
        <v>8.6400000000000006</v>
      </c>
      <c r="M197" s="471">
        <v>7.6799999999999997</v>
      </c>
      <c r="N197" s="471">
        <v>7.5800000000000001</v>
      </c>
      <c r="O197" s="471">
        <v>6.54</v>
      </c>
      <c r="P197" s="471">
        <v>6.5600000000000005</v>
      </c>
      <c r="Q197" s="471">
        <v>7.4400000000000004</v>
      </c>
      <c r="R197" s="471">
        <v>6.2999999999999998</v>
      </c>
      <c r="S197" s="471">
        <v>7.4800000000000004</v>
      </c>
      <c r="T197" s="471">
        <v>7.5800000000000001</v>
      </c>
      <c r="U197" s="471">
        <v>8.3200000000000003</v>
      </c>
      <c r="V197" s="471">
        <v>8.1999999999999993</v>
      </c>
      <c r="W197" s="471">
        <v>7.7999999999999998</v>
      </c>
      <c r="X197" s="471">
        <v>8.1999999999999993</v>
      </c>
      <c r="Y197" s="471">
        <v>7.3600000000000003</v>
      </c>
      <c r="Z197" s="471">
        <v>6.9400000000000004</v>
      </c>
      <c r="AA197" s="471">
        <v>6.3799999999999999</v>
      </c>
      <c r="AB197" s="471">
        <v>6.4199999999999999</v>
      </c>
      <c r="AC197" s="469">
        <f>AVERAGE(E197:AB197)</f>
        <v>7.3516666666666666</v>
      </c>
      <c r="AD197" s="119"/>
      <c r="AE197" s="112"/>
      <c r="AF197" s="113"/>
      <c r="AH197" s="9"/>
      <c r="AI197" s="134"/>
      <c r="AJ197" s="135"/>
      <c r="AK197" s="135"/>
      <c r="AL197" s="9"/>
    </row>
    <row r="198">
      <c r="A198" s="179"/>
      <c r="B198" s="180"/>
      <c r="C198" s="73" t="s">
        <v>23</v>
      </c>
      <c r="D198" s="74"/>
      <c r="E198" s="80">
        <f t="shared" ref="E198:AB198" si="97">E196/E195</f>
        <v>0.21541155866900175</v>
      </c>
      <c r="F198" s="81">
        <f t="shared" si="97"/>
        <v>0.21453900709219859</v>
      </c>
      <c r="G198" s="81">
        <f t="shared" si="97"/>
        <v>0.2062937062937063</v>
      </c>
      <c r="H198" s="81">
        <f t="shared" si="97"/>
        <v>0.20642978003384094</v>
      </c>
      <c r="I198" s="81">
        <f t="shared" si="97"/>
        <v>0.19839999999999999</v>
      </c>
      <c r="J198" s="81">
        <f t="shared" si="97"/>
        <v>0.19236641221374046</v>
      </c>
      <c r="K198" s="81">
        <f t="shared" si="97"/>
        <v>0.18595041322314051</v>
      </c>
      <c r="L198" s="81">
        <f t="shared" si="97"/>
        <v>0.17264276228419656</v>
      </c>
      <c r="M198" s="81">
        <f t="shared" si="97"/>
        <v>0.19197707736389685</v>
      </c>
      <c r="N198" s="81">
        <f t="shared" si="97"/>
        <v>0.22151898734177214</v>
      </c>
      <c r="O198" s="81">
        <f t="shared" si="97"/>
        <v>0.22276422764227641</v>
      </c>
      <c r="P198" s="81">
        <f t="shared" si="97"/>
        <v>0.22920203735144312</v>
      </c>
      <c r="Q198" s="81">
        <f t="shared" si="97"/>
        <v>0.22780569514237856</v>
      </c>
      <c r="R198" s="81">
        <f t="shared" si="97"/>
        <v>0.21959459459459457</v>
      </c>
      <c r="S198" s="81">
        <f t="shared" si="97"/>
        <v>0.20833333333333334</v>
      </c>
      <c r="T198" s="81">
        <f t="shared" si="97"/>
        <v>0.18838526912181305</v>
      </c>
      <c r="U198" s="81">
        <f t="shared" si="97"/>
        <v>0.18370165745856354</v>
      </c>
      <c r="V198" s="81">
        <f t="shared" si="97"/>
        <v>0.1918767507002801</v>
      </c>
      <c r="W198" s="81">
        <f t="shared" si="97"/>
        <v>0.19718309859154928</v>
      </c>
      <c r="X198" s="81">
        <f t="shared" si="97"/>
        <v>0.18991097922848665</v>
      </c>
      <c r="Y198" s="81">
        <f t="shared" si="97"/>
        <v>0.19448698315467075</v>
      </c>
      <c r="Z198" s="81">
        <f t="shared" si="97"/>
        <v>0.20563847429519072</v>
      </c>
      <c r="AA198" s="81">
        <f t="shared" si="97"/>
        <v>0.21739130434782608</v>
      </c>
      <c r="AB198" s="312">
        <f t="shared" si="97"/>
        <v>0.22388059701492538</v>
      </c>
      <c r="AC198" s="472"/>
      <c r="AD198" s="119"/>
      <c r="AE198" s="112"/>
      <c r="AF198" s="113"/>
      <c r="AH198" s="9"/>
      <c r="AI198" s="134"/>
      <c r="AJ198" s="135"/>
      <c r="AK198" s="135"/>
      <c r="AL198" s="9"/>
    </row>
    <row r="199">
      <c r="A199" s="182"/>
      <c r="B199" s="200"/>
      <c r="C199" s="73" t="s">
        <v>37</v>
      </c>
      <c r="D199" s="92"/>
      <c r="E199" s="126">
        <f t="shared" ref="E199:AB199" si="98">SQRT(E195*E195+E196*E196)/E184/1.73</f>
        <v>3.686080455113987</v>
      </c>
      <c r="F199" s="127">
        <f t="shared" si="98"/>
        <v>3.5814774545171444</v>
      </c>
      <c r="G199" s="127">
        <f t="shared" si="98"/>
        <v>3.7023234924071318</v>
      </c>
      <c r="H199" s="127">
        <f t="shared" si="98"/>
        <v>3.8077790222569701</v>
      </c>
      <c r="I199" s="127">
        <f t="shared" si="98"/>
        <v>3.942640424227033</v>
      </c>
      <c r="J199" s="127">
        <f t="shared" si="98"/>
        <v>4.0254094958971924</v>
      </c>
      <c r="K199" s="127">
        <f t="shared" si="98"/>
        <v>4.0916200910080569</v>
      </c>
      <c r="L199" s="127">
        <f t="shared" si="98"/>
        <v>3.9536984663224088</v>
      </c>
      <c r="M199" s="127">
        <f t="shared" si="98"/>
        <v>3.1328438065300563</v>
      </c>
      <c r="N199" s="127">
        <f t="shared" si="98"/>
        <v>2.5949029636093579</v>
      </c>
      <c r="O199" s="127">
        <f t="shared" si="98"/>
        <v>2.4974359881060026</v>
      </c>
      <c r="P199" s="127">
        <f t="shared" si="98"/>
        <v>2.3225646489900056</v>
      </c>
      <c r="Q199" s="127">
        <f t="shared" si="98"/>
        <v>3.1766453335517331</v>
      </c>
      <c r="R199" s="127">
        <f t="shared" si="98"/>
        <v>2.3586445414043595</v>
      </c>
      <c r="S199" s="127">
        <f t="shared" si="98"/>
        <v>2.3827633584923249</v>
      </c>
      <c r="T199" s="127">
        <f t="shared" si="98"/>
        <v>3.0419636696926822</v>
      </c>
      <c r="U199" s="127">
        <f t="shared" si="98"/>
        <v>3.1832871029237455</v>
      </c>
      <c r="V199" s="127">
        <f t="shared" si="98"/>
        <v>3.5781334062323169</v>
      </c>
      <c r="W199" s="127">
        <f t="shared" si="98"/>
        <v>3.7130287299656883</v>
      </c>
      <c r="X199" s="127">
        <f t="shared" si="98"/>
        <v>3.730171210648324</v>
      </c>
      <c r="Y199" s="127">
        <f t="shared" si="98"/>
        <v>3.6390504540688133</v>
      </c>
      <c r="Z199" s="127">
        <f t="shared" si="98"/>
        <v>3.571583119655783</v>
      </c>
      <c r="AA199" s="127">
        <f t="shared" si="98"/>
        <v>3.4204145390168521</v>
      </c>
      <c r="AB199" s="129">
        <f t="shared" si="98"/>
        <v>3.4150108153396714</v>
      </c>
      <c r="AC199" s="473">
        <f>AVERAGE(E199:AB199)</f>
        <v>3.3562280245824012</v>
      </c>
      <c r="AD199" s="374">
        <f>(AC197-AC199)/AC197</f>
        <v>0.54347385745875298</v>
      </c>
      <c r="AE199" s="127"/>
      <c r="AF199" s="129"/>
      <c r="AH199" s="9"/>
      <c r="AI199" s="134"/>
      <c r="AJ199" s="135"/>
      <c r="AK199" s="135"/>
      <c r="AL199" s="9"/>
    </row>
    <row r="200">
      <c r="A200" s="177" t="s">
        <v>91</v>
      </c>
      <c r="B200" s="178" t="s">
        <v>92</v>
      </c>
      <c r="C200" s="65" t="s">
        <v>18</v>
      </c>
      <c r="D200" s="66" t="s">
        <v>29</v>
      </c>
      <c r="E200" s="106">
        <v>273.39999999999998</v>
      </c>
      <c r="F200" s="107">
        <v>275.60000000000002</v>
      </c>
      <c r="G200" s="107">
        <v>278.10000000000002</v>
      </c>
      <c r="H200" s="107">
        <v>283.80000000000001</v>
      </c>
      <c r="I200" s="107">
        <v>296.69999999999999</v>
      </c>
      <c r="J200" s="107">
        <v>289</v>
      </c>
      <c r="K200" s="107">
        <v>320.5</v>
      </c>
      <c r="L200" s="107">
        <v>432.60000000000002</v>
      </c>
      <c r="M200" s="107">
        <v>413.69999999999999</v>
      </c>
      <c r="N200" s="107">
        <v>390.80000000000001</v>
      </c>
      <c r="O200" s="107">
        <v>379.80000000000001</v>
      </c>
      <c r="P200" s="107">
        <v>365.80000000000001</v>
      </c>
      <c r="Q200" s="107">
        <v>423.19999999999999</v>
      </c>
      <c r="R200" s="107">
        <v>405.69999999999999</v>
      </c>
      <c r="S200" s="107">
        <v>418.19999999999999</v>
      </c>
      <c r="T200" s="107">
        <v>425.39999999999998</v>
      </c>
      <c r="U200" s="107">
        <v>396.30000000000001</v>
      </c>
      <c r="V200" s="107">
        <v>383.19999999999999</v>
      </c>
      <c r="W200" s="107">
        <v>364.80000000000001</v>
      </c>
      <c r="X200" s="107">
        <v>344.30000000000001</v>
      </c>
      <c r="Y200" s="107">
        <v>330</v>
      </c>
      <c r="Z200" s="107">
        <v>316.60000000000002</v>
      </c>
      <c r="AA200" s="107">
        <v>293</v>
      </c>
      <c r="AB200" s="108">
        <v>277</v>
      </c>
      <c r="AC200" s="279">
        <f t="shared" ref="AC200:AC201" si="99">SUM(E200:AB200)</f>
        <v>8377.5</v>
      </c>
      <c r="AD200" s="221">
        <f>MAX(E200:AB200)</f>
        <v>432.60000000000002</v>
      </c>
      <c r="AE200" s="206">
        <v>100</v>
      </c>
      <c r="AF200" s="207">
        <v>10</v>
      </c>
      <c r="AJ200" s="62"/>
      <c r="AK200" s="56"/>
      <c r="AL200" s="9"/>
      <c r="AM200" s="56"/>
    </row>
    <row r="201">
      <c r="A201" s="179"/>
      <c r="B201" s="180"/>
      <c r="C201" s="73" t="s">
        <v>20</v>
      </c>
      <c r="D201" s="74" t="s">
        <v>29</v>
      </c>
      <c r="E201" s="111">
        <v>107.5</v>
      </c>
      <c r="F201" s="112">
        <v>106.2</v>
      </c>
      <c r="G201" s="112">
        <v>105.5</v>
      </c>
      <c r="H201" s="112">
        <v>103.59999999999999</v>
      </c>
      <c r="I201" s="112">
        <v>105.90000000000001</v>
      </c>
      <c r="J201" s="112">
        <v>103.5</v>
      </c>
      <c r="K201" s="112">
        <v>102.2</v>
      </c>
      <c r="L201" s="112">
        <v>132.40000000000001</v>
      </c>
      <c r="M201" s="112">
        <v>130.09999999999999</v>
      </c>
      <c r="N201" s="112">
        <v>122.8</v>
      </c>
      <c r="O201" s="112">
        <v>130.80000000000001</v>
      </c>
      <c r="P201" s="112">
        <v>108.3</v>
      </c>
      <c r="Q201" s="112">
        <v>165.80000000000001</v>
      </c>
      <c r="R201" s="112">
        <v>151.5</v>
      </c>
      <c r="S201" s="112">
        <v>154.80000000000001</v>
      </c>
      <c r="T201" s="112">
        <v>154.69999999999999</v>
      </c>
      <c r="U201" s="112">
        <v>128.90000000000001</v>
      </c>
      <c r="V201" s="112">
        <v>129.5</v>
      </c>
      <c r="W201" s="112">
        <v>118.3</v>
      </c>
      <c r="X201" s="112">
        <v>120.09999999999999</v>
      </c>
      <c r="Y201" s="112">
        <v>119.8</v>
      </c>
      <c r="Z201" s="112">
        <v>111.09999999999999</v>
      </c>
      <c r="AA201" s="112">
        <v>117</v>
      </c>
      <c r="AB201" s="113">
        <v>120.3</v>
      </c>
      <c r="AC201" s="281">
        <f t="shared" si="99"/>
        <v>2950.6000000000004</v>
      </c>
      <c r="AD201" s="75"/>
      <c r="AE201" s="76"/>
      <c r="AF201" s="77"/>
      <c r="AJ201" s="79"/>
      <c r="AK201" s="30"/>
      <c r="AL201" s="79"/>
      <c r="AM201" s="30"/>
    </row>
    <row r="202">
      <c r="A202" s="179"/>
      <c r="B202" s="180"/>
      <c r="C202" s="73" t="s">
        <v>21</v>
      </c>
      <c r="D202" s="74" t="s">
        <v>22</v>
      </c>
      <c r="E202" s="116">
        <v>16.420000000000002</v>
      </c>
      <c r="F202" s="72">
        <v>14.83</v>
      </c>
      <c r="G202" s="72">
        <v>15.700000000000001</v>
      </c>
      <c r="H202" s="72">
        <v>15.66</v>
      </c>
      <c r="I202" s="72">
        <v>15.65</v>
      </c>
      <c r="J202" s="72">
        <v>16.670000000000002</v>
      </c>
      <c r="K202" s="72">
        <v>19.309999999999999</v>
      </c>
      <c r="L202" s="72">
        <v>22.490000000000002</v>
      </c>
      <c r="M202" s="72">
        <v>21.469999999999999</v>
      </c>
      <c r="N202" s="72">
        <v>21.41</v>
      </c>
      <c r="O202" s="72">
        <v>21.550000000000001</v>
      </c>
      <c r="P202" s="72">
        <v>23.490000000000002</v>
      </c>
      <c r="Q202" s="72">
        <v>21.84</v>
      </c>
      <c r="R202" s="72">
        <v>21.280000000000001</v>
      </c>
      <c r="S202" s="72">
        <v>28.150000000000002</v>
      </c>
      <c r="T202" s="72">
        <v>22.550000000000001</v>
      </c>
      <c r="U202" s="72">
        <v>21.960000000000001</v>
      </c>
      <c r="V202" s="72">
        <v>20.510000000000002</v>
      </c>
      <c r="W202" s="72">
        <v>20.530000000000001</v>
      </c>
      <c r="X202" s="72">
        <v>20.460000000000001</v>
      </c>
      <c r="Y202" s="72">
        <v>19.800000000000001</v>
      </c>
      <c r="Z202" s="72">
        <v>17.629999999999999</v>
      </c>
      <c r="AA202" s="72">
        <v>15.860000000000001</v>
      </c>
      <c r="AB202" s="72">
        <v>16.359999999999999</v>
      </c>
      <c r="AC202" s="281">
        <f>AVERAGE(E202:AB202)</f>
        <v>19.64916666666667</v>
      </c>
      <c r="AD202" s="75"/>
      <c r="AE202" s="76"/>
      <c r="AF202" s="77"/>
      <c r="AJ202" s="9"/>
      <c r="AK202" s="30"/>
      <c r="AL202" s="9"/>
      <c r="AM202" s="30"/>
    </row>
    <row r="203">
      <c r="A203" s="179"/>
      <c r="B203" s="180"/>
      <c r="C203" s="73" t="s">
        <v>23</v>
      </c>
      <c r="D203" s="74"/>
      <c r="E203" s="80">
        <f t="shared" ref="E203:AB203" si="100">E201/E200</f>
        <v>0.39319678127286029</v>
      </c>
      <c r="F203" s="81">
        <f t="shared" si="100"/>
        <v>0.38534107402031931</v>
      </c>
      <c r="G203" s="81">
        <f t="shared" si="100"/>
        <v>0.37935994246673854</v>
      </c>
      <c r="H203" s="81">
        <f t="shared" si="100"/>
        <v>0.36504580690627197</v>
      </c>
      <c r="I203" s="81">
        <f t="shared" si="100"/>
        <v>0.35692618806875637</v>
      </c>
      <c r="J203" s="81">
        <f t="shared" si="100"/>
        <v>0.35813148788927335</v>
      </c>
      <c r="K203" s="81">
        <f t="shared" si="100"/>
        <v>0.3188767550702028</v>
      </c>
      <c r="L203" s="81">
        <f t="shared" si="100"/>
        <v>0.3060564031437818</v>
      </c>
      <c r="M203" s="81">
        <f t="shared" si="100"/>
        <v>0.31447909112883732</v>
      </c>
      <c r="N203" s="81">
        <f t="shared" si="100"/>
        <v>0.31422722620266119</v>
      </c>
      <c r="O203" s="81">
        <f t="shared" si="100"/>
        <v>0.34439178515007901</v>
      </c>
      <c r="P203" s="81">
        <f t="shared" si="100"/>
        <v>0.29606342263531982</v>
      </c>
      <c r="Q203" s="81">
        <f t="shared" si="100"/>
        <v>0.39177693761814747</v>
      </c>
      <c r="R203" s="81">
        <f t="shared" si="100"/>
        <v>0.37342864185358643</v>
      </c>
      <c r="S203" s="81">
        <f t="shared" si="100"/>
        <v>0.37015781922525109</v>
      </c>
      <c r="T203" s="81">
        <f t="shared" si="100"/>
        <v>0.36365773389750822</v>
      </c>
      <c r="U203" s="81">
        <f t="shared" si="100"/>
        <v>0.325258642442594</v>
      </c>
      <c r="V203" s="81">
        <f t="shared" si="100"/>
        <v>0.33794363256784971</v>
      </c>
      <c r="W203" s="81">
        <f t="shared" si="100"/>
        <v>0.32428728070175439</v>
      </c>
      <c r="X203" s="81">
        <f t="shared" si="100"/>
        <v>0.34882370026139992</v>
      </c>
      <c r="Y203" s="81">
        <f t="shared" si="100"/>
        <v>0.36303030303030304</v>
      </c>
      <c r="Z203" s="81">
        <f t="shared" si="100"/>
        <v>0.35091598231206567</v>
      </c>
      <c r="AA203" s="81">
        <f t="shared" si="100"/>
        <v>0.39931740614334471</v>
      </c>
      <c r="AB203" s="312">
        <f t="shared" si="100"/>
        <v>0.43429602888086644</v>
      </c>
      <c r="AC203" s="313"/>
      <c r="AD203" s="75"/>
      <c r="AE203" s="76"/>
      <c r="AF203" s="77"/>
      <c r="AJ203" s="9"/>
      <c r="AK203" s="30"/>
      <c r="AL203" s="9"/>
      <c r="AM203" s="30"/>
    </row>
    <row r="204">
      <c r="A204" s="182"/>
      <c r="B204" s="200"/>
      <c r="C204" s="73" t="s">
        <v>37</v>
      </c>
      <c r="D204" s="92"/>
      <c r="E204" s="127">
        <f t="shared" ref="E204:AB204" si="101">SQRT(E200*E200+E201*E201)/E179/1.73</f>
        <v>16.157202392173261</v>
      </c>
      <c r="F204" s="127">
        <f t="shared" si="101"/>
        <v>16.259492776293989</v>
      </c>
      <c r="G204" s="127">
        <f t="shared" si="101"/>
        <v>16.34315226973558</v>
      </c>
      <c r="H204" s="127">
        <f t="shared" si="101"/>
        <v>16.600265324167761</v>
      </c>
      <c r="I204" s="127">
        <f t="shared" si="101"/>
        <v>17.293439357376833</v>
      </c>
      <c r="J204" s="127">
        <f t="shared" si="101"/>
        <v>16.931471311303383</v>
      </c>
      <c r="K204" s="127">
        <f t="shared" si="101"/>
        <v>18.589959726693422</v>
      </c>
      <c r="L204" s="127">
        <f t="shared" si="101"/>
        <v>25.000689176641867</v>
      </c>
      <c r="M204" s="127">
        <f t="shared" si="101"/>
        <v>24.03441870291087</v>
      </c>
      <c r="N204" s="127">
        <f t="shared" si="101"/>
        <v>22.745995192766998</v>
      </c>
      <c r="O204" s="127">
        <f t="shared" si="101"/>
        <v>22.283307461009759</v>
      </c>
      <c r="P204" s="127">
        <f t="shared" si="101"/>
        <v>21.16289951945263</v>
      </c>
      <c r="Q204" s="127">
        <f t="shared" si="101"/>
        <v>25.141432891317873</v>
      </c>
      <c r="R204" s="127">
        <f t="shared" si="101"/>
        <v>24.046706985441141</v>
      </c>
      <c r="S204" s="127">
        <f t="shared" si="101"/>
        <v>24.761140177949045</v>
      </c>
      <c r="T204" s="127">
        <f t="shared" si="101"/>
        <v>25.158724671638581</v>
      </c>
      <c r="U204" s="127">
        <f t="shared" si="101"/>
        <v>23.095672640811653</v>
      </c>
      <c r="V204" s="127">
        <f t="shared" si="101"/>
        <v>22.438530160832759</v>
      </c>
      <c r="W204" s="127">
        <f t="shared" si="101"/>
        <v>21.213164275009859</v>
      </c>
      <c r="X204" s="127">
        <f t="shared" si="101"/>
        <v>20.131601905364256</v>
      </c>
      <c r="Y204" s="127">
        <f t="shared" si="101"/>
        <v>19.400783553311019</v>
      </c>
      <c r="Z204" s="127">
        <f t="shared" si="101"/>
        <v>18.506353939290296</v>
      </c>
      <c r="AA204" s="127">
        <f t="shared" si="101"/>
        <v>17.368369623519321</v>
      </c>
      <c r="AB204" s="129">
        <f t="shared" si="101"/>
        <v>16.640961779221293</v>
      </c>
      <c r="AC204" s="285">
        <f>AVERAGE(E204:AB204)</f>
        <v>20.47107232559306</v>
      </c>
      <c r="AD204" s="188">
        <f>(AC202-AC204)/AC202</f>
        <v>-0.041829033916267348</v>
      </c>
      <c r="AE204" s="127"/>
      <c r="AF204" s="129"/>
      <c r="AH204" s="9"/>
      <c r="AI204" s="134"/>
      <c r="AJ204" s="135"/>
      <c r="AK204" s="135"/>
      <c r="AL204" s="9"/>
    </row>
    <row r="205">
      <c r="A205" s="419"/>
      <c r="B205" s="474" t="s">
        <v>63</v>
      </c>
      <c r="C205" s="475" t="s">
        <v>18</v>
      </c>
      <c r="D205" s="422" t="s">
        <v>29</v>
      </c>
      <c r="E205" s="476">
        <v>4.29</v>
      </c>
      <c r="F205" s="476">
        <v>6.085</v>
      </c>
      <c r="G205" s="476">
        <v>4.4000000000000004</v>
      </c>
      <c r="H205" s="476">
        <v>6.0899999999999999</v>
      </c>
      <c r="I205" s="476">
        <v>4.665</v>
      </c>
      <c r="J205" s="476">
        <v>5.8200000000000003</v>
      </c>
      <c r="K205" s="476">
        <v>4.8200000000000003</v>
      </c>
      <c r="L205" s="476">
        <v>6.1550000000000002</v>
      </c>
      <c r="M205" s="476">
        <v>4.4649999999999999</v>
      </c>
      <c r="N205" s="476">
        <v>4.6349999999999998</v>
      </c>
      <c r="O205" s="476">
        <v>5.96</v>
      </c>
      <c r="P205" s="476">
        <v>4.2549999999999999</v>
      </c>
      <c r="Q205" s="476">
        <v>4.1550000000000002</v>
      </c>
      <c r="R205" s="476">
        <v>4.7400000000000002</v>
      </c>
      <c r="S205" s="476">
        <v>4.2549999999999999</v>
      </c>
      <c r="T205" s="476">
        <v>5.71</v>
      </c>
      <c r="U205" s="476">
        <v>4.335</v>
      </c>
      <c r="V205" s="476">
        <v>4.3949999999999996</v>
      </c>
      <c r="W205" s="476">
        <v>4.3200000000000003</v>
      </c>
      <c r="X205" s="476">
        <v>4.375</v>
      </c>
      <c r="Y205" s="476">
        <v>4.3049999999999997</v>
      </c>
      <c r="Z205" s="476">
        <v>4.2850000000000001</v>
      </c>
      <c r="AA205" s="476">
        <v>4.2300000000000004</v>
      </c>
      <c r="AB205" s="476">
        <v>4.0899999999999999</v>
      </c>
      <c r="AC205" s="425">
        <f>SUM(E205:AB205)</f>
        <v>114.83499999999999</v>
      </c>
      <c r="AD205" s="214"/>
      <c r="AE205" s="215">
        <v>1</v>
      </c>
      <c r="AF205" s="216">
        <v>20</v>
      </c>
      <c r="AJ205" s="62"/>
      <c r="AK205" s="56"/>
      <c r="AL205" s="9"/>
      <c r="AM205" s="56"/>
    </row>
    <row r="206" ht="15.75" customHeight="1">
      <c r="A206" s="226" t="s">
        <v>42</v>
      </c>
      <c r="B206" s="434"/>
      <c r="C206" s="435" t="s">
        <v>18</v>
      </c>
      <c r="D206" s="220"/>
      <c r="E206" s="221">
        <f t="shared" ref="E206:AC207" si="102">SUM(E180,E185,E190,E195,E200)</f>
        <v>1223.4000000000001</v>
      </c>
      <c r="F206" s="436">
        <f>SUM(F180,F185,F190,F195,F200)</f>
        <v>1215.1999999999998</v>
      </c>
      <c r="G206" s="206">
        <f t="shared" ref="G206:AC206" si="103">SUM(G180,G185,G190,G195,G200)</f>
        <v>1212.0999999999999</v>
      </c>
      <c r="H206" s="206">
        <f t="shared" si="103"/>
        <v>1256.4000000000001</v>
      </c>
      <c r="I206" s="206">
        <f t="shared" si="103"/>
        <v>1292.8999999999999</v>
      </c>
      <c r="J206" s="206">
        <f t="shared" si="103"/>
        <v>1359.5999999999999</v>
      </c>
      <c r="K206" s="206">
        <f t="shared" si="103"/>
        <v>1531.3</v>
      </c>
      <c r="L206" s="206">
        <f t="shared" si="103"/>
        <v>1727.5999999999999</v>
      </c>
      <c r="M206" s="206">
        <f t="shared" si="103"/>
        <v>1771.5</v>
      </c>
      <c r="N206" s="206">
        <f t="shared" si="103"/>
        <v>1769.8</v>
      </c>
      <c r="O206" s="206">
        <f t="shared" si="103"/>
        <v>1739.8</v>
      </c>
      <c r="P206" s="206">
        <f t="shared" si="103"/>
        <v>1733.1999999999998</v>
      </c>
      <c r="Q206" s="206">
        <f t="shared" si="103"/>
        <v>1656.4000000000001</v>
      </c>
      <c r="R206" s="206">
        <f t="shared" si="103"/>
        <v>1732.9000000000001</v>
      </c>
      <c r="S206" s="206">
        <f t="shared" si="103"/>
        <v>1779.2</v>
      </c>
      <c r="T206" s="206">
        <f t="shared" si="103"/>
        <v>1816.4000000000001</v>
      </c>
      <c r="U206" s="206">
        <f t="shared" si="103"/>
        <v>1802.9000000000001</v>
      </c>
      <c r="V206" s="206">
        <f t="shared" si="103"/>
        <v>1721.5999999999999</v>
      </c>
      <c r="W206" s="206">
        <f t="shared" si="103"/>
        <v>1659.3999999999999</v>
      </c>
      <c r="X206" s="206">
        <f t="shared" si="103"/>
        <v>1569.6999999999998</v>
      </c>
      <c r="Y206" s="436">
        <f t="shared" si="103"/>
        <v>1524.5999999999999</v>
      </c>
      <c r="Z206" s="206">
        <f t="shared" si="103"/>
        <v>1425</v>
      </c>
      <c r="AA206" s="206">
        <f t="shared" si="103"/>
        <v>1319</v>
      </c>
      <c r="AB206" s="211">
        <f t="shared" si="103"/>
        <v>1249.5999999999999</v>
      </c>
      <c r="AC206" s="265">
        <f t="shared" si="103"/>
        <v>37089.5</v>
      </c>
      <c r="AD206" s="9"/>
      <c r="AE206" s="30"/>
      <c r="AF206" s="9"/>
      <c r="AG206" s="30"/>
    </row>
    <row r="207">
      <c r="A207" s="336"/>
      <c r="B207" s="337"/>
      <c r="C207" s="235" t="s">
        <v>20</v>
      </c>
      <c r="D207" s="92"/>
      <c r="E207" s="221">
        <f t="shared" si="102"/>
        <v>362.89999999999998</v>
      </c>
      <c r="F207" s="206">
        <f t="shared" si="102"/>
        <v>358.99999999999994</v>
      </c>
      <c r="G207" s="206">
        <f t="shared" si="102"/>
        <v>354.70000000000005</v>
      </c>
      <c r="H207" s="206">
        <f t="shared" si="102"/>
        <v>353.40000000000003</v>
      </c>
      <c r="I207" s="206">
        <f t="shared" si="102"/>
        <v>355.5</v>
      </c>
      <c r="J207" s="206">
        <f t="shared" si="102"/>
        <v>350.10000000000002</v>
      </c>
      <c r="K207" s="206">
        <f t="shared" si="102"/>
        <v>354</v>
      </c>
      <c r="L207" s="206">
        <f t="shared" si="102"/>
        <v>389.79999999999995</v>
      </c>
      <c r="M207" s="206">
        <f t="shared" si="102"/>
        <v>459.10000000000002</v>
      </c>
      <c r="N207" s="206">
        <f t="shared" si="102"/>
        <v>500</v>
      </c>
      <c r="O207" s="206">
        <f t="shared" si="102"/>
        <v>503.99999999999994</v>
      </c>
      <c r="P207" s="206">
        <f t="shared" si="102"/>
        <v>492.50000000000006</v>
      </c>
      <c r="Q207" s="206">
        <f t="shared" si="102"/>
        <v>429</v>
      </c>
      <c r="R207" s="206">
        <f t="shared" si="102"/>
        <v>514.89999999999998</v>
      </c>
      <c r="S207" s="206">
        <f t="shared" si="102"/>
        <v>517.20000000000005</v>
      </c>
      <c r="T207" s="206">
        <f t="shared" si="102"/>
        <v>462.69999999999999</v>
      </c>
      <c r="U207" s="206">
        <f t="shared" si="102"/>
        <v>429.70000000000005</v>
      </c>
      <c r="V207" s="206">
        <f t="shared" si="102"/>
        <v>394.69999999999999</v>
      </c>
      <c r="W207" s="206">
        <f t="shared" si="102"/>
        <v>387.90000000000003</v>
      </c>
      <c r="X207" s="206">
        <f t="shared" si="102"/>
        <v>381.89999999999998</v>
      </c>
      <c r="Y207" s="436">
        <f t="shared" si="102"/>
        <v>386.60000000000002</v>
      </c>
      <c r="Z207" s="206">
        <f t="shared" si="102"/>
        <v>365.10000000000002</v>
      </c>
      <c r="AA207" s="206">
        <f t="shared" si="102"/>
        <v>371.39999999999998</v>
      </c>
      <c r="AB207" s="211">
        <f t="shared" si="102"/>
        <v>377.69999999999999</v>
      </c>
      <c r="AC207" s="438">
        <f t="shared" si="102"/>
        <v>9853.8000000000011</v>
      </c>
      <c r="AD207" s="9"/>
      <c r="AE207" s="30"/>
      <c r="AF207" s="9"/>
      <c r="AG207" s="30"/>
    </row>
    <row r="208" ht="15.75" customHeight="1">
      <c r="A208" s="226" t="s">
        <v>43</v>
      </c>
      <c r="B208" s="227"/>
      <c r="C208" s="228" t="s">
        <v>44</v>
      </c>
      <c r="D208" s="66"/>
      <c r="E208" s="229">
        <f t="shared" ref="E208:AC209" si="104">100-(E206/(E171))*100</f>
        <v>-0.39389463318563855</v>
      </c>
      <c r="F208" s="230">
        <f t="shared" ref="F208:AC208" si="105">100-(F206/(F171))*100</f>
        <v>-0.36339610175089376</v>
      </c>
      <c r="G208" s="230">
        <f t="shared" si="105"/>
        <v>-0.65603720312239489</v>
      </c>
      <c r="H208" s="230">
        <f t="shared" si="105"/>
        <v>-0.5280844935189748</v>
      </c>
      <c r="I208" s="230">
        <f t="shared" si="105"/>
        <v>-0.88171036204742848</v>
      </c>
      <c r="J208" s="230">
        <f t="shared" si="105"/>
        <v>-1.2058954890576103</v>
      </c>
      <c r="K208" s="230">
        <f t="shared" si="105"/>
        <v>-1.4374668786433489</v>
      </c>
      <c r="L208" s="230">
        <f t="shared" si="105"/>
        <v>-1.135698395972355</v>
      </c>
      <c r="M208" s="230">
        <f t="shared" si="105"/>
        <v>-0.016937669376687836</v>
      </c>
      <c r="N208" s="230">
        <f t="shared" si="105"/>
        <v>-0.12446254808780566</v>
      </c>
      <c r="O208" s="230">
        <f t="shared" si="105"/>
        <v>-0.33448673587082567</v>
      </c>
      <c r="P208" s="230">
        <f t="shared" si="105"/>
        <v>0.1152604887044788</v>
      </c>
      <c r="Q208" s="230">
        <f t="shared" si="105"/>
        <v>-0.49751243781095411</v>
      </c>
      <c r="R208" s="230">
        <f t="shared" si="105"/>
        <v>-0.42304126101066686</v>
      </c>
      <c r="S208" s="230">
        <f t="shared" si="105"/>
        <v>-0.62210157222033047</v>
      </c>
      <c r="T208" s="230">
        <f t="shared" si="105"/>
        <v>-0.30925557764524569</v>
      </c>
      <c r="U208" s="230">
        <f t="shared" si="105"/>
        <v>0.13847346848343989</v>
      </c>
      <c r="V208" s="230">
        <f t="shared" si="105"/>
        <v>-0.081385885362152521</v>
      </c>
      <c r="W208" s="230">
        <f t="shared" si="105"/>
        <v>0.1203804020705519</v>
      </c>
      <c r="X208" s="230">
        <f t="shared" si="105"/>
        <v>-0.2746901750351185</v>
      </c>
      <c r="Y208" s="230">
        <f t="shared" si="105"/>
        <v>0.15717092337918359</v>
      </c>
      <c r="Z208" s="230">
        <f t="shared" si="105"/>
        <v>0.16813787305591177</v>
      </c>
      <c r="AA208" s="230">
        <f t="shared" si="105"/>
        <v>0.075757575757577911</v>
      </c>
      <c r="AB208" s="341">
        <f t="shared" si="105"/>
        <v>-0.56333494286174357</v>
      </c>
      <c r="AC208" s="342">
        <f t="shared" si="105"/>
        <v>-0.36015412756651699</v>
      </c>
      <c r="AD208" s="9"/>
      <c r="AE208" s="30"/>
      <c r="AF208" s="9"/>
      <c r="AG208" s="30"/>
    </row>
    <row r="209">
      <c r="A209" s="233"/>
      <c r="B209" s="234"/>
      <c r="C209" s="235" t="s">
        <v>45</v>
      </c>
      <c r="D209" s="92"/>
      <c r="E209" s="345">
        <f t="shared" si="104"/>
        <v>-9.9696969696969688</v>
      </c>
      <c r="F209" s="346">
        <f t="shared" si="104"/>
        <v>-9.9877450980392126</v>
      </c>
      <c r="G209" s="346">
        <f t="shared" si="104"/>
        <v>-10.292288557213936</v>
      </c>
      <c r="H209" s="346">
        <f t="shared" si="104"/>
        <v>-10.093457943925245</v>
      </c>
      <c r="I209" s="346">
        <f t="shared" si="104"/>
        <v>-9.9257884972170842</v>
      </c>
      <c r="J209" s="346">
        <f t="shared" si="104"/>
        <v>-10.931558935361224</v>
      </c>
      <c r="K209" s="346">
        <f t="shared" si="104"/>
        <v>-9.8696461824953445</v>
      </c>
      <c r="L209" s="346">
        <f t="shared" si="104"/>
        <v>-10.675752413401469</v>
      </c>
      <c r="M209" s="346">
        <f t="shared" si="104"/>
        <v>-6.4209550301344649</v>
      </c>
      <c r="N209" s="346">
        <f t="shared" si="104"/>
        <v>-6.4282673478075765</v>
      </c>
      <c r="O209" s="346">
        <f t="shared" si="104"/>
        <v>-5.6603773584905639</v>
      </c>
      <c r="P209" s="346">
        <f t="shared" si="104"/>
        <v>-5.3701326486949199</v>
      </c>
      <c r="Q209" s="346">
        <f t="shared" si="104"/>
        <v>-8.6626139817629166</v>
      </c>
      <c r="R209" s="346">
        <f t="shared" si="104"/>
        <v>-7.6746131325805038</v>
      </c>
      <c r="S209" s="346">
        <f t="shared" si="104"/>
        <v>-6.1576354679803131</v>
      </c>
      <c r="T209" s="346">
        <f t="shared" si="104"/>
        <v>-6.9579288025889809</v>
      </c>
      <c r="U209" s="346">
        <f t="shared" si="104"/>
        <v>-5.9418145956607447</v>
      </c>
      <c r="V209" s="346">
        <f t="shared" si="104"/>
        <v>-9.6388888888888857</v>
      </c>
      <c r="W209" s="346">
        <f t="shared" si="104"/>
        <v>-8.838383838383848</v>
      </c>
      <c r="X209" s="346">
        <f t="shared" si="104"/>
        <v>-10.311958405545923</v>
      </c>
      <c r="Y209" s="346">
        <f t="shared" si="104"/>
        <v>-9.3944538766270682</v>
      </c>
      <c r="Z209" s="346">
        <f t="shared" si="104"/>
        <v>-10.03616636528028</v>
      </c>
      <c r="AA209" s="346">
        <f t="shared" si="104"/>
        <v>-11.1310592459605</v>
      </c>
      <c r="AB209" s="347">
        <f t="shared" si="104"/>
        <v>-11.811722912966232</v>
      </c>
      <c r="AC209" s="348">
        <f t="shared" si="104"/>
        <v>-8.5674621537648221</v>
      </c>
      <c r="AD209" s="9"/>
      <c r="AE209" s="30"/>
      <c r="AF209" s="9"/>
      <c r="AG209" s="30"/>
    </row>
    <row r="210" ht="15.75" customHeight="1">
      <c r="A210" s="440"/>
      <c r="B210" s="441"/>
      <c r="C210" s="442"/>
      <c r="D210" s="243" t="s">
        <v>46</v>
      </c>
      <c r="E210" s="244">
        <f t="shared" ref="E210:AC210" si="106">(E173-E182-E187-E192-E202)/E173</f>
        <v>0.090633608815427064</v>
      </c>
      <c r="F210" s="244">
        <f t="shared" si="106"/>
        <v>0.074565155403478689</v>
      </c>
      <c r="G210" s="244">
        <f t="shared" si="106"/>
        <v>0.070868347338935725</v>
      </c>
      <c r="H210" s="244">
        <f t="shared" si="106"/>
        <v>0.083612975391498895</v>
      </c>
      <c r="I210" s="244">
        <f t="shared" si="106"/>
        <v>0.068449931412894419</v>
      </c>
      <c r="J210" s="244">
        <f t="shared" si="106"/>
        <v>0.084988962472406171</v>
      </c>
      <c r="K210" s="244">
        <f t="shared" si="106"/>
        <v>0.067701453104359252</v>
      </c>
      <c r="L210" s="244">
        <f t="shared" si="106"/>
        <v>0.075284648606203181</v>
      </c>
      <c r="M210" s="244">
        <f t="shared" si="106"/>
        <v>0.063277176093060453</v>
      </c>
      <c r="N210" s="244">
        <f t="shared" si="106"/>
        <v>0.064865411859947306</v>
      </c>
      <c r="O210" s="244">
        <f t="shared" si="106"/>
        <v>0.054737057499488484</v>
      </c>
      <c r="P210" s="244">
        <f t="shared" si="106"/>
        <v>0.048593618807724552</v>
      </c>
      <c r="Q210" s="244">
        <f t="shared" si="106"/>
        <v>0.058698876880695021</v>
      </c>
      <c r="R210" s="244">
        <f t="shared" si="106"/>
        <v>0.062067562067562081</v>
      </c>
      <c r="S210" s="244">
        <f t="shared" si="106"/>
        <v>0.061403508771929641</v>
      </c>
      <c r="T210" s="244">
        <f t="shared" si="106"/>
        <v>0.049014136904761904</v>
      </c>
      <c r="U210" s="244">
        <f t="shared" si="106"/>
        <v>0.070784313725490183</v>
      </c>
      <c r="V210" s="244">
        <f t="shared" si="106"/>
        <v>0.091317365269461021</v>
      </c>
      <c r="W210" s="244">
        <f t="shared" si="106"/>
        <v>0.07552581261950278</v>
      </c>
      <c r="X210" s="244">
        <f t="shared" si="106"/>
        <v>0.06579520697167747</v>
      </c>
      <c r="Y210" s="244">
        <f t="shared" si="106"/>
        <v>0.074230678881841552</v>
      </c>
      <c r="Z210" s="244">
        <f t="shared" si="106"/>
        <v>0.072293716881150646</v>
      </c>
      <c r="AA210" s="244">
        <f t="shared" si="106"/>
        <v>0.075869624760339607</v>
      </c>
      <c r="AB210" s="245">
        <f t="shared" si="106"/>
        <v>0.040420819490586908</v>
      </c>
      <c r="AC210" s="246">
        <f t="shared" si="106"/>
        <v>0.068004773583664455</v>
      </c>
      <c r="AD210" s="9"/>
      <c r="AE210" s="30"/>
      <c r="AF210" s="9"/>
      <c r="AG210" s="30"/>
    </row>
    <row r="211">
      <c r="A211" s="443"/>
      <c r="B211" s="444"/>
      <c r="C211" s="445"/>
      <c r="D211" s="250" t="s">
        <v>47</v>
      </c>
      <c r="E211" s="251">
        <f t="shared" ref="E211:AB211" si="107">(E175-E184-E189-E194-E204-E199)/E175</f>
        <v>0.026312201061076016</v>
      </c>
      <c r="F211" s="251">
        <f t="shared" si="107"/>
        <v>0.027202684651431976</v>
      </c>
      <c r="G211" s="251">
        <f t="shared" si="107"/>
        <v>0.024077723467676358</v>
      </c>
      <c r="H211" s="251">
        <f t="shared" si="107"/>
        <v>0.026415630102619488</v>
      </c>
      <c r="I211" s="251">
        <f t="shared" si="107"/>
        <v>0.025739209572289611</v>
      </c>
      <c r="J211" s="251">
        <f t="shared" si="107"/>
        <v>0.024580525315313264</v>
      </c>
      <c r="K211" s="251">
        <f t="shared" si="107"/>
        <v>0.028227538233831805</v>
      </c>
      <c r="L211" s="251">
        <f t="shared" si="107"/>
        <v>0.02998742458611316</v>
      </c>
      <c r="M211" s="251">
        <f t="shared" si="107"/>
        <v>0.042196822899729244</v>
      </c>
      <c r="N211" s="251">
        <f t="shared" si="107"/>
        <v>0.038877538602890858</v>
      </c>
      <c r="O211" s="251">
        <f t="shared" si="107"/>
        <v>0.036642159532052722</v>
      </c>
      <c r="P211" s="251">
        <f t="shared" si="107"/>
        <v>0.040736020925464286</v>
      </c>
      <c r="Q211" s="251">
        <f t="shared" si="107"/>
        <v>0.025569895906809529</v>
      </c>
      <c r="R211" s="251">
        <f t="shared" si="107"/>
        <v>0.033378758594959229</v>
      </c>
      <c r="S211" s="251">
        <f t="shared" si="107"/>
        <v>0.034501472890899089</v>
      </c>
      <c r="T211" s="251">
        <f t="shared" si="107"/>
        <v>0.039197914889165714</v>
      </c>
      <c r="U211" s="251">
        <f t="shared" si="107"/>
        <v>0.045813357099339841</v>
      </c>
      <c r="V211" s="251">
        <f t="shared" si="107"/>
        <v>0.039223128805019492</v>
      </c>
      <c r="W211" s="251">
        <f t="shared" si="107"/>
        <v>0.041536795215016228</v>
      </c>
      <c r="X211" s="251">
        <f t="shared" si="107"/>
        <v>0.034019959849074285</v>
      </c>
      <c r="Y211" s="251">
        <f t="shared" si="107"/>
        <v>0.037335729330391934</v>
      </c>
      <c r="Z211" s="251">
        <f t="shared" si="107"/>
        <v>0.034393660561392293</v>
      </c>
      <c r="AA211" s="251">
        <f t="shared" si="107"/>
        <v>0.028623736081404713</v>
      </c>
      <c r="AB211" s="251">
        <f t="shared" si="107"/>
        <v>0.020228568373646026</v>
      </c>
      <c r="AC211" s="253">
        <f>(AC175-AC184-AC189-AC194-AC204)/AC175</f>
        <v>0.071773701229712342</v>
      </c>
      <c r="AD211" s="9"/>
      <c r="AE211" s="30"/>
      <c r="AF211" s="9"/>
      <c r="AG211" s="30"/>
    </row>
    <row r="212" ht="42" customHeight="1">
      <c r="A212" s="56"/>
      <c r="B212" s="56"/>
      <c r="C212" s="62"/>
      <c r="D212" s="30"/>
      <c r="E212" s="30"/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  <c r="R212" s="30"/>
      <c r="S212" s="30"/>
      <c r="T212" s="30"/>
      <c r="U212" s="30"/>
      <c r="V212" s="30"/>
      <c r="W212" s="30"/>
      <c r="X212" s="30"/>
      <c r="Y212" s="30"/>
      <c r="Z212" s="30"/>
      <c r="AA212" s="30"/>
      <c r="AB212" s="30"/>
      <c r="AC212" s="56"/>
      <c r="AD212" s="9"/>
      <c r="AE212" s="30"/>
      <c r="AF212" s="9"/>
      <c r="AG212" s="30"/>
    </row>
    <row r="213">
      <c r="A213" s="477" t="s">
        <v>93</v>
      </c>
      <c r="B213" s="478"/>
      <c r="C213" s="479"/>
      <c r="D213" s="480">
        <v>0</v>
      </c>
      <c r="E213" s="481">
        <v>1</v>
      </c>
      <c r="F213" s="482">
        <v>2</v>
      </c>
      <c r="G213" s="482">
        <v>3</v>
      </c>
      <c r="H213" s="482">
        <v>4</v>
      </c>
      <c r="I213" s="482">
        <v>5</v>
      </c>
      <c r="J213" s="482">
        <v>6</v>
      </c>
      <c r="K213" s="482">
        <v>7</v>
      </c>
      <c r="L213" s="482">
        <v>8</v>
      </c>
      <c r="M213" s="482">
        <v>9</v>
      </c>
      <c r="N213" s="482">
        <v>10</v>
      </c>
      <c r="O213" s="482">
        <v>11</v>
      </c>
      <c r="P213" s="482">
        <v>12</v>
      </c>
      <c r="Q213" s="482">
        <v>13</v>
      </c>
      <c r="R213" s="482">
        <v>14</v>
      </c>
      <c r="S213" s="482">
        <v>15</v>
      </c>
      <c r="T213" s="482">
        <v>16</v>
      </c>
      <c r="U213" s="482">
        <v>17</v>
      </c>
      <c r="V213" s="482">
        <v>18</v>
      </c>
      <c r="W213" s="482">
        <v>19</v>
      </c>
      <c r="X213" s="482">
        <v>20</v>
      </c>
      <c r="Y213" s="482">
        <v>21</v>
      </c>
      <c r="Z213" s="482">
        <v>22</v>
      </c>
      <c r="AA213" s="482">
        <v>23</v>
      </c>
      <c r="AB213" s="479">
        <v>24</v>
      </c>
      <c r="AC213" s="480"/>
      <c r="AD213" s="62"/>
      <c r="AE213" s="56"/>
      <c r="AF213" s="62"/>
      <c r="AG213" s="56"/>
    </row>
    <row r="214">
      <c r="A214" s="483" t="s">
        <v>49</v>
      </c>
      <c r="B214" s="449"/>
      <c r="C214" s="484"/>
      <c r="D214" s="485" t="s">
        <v>22</v>
      </c>
      <c r="E214" s="483">
        <v>9</v>
      </c>
      <c r="F214" s="449">
        <v>9</v>
      </c>
      <c r="G214" s="449">
        <v>9</v>
      </c>
      <c r="H214" s="449">
        <v>9</v>
      </c>
      <c r="I214" s="449">
        <v>9</v>
      </c>
      <c r="J214" s="449">
        <v>9</v>
      </c>
      <c r="K214" s="449">
        <v>9</v>
      </c>
      <c r="L214" s="449">
        <v>9</v>
      </c>
      <c r="M214" s="449">
        <v>9</v>
      </c>
      <c r="N214" s="449">
        <v>9</v>
      </c>
      <c r="O214" s="449">
        <v>9</v>
      </c>
      <c r="P214" s="449">
        <v>9</v>
      </c>
      <c r="Q214" s="449">
        <v>9</v>
      </c>
      <c r="R214" s="449">
        <v>9</v>
      </c>
      <c r="S214" s="449">
        <v>9</v>
      </c>
      <c r="T214" s="449">
        <v>9</v>
      </c>
      <c r="U214" s="449">
        <v>9</v>
      </c>
      <c r="V214" s="449">
        <v>9</v>
      </c>
      <c r="W214" s="449">
        <v>9</v>
      </c>
      <c r="X214" s="449">
        <v>9</v>
      </c>
      <c r="Y214" s="449">
        <v>9</v>
      </c>
      <c r="Z214" s="449">
        <v>9</v>
      </c>
      <c r="AA214" s="449">
        <v>9</v>
      </c>
      <c r="AB214" s="486">
        <v>9</v>
      </c>
      <c r="AC214" s="487"/>
      <c r="AD214" s="62"/>
      <c r="AE214" s="56"/>
      <c r="AF214" s="62"/>
      <c r="AG214" s="56"/>
    </row>
    <row r="215">
      <c r="A215" s="488" t="s">
        <v>14</v>
      </c>
      <c r="B215" s="489"/>
      <c r="C215" s="490"/>
      <c r="D215" s="491" t="s">
        <v>22</v>
      </c>
      <c r="E215" s="488">
        <v>7</v>
      </c>
      <c r="F215" s="489">
        <v>7</v>
      </c>
      <c r="G215" s="489">
        <v>7</v>
      </c>
      <c r="H215" s="489">
        <v>7</v>
      </c>
      <c r="I215" s="489">
        <v>7</v>
      </c>
      <c r="J215" s="489">
        <v>7</v>
      </c>
      <c r="K215" s="489">
        <v>7</v>
      </c>
      <c r="L215" s="489">
        <v>7</v>
      </c>
      <c r="M215" s="489">
        <v>7</v>
      </c>
      <c r="N215" s="489">
        <v>7</v>
      </c>
      <c r="O215" s="489">
        <v>7</v>
      </c>
      <c r="P215" s="489">
        <v>7</v>
      </c>
      <c r="Q215" s="489">
        <v>7</v>
      </c>
      <c r="R215" s="489">
        <v>7</v>
      </c>
      <c r="S215" s="489">
        <v>7</v>
      </c>
      <c r="T215" s="489">
        <v>7</v>
      </c>
      <c r="U215" s="489">
        <v>7</v>
      </c>
      <c r="V215" s="489">
        <v>7</v>
      </c>
      <c r="W215" s="489">
        <v>7</v>
      </c>
      <c r="X215" s="489">
        <v>7</v>
      </c>
      <c r="Y215" s="489">
        <v>7</v>
      </c>
      <c r="Z215" s="489">
        <v>7</v>
      </c>
      <c r="AA215" s="489">
        <v>7</v>
      </c>
      <c r="AB215" s="492">
        <v>7</v>
      </c>
      <c r="AC215" s="493"/>
      <c r="AD215" s="62"/>
      <c r="AE215" s="56"/>
      <c r="AF215" s="62"/>
      <c r="AG215" s="56"/>
    </row>
    <row r="216">
      <c r="A216" s="494" t="s">
        <v>94</v>
      </c>
      <c r="B216" s="495"/>
      <c r="C216" s="496"/>
      <c r="D216" s="250" t="s">
        <v>22</v>
      </c>
      <c r="E216" s="494">
        <v>11</v>
      </c>
      <c r="F216" s="495">
        <v>11</v>
      </c>
      <c r="G216" s="495">
        <v>11</v>
      </c>
      <c r="H216" s="495">
        <v>11</v>
      </c>
      <c r="I216" s="495">
        <v>11</v>
      </c>
      <c r="J216" s="495">
        <v>11</v>
      </c>
      <c r="K216" s="495">
        <v>11</v>
      </c>
      <c r="L216" s="495">
        <v>11</v>
      </c>
      <c r="M216" s="495">
        <v>11</v>
      </c>
      <c r="N216" s="495">
        <v>11</v>
      </c>
      <c r="O216" s="495">
        <v>11</v>
      </c>
      <c r="P216" s="495">
        <v>11</v>
      </c>
      <c r="Q216" s="495">
        <v>11</v>
      </c>
      <c r="R216" s="495">
        <v>11</v>
      </c>
      <c r="S216" s="495">
        <v>11</v>
      </c>
      <c r="T216" s="495">
        <v>11</v>
      </c>
      <c r="U216" s="495">
        <v>11</v>
      </c>
      <c r="V216" s="495">
        <v>11</v>
      </c>
      <c r="W216" s="495">
        <v>11</v>
      </c>
      <c r="X216" s="495">
        <v>11</v>
      </c>
      <c r="Y216" s="495">
        <v>11</v>
      </c>
      <c r="Z216" s="495">
        <v>11</v>
      </c>
      <c r="AA216" s="495">
        <v>11</v>
      </c>
      <c r="AB216" s="497">
        <v>11</v>
      </c>
      <c r="AC216" s="498"/>
      <c r="AD216" s="62"/>
      <c r="AE216" s="56"/>
      <c r="AF216" s="62"/>
      <c r="AG216" s="56"/>
    </row>
    <row r="217">
      <c r="A217" s="179" t="s">
        <v>50</v>
      </c>
      <c r="B217" s="98" t="s">
        <v>51</v>
      </c>
      <c r="C217" s="219" t="s">
        <v>18</v>
      </c>
      <c r="D217" s="220" t="s">
        <v>29</v>
      </c>
      <c r="E217" s="499">
        <v>2118.5999999999999</v>
      </c>
      <c r="F217" s="436">
        <v>2075.6999999999998</v>
      </c>
      <c r="G217" s="436">
        <v>2019.5999999999999</v>
      </c>
      <c r="H217" s="436">
        <v>2032.8</v>
      </c>
      <c r="I217" s="436">
        <v>2194.5</v>
      </c>
      <c r="J217" s="436">
        <v>2392.5</v>
      </c>
      <c r="K217" s="436">
        <v>2659.8000000000002</v>
      </c>
      <c r="L217" s="436">
        <v>2831.4000000000001</v>
      </c>
      <c r="M217" s="436">
        <v>2927.0999999999999</v>
      </c>
      <c r="N217" s="436">
        <v>3151.5</v>
      </c>
      <c r="O217" s="436">
        <v>3069</v>
      </c>
      <c r="P217" s="436">
        <v>3009.5999999999999</v>
      </c>
      <c r="Q217" s="436">
        <v>2828.0999999999999</v>
      </c>
      <c r="R217" s="436">
        <v>3016.1999999999998</v>
      </c>
      <c r="S217" s="436">
        <v>3082.1999999999998</v>
      </c>
      <c r="T217" s="436">
        <v>3177.9000000000001</v>
      </c>
      <c r="U217" s="436">
        <v>3181.1999999999998</v>
      </c>
      <c r="V217" s="436">
        <v>3115.1999999999998</v>
      </c>
      <c r="W217" s="436">
        <v>3115.1999999999998</v>
      </c>
      <c r="X217" s="436">
        <v>2821.5</v>
      </c>
      <c r="Y217" s="436">
        <v>2663.0999999999999</v>
      </c>
      <c r="Z217" s="436">
        <v>2484.9000000000001</v>
      </c>
      <c r="AA217" s="436">
        <v>2359.5</v>
      </c>
      <c r="AB217" s="437">
        <v>2187.9000000000001</v>
      </c>
      <c r="AC217" s="265">
        <f t="shared" ref="AC217:AC218" si="108">SUM(E217:AB217)</f>
        <v>64514.999999999985</v>
      </c>
      <c r="AJ217" s="62"/>
      <c r="AK217" s="62"/>
      <c r="AL217" s="9"/>
      <c r="AM217" s="62"/>
    </row>
    <row r="218">
      <c r="A218" s="179"/>
      <c r="B218" s="98"/>
      <c r="C218" s="73" t="s">
        <v>20</v>
      </c>
      <c r="D218" s="74" t="s">
        <v>29</v>
      </c>
      <c r="E218" s="500">
        <v>531.29999999999995</v>
      </c>
      <c r="F218" s="112">
        <v>524.70000000000005</v>
      </c>
      <c r="G218" s="112">
        <v>504.89999999999998</v>
      </c>
      <c r="H218" s="112">
        <v>508.19999999999999</v>
      </c>
      <c r="I218" s="112">
        <v>531.29999999999995</v>
      </c>
      <c r="J218" s="112">
        <v>580.79999999999995</v>
      </c>
      <c r="K218" s="112">
        <v>620.39999999999998</v>
      </c>
      <c r="L218" s="112">
        <v>650.10000000000002</v>
      </c>
      <c r="M218" s="112">
        <v>920.70000000000005</v>
      </c>
      <c r="N218" s="112">
        <v>1118.7</v>
      </c>
      <c r="O218" s="112">
        <v>1056</v>
      </c>
      <c r="P218" s="112">
        <v>1062.5999999999999</v>
      </c>
      <c r="Q218" s="112">
        <v>874.5</v>
      </c>
      <c r="R218" s="112">
        <v>1092.3</v>
      </c>
      <c r="S218" s="112">
        <v>1122</v>
      </c>
      <c r="T218" s="112">
        <v>1098.9000000000001</v>
      </c>
      <c r="U218" s="112">
        <v>1098.9000000000001</v>
      </c>
      <c r="V218" s="112">
        <v>976.79999999999995</v>
      </c>
      <c r="W218" s="112">
        <v>970.20000000000005</v>
      </c>
      <c r="X218" s="112">
        <v>759</v>
      </c>
      <c r="Y218" s="112">
        <v>640.20000000000005</v>
      </c>
      <c r="Z218" s="112">
        <v>613.79999999999995</v>
      </c>
      <c r="AA218" s="112">
        <v>600.60000000000002</v>
      </c>
      <c r="AB218" s="501">
        <v>547.79999999999995</v>
      </c>
      <c r="AC218" s="268">
        <f t="shared" si="108"/>
        <v>19004.699999999993</v>
      </c>
      <c r="AJ218" s="79"/>
      <c r="AK218" s="502"/>
      <c r="AL218" s="79"/>
      <c r="AM218" s="9"/>
    </row>
    <row r="219">
      <c r="A219" s="179"/>
      <c r="B219" s="98"/>
      <c r="C219" s="73" t="s">
        <v>21</v>
      </c>
      <c r="D219" s="74" t="s">
        <v>22</v>
      </c>
      <c r="E219" s="115">
        <v>11</v>
      </c>
      <c r="F219" s="76">
        <v>11</v>
      </c>
      <c r="G219" s="76">
        <v>10</v>
      </c>
      <c r="H219" s="76">
        <v>11</v>
      </c>
      <c r="I219" s="76">
        <v>12</v>
      </c>
      <c r="J219" s="76">
        <v>13</v>
      </c>
      <c r="K219" s="76">
        <v>15</v>
      </c>
      <c r="L219" s="76">
        <v>14</v>
      </c>
      <c r="M219" s="76">
        <v>17</v>
      </c>
      <c r="N219" s="76">
        <v>16</v>
      </c>
      <c r="O219" s="76">
        <v>16</v>
      </c>
      <c r="P219" s="76">
        <v>15</v>
      </c>
      <c r="Q219" s="76">
        <v>16</v>
      </c>
      <c r="R219" s="76">
        <v>16</v>
      </c>
      <c r="S219" s="76">
        <v>17</v>
      </c>
      <c r="T219" s="76">
        <v>18</v>
      </c>
      <c r="U219" s="76">
        <v>17</v>
      </c>
      <c r="V219" s="76">
        <v>17</v>
      </c>
      <c r="W219" s="76">
        <v>16</v>
      </c>
      <c r="X219" s="76">
        <v>15</v>
      </c>
      <c r="Y219" s="76">
        <v>14</v>
      </c>
      <c r="Z219" s="76">
        <v>13</v>
      </c>
      <c r="AA219" s="76">
        <v>12</v>
      </c>
      <c r="AB219" s="315">
        <v>11</v>
      </c>
      <c r="AC219" s="281">
        <f>AVERAGE(E219:AB219)</f>
        <v>14.291666666666666</v>
      </c>
      <c r="AJ219" s="9"/>
      <c r="AK219" s="9"/>
      <c r="AL219" s="9"/>
      <c r="AM219" s="9"/>
    </row>
    <row r="220">
      <c r="A220" s="179"/>
      <c r="B220" s="98"/>
      <c r="C220" s="73" t="s">
        <v>23</v>
      </c>
      <c r="D220" s="74"/>
      <c r="E220" s="503">
        <f t="shared" ref="E220:AB236" si="109">E218/E217</f>
        <v>0.25077881619937692</v>
      </c>
      <c r="F220" s="504">
        <f t="shared" si="109"/>
        <v>0.25278219395866458</v>
      </c>
      <c r="G220" s="504">
        <f t="shared" si="109"/>
        <v>0.25</v>
      </c>
      <c r="H220" s="504">
        <f t="shared" si="109"/>
        <v>0.25</v>
      </c>
      <c r="I220" s="504">
        <f t="shared" si="109"/>
        <v>0.24210526315789471</v>
      </c>
      <c r="J220" s="504">
        <f t="shared" si="109"/>
        <v>0.24275862068965515</v>
      </c>
      <c r="K220" s="504">
        <f t="shared" si="109"/>
        <v>0.23325062034739452</v>
      </c>
      <c r="L220" s="504">
        <f t="shared" si="109"/>
        <v>0.2296037296037296</v>
      </c>
      <c r="M220" s="504">
        <f t="shared" si="109"/>
        <v>0.31454340473506204</v>
      </c>
      <c r="N220" s="504">
        <f t="shared" si="109"/>
        <v>0.35497382198952881</v>
      </c>
      <c r="O220" s="504">
        <f t="shared" si="109"/>
        <v>0.34408602150537637</v>
      </c>
      <c r="P220" s="504">
        <f t="shared" si="109"/>
        <v>0.35307017543859648</v>
      </c>
      <c r="Q220" s="504">
        <f t="shared" si="109"/>
        <v>0.30921820303383896</v>
      </c>
      <c r="R220" s="504">
        <f t="shared" si="109"/>
        <v>0.36214442013129106</v>
      </c>
      <c r="S220" s="504">
        <f t="shared" si="109"/>
        <v>0.36402569593147754</v>
      </c>
      <c r="T220" s="504">
        <f t="shared" si="109"/>
        <v>0.34579439252336452</v>
      </c>
      <c r="U220" s="504">
        <f t="shared" si="109"/>
        <v>0.34543568464730295</v>
      </c>
      <c r="V220" s="504">
        <f t="shared" si="109"/>
        <v>0.3135593220338983</v>
      </c>
      <c r="W220" s="504">
        <f t="shared" si="109"/>
        <v>0.31144067796610175</v>
      </c>
      <c r="X220" s="504">
        <f t="shared" si="109"/>
        <v>0.26900584795321636</v>
      </c>
      <c r="Y220" s="504">
        <f t="shared" si="109"/>
        <v>0.24039653035935565</v>
      </c>
      <c r="Z220" s="504">
        <f t="shared" si="109"/>
        <v>0.24701195219123503</v>
      </c>
      <c r="AA220" s="504">
        <f t="shared" si="109"/>
        <v>0.25454545454545457</v>
      </c>
      <c r="AB220" s="505">
        <f t="shared" si="109"/>
        <v>0.25037707390648561</v>
      </c>
      <c r="AC220" s="276"/>
      <c r="AJ220" s="9"/>
      <c r="AK220" s="9"/>
      <c r="AL220" s="9"/>
      <c r="AM220" s="9"/>
    </row>
    <row r="221">
      <c r="A221" s="177" t="s">
        <v>95</v>
      </c>
      <c r="B221" s="278" t="s">
        <v>96</v>
      </c>
      <c r="C221" s="65" t="s">
        <v>18</v>
      </c>
      <c r="D221" s="66" t="s">
        <v>29</v>
      </c>
      <c r="E221" s="110">
        <v>2448.5999999999999</v>
      </c>
      <c r="F221" s="107">
        <v>2438.6999999999998</v>
      </c>
      <c r="G221" s="107">
        <v>2392.5</v>
      </c>
      <c r="H221" s="107">
        <v>2372.6999999999998</v>
      </c>
      <c r="I221" s="107">
        <v>2448.5999999999999</v>
      </c>
      <c r="J221" s="107">
        <v>2643.3000000000002</v>
      </c>
      <c r="K221" s="107">
        <v>2867.6999999999998</v>
      </c>
      <c r="L221" s="107">
        <v>3052.5</v>
      </c>
      <c r="M221" s="107">
        <v>3082.1999999999998</v>
      </c>
      <c r="N221" s="107">
        <v>3309.9000000000001</v>
      </c>
      <c r="O221" s="107">
        <v>3154.8000000000002</v>
      </c>
      <c r="P221" s="107">
        <v>3019.5</v>
      </c>
      <c r="Q221" s="107">
        <v>2996.4000000000001</v>
      </c>
      <c r="R221" s="107">
        <v>2930.4000000000001</v>
      </c>
      <c r="S221" s="107">
        <v>3141.5999999999999</v>
      </c>
      <c r="T221" s="107">
        <v>3346.1999999999998</v>
      </c>
      <c r="U221" s="107">
        <v>3369.3000000000002</v>
      </c>
      <c r="V221" s="107">
        <v>3092.0999999999999</v>
      </c>
      <c r="W221" s="107">
        <v>3092.0999999999999</v>
      </c>
      <c r="X221" s="107">
        <v>3062.4000000000001</v>
      </c>
      <c r="Y221" s="107">
        <v>3164.6999999999998</v>
      </c>
      <c r="Z221" s="107">
        <v>3065.6999999999998</v>
      </c>
      <c r="AA221" s="107">
        <v>2847.9000000000001</v>
      </c>
      <c r="AB221" s="506">
        <v>2847.9000000000001</v>
      </c>
      <c r="AC221" s="265">
        <f t="shared" ref="AC221:AC222" si="110">SUM(E221:AB221)</f>
        <v>70187.699999999983</v>
      </c>
      <c r="AJ221" s="62"/>
      <c r="AK221" s="62"/>
      <c r="AL221" s="9"/>
      <c r="AM221" s="62"/>
    </row>
    <row r="222">
      <c r="A222" s="179"/>
      <c r="B222" s="98"/>
      <c r="C222" s="73" t="s">
        <v>20</v>
      </c>
      <c r="D222" s="74" t="s">
        <v>29</v>
      </c>
      <c r="E222" s="500">
        <v>1194.5999999999999</v>
      </c>
      <c r="F222" s="112">
        <v>1207.8</v>
      </c>
      <c r="G222" s="112">
        <v>1171.5</v>
      </c>
      <c r="H222" s="112">
        <v>1155</v>
      </c>
      <c r="I222" s="112">
        <v>1135.2</v>
      </c>
      <c r="J222" s="112">
        <v>1158.3</v>
      </c>
      <c r="K222" s="112">
        <v>1174.8</v>
      </c>
      <c r="L222" s="112">
        <v>1244.0999999999999</v>
      </c>
      <c r="M222" s="112">
        <v>1362.9000000000001</v>
      </c>
      <c r="N222" s="112">
        <v>1706.0999999999999</v>
      </c>
      <c r="O222" s="112">
        <v>1557.5999999999999</v>
      </c>
      <c r="P222" s="112">
        <v>1428.9000000000001</v>
      </c>
      <c r="Q222" s="112">
        <v>1399.2</v>
      </c>
      <c r="R222" s="112">
        <v>1346.4000000000001</v>
      </c>
      <c r="S222" s="112">
        <v>1584</v>
      </c>
      <c r="T222" s="112">
        <v>1673.0999999999999</v>
      </c>
      <c r="U222" s="112">
        <v>1689.5999999999999</v>
      </c>
      <c r="V222" s="112">
        <v>1303.5</v>
      </c>
      <c r="W222" s="112">
        <v>1306.8</v>
      </c>
      <c r="X222" s="112">
        <v>1336.5</v>
      </c>
      <c r="Y222" s="112">
        <v>1663.2</v>
      </c>
      <c r="Z222" s="112">
        <v>1659.9000000000001</v>
      </c>
      <c r="AA222" s="112">
        <v>1524.5999999999999</v>
      </c>
      <c r="AB222" s="501">
        <v>1643.4000000000001</v>
      </c>
      <c r="AC222" s="268">
        <f t="shared" si="110"/>
        <v>33627</v>
      </c>
      <c r="AJ222" s="79"/>
      <c r="AK222" s="502"/>
      <c r="AL222" s="79"/>
      <c r="AM222" s="9"/>
    </row>
    <row r="223">
      <c r="A223" s="179"/>
      <c r="B223" s="98"/>
      <c r="C223" s="73" t="s">
        <v>21</v>
      </c>
      <c r="D223" s="74" t="s">
        <v>22</v>
      </c>
      <c r="E223" s="115">
        <v>14</v>
      </c>
      <c r="F223" s="76">
        <v>14</v>
      </c>
      <c r="G223" s="76">
        <v>14</v>
      </c>
      <c r="H223" s="76">
        <v>13</v>
      </c>
      <c r="I223" s="76">
        <v>14</v>
      </c>
      <c r="J223" s="76">
        <v>15</v>
      </c>
      <c r="K223" s="76">
        <v>16</v>
      </c>
      <c r="L223" s="76">
        <v>16</v>
      </c>
      <c r="M223" s="76">
        <v>19</v>
      </c>
      <c r="N223" s="76">
        <v>18</v>
      </c>
      <c r="O223" s="76">
        <v>17</v>
      </c>
      <c r="P223" s="76">
        <v>17</v>
      </c>
      <c r="Q223" s="76">
        <v>17</v>
      </c>
      <c r="R223" s="76">
        <v>16</v>
      </c>
      <c r="S223" s="76">
        <v>17</v>
      </c>
      <c r="T223" s="76">
        <v>19</v>
      </c>
      <c r="U223" s="76">
        <v>16</v>
      </c>
      <c r="V223" s="76">
        <v>17</v>
      </c>
      <c r="W223" s="76">
        <v>17</v>
      </c>
      <c r="X223" s="76">
        <v>16</v>
      </c>
      <c r="Y223" s="76">
        <v>17</v>
      </c>
      <c r="Z223" s="76">
        <v>15</v>
      </c>
      <c r="AA223" s="76">
        <v>16</v>
      </c>
      <c r="AB223" s="315">
        <v>15</v>
      </c>
      <c r="AC223" s="281">
        <f>AVERAGE(E223:AB223)</f>
        <v>16.041666666666668</v>
      </c>
      <c r="AJ223" s="9"/>
      <c r="AK223" s="9"/>
      <c r="AL223" s="9"/>
      <c r="AM223" s="9"/>
    </row>
    <row r="224">
      <c r="A224" s="179"/>
      <c r="B224" s="98"/>
      <c r="C224" s="73" t="s">
        <v>23</v>
      </c>
      <c r="D224" s="74"/>
      <c r="E224" s="269">
        <f t="shared" si="109"/>
        <v>0.4878706199460916</v>
      </c>
      <c r="F224" s="81">
        <f t="shared" si="109"/>
        <v>0.49526387009472261</v>
      </c>
      <c r="G224" s="81">
        <f t="shared" si="109"/>
        <v>0.48965517241379308</v>
      </c>
      <c r="H224" s="81">
        <f t="shared" si="109"/>
        <v>0.4867872044506259</v>
      </c>
      <c r="I224" s="81">
        <f t="shared" si="109"/>
        <v>0.46361185983827496</v>
      </c>
      <c r="J224" s="81">
        <f t="shared" si="109"/>
        <v>0.4382022471910112</v>
      </c>
      <c r="K224" s="81">
        <f t="shared" si="109"/>
        <v>0.4096662830840046</v>
      </c>
      <c r="L224" s="81">
        <f t="shared" si="109"/>
        <v>0.40756756756756751</v>
      </c>
      <c r="M224" s="81">
        <f t="shared" si="109"/>
        <v>0.44218415417558893</v>
      </c>
      <c r="N224" s="81">
        <f t="shared" si="109"/>
        <v>0.51545363908275166</v>
      </c>
      <c r="O224" s="81">
        <f t="shared" si="109"/>
        <v>0.49372384937238489</v>
      </c>
      <c r="P224" s="81">
        <f t="shared" si="109"/>
        <v>0.47322404371584703</v>
      </c>
      <c r="Q224" s="81">
        <f t="shared" si="109"/>
        <v>0.46696035242290751</v>
      </c>
      <c r="R224" s="81">
        <f t="shared" si="109"/>
        <v>0.45945945945945948</v>
      </c>
      <c r="S224" s="81">
        <f t="shared" si="109"/>
        <v>0.50420168067226889</v>
      </c>
      <c r="T224" s="81">
        <f t="shared" si="109"/>
        <v>0.5</v>
      </c>
      <c r="U224" s="81">
        <f t="shared" si="109"/>
        <v>0.50146914789422126</v>
      </c>
      <c r="V224" s="81">
        <f t="shared" si="109"/>
        <v>0.42155816435432231</v>
      </c>
      <c r="W224" s="81">
        <f t="shared" si="109"/>
        <v>0.42262540021344719</v>
      </c>
      <c r="X224" s="81">
        <f t="shared" si="109"/>
        <v>0.43642241379310343</v>
      </c>
      <c r="Y224" s="81">
        <f t="shared" si="109"/>
        <v>0.52554744525547448</v>
      </c>
      <c r="Z224" s="81">
        <f t="shared" si="109"/>
        <v>0.54144241119483316</v>
      </c>
      <c r="AA224" s="81">
        <f t="shared" si="109"/>
        <v>0.53534183082271147</v>
      </c>
      <c r="AB224" s="312">
        <f t="shared" si="109"/>
        <v>0.57705677867902672</v>
      </c>
      <c r="AC224" s="268"/>
      <c r="AJ224" s="9"/>
      <c r="AK224" s="9"/>
      <c r="AL224" s="9"/>
      <c r="AM224" s="9"/>
    </row>
    <row r="225">
      <c r="A225" s="177" t="s">
        <v>97</v>
      </c>
      <c r="B225" s="278" t="s">
        <v>98</v>
      </c>
      <c r="C225" s="65" t="s">
        <v>18</v>
      </c>
      <c r="D225" s="66" t="s">
        <v>29</v>
      </c>
      <c r="E225" s="110">
        <v>99</v>
      </c>
      <c r="F225" s="107">
        <v>102.3</v>
      </c>
      <c r="G225" s="107">
        <v>105.59999999999999</v>
      </c>
      <c r="H225" s="107">
        <v>102.3</v>
      </c>
      <c r="I225" s="107">
        <v>95.700000000000003</v>
      </c>
      <c r="J225" s="107">
        <v>82.5</v>
      </c>
      <c r="K225" s="107">
        <v>66</v>
      </c>
      <c r="L225" s="107">
        <v>56.100000000000001</v>
      </c>
      <c r="M225" s="107">
        <v>49.5</v>
      </c>
      <c r="N225" s="107">
        <v>36.299999999999997</v>
      </c>
      <c r="O225" s="107">
        <v>36.299999999999997</v>
      </c>
      <c r="P225" s="107">
        <v>36.299999999999997</v>
      </c>
      <c r="Q225" s="107">
        <v>46.200000000000003</v>
      </c>
      <c r="R225" s="107">
        <v>39.600000000000001</v>
      </c>
      <c r="S225" s="107">
        <v>33</v>
      </c>
      <c r="T225" s="107">
        <v>36.299999999999997</v>
      </c>
      <c r="U225" s="107">
        <v>33</v>
      </c>
      <c r="V225" s="107">
        <v>39.600000000000001</v>
      </c>
      <c r="W225" s="107">
        <v>42.899999999999999</v>
      </c>
      <c r="X225" s="107">
        <v>52.799999999999997</v>
      </c>
      <c r="Y225" s="107">
        <v>56.100000000000001</v>
      </c>
      <c r="Z225" s="107">
        <v>62.700000000000003</v>
      </c>
      <c r="AA225" s="107">
        <v>69.299999999999997</v>
      </c>
      <c r="AB225" s="506">
        <v>79.200000000000003</v>
      </c>
      <c r="AC225" s="265">
        <f t="shared" ref="AC225:AC226" si="111">SUM(E225:AB225)</f>
        <v>1458.5999999999999</v>
      </c>
      <c r="AJ225" s="9"/>
      <c r="AK225" s="9"/>
      <c r="AL225" s="9"/>
      <c r="AM225" s="9"/>
    </row>
    <row r="226">
      <c r="A226" s="179"/>
      <c r="B226" s="98"/>
      <c r="C226" s="73" t="s">
        <v>20</v>
      </c>
      <c r="D226" s="74" t="s">
        <v>29</v>
      </c>
      <c r="E226" s="500">
        <v>7147.8000000000002</v>
      </c>
      <c r="F226" s="112">
        <v>7368.8999999999996</v>
      </c>
      <c r="G226" s="112">
        <v>7438.1999999999998</v>
      </c>
      <c r="H226" s="112">
        <v>7302.8999999999996</v>
      </c>
      <c r="I226" s="112">
        <v>6903.6000000000004</v>
      </c>
      <c r="J226" s="112">
        <v>5930.1000000000004</v>
      </c>
      <c r="K226" s="112">
        <v>4742.1000000000004</v>
      </c>
      <c r="L226" s="112">
        <v>4022.6999999999998</v>
      </c>
      <c r="M226" s="112">
        <v>3395.6999999999998</v>
      </c>
      <c r="N226" s="112">
        <v>2026.2</v>
      </c>
      <c r="O226" s="112">
        <v>1828.2</v>
      </c>
      <c r="P226" s="112">
        <v>2019.5999999999999</v>
      </c>
      <c r="Q226" s="112">
        <v>3201</v>
      </c>
      <c r="R226" s="112">
        <v>2326.5</v>
      </c>
      <c r="S226" s="112">
        <v>1646.7</v>
      </c>
      <c r="T226" s="112">
        <v>1871.0999999999999</v>
      </c>
      <c r="U226" s="112">
        <v>1758.9000000000001</v>
      </c>
      <c r="V226" s="112">
        <v>2501.4000000000001</v>
      </c>
      <c r="W226" s="112">
        <v>2524.5</v>
      </c>
      <c r="X226" s="112">
        <v>3709.1999999999998</v>
      </c>
      <c r="Y226" s="112">
        <v>4085.4000000000001</v>
      </c>
      <c r="Z226" s="112">
        <v>4603.5</v>
      </c>
      <c r="AA226" s="112">
        <v>5187.6000000000004</v>
      </c>
      <c r="AB226" s="501">
        <v>5755.1999999999998</v>
      </c>
      <c r="AC226" s="268">
        <f t="shared" si="111"/>
        <v>99296.999999999971</v>
      </c>
      <c r="AJ226" s="9"/>
      <c r="AK226" s="9"/>
      <c r="AL226" s="9"/>
      <c r="AM226" s="9"/>
    </row>
    <row r="227">
      <c r="A227" s="179"/>
      <c r="B227" s="98"/>
      <c r="C227" s="73" t="s">
        <v>21</v>
      </c>
      <c r="D227" s="74" t="s">
        <v>22</v>
      </c>
      <c r="E227" s="507">
        <v>38</v>
      </c>
      <c r="F227" s="388">
        <v>38</v>
      </c>
      <c r="G227" s="388">
        <v>38</v>
      </c>
      <c r="H227" s="388">
        <v>37</v>
      </c>
      <c r="I227" s="388">
        <v>33</v>
      </c>
      <c r="J227" s="388">
        <v>27</v>
      </c>
      <c r="K227" s="388">
        <v>24</v>
      </c>
      <c r="L227" s="388">
        <v>22</v>
      </c>
      <c r="M227" s="388">
        <v>13</v>
      </c>
      <c r="N227" s="388">
        <v>12</v>
      </c>
      <c r="O227" s="388">
        <v>9</v>
      </c>
      <c r="P227" s="388">
        <v>16</v>
      </c>
      <c r="Q227" s="388">
        <v>16</v>
      </c>
      <c r="R227" s="388">
        <v>11</v>
      </c>
      <c r="S227" s="388">
        <v>13</v>
      </c>
      <c r="T227" s="388">
        <v>8</v>
      </c>
      <c r="U227" s="388">
        <v>15</v>
      </c>
      <c r="V227" s="388">
        <v>12</v>
      </c>
      <c r="W227" s="388">
        <v>15</v>
      </c>
      <c r="X227" s="388">
        <v>23</v>
      </c>
      <c r="Y227" s="388">
        <v>23</v>
      </c>
      <c r="Z227" s="388">
        <v>28</v>
      </c>
      <c r="AA227" s="388">
        <v>28</v>
      </c>
      <c r="AB227" s="508">
        <v>34</v>
      </c>
      <c r="AC227" s="281">
        <f>AVERAGE(E227:AB227)</f>
        <v>22.208333333333332</v>
      </c>
      <c r="AJ227" s="9"/>
      <c r="AK227" s="9"/>
      <c r="AL227" s="9"/>
      <c r="AM227" s="9"/>
    </row>
    <row r="228">
      <c r="A228" s="179"/>
      <c r="B228" s="98"/>
      <c r="C228" s="73" t="s">
        <v>23</v>
      </c>
      <c r="D228" s="74"/>
      <c r="E228" s="509">
        <f t="shared" si="109"/>
        <v>72.200000000000003</v>
      </c>
      <c r="F228" s="510">
        <f t="shared" si="109"/>
        <v>72.032258064516128</v>
      </c>
      <c r="G228" s="510">
        <f t="shared" si="109"/>
        <v>70.4375</v>
      </c>
      <c r="H228" s="510">
        <f t="shared" si="109"/>
        <v>71.387096774193552</v>
      </c>
      <c r="I228" s="510">
        <f t="shared" si="109"/>
        <v>72.137931034482762</v>
      </c>
      <c r="J228" s="510">
        <f t="shared" si="109"/>
        <v>71.88000000000001</v>
      </c>
      <c r="K228" s="510">
        <f t="shared" si="109"/>
        <v>71.850000000000009</v>
      </c>
      <c r="L228" s="510">
        <f t="shared" si="109"/>
        <v>71.705882352941174</v>
      </c>
      <c r="M228" s="510">
        <f t="shared" si="109"/>
        <v>68.599999999999994</v>
      </c>
      <c r="N228" s="510">
        <f t="shared" si="109"/>
        <v>55.818181818181827</v>
      </c>
      <c r="O228" s="510">
        <f t="shared" si="109"/>
        <v>50.363636363636367</v>
      </c>
      <c r="P228" s="510">
        <f t="shared" si="109"/>
        <v>55.63636363636364</v>
      </c>
      <c r="Q228" s="510">
        <f t="shared" si="109"/>
        <v>69.285714285714278</v>
      </c>
      <c r="R228" s="510">
        <f t="shared" si="109"/>
        <v>58.75</v>
      </c>
      <c r="S228" s="510">
        <f t="shared" si="109"/>
        <v>49.899999999999999</v>
      </c>
      <c r="T228" s="510">
        <f t="shared" si="109"/>
        <v>51.545454545454547</v>
      </c>
      <c r="U228" s="510">
        <f t="shared" si="109"/>
        <v>53.300000000000004</v>
      </c>
      <c r="V228" s="510">
        <f t="shared" si="109"/>
        <v>63.166666666666664</v>
      </c>
      <c r="W228" s="510">
        <f t="shared" si="109"/>
        <v>58.846153846153847</v>
      </c>
      <c r="X228" s="510">
        <f t="shared" si="109"/>
        <v>70.25</v>
      </c>
      <c r="Y228" s="510">
        <f t="shared" si="109"/>
        <v>72.82352941176471</v>
      </c>
      <c r="Z228" s="510">
        <f t="shared" si="109"/>
        <v>73.421052631578945</v>
      </c>
      <c r="AA228" s="510">
        <f t="shared" si="109"/>
        <v>74.857142857142861</v>
      </c>
      <c r="AB228" s="511">
        <f t="shared" si="109"/>
        <v>72.666666666666657</v>
      </c>
      <c r="AC228" s="276"/>
      <c r="AJ228" s="9"/>
      <c r="AK228" s="9"/>
      <c r="AL228" s="9"/>
      <c r="AM228" s="9"/>
    </row>
    <row r="229">
      <c r="A229" s="177"/>
      <c r="B229" s="278" t="s">
        <v>99</v>
      </c>
      <c r="C229" s="65" t="s">
        <v>18</v>
      </c>
      <c r="D229" s="66" t="s">
        <v>22</v>
      </c>
      <c r="E229" s="512">
        <v>0</v>
      </c>
      <c r="F229" s="513">
        <v>0</v>
      </c>
      <c r="G229" s="513">
        <v>0</v>
      </c>
      <c r="H229" s="513">
        <v>0</v>
      </c>
      <c r="I229" s="513">
        <v>0</v>
      </c>
      <c r="J229" s="513">
        <v>0</v>
      </c>
      <c r="K229" s="513">
        <v>0</v>
      </c>
      <c r="L229" s="513">
        <v>0</v>
      </c>
      <c r="M229" s="513">
        <v>0</v>
      </c>
      <c r="N229" s="513">
        <v>0</v>
      </c>
      <c r="O229" s="513">
        <v>0</v>
      </c>
      <c r="P229" s="513">
        <v>0</v>
      </c>
      <c r="Q229" s="513">
        <v>0</v>
      </c>
      <c r="R229" s="513">
        <v>0</v>
      </c>
      <c r="S229" s="513">
        <v>0</v>
      </c>
      <c r="T229" s="513">
        <v>0</v>
      </c>
      <c r="U229" s="513">
        <v>0</v>
      </c>
      <c r="V229" s="513">
        <v>0</v>
      </c>
      <c r="W229" s="513">
        <v>0</v>
      </c>
      <c r="X229" s="513">
        <v>0</v>
      </c>
      <c r="Y229" s="513">
        <v>0</v>
      </c>
      <c r="Z229" s="513">
        <v>0</v>
      </c>
      <c r="AA229" s="513">
        <v>0</v>
      </c>
      <c r="AB229" s="514">
        <v>0</v>
      </c>
      <c r="AC229" s="265">
        <f t="shared" ref="AC229:AC234" si="112">SUM(E229:AB229)</f>
        <v>0</v>
      </c>
      <c r="AJ229" s="9"/>
      <c r="AK229" s="9"/>
      <c r="AL229" s="9"/>
      <c r="AM229" s="9"/>
    </row>
    <row r="230">
      <c r="A230" s="179"/>
      <c r="B230" s="98"/>
      <c r="C230" s="73" t="s">
        <v>20</v>
      </c>
      <c r="D230" s="74" t="s">
        <v>22</v>
      </c>
      <c r="E230" s="115">
        <v>0</v>
      </c>
      <c r="F230" s="76">
        <v>0</v>
      </c>
      <c r="G230" s="76">
        <v>0</v>
      </c>
      <c r="H230" s="76">
        <v>0</v>
      </c>
      <c r="I230" s="76">
        <v>0</v>
      </c>
      <c r="J230" s="76">
        <v>0</v>
      </c>
      <c r="K230" s="76">
        <v>0</v>
      </c>
      <c r="L230" s="76">
        <v>0</v>
      </c>
      <c r="M230" s="76">
        <v>0</v>
      </c>
      <c r="N230" s="76">
        <v>0</v>
      </c>
      <c r="O230" s="76">
        <v>0</v>
      </c>
      <c r="P230" s="76">
        <v>0</v>
      </c>
      <c r="Q230" s="76">
        <v>0</v>
      </c>
      <c r="R230" s="76">
        <v>0</v>
      </c>
      <c r="S230" s="76">
        <v>0</v>
      </c>
      <c r="T230" s="76">
        <v>0</v>
      </c>
      <c r="U230" s="76">
        <v>0</v>
      </c>
      <c r="V230" s="76">
        <v>0</v>
      </c>
      <c r="W230" s="76">
        <v>0</v>
      </c>
      <c r="X230" s="76">
        <v>0</v>
      </c>
      <c r="Y230" s="76">
        <v>0</v>
      </c>
      <c r="Z230" s="76">
        <v>0</v>
      </c>
      <c r="AA230" s="76">
        <v>0</v>
      </c>
      <c r="AB230" s="77">
        <v>0</v>
      </c>
      <c r="AC230" s="268">
        <f t="shared" si="112"/>
        <v>0</v>
      </c>
      <c r="AJ230" s="9"/>
      <c r="AK230" s="9"/>
      <c r="AL230" s="9"/>
      <c r="AM230" s="9"/>
    </row>
    <row r="231">
      <c r="A231" s="179"/>
      <c r="B231" s="98"/>
      <c r="C231" s="73" t="s">
        <v>21</v>
      </c>
      <c r="D231" s="74" t="s">
        <v>22</v>
      </c>
      <c r="E231" s="210">
        <v>0</v>
      </c>
      <c r="F231" s="206">
        <v>0</v>
      </c>
      <c r="G231" s="206">
        <v>0</v>
      </c>
      <c r="H231" s="206">
        <v>0</v>
      </c>
      <c r="I231" s="206">
        <v>0</v>
      </c>
      <c r="J231" s="206">
        <v>0</v>
      </c>
      <c r="K231" s="206">
        <v>0</v>
      </c>
      <c r="L231" s="206">
        <v>0</v>
      </c>
      <c r="M231" s="206">
        <v>0</v>
      </c>
      <c r="N231" s="206">
        <v>0</v>
      </c>
      <c r="O231" s="206">
        <v>0</v>
      </c>
      <c r="P231" s="206">
        <v>0</v>
      </c>
      <c r="Q231" s="206">
        <v>0</v>
      </c>
      <c r="R231" s="206">
        <v>0</v>
      </c>
      <c r="S231" s="206">
        <v>0</v>
      </c>
      <c r="T231" s="206">
        <v>0</v>
      </c>
      <c r="U231" s="206">
        <v>0</v>
      </c>
      <c r="V231" s="206">
        <v>0</v>
      </c>
      <c r="W231" s="206">
        <v>0</v>
      </c>
      <c r="X231" s="206">
        <v>0</v>
      </c>
      <c r="Y231" s="206">
        <v>0</v>
      </c>
      <c r="Z231" s="206">
        <v>0</v>
      </c>
      <c r="AA231" s="206">
        <v>0</v>
      </c>
      <c r="AB231" s="211">
        <v>0</v>
      </c>
      <c r="AC231" s="268"/>
      <c r="AJ231" s="9"/>
      <c r="AK231" s="9"/>
      <c r="AL231" s="9"/>
      <c r="AM231" s="9"/>
    </row>
    <row r="232">
      <c r="A232" s="515"/>
      <c r="B232" s="516"/>
      <c r="C232" s="73" t="s">
        <v>23</v>
      </c>
      <c r="D232" s="74"/>
      <c r="E232" s="371" t="e">
        <f t="shared" si="109"/>
        <v>#DIV/0!</v>
      </c>
      <c r="F232" s="94" t="e">
        <f t="shared" si="109"/>
        <v>#DIV/0!</v>
      </c>
      <c r="G232" s="94" t="e">
        <f t="shared" si="109"/>
        <v>#DIV/0!</v>
      </c>
      <c r="H232" s="94" t="e">
        <f t="shared" si="109"/>
        <v>#DIV/0!</v>
      </c>
      <c r="I232" s="94" t="e">
        <f t="shared" si="109"/>
        <v>#DIV/0!</v>
      </c>
      <c r="J232" s="94" t="e">
        <f t="shared" si="109"/>
        <v>#DIV/0!</v>
      </c>
      <c r="K232" s="94" t="e">
        <f t="shared" si="109"/>
        <v>#DIV/0!</v>
      </c>
      <c r="L232" s="94" t="e">
        <f t="shared" si="109"/>
        <v>#DIV/0!</v>
      </c>
      <c r="M232" s="94" t="e">
        <f t="shared" si="109"/>
        <v>#DIV/0!</v>
      </c>
      <c r="N232" s="94" t="e">
        <f t="shared" si="109"/>
        <v>#DIV/0!</v>
      </c>
      <c r="O232" s="94" t="e">
        <f t="shared" si="109"/>
        <v>#DIV/0!</v>
      </c>
      <c r="P232" s="94" t="e">
        <f t="shared" si="109"/>
        <v>#DIV/0!</v>
      </c>
      <c r="Q232" s="94" t="e">
        <f t="shared" si="109"/>
        <v>#DIV/0!</v>
      </c>
      <c r="R232" s="94" t="e">
        <f t="shared" si="109"/>
        <v>#DIV/0!</v>
      </c>
      <c r="S232" s="94" t="e">
        <f t="shared" si="109"/>
        <v>#DIV/0!</v>
      </c>
      <c r="T232" s="94" t="e">
        <f t="shared" si="109"/>
        <v>#DIV/0!</v>
      </c>
      <c r="U232" s="94" t="e">
        <f t="shared" si="109"/>
        <v>#DIV/0!</v>
      </c>
      <c r="V232" s="94" t="e">
        <f t="shared" si="109"/>
        <v>#DIV/0!</v>
      </c>
      <c r="W232" s="94" t="e">
        <f t="shared" si="109"/>
        <v>#DIV/0!</v>
      </c>
      <c r="X232" s="94" t="e">
        <f t="shared" si="109"/>
        <v>#DIV/0!</v>
      </c>
      <c r="Y232" s="94" t="e">
        <f t="shared" si="109"/>
        <v>#DIV/0!</v>
      </c>
      <c r="Z232" s="94" t="e">
        <f t="shared" si="109"/>
        <v>#DIV/0!</v>
      </c>
      <c r="AA232" s="94" t="e">
        <f t="shared" si="109"/>
        <v>#DIV/0!</v>
      </c>
      <c r="AB232" s="517" t="e">
        <f t="shared" si="109"/>
        <v>#DIV/0!</v>
      </c>
      <c r="AC232" s="276"/>
      <c r="AJ232" s="9"/>
      <c r="AK232" s="9"/>
      <c r="AL232" s="9"/>
      <c r="AM232" s="9"/>
    </row>
    <row r="233">
      <c r="A233" s="177" t="s">
        <v>100</v>
      </c>
      <c r="B233" s="278" t="s">
        <v>53</v>
      </c>
      <c r="C233" s="65" t="s">
        <v>18</v>
      </c>
      <c r="D233" s="66" t="s">
        <v>29</v>
      </c>
      <c r="E233" s="106">
        <v>2073.5999999999999</v>
      </c>
      <c r="F233" s="107">
        <v>2032.8</v>
      </c>
      <c r="G233" s="107">
        <v>1976.4000000000001</v>
      </c>
      <c r="H233" s="107">
        <v>1993.2</v>
      </c>
      <c r="I233" s="107">
        <v>2168.4000000000001</v>
      </c>
      <c r="J233" s="107">
        <v>2362.8000000000002</v>
      </c>
      <c r="K233" s="107">
        <v>2632.8000000000002</v>
      </c>
      <c r="L233" s="107">
        <v>2782.8000000000002</v>
      </c>
      <c r="M233" s="107">
        <v>2907.5999999999999</v>
      </c>
      <c r="N233" s="107">
        <v>3091.1999999999998</v>
      </c>
      <c r="O233" s="107">
        <v>3026.4000000000001</v>
      </c>
      <c r="P233" s="107">
        <v>2942.4000000000001</v>
      </c>
      <c r="Q233" s="107">
        <v>2797.1999999999998</v>
      </c>
      <c r="R233" s="107">
        <v>2968.8000000000002</v>
      </c>
      <c r="S233" s="107">
        <v>3046.8000000000002</v>
      </c>
      <c r="T233" s="107">
        <v>3133.1999999999998</v>
      </c>
      <c r="U233" s="107">
        <v>3122.4000000000001</v>
      </c>
      <c r="V233" s="107">
        <v>3064.8000000000002</v>
      </c>
      <c r="W233" s="107">
        <v>3058.8000000000002</v>
      </c>
      <c r="X233" s="107">
        <v>2760</v>
      </c>
      <c r="Y233" s="107">
        <v>2600.4000000000001</v>
      </c>
      <c r="Z233" s="107">
        <v>2433.5999999999999</v>
      </c>
      <c r="AA233" s="107">
        <v>2308.8000000000002</v>
      </c>
      <c r="AB233" s="108">
        <v>2133.5999999999999</v>
      </c>
      <c r="AC233" s="109">
        <f t="shared" si="112"/>
        <v>63418.80000000001</v>
      </c>
      <c r="AD233" s="110">
        <v>6300</v>
      </c>
      <c r="AE233" s="107">
        <v>100</v>
      </c>
      <c r="AF233" s="108">
        <v>120</v>
      </c>
      <c r="AJ233" s="62"/>
      <c r="AK233" s="56"/>
      <c r="AL233" s="9"/>
      <c r="AM233" s="56"/>
    </row>
    <row r="234">
      <c r="A234" s="179"/>
      <c r="B234" s="98"/>
      <c r="C234" s="73" t="s">
        <v>20</v>
      </c>
      <c r="D234" s="74" t="s">
        <v>29</v>
      </c>
      <c r="E234" s="111">
        <v>393.60000000000002</v>
      </c>
      <c r="F234" s="112">
        <v>387.60000000000002</v>
      </c>
      <c r="G234" s="112">
        <v>374.39999999999998</v>
      </c>
      <c r="H234" s="112">
        <v>375.60000000000002</v>
      </c>
      <c r="I234" s="112">
        <v>385.19999999999999</v>
      </c>
      <c r="J234" s="112">
        <v>416.39999999999998</v>
      </c>
      <c r="K234" s="112">
        <v>427.19999999999999</v>
      </c>
      <c r="L234" s="112">
        <v>445.19999999999999</v>
      </c>
      <c r="M234" s="112">
        <v>712.79999999999995</v>
      </c>
      <c r="N234" s="112">
        <v>842.39999999999998</v>
      </c>
      <c r="O234" s="112">
        <v>808.79999999999995</v>
      </c>
      <c r="P234" s="112">
        <v>801.60000000000002</v>
      </c>
      <c r="Q234" s="112">
        <v>660</v>
      </c>
      <c r="R234" s="112">
        <v>853.20000000000005</v>
      </c>
      <c r="S234" s="112">
        <v>853.20000000000005</v>
      </c>
      <c r="T234" s="112">
        <v>835.20000000000005</v>
      </c>
      <c r="U234" s="112">
        <v>816</v>
      </c>
      <c r="V234" s="112">
        <v>716.39999999999998</v>
      </c>
      <c r="W234" s="112">
        <v>712.79999999999995</v>
      </c>
      <c r="X234" s="112">
        <v>524.39999999999998</v>
      </c>
      <c r="Y234" s="112">
        <v>445.19999999999999</v>
      </c>
      <c r="Z234" s="112">
        <v>438</v>
      </c>
      <c r="AA234" s="112">
        <v>435.60000000000002</v>
      </c>
      <c r="AB234" s="113">
        <v>399.60000000000002</v>
      </c>
      <c r="AC234" s="114">
        <f t="shared" si="112"/>
        <v>14060.4</v>
      </c>
      <c r="AD234" s="115"/>
      <c r="AE234" s="76"/>
      <c r="AF234" s="77"/>
      <c r="AJ234" s="79"/>
      <c r="AK234" s="30"/>
      <c r="AL234" s="79"/>
      <c r="AM234" s="30"/>
    </row>
    <row r="235">
      <c r="A235" s="179"/>
      <c r="B235" s="98"/>
      <c r="C235" s="73" t="s">
        <v>21</v>
      </c>
      <c r="D235" s="74" t="s">
        <v>22</v>
      </c>
      <c r="E235" s="282">
        <v>114.24000000000001</v>
      </c>
      <c r="F235" s="283">
        <v>112.08</v>
      </c>
      <c r="G235" s="283">
        <v>109.08</v>
      </c>
      <c r="H235" s="283">
        <v>115.08</v>
      </c>
      <c r="I235" s="283">
        <v>127.44</v>
      </c>
      <c r="J235" s="283">
        <v>137.75999999999999</v>
      </c>
      <c r="K235" s="283">
        <v>154.31999999999999</v>
      </c>
      <c r="L235" s="283">
        <v>148.20000000000002</v>
      </c>
      <c r="M235" s="283">
        <v>179.28</v>
      </c>
      <c r="N235" s="283">
        <v>168.96000000000001</v>
      </c>
      <c r="O235" s="283">
        <v>170.64000000000001</v>
      </c>
      <c r="P235" s="283">
        <v>158.16</v>
      </c>
      <c r="Q235" s="283">
        <v>168.47999999999999</v>
      </c>
      <c r="R235" s="283">
        <v>171.36000000000001</v>
      </c>
      <c r="S235" s="283">
        <v>178.56</v>
      </c>
      <c r="T235" s="283">
        <v>190.08000000000001</v>
      </c>
      <c r="U235" s="283">
        <v>175.44</v>
      </c>
      <c r="V235" s="283">
        <v>175.44</v>
      </c>
      <c r="W235" s="283">
        <v>170.28</v>
      </c>
      <c r="X235" s="283">
        <v>154.08000000000001</v>
      </c>
      <c r="Y235" s="283">
        <v>139.56</v>
      </c>
      <c r="Z235" s="283">
        <v>135.47999999999999</v>
      </c>
      <c r="AA235" s="283">
        <v>126.48</v>
      </c>
      <c r="AB235" s="284">
        <v>116.16</v>
      </c>
      <c r="AC235" s="114">
        <f>AVERAGE(E235:AB235)</f>
        <v>149.86000000000001</v>
      </c>
      <c r="AD235" s="119">
        <f>SQRT(MAX((E233*E233+E234*E234),(F233*F233+F234*F234),(G233*G233+G234*G234),(H233*H233+H234*H234),(I233*I233+I234*I234),(J233*J233+J234*J234),(K233*K233+K234*K234),(L233*L233+L234*L234),(M233*M233+M234*M234),(N233*N233+N234*N234),(E233*E233+E234*E234),(O233*O233+O234*O234),(P233*P233+P234*P234),(R233*R233+R234*R234),(S233*S233+S234*S234),(T233*T233+T234*T234),(U233*U233+U234*U234),(V233*V233+V234*V234),(W233*W233+W234*W234),(X233*X233+X234*X234),(V233*V233+V234*V234),(Z233*Z233+Z234*Z234),(AA233*AA233+AA234*AA234),(AB233*AB233+AB234*AB234)))/AD233</f>
        <v>0.5146995513092214</v>
      </c>
      <c r="AE235" s="120"/>
      <c r="AF235" s="121"/>
      <c r="AJ235" s="9"/>
      <c r="AK235" s="30"/>
      <c r="AL235" s="9"/>
      <c r="AM235" s="30"/>
    </row>
    <row r="236">
      <c r="A236" s="179"/>
      <c r="B236" s="98"/>
      <c r="C236" s="73" t="s">
        <v>23</v>
      </c>
      <c r="D236" s="74"/>
      <c r="E236" s="80">
        <f t="shared" si="109"/>
        <v>0.18981481481481483</v>
      </c>
      <c r="F236" s="81">
        <f t="shared" si="109"/>
        <v>0.19067296340023615</v>
      </c>
      <c r="G236" s="81">
        <f t="shared" si="109"/>
        <v>0.18943533697632056</v>
      </c>
      <c r="H236" s="81">
        <f t="shared" si="109"/>
        <v>0.18844069837447322</v>
      </c>
      <c r="I236" s="81">
        <f t="shared" si="109"/>
        <v>0.17764250138350857</v>
      </c>
      <c r="J236" s="81">
        <f t="shared" si="109"/>
        <v>0.17623158963941085</v>
      </c>
      <c r="K236" s="81">
        <f t="shared" si="109"/>
        <v>0.16226071103008202</v>
      </c>
      <c r="L236" s="81">
        <f t="shared" si="109"/>
        <v>0.15998275118585595</v>
      </c>
      <c r="M236" s="81">
        <f t="shared" si="109"/>
        <v>0.2451506397028477</v>
      </c>
      <c r="N236" s="81">
        <f t="shared" si="109"/>
        <v>0.27251552795031059</v>
      </c>
      <c r="O236" s="81">
        <f t="shared" si="109"/>
        <v>0.26724821570182394</v>
      </c>
      <c r="P236" s="81">
        <f t="shared" si="109"/>
        <v>0.27243066884176181</v>
      </c>
      <c r="Q236" s="81">
        <f t="shared" si="109"/>
        <v>0.23595023595023595</v>
      </c>
      <c r="R236" s="81">
        <f t="shared" si="109"/>
        <v>0.28738884397736458</v>
      </c>
      <c r="S236" s="81">
        <f t="shared" si="109"/>
        <v>0.28003150846790076</v>
      </c>
      <c r="T236" s="81">
        <f t="shared" si="109"/>
        <v>0.26656453466104946</v>
      </c>
      <c r="U236" s="81">
        <f t="shared" si="109"/>
        <v>0.26133743274404303</v>
      </c>
      <c r="V236" s="81">
        <f t="shared" si="109"/>
        <v>0.23375097885669535</v>
      </c>
      <c r="W236" s="81">
        <f t="shared" si="109"/>
        <v>0.2330325617889368</v>
      </c>
      <c r="X236" s="81">
        <f t="shared" si="109"/>
        <v>0.19</v>
      </c>
      <c r="Y236" s="81">
        <f t="shared" si="109"/>
        <v>0.1712044300876788</v>
      </c>
      <c r="Z236" s="81">
        <f t="shared" si="109"/>
        <v>0.17998027613412229</v>
      </c>
      <c r="AA236" s="81">
        <f t="shared" si="109"/>
        <v>0.18866943866943867</v>
      </c>
      <c r="AB236" s="82">
        <f t="shared" si="109"/>
        <v>0.18728908886389203</v>
      </c>
      <c r="AC236" s="122"/>
      <c r="AD236" s="115"/>
      <c r="AE236" s="76"/>
      <c r="AF236" s="77"/>
      <c r="AJ236" s="9"/>
      <c r="AK236" s="30"/>
      <c r="AL236" s="9"/>
      <c r="AM236" s="30"/>
    </row>
    <row r="237">
      <c r="A237" s="182"/>
      <c r="B237" s="200"/>
      <c r="C237" s="73" t="s">
        <v>37</v>
      </c>
      <c r="D237" s="92"/>
      <c r="E237" s="126">
        <f t="shared" ref="E237:AB237" si="113">SQRT(E233*E233+E234*E234)/E293/1.73</f>
        <v>114.77088004604913</v>
      </c>
      <c r="F237" s="127">
        <f t="shared" si="113"/>
        <v>112.42462341618709</v>
      </c>
      <c r="G237" s="127">
        <f t="shared" si="113"/>
        <v>109.17798208520546</v>
      </c>
      <c r="H237" s="127">
        <f t="shared" si="113"/>
        <v>110.18951573192348</v>
      </c>
      <c r="I237" s="127">
        <f t="shared" si="113"/>
        <v>119.75857407339711</v>
      </c>
      <c r="J237" s="127">
        <f t="shared" si="113"/>
        <v>130.83274458858497</v>
      </c>
      <c r="K237" s="127">
        <f t="shared" si="113"/>
        <v>145.86126692101018</v>
      </c>
      <c r="L237" s="127">
        <f t="shared" si="113"/>
        <v>153.97069189271221</v>
      </c>
      <c r="M237" s="127">
        <f t="shared" si="113"/>
        <v>165.27800203464074</v>
      </c>
      <c r="N237" s="127">
        <f t="shared" si="113"/>
        <v>176.88458017018911</v>
      </c>
      <c r="O237" s="127">
        <f t="shared" si="113"/>
        <v>173.44425810966081</v>
      </c>
      <c r="P237" s="127">
        <f t="shared" si="113"/>
        <v>167.88527918104185</v>
      </c>
      <c r="Q237" s="127">
        <f t="shared" si="113"/>
        <v>158.36767297095463</v>
      </c>
      <c r="R237" s="127">
        <f t="shared" si="113"/>
        <v>171.02784204238918</v>
      </c>
      <c r="S237" s="127">
        <f t="shared" si="113"/>
        <v>174.68059189588251</v>
      </c>
      <c r="T237" s="127">
        <f t="shared" si="113"/>
        <v>179.70655862912645</v>
      </c>
      <c r="U237" s="127">
        <f t="shared" si="113"/>
        <v>178.00295354645317</v>
      </c>
      <c r="V237" s="127">
        <f t="shared" si="113"/>
        <v>173.43333221703747</v>
      </c>
      <c r="W237" s="127">
        <f t="shared" si="113"/>
        <v>172.90145280208196</v>
      </c>
      <c r="X237" s="127">
        <f t="shared" si="113"/>
        <v>153.48931506526918</v>
      </c>
      <c r="Y237" s="127">
        <f t="shared" si="113"/>
        <v>144.13905965285647</v>
      </c>
      <c r="Z237" s="127">
        <f t="shared" si="113"/>
        <v>134.58637051564486</v>
      </c>
      <c r="AA237" s="127">
        <f t="shared" si="113"/>
        <v>128.00296861104889</v>
      </c>
      <c r="AB237" s="129">
        <f t="shared" si="113"/>
        <v>118.03750111251146</v>
      </c>
      <c r="AC237" s="187">
        <f>AVERAGE(E237:AB237)</f>
        <v>148.61891738799409</v>
      </c>
      <c r="AD237" s="188">
        <f>(AC235-AC237)/AC235</f>
        <v>0.0082816135860531524</v>
      </c>
      <c r="AE237" s="127"/>
      <c r="AF237" s="129"/>
      <c r="AH237" s="9"/>
      <c r="AI237" s="134"/>
      <c r="AJ237" s="135"/>
      <c r="AK237" s="135"/>
      <c r="AL237" s="9"/>
    </row>
    <row r="238">
      <c r="A238" s="201" t="s">
        <v>101</v>
      </c>
      <c r="B238" s="518" t="s">
        <v>28</v>
      </c>
      <c r="C238" s="65" t="s">
        <v>18</v>
      </c>
      <c r="D238" s="66" t="s">
        <v>29</v>
      </c>
      <c r="E238" s="106">
        <v>2394</v>
      </c>
      <c r="F238" s="107">
        <v>2398.8000000000002</v>
      </c>
      <c r="G238" s="107">
        <v>2343.5999999999999</v>
      </c>
      <c r="H238" s="107">
        <v>2317.1999999999998</v>
      </c>
      <c r="I238" s="107">
        <v>2421.5999999999999</v>
      </c>
      <c r="J238" s="107">
        <v>2612.4000000000001</v>
      </c>
      <c r="K238" s="107">
        <v>2839.1999999999998</v>
      </c>
      <c r="L238" s="107">
        <v>3012</v>
      </c>
      <c r="M238" s="107">
        <v>3056.4000000000001</v>
      </c>
      <c r="N238" s="107">
        <v>3247.1999999999998</v>
      </c>
      <c r="O238" s="107">
        <v>3096</v>
      </c>
      <c r="P238" s="107">
        <v>2978.4000000000001</v>
      </c>
      <c r="Q238" s="107">
        <v>2947.1999999999998</v>
      </c>
      <c r="R238" s="107">
        <v>2878.8000000000002</v>
      </c>
      <c r="S238" s="107">
        <v>3132</v>
      </c>
      <c r="T238" s="107">
        <v>3313.1999999999998</v>
      </c>
      <c r="U238" s="107">
        <v>3284.4000000000001</v>
      </c>
      <c r="V238" s="107">
        <v>3049.1999999999998</v>
      </c>
      <c r="W238" s="107">
        <v>3048</v>
      </c>
      <c r="X238" s="107">
        <v>3006</v>
      </c>
      <c r="Y238" s="107">
        <v>3133.1999999999998</v>
      </c>
      <c r="Z238" s="107">
        <v>3001.1999999999998</v>
      </c>
      <c r="AA238" s="107">
        <v>2803.1999999999998</v>
      </c>
      <c r="AB238" s="108">
        <v>2788.8000000000002</v>
      </c>
      <c r="AC238" s="109">
        <f t="shared" ref="AC238:AC239" si="114">SUM(E238:AB238)</f>
        <v>69102</v>
      </c>
      <c r="AD238" s="110">
        <v>6300</v>
      </c>
      <c r="AE238" s="107">
        <v>100</v>
      </c>
      <c r="AF238" s="108">
        <v>120</v>
      </c>
      <c r="AJ238" s="62"/>
      <c r="AK238" s="56"/>
      <c r="AL238" s="9"/>
      <c r="AM238" s="56"/>
    </row>
    <row r="239">
      <c r="A239" s="202"/>
      <c r="B239" s="519"/>
      <c r="C239" s="73" t="s">
        <v>20</v>
      </c>
      <c r="D239" s="74" t="s">
        <v>29</v>
      </c>
      <c r="E239" s="520">
        <v>1003.2</v>
      </c>
      <c r="F239" s="521">
        <v>1009.2</v>
      </c>
      <c r="G239" s="112">
        <v>990</v>
      </c>
      <c r="H239" s="112">
        <v>954</v>
      </c>
      <c r="I239" s="112">
        <v>949.20000000000005</v>
      </c>
      <c r="J239" s="112">
        <v>943.20000000000005</v>
      </c>
      <c r="K239" s="112">
        <v>936</v>
      </c>
      <c r="L239" s="112">
        <v>990</v>
      </c>
      <c r="M239" s="112">
        <v>1117.2</v>
      </c>
      <c r="N239" s="112">
        <v>1376.4000000000001</v>
      </c>
      <c r="O239" s="112">
        <v>1258.8</v>
      </c>
      <c r="P239" s="112">
        <v>1170</v>
      </c>
      <c r="Q239" s="112">
        <v>1134</v>
      </c>
      <c r="R239" s="112">
        <v>1090.8</v>
      </c>
      <c r="S239" s="112">
        <v>1326</v>
      </c>
      <c r="T239" s="112">
        <v>1358.4000000000001</v>
      </c>
      <c r="U239" s="112">
        <v>1324.8</v>
      </c>
      <c r="V239" s="112">
        <v>1035.5999999999999</v>
      </c>
      <c r="W239" s="112">
        <v>1045.2</v>
      </c>
      <c r="X239" s="112">
        <v>1074</v>
      </c>
      <c r="Y239" s="112">
        <v>1394.4000000000001</v>
      </c>
      <c r="Z239" s="112">
        <v>1371.5999999999999</v>
      </c>
      <c r="AA239" s="521">
        <v>1278</v>
      </c>
      <c r="AB239" s="522">
        <v>1378.8</v>
      </c>
      <c r="AC239" s="114">
        <f t="shared" si="114"/>
        <v>27508.799999999996</v>
      </c>
      <c r="AD239" s="115"/>
      <c r="AE239" s="76"/>
      <c r="AF239" s="77"/>
      <c r="AJ239" s="79"/>
      <c r="AK239" s="30"/>
      <c r="AL239" s="79"/>
      <c r="AM239" s="30"/>
    </row>
    <row r="240">
      <c r="A240" s="202"/>
      <c r="B240" s="519"/>
      <c r="C240" s="73" t="s">
        <v>21</v>
      </c>
      <c r="D240" s="74" t="s">
        <v>22</v>
      </c>
      <c r="E240" s="282">
        <v>143.40000000000001</v>
      </c>
      <c r="F240" s="283">
        <v>143.52000000000001</v>
      </c>
      <c r="G240" s="283">
        <v>145.68000000000001</v>
      </c>
      <c r="H240" s="283">
        <v>137.40000000000001</v>
      </c>
      <c r="I240" s="283">
        <v>149.88</v>
      </c>
      <c r="J240" s="283">
        <v>160.92000000000002</v>
      </c>
      <c r="K240" s="283">
        <v>168.84</v>
      </c>
      <c r="L240" s="283">
        <v>173.75999999999999</v>
      </c>
      <c r="M240" s="283">
        <v>204.59999999999999</v>
      </c>
      <c r="N240" s="283">
        <v>185.52000000000001</v>
      </c>
      <c r="O240" s="283">
        <v>174</v>
      </c>
      <c r="P240" s="283">
        <v>173.40000000000001</v>
      </c>
      <c r="Q240" s="283">
        <v>177.84</v>
      </c>
      <c r="R240" s="283">
        <v>168.96000000000001</v>
      </c>
      <c r="S240" s="283">
        <v>178.20000000000002</v>
      </c>
      <c r="T240" s="283">
        <v>205.20000000000002</v>
      </c>
      <c r="U240" s="283">
        <v>171.36000000000001</v>
      </c>
      <c r="V240" s="283">
        <v>175.44</v>
      </c>
      <c r="W240" s="283">
        <v>179.16</v>
      </c>
      <c r="X240" s="283">
        <v>174.84</v>
      </c>
      <c r="Y240" s="283">
        <v>183.96000000000001</v>
      </c>
      <c r="Z240" s="283">
        <v>156.96000000000001</v>
      </c>
      <c r="AA240" s="283">
        <v>167.75999999999999</v>
      </c>
      <c r="AB240" s="284">
        <v>151.08000000000001</v>
      </c>
      <c r="AC240" s="114">
        <f>AVERAGE(E240:AB240)</f>
        <v>168.81999999999996</v>
      </c>
      <c r="AD240" s="119">
        <f>SQRT(MAX((E238*E238+E239*E239),(F238*F238+F239*F239),(G238*G238+G239*G239),(H238*H238+H239*H239),(I238*I238+I239*I239),(J238*J238+J239*J239),(K238*K238+K239*K239),(L238*L238+L239*L239),(M238*M238+M239*M239),(N238*N238+N239*N239),(E238*E238+E239*E239),(O238*O238+O239*O239),(P238*P238+P239*P239),(R238*R238+R239*R239),(S238*S238+S239*S239),(T238*T238+T239*T239),(U238*U238+U239*U239),(V238*V238+V239*V239),(W238*W238+W239*W239),(X238*X238+X239*X239),(V238*V238+V239*V239),(Z238*Z238+Z239*Z239),(AA238*AA238+AA239*AA239),(AB238*AB238+AB239*AB239)))/AD238</f>
        <v>0.56839017610286813</v>
      </c>
      <c r="AE240" s="120"/>
      <c r="AF240" s="121"/>
      <c r="AJ240" s="9"/>
      <c r="AK240" s="30"/>
      <c r="AL240" s="9"/>
      <c r="AM240" s="30"/>
    </row>
    <row r="241">
      <c r="A241" s="202"/>
      <c r="B241" s="519"/>
      <c r="C241" s="73" t="s">
        <v>23</v>
      </c>
      <c r="D241" s="74"/>
      <c r="E241" s="80">
        <f t="shared" ref="E241:AB241" si="115">E239/E238</f>
        <v>0.41904761904761906</v>
      </c>
      <c r="F241" s="81">
        <f t="shared" si="115"/>
        <v>0.42071035517758876</v>
      </c>
      <c r="G241" s="81">
        <f t="shared" si="115"/>
        <v>0.42242703533026116</v>
      </c>
      <c r="H241" s="81">
        <f t="shared" si="115"/>
        <v>0.41170378042465045</v>
      </c>
      <c r="I241" s="81">
        <f t="shared" si="115"/>
        <v>0.39197224975222994</v>
      </c>
      <c r="J241" s="81">
        <f t="shared" si="115"/>
        <v>0.36104731281580155</v>
      </c>
      <c r="K241" s="81">
        <f t="shared" si="115"/>
        <v>0.32967032967032966</v>
      </c>
      <c r="L241" s="81">
        <f t="shared" si="115"/>
        <v>0.32868525896414341</v>
      </c>
      <c r="M241" s="81">
        <f t="shared" si="115"/>
        <v>0.36552807224185319</v>
      </c>
      <c r="N241" s="81">
        <f t="shared" si="115"/>
        <v>0.42387287509238736</v>
      </c>
      <c r="O241" s="81">
        <f t="shared" si="115"/>
        <v>0.40658914728682172</v>
      </c>
      <c r="P241" s="81">
        <f t="shared" si="115"/>
        <v>0.39282836422240131</v>
      </c>
      <c r="Q241" s="81">
        <f t="shared" si="115"/>
        <v>0.38477198697068404</v>
      </c>
      <c r="R241" s="81">
        <f t="shared" si="115"/>
        <v>0.37890787828261774</v>
      </c>
      <c r="S241" s="81">
        <f t="shared" si="115"/>
        <v>0.42337164750957856</v>
      </c>
      <c r="T241" s="81">
        <f t="shared" si="115"/>
        <v>0.40999637812386819</v>
      </c>
      <c r="U241" s="81">
        <f t="shared" si="115"/>
        <v>0.40336134453781508</v>
      </c>
      <c r="V241" s="81">
        <f t="shared" si="115"/>
        <v>0.33963006690279418</v>
      </c>
      <c r="W241" s="81">
        <f t="shared" si="115"/>
        <v>0.34291338582677167</v>
      </c>
      <c r="X241" s="81">
        <f t="shared" si="115"/>
        <v>0.35728542914171657</v>
      </c>
      <c r="Y241" s="81">
        <f t="shared" si="115"/>
        <v>0.44504021447721187</v>
      </c>
      <c r="Z241" s="81">
        <f t="shared" si="115"/>
        <v>0.45701719312275091</v>
      </c>
      <c r="AA241" s="81">
        <f t="shared" si="115"/>
        <v>0.45590753424657537</v>
      </c>
      <c r="AB241" s="82">
        <f t="shared" si="115"/>
        <v>0.49440619621342508</v>
      </c>
      <c r="AC241" s="122"/>
      <c r="AD241" s="115"/>
      <c r="AE241" s="76"/>
      <c r="AF241" s="77"/>
      <c r="AJ241" s="9"/>
      <c r="AK241" s="30"/>
      <c r="AL241" s="9"/>
      <c r="AM241" s="30"/>
    </row>
    <row r="242">
      <c r="A242" s="182"/>
      <c r="B242" s="200"/>
      <c r="C242" s="73" t="s">
        <v>37</v>
      </c>
      <c r="D242" s="92"/>
      <c r="E242" s="126">
        <f t="shared" ref="E242:AB242" si="116">SQRT(E238*E238+E239*E239)/E294/1.73</f>
        <v>143.16825002907618</v>
      </c>
      <c r="F242" s="127">
        <f t="shared" si="116"/>
        <v>143.26706151136818</v>
      </c>
      <c r="G242" s="127">
        <f t="shared" si="116"/>
        <v>140.18982169771155</v>
      </c>
      <c r="H242" s="127">
        <f t="shared" si="116"/>
        <v>137.55904722529462</v>
      </c>
      <c r="I242" s="127">
        <f t="shared" si="116"/>
        <v>143.32316564138145</v>
      </c>
      <c r="J242" s="127">
        <f t="shared" si="116"/>
        <v>153.19329249290135</v>
      </c>
      <c r="K242" s="127">
        <f t="shared" si="116"/>
        <v>165.20447229776758</v>
      </c>
      <c r="L242" s="127">
        <f t="shared" si="116"/>
        <v>175.54356304799455</v>
      </c>
      <c r="M242" s="127">
        <f t="shared" si="116"/>
        <v>182.09404708994785</v>
      </c>
      <c r="N242" s="127">
        <f t="shared" si="116"/>
        <v>192.87142388628519</v>
      </c>
      <c r="O242" s="127">
        <f t="shared" si="116"/>
        <v>182.42338398933845</v>
      </c>
      <c r="P242" s="127">
        <f t="shared" si="116"/>
        <v>174.82891292285143</v>
      </c>
      <c r="Q242" s="127">
        <f t="shared" si="116"/>
        <v>172.03960032905385</v>
      </c>
      <c r="R242" s="127">
        <f t="shared" si="116"/>
        <v>168.03549580232274</v>
      </c>
      <c r="S242" s="127">
        <f t="shared" si="116"/>
        <v>186.1716239951019</v>
      </c>
      <c r="T242" s="127">
        <f t="shared" si="116"/>
        <v>197.50574225875155</v>
      </c>
      <c r="U242" s="127">
        <f t="shared" si="116"/>
        <v>192.761070598321</v>
      </c>
      <c r="V242" s="127">
        <f t="shared" si="116"/>
        <v>175.27525233957115</v>
      </c>
      <c r="W242" s="127">
        <f t="shared" si="116"/>
        <v>175.87903470432474</v>
      </c>
      <c r="X242" s="127">
        <f t="shared" si="116"/>
        <v>174.07031858139214</v>
      </c>
      <c r="Y242" s="127">
        <f t="shared" si="116"/>
        <v>187.90095309536937</v>
      </c>
      <c r="Z242" s="127">
        <f t="shared" si="116"/>
        <v>179.26522779882009</v>
      </c>
      <c r="AA242" s="127">
        <f t="shared" si="116"/>
        <v>168.636223142077</v>
      </c>
      <c r="AB242" s="129">
        <f t="shared" si="116"/>
        <v>169.01147083057467</v>
      </c>
      <c r="AC242" s="187">
        <f>AVERAGE(E242:AB242)</f>
        <v>170.00910230448326</v>
      </c>
      <c r="AD242" s="188">
        <f>(AC240-AC242)/AC240</f>
        <v>-0.0070436103807801171</v>
      </c>
      <c r="AE242" s="127"/>
      <c r="AF242" s="129"/>
      <c r="AH242" s="9"/>
      <c r="AI242" s="134"/>
      <c r="AJ242" s="135"/>
      <c r="AK242" s="135"/>
      <c r="AL242" s="9"/>
    </row>
    <row r="243">
      <c r="A243" s="177" t="s">
        <v>102</v>
      </c>
      <c r="B243" s="278" t="s">
        <v>103</v>
      </c>
      <c r="C243" s="65" t="s">
        <v>18</v>
      </c>
      <c r="D243" s="66" t="s">
        <v>29</v>
      </c>
      <c r="E243" s="106">
        <v>66</v>
      </c>
      <c r="F243" s="107">
        <v>66</v>
      </c>
      <c r="G243" s="107">
        <v>68</v>
      </c>
      <c r="H243" s="107">
        <v>66</v>
      </c>
      <c r="I243" s="107">
        <v>60</v>
      </c>
      <c r="J243" s="107">
        <v>46</v>
      </c>
      <c r="K243" s="107">
        <v>36</v>
      </c>
      <c r="L243" s="107">
        <v>30</v>
      </c>
      <c r="M243" s="107">
        <v>24</v>
      </c>
      <c r="N243" s="107">
        <v>18</v>
      </c>
      <c r="O243" s="107">
        <v>16</v>
      </c>
      <c r="P243" s="107">
        <v>18</v>
      </c>
      <c r="Q243" s="107">
        <v>24</v>
      </c>
      <c r="R243" s="107">
        <v>18</v>
      </c>
      <c r="S243" s="107">
        <v>16</v>
      </c>
      <c r="T243" s="107">
        <v>16</v>
      </c>
      <c r="U243" s="107">
        <v>16</v>
      </c>
      <c r="V243" s="107">
        <v>20</v>
      </c>
      <c r="W243" s="107">
        <v>20</v>
      </c>
      <c r="X243" s="107">
        <v>28</v>
      </c>
      <c r="Y243" s="107">
        <v>32</v>
      </c>
      <c r="Z243" s="107">
        <v>34</v>
      </c>
      <c r="AA243" s="107">
        <v>40</v>
      </c>
      <c r="AB243" s="506">
        <v>46</v>
      </c>
      <c r="AC243" s="279">
        <f t="shared" ref="AC243:AC244" si="117">SUM(E243:AB243)</f>
        <v>824</v>
      </c>
      <c r="AD243" s="110">
        <v>10000</v>
      </c>
      <c r="AE243" s="107">
        <v>100</v>
      </c>
      <c r="AF243" s="108">
        <v>200</v>
      </c>
      <c r="AH243" s="9"/>
      <c r="AI243" s="134"/>
      <c r="AJ243" s="135"/>
      <c r="AK243" s="135"/>
      <c r="AL243" s="9"/>
    </row>
    <row r="244">
      <c r="A244" s="179"/>
      <c r="B244" s="98"/>
      <c r="C244" s="73" t="s">
        <v>20</v>
      </c>
      <c r="D244" s="74" t="s">
        <v>29</v>
      </c>
      <c r="E244" s="111">
        <v>6648</v>
      </c>
      <c r="F244" s="112">
        <v>6830</v>
      </c>
      <c r="G244" s="112">
        <v>6860</v>
      </c>
      <c r="H244" s="112">
        <v>6756</v>
      </c>
      <c r="I244" s="112">
        <v>6364</v>
      </c>
      <c r="J244" s="112">
        <v>5446</v>
      </c>
      <c r="K244" s="112">
        <v>4420</v>
      </c>
      <c r="L244" s="112">
        <v>3826</v>
      </c>
      <c r="M244" s="112">
        <v>3124</v>
      </c>
      <c r="N244" s="112">
        <v>1980</v>
      </c>
      <c r="O244" s="112">
        <v>1710</v>
      </c>
      <c r="P244" s="112">
        <v>2106</v>
      </c>
      <c r="Q244" s="112">
        <v>3096</v>
      </c>
      <c r="R244" s="112">
        <v>2172</v>
      </c>
      <c r="S244" s="112">
        <v>1588</v>
      </c>
      <c r="T244" s="112">
        <v>1822</v>
      </c>
      <c r="U244" s="112">
        <v>1842</v>
      </c>
      <c r="V244" s="112">
        <v>2410</v>
      </c>
      <c r="W244" s="112">
        <v>2512</v>
      </c>
      <c r="X244" s="112">
        <v>3688</v>
      </c>
      <c r="Y244" s="112">
        <v>3920</v>
      </c>
      <c r="Z244" s="112">
        <v>4424</v>
      </c>
      <c r="AA244" s="112">
        <v>4956</v>
      </c>
      <c r="AB244" s="501">
        <v>5506</v>
      </c>
      <c r="AC244" s="281">
        <f t="shared" si="117"/>
        <v>94006</v>
      </c>
      <c r="AD244" s="115"/>
      <c r="AE244" s="76"/>
      <c r="AF244" s="77"/>
      <c r="AH244" s="9"/>
      <c r="AI244" s="134"/>
      <c r="AJ244" s="135"/>
      <c r="AK244" s="135"/>
      <c r="AL244" s="9"/>
    </row>
    <row r="245">
      <c r="A245" s="179"/>
      <c r="B245" s="98"/>
      <c r="C245" s="73" t="s">
        <v>21</v>
      </c>
      <c r="D245" s="74" t="s">
        <v>22</v>
      </c>
      <c r="E245" s="116">
        <v>361</v>
      </c>
      <c r="F245" s="117">
        <v>370</v>
      </c>
      <c r="G245" s="117">
        <v>363</v>
      </c>
      <c r="H245" s="117">
        <v>356</v>
      </c>
      <c r="I245" s="117">
        <v>319</v>
      </c>
      <c r="J245" s="117">
        <v>255</v>
      </c>
      <c r="K245" s="117">
        <v>221</v>
      </c>
      <c r="L245" s="117">
        <v>211</v>
      </c>
      <c r="M245" s="117">
        <v>117</v>
      </c>
      <c r="N245" s="117">
        <v>114</v>
      </c>
      <c r="O245" s="117">
        <v>90</v>
      </c>
      <c r="P245" s="117">
        <v>162</v>
      </c>
      <c r="Q245" s="117">
        <v>154</v>
      </c>
      <c r="R245" s="117">
        <v>108</v>
      </c>
      <c r="S245" s="117">
        <v>131</v>
      </c>
      <c r="T245" s="117">
        <v>80</v>
      </c>
      <c r="U245" s="117">
        <v>150</v>
      </c>
      <c r="V245" s="117">
        <v>124</v>
      </c>
      <c r="W245" s="117">
        <v>157</v>
      </c>
      <c r="X245" s="117">
        <v>222</v>
      </c>
      <c r="Y245" s="117">
        <v>230</v>
      </c>
      <c r="Z245" s="117">
        <v>273</v>
      </c>
      <c r="AA245" s="117">
        <v>269</v>
      </c>
      <c r="AB245" s="311">
        <v>334</v>
      </c>
      <c r="AC245" s="281">
        <f>AVERAGE(E245:AB245)</f>
        <v>215.45833333333334</v>
      </c>
      <c r="AD245" s="119">
        <f>SQRT(MAX((E243*E243+E244*E244),(F243*F243+F244*F244),(G243*G243+G244*G244),(H243*H243+H244*H244),(I243*I243+I244*I244),(J243*J243+J244*J244),(K243*K243+K244*K244),(L243*L243+L244*L244),(M243*M243+M244*M244),(N243*N243+N244*N244),(E243*E243+E244*E244),(O243*O243+O244*O244),(P243*P243+P244*P244),(R243*R243+R244*R244),(S243*S243+S244*S244),(T243*T243+T244*T244),(U243*U243+U244*U244),(V243*V243+V244*V244),(W243*W243+W244*W244),(X243*X243+X244*X244),(V243*V243+V244*V244),(Z243*Z243+Z244*Z244),(AA243*AA243+AA244*AA244),(AB243*AB243+AB244*AB244)))/AD243</f>
        <v>0.68603370179605605</v>
      </c>
      <c r="AE245" s="120"/>
      <c r="AF245" s="121"/>
      <c r="AH245" s="9"/>
      <c r="AI245" s="134"/>
      <c r="AJ245" s="135"/>
      <c r="AK245" s="135"/>
      <c r="AL245" s="9"/>
    </row>
    <row r="246">
      <c r="A246" s="179"/>
      <c r="B246" s="98"/>
      <c r="C246" s="73" t="s">
        <v>23</v>
      </c>
      <c r="D246" s="74"/>
      <c r="E246" s="80">
        <f t="shared" ref="E246:U246" si="118">E244/E243</f>
        <v>100.72727272727273</v>
      </c>
      <c r="F246" s="81">
        <f t="shared" si="118"/>
        <v>103.48484848484848</v>
      </c>
      <c r="G246" s="81">
        <f t="shared" si="118"/>
        <v>100.88235294117646</v>
      </c>
      <c r="H246" s="81">
        <f t="shared" si="118"/>
        <v>102.36363636363636</v>
      </c>
      <c r="I246" s="81">
        <f t="shared" si="118"/>
        <v>106.06666666666666</v>
      </c>
      <c r="J246" s="81">
        <f t="shared" si="118"/>
        <v>118.39130434782609</v>
      </c>
      <c r="K246" s="81">
        <f t="shared" si="118"/>
        <v>122.77777777777777</v>
      </c>
      <c r="L246" s="81">
        <f t="shared" si="118"/>
        <v>127.53333333333333</v>
      </c>
      <c r="M246" s="81">
        <f t="shared" si="118"/>
        <v>130.16666666666666</v>
      </c>
      <c r="N246" s="81">
        <f t="shared" si="118"/>
        <v>110</v>
      </c>
      <c r="O246" s="81">
        <f t="shared" si="118"/>
        <v>106.875</v>
      </c>
      <c r="P246" s="81">
        <f t="shared" si="118"/>
        <v>117</v>
      </c>
      <c r="Q246" s="81">
        <f t="shared" si="118"/>
        <v>129</v>
      </c>
      <c r="R246" s="81">
        <f t="shared" si="118"/>
        <v>120.66666666666667</v>
      </c>
      <c r="S246" s="81">
        <f t="shared" si="118"/>
        <v>99.25</v>
      </c>
      <c r="T246" s="81">
        <f t="shared" si="118"/>
        <v>113.875</v>
      </c>
      <c r="U246" s="81">
        <f t="shared" si="118"/>
        <v>115.125</v>
      </c>
      <c r="V246" s="81">
        <f>V244/V243</f>
        <v>120.5</v>
      </c>
      <c r="W246" s="81">
        <f t="shared" ref="W246:AB246" si="119">W244/W243</f>
        <v>125.59999999999999</v>
      </c>
      <c r="X246" s="81">
        <f t="shared" si="119"/>
        <v>131.71428571428572</v>
      </c>
      <c r="Y246" s="81">
        <f t="shared" si="119"/>
        <v>122.5</v>
      </c>
      <c r="Z246" s="81">
        <f t="shared" si="119"/>
        <v>130.11764705882354</v>
      </c>
      <c r="AA246" s="81">
        <f t="shared" si="119"/>
        <v>123.90000000000001</v>
      </c>
      <c r="AB246" s="312">
        <f t="shared" si="119"/>
        <v>119.69565217391305</v>
      </c>
      <c r="AC246" s="74"/>
      <c r="AD246" s="115"/>
      <c r="AE246" s="76"/>
      <c r="AF246" s="77"/>
      <c r="AH246" s="9"/>
      <c r="AI246" s="134"/>
      <c r="AJ246" s="135"/>
      <c r="AK246" s="135"/>
      <c r="AL246" s="9"/>
    </row>
    <row r="247">
      <c r="A247" s="523"/>
      <c r="B247" s="524"/>
      <c r="C247" s="525" t="s">
        <v>37</v>
      </c>
      <c r="D247" s="455"/>
      <c r="E247" s="526">
        <f t="shared" ref="E247:AB247" si="120">SQRT(E243*E243+E244*E244)/E295/1.73</f>
        <v>358.15134538549103</v>
      </c>
      <c r="F247" s="526">
        <f t="shared" si="120"/>
        <v>368.29861960886302</v>
      </c>
      <c r="G247" s="526">
        <f t="shared" si="120"/>
        <v>369.91723200977913</v>
      </c>
      <c r="H247" s="526">
        <f t="shared" si="120"/>
        <v>363.63022854518988</v>
      </c>
      <c r="I247" s="526">
        <f t="shared" si="120"/>
        <v>340.627426391325</v>
      </c>
      <c r="J247" s="526">
        <f t="shared" si="120"/>
        <v>293.93923174601485</v>
      </c>
      <c r="K247" s="526">
        <f t="shared" si="120"/>
        <v>237.23287251053509</v>
      </c>
      <c r="L247" s="526">
        <f t="shared" si="120"/>
        <v>204.78043323173176</v>
      </c>
      <c r="M247" s="526">
        <f t="shared" si="120"/>
        <v>166.89774812969029</v>
      </c>
      <c r="N247" s="526">
        <f t="shared" si="120"/>
        <v>105.8793675568773</v>
      </c>
      <c r="O247" s="526">
        <f t="shared" si="120"/>
        <v>92.815265117800237</v>
      </c>
      <c r="P247" s="526">
        <f t="shared" si="120"/>
        <v>114.20126677830476</v>
      </c>
      <c r="Q247" s="526">
        <f t="shared" si="120"/>
        <v>166.63399865762236</v>
      </c>
      <c r="R247" s="526">
        <f t="shared" si="120"/>
        <v>116.14564679218996</v>
      </c>
      <c r="S247" s="526">
        <f t="shared" si="120"/>
        <v>87.010963618794349</v>
      </c>
      <c r="T247" s="526">
        <f t="shared" si="120"/>
        <v>98.801106785426171</v>
      </c>
      <c r="U247" s="526">
        <f t="shared" si="120"/>
        <v>101.21483375318253</v>
      </c>
      <c r="V247" s="526">
        <f t="shared" si="120"/>
        <v>131.67405979889483</v>
      </c>
      <c r="W247" s="526">
        <f t="shared" si="120"/>
        <v>138.29229928833973</v>
      </c>
      <c r="X247" s="526">
        <f t="shared" si="120"/>
        <v>201.30815357168726</v>
      </c>
      <c r="Y247" s="526">
        <f t="shared" si="120"/>
        <v>214.58062982073292</v>
      </c>
      <c r="Z247" s="526">
        <f t="shared" si="120"/>
        <v>243.7846475898003</v>
      </c>
      <c r="AA247" s="526">
        <f t="shared" si="120"/>
        <v>267.99187928168504</v>
      </c>
      <c r="AB247" s="527">
        <f t="shared" si="120"/>
        <v>301.39867701550878</v>
      </c>
      <c r="AC247" s="285">
        <f>AVERAGE(E247:AB247)</f>
        <v>211.88366387439441</v>
      </c>
      <c r="AD247" s="188">
        <f>(AC245-AC247)/AC245</f>
        <v>0.01659100116312788</v>
      </c>
      <c r="AE247" s="127"/>
      <c r="AF247" s="129"/>
      <c r="AH247" s="9"/>
      <c r="AI247" s="134"/>
      <c r="AJ247" s="135"/>
      <c r="AK247" s="135"/>
      <c r="AL247" s="9"/>
    </row>
    <row r="248">
      <c r="A248" s="528" t="s">
        <v>104</v>
      </c>
      <c r="B248" s="529" t="s">
        <v>105</v>
      </c>
      <c r="C248" s="65" t="s">
        <v>21</v>
      </c>
      <c r="D248" s="66" t="s">
        <v>22</v>
      </c>
      <c r="E248" s="106">
        <v>0</v>
      </c>
      <c r="F248" s="106">
        <v>0</v>
      </c>
      <c r="G248" s="106">
        <v>0</v>
      </c>
      <c r="H248" s="106">
        <v>0</v>
      </c>
      <c r="I248" s="106">
        <v>0</v>
      </c>
      <c r="J248" s="106">
        <v>0</v>
      </c>
      <c r="K248" s="106">
        <v>0</v>
      </c>
      <c r="L248" s="106">
        <v>0</v>
      </c>
      <c r="M248" s="106">
        <v>0</v>
      </c>
      <c r="N248" s="106">
        <v>0</v>
      </c>
      <c r="O248" s="106">
        <v>0</v>
      </c>
      <c r="P248" s="106">
        <v>0</v>
      </c>
      <c r="Q248" s="106">
        <v>0</v>
      </c>
      <c r="R248" s="106">
        <v>0</v>
      </c>
      <c r="S248" s="106">
        <v>0</v>
      </c>
      <c r="T248" s="106">
        <v>0</v>
      </c>
      <c r="U248" s="106">
        <v>0</v>
      </c>
      <c r="V248" s="106">
        <v>0</v>
      </c>
      <c r="W248" s="106">
        <v>0</v>
      </c>
      <c r="X248" s="106">
        <v>0</v>
      </c>
      <c r="Y248" s="106">
        <v>0</v>
      </c>
      <c r="Z248" s="106">
        <v>0</v>
      </c>
      <c r="AA248" s="106">
        <v>0</v>
      </c>
      <c r="AB248" s="109">
        <v>0</v>
      </c>
      <c r="AC248" s="530"/>
      <c r="AD248" s="365"/>
      <c r="AE248" s="366"/>
      <c r="AF248" s="367"/>
      <c r="AH248" s="9"/>
      <c r="AI248" s="134"/>
      <c r="AJ248" s="135"/>
      <c r="AK248" s="135"/>
      <c r="AL248" s="9"/>
    </row>
    <row r="249">
      <c r="A249" s="531" t="s">
        <v>106</v>
      </c>
      <c r="B249" s="532" t="s">
        <v>107</v>
      </c>
      <c r="C249" s="73" t="s">
        <v>21</v>
      </c>
      <c r="D249" s="74" t="s">
        <v>22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0</v>
      </c>
      <c r="K249" s="111">
        <v>0</v>
      </c>
      <c r="L249" s="111">
        <v>0</v>
      </c>
      <c r="M249" s="111">
        <v>0</v>
      </c>
      <c r="N249" s="111">
        <v>0</v>
      </c>
      <c r="O249" s="111">
        <v>0</v>
      </c>
      <c r="P249" s="111">
        <v>0</v>
      </c>
      <c r="Q249" s="111">
        <v>0</v>
      </c>
      <c r="R249" s="111">
        <v>0</v>
      </c>
      <c r="S249" s="111">
        <v>0</v>
      </c>
      <c r="T249" s="111">
        <v>0</v>
      </c>
      <c r="U249" s="111">
        <v>0</v>
      </c>
      <c r="V249" s="111">
        <v>0</v>
      </c>
      <c r="W249" s="111">
        <v>0</v>
      </c>
      <c r="X249" s="111">
        <v>0</v>
      </c>
      <c r="Y249" s="111">
        <v>0</v>
      </c>
      <c r="Z249" s="111">
        <v>0</v>
      </c>
      <c r="AA249" s="111">
        <v>0</v>
      </c>
      <c r="AB249" s="114">
        <v>0</v>
      </c>
      <c r="AC249" s="533"/>
      <c r="AD249" s="365"/>
      <c r="AE249" s="366"/>
      <c r="AF249" s="367"/>
      <c r="AH249" s="9"/>
      <c r="AI249" s="134"/>
      <c r="AJ249" s="135"/>
      <c r="AK249" s="135"/>
      <c r="AL249" s="9"/>
    </row>
    <row r="250">
      <c r="A250" s="534" t="s">
        <v>108</v>
      </c>
      <c r="B250" s="535" t="s">
        <v>109</v>
      </c>
      <c r="C250" s="125" t="s">
        <v>21</v>
      </c>
      <c r="D250" s="92" t="s">
        <v>22</v>
      </c>
      <c r="E250" s="126">
        <v>0</v>
      </c>
      <c r="F250" s="126">
        <v>0</v>
      </c>
      <c r="G250" s="126">
        <v>0</v>
      </c>
      <c r="H250" s="126">
        <v>0</v>
      </c>
      <c r="I250" s="126">
        <v>0</v>
      </c>
      <c r="J250" s="126">
        <v>0</v>
      </c>
      <c r="K250" s="126">
        <v>0</v>
      </c>
      <c r="L250" s="126">
        <v>0</v>
      </c>
      <c r="M250" s="126">
        <v>0</v>
      </c>
      <c r="N250" s="126">
        <v>0</v>
      </c>
      <c r="O250" s="126">
        <v>0</v>
      </c>
      <c r="P250" s="126">
        <v>0</v>
      </c>
      <c r="Q250" s="126">
        <v>0</v>
      </c>
      <c r="R250" s="126">
        <v>0</v>
      </c>
      <c r="S250" s="126">
        <v>0</v>
      </c>
      <c r="T250" s="126">
        <v>0</v>
      </c>
      <c r="U250" s="126">
        <v>0</v>
      </c>
      <c r="V250" s="126">
        <v>0</v>
      </c>
      <c r="W250" s="126">
        <v>0</v>
      </c>
      <c r="X250" s="126">
        <v>0</v>
      </c>
      <c r="Y250" s="126">
        <v>0</v>
      </c>
      <c r="Z250" s="126">
        <v>0</v>
      </c>
      <c r="AA250" s="126">
        <v>0</v>
      </c>
      <c r="AB250" s="187">
        <v>0</v>
      </c>
      <c r="AC250" s="536"/>
      <c r="AD250" s="365"/>
      <c r="AE250" s="366"/>
      <c r="AF250" s="367"/>
      <c r="AH250" s="9"/>
      <c r="AI250" s="134"/>
      <c r="AJ250" s="135"/>
      <c r="AK250" s="135"/>
      <c r="AL250" s="9"/>
    </row>
    <row r="251">
      <c r="A251" s="286" t="s">
        <v>31</v>
      </c>
      <c r="B251" s="537"/>
      <c r="C251" s="538"/>
      <c r="D251" s="289"/>
      <c r="E251" s="290">
        <f t="shared" ref="E251:AB251" si="121">E238+E233</f>
        <v>4467.6000000000004</v>
      </c>
      <c r="F251" s="290">
        <f t="shared" si="121"/>
        <v>4431.6000000000004</v>
      </c>
      <c r="G251" s="290">
        <f t="shared" si="121"/>
        <v>4320</v>
      </c>
      <c r="H251" s="290">
        <f t="shared" si="121"/>
        <v>4310.3999999999996</v>
      </c>
      <c r="I251" s="290">
        <f t="shared" si="121"/>
        <v>4590</v>
      </c>
      <c r="J251" s="290">
        <f t="shared" si="121"/>
        <v>4975.2000000000007</v>
      </c>
      <c r="K251" s="290">
        <f t="shared" si="121"/>
        <v>5472</v>
      </c>
      <c r="L251" s="290">
        <f t="shared" si="121"/>
        <v>5794.8000000000002</v>
      </c>
      <c r="M251" s="290">
        <f t="shared" si="121"/>
        <v>5964</v>
      </c>
      <c r="N251" s="290">
        <f t="shared" si="121"/>
        <v>6338.3999999999996</v>
      </c>
      <c r="O251" s="290">
        <f t="shared" si="121"/>
        <v>6122.3999999999996</v>
      </c>
      <c r="P251" s="290">
        <f t="shared" si="121"/>
        <v>5920.8000000000002</v>
      </c>
      <c r="Q251" s="290">
        <f t="shared" si="121"/>
        <v>5744.3999999999996</v>
      </c>
      <c r="R251" s="290">
        <f t="shared" si="121"/>
        <v>5847.6000000000004</v>
      </c>
      <c r="S251" s="290">
        <f t="shared" si="121"/>
        <v>6178.8000000000002</v>
      </c>
      <c r="T251" s="290">
        <f t="shared" si="121"/>
        <v>6446.3999999999996</v>
      </c>
      <c r="U251" s="290">
        <f t="shared" si="121"/>
        <v>6406.8000000000002</v>
      </c>
      <c r="V251" s="290">
        <f t="shared" si="121"/>
        <v>6114</v>
      </c>
      <c r="W251" s="290">
        <f t="shared" si="121"/>
        <v>6106.8000000000002</v>
      </c>
      <c r="X251" s="290">
        <f t="shared" si="121"/>
        <v>5766</v>
      </c>
      <c r="Y251" s="290">
        <f t="shared" si="121"/>
        <v>5733.6000000000004</v>
      </c>
      <c r="Z251" s="290">
        <f t="shared" si="121"/>
        <v>5434.7999999999993</v>
      </c>
      <c r="AA251" s="290">
        <f t="shared" si="121"/>
        <v>5112</v>
      </c>
      <c r="AB251" s="290">
        <f t="shared" si="121"/>
        <v>4922.3999999999996</v>
      </c>
      <c r="AC251" s="292"/>
      <c r="AD251" s="143">
        <f t="shared" ref="AD251:AD257" si="122">MAX(E251:AB251)</f>
        <v>6446.3999999999996</v>
      </c>
      <c r="AE251" s="144"/>
      <c r="AF251" s="145"/>
      <c r="AG251" s="30"/>
    </row>
    <row r="252">
      <c r="A252" s="146" t="s">
        <v>32</v>
      </c>
      <c r="B252" s="539"/>
      <c r="C252" s="540"/>
      <c r="D252" s="149"/>
      <c r="E252" s="294">
        <f t="shared" ref="E252:AB252" si="123">E234+E239</f>
        <v>1396.8000000000002</v>
      </c>
      <c r="F252" s="294">
        <f t="shared" si="123"/>
        <v>1396.8000000000002</v>
      </c>
      <c r="G252" s="294">
        <f t="shared" si="123"/>
        <v>1364.4000000000001</v>
      </c>
      <c r="H252" s="294">
        <f t="shared" si="123"/>
        <v>1329.5999999999999</v>
      </c>
      <c r="I252" s="294">
        <f t="shared" si="123"/>
        <v>1334.4000000000001</v>
      </c>
      <c r="J252" s="294">
        <f t="shared" si="123"/>
        <v>1359.5999999999999</v>
      </c>
      <c r="K252" s="294">
        <f t="shared" si="123"/>
        <v>1363.2</v>
      </c>
      <c r="L252" s="294">
        <f t="shared" si="123"/>
        <v>1435.2</v>
      </c>
      <c r="M252" s="294">
        <f t="shared" si="123"/>
        <v>1830</v>
      </c>
      <c r="N252" s="294">
        <f t="shared" si="123"/>
        <v>2218.8000000000002</v>
      </c>
      <c r="O252" s="294">
        <f t="shared" si="123"/>
        <v>2067.5999999999999</v>
      </c>
      <c r="P252" s="294">
        <f t="shared" si="123"/>
        <v>1971.5999999999999</v>
      </c>
      <c r="Q252" s="294">
        <f t="shared" si="123"/>
        <v>1794</v>
      </c>
      <c r="R252" s="294">
        <f t="shared" si="123"/>
        <v>1944</v>
      </c>
      <c r="S252" s="294">
        <f t="shared" si="123"/>
        <v>2179.1999999999998</v>
      </c>
      <c r="T252" s="294">
        <f t="shared" si="123"/>
        <v>2193.6000000000004</v>
      </c>
      <c r="U252" s="294">
        <f t="shared" si="123"/>
        <v>2140.8000000000002</v>
      </c>
      <c r="V252" s="294">
        <f t="shared" si="123"/>
        <v>1752</v>
      </c>
      <c r="W252" s="294">
        <f t="shared" si="123"/>
        <v>1758</v>
      </c>
      <c r="X252" s="294">
        <f t="shared" si="123"/>
        <v>1598.4000000000001</v>
      </c>
      <c r="Y252" s="294">
        <f t="shared" si="123"/>
        <v>1839.6000000000001</v>
      </c>
      <c r="Z252" s="294">
        <f t="shared" si="123"/>
        <v>1809.5999999999999</v>
      </c>
      <c r="AA252" s="294">
        <f t="shared" si="123"/>
        <v>1713.5999999999999</v>
      </c>
      <c r="AB252" s="294">
        <f t="shared" si="123"/>
        <v>1778.4000000000001</v>
      </c>
      <c r="AC252" s="295"/>
      <c r="AD252" s="153">
        <f t="shared" si="122"/>
        <v>2218.8000000000002</v>
      </c>
      <c r="AE252" s="154"/>
      <c r="AF252" s="155"/>
      <c r="AG252" s="30"/>
    </row>
    <row r="253">
      <c r="A253" s="156" t="s">
        <v>33</v>
      </c>
      <c r="B253" s="541"/>
      <c r="C253" s="542"/>
      <c r="D253" s="159"/>
      <c r="E253" s="297">
        <f>SQRT(E252*E252+E251*E251)</f>
        <v>4680.8653046205036</v>
      </c>
      <c r="F253" s="160">
        <f t="shared" ref="F253:AB253" si="124">SQRT(F252*F252+F251*F251)</f>
        <v>4646.5179220573336</v>
      </c>
      <c r="G253" s="160">
        <f t="shared" si="124"/>
        <v>4530.3407553957795</v>
      </c>
      <c r="H253" s="160">
        <f t="shared" si="124"/>
        <v>4510.8075019889729</v>
      </c>
      <c r="I253" s="160">
        <f t="shared" si="124"/>
        <v>4780.0338241481095</v>
      </c>
      <c r="J253" s="160">
        <f t="shared" si="124"/>
        <v>5157.6280594862601</v>
      </c>
      <c r="K253" s="160">
        <f t="shared" si="124"/>
        <v>5639.2462475050688</v>
      </c>
      <c r="L253" s="160">
        <f t="shared" si="124"/>
        <v>5969.8832551399191</v>
      </c>
      <c r="M253" s="160">
        <f t="shared" si="124"/>
        <v>6238.4449985553292</v>
      </c>
      <c r="N253" s="160">
        <f t="shared" si="124"/>
        <v>6715.533336973318</v>
      </c>
      <c r="O253" s="160">
        <f t="shared" si="124"/>
        <v>6462.1011691244821</v>
      </c>
      <c r="P253" s="160">
        <f t="shared" si="124"/>
        <v>6240.4390230175313</v>
      </c>
      <c r="Q253" s="160">
        <f t="shared" si="124"/>
        <v>6018.0202193080077</v>
      </c>
      <c r="R253" s="160">
        <f t="shared" si="124"/>
        <v>6162.2692054145127</v>
      </c>
      <c r="S253" s="160">
        <f t="shared" si="124"/>
        <v>6551.8304373663395</v>
      </c>
      <c r="T253" s="160">
        <f t="shared" si="124"/>
        <v>6809.4018768170818</v>
      </c>
      <c r="U253" s="160">
        <f t="shared" si="124"/>
        <v>6755.0063567697698</v>
      </c>
      <c r="V253" s="160">
        <f t="shared" si="124"/>
        <v>6360.0707543234139</v>
      </c>
      <c r="W253" s="160">
        <f t="shared" si="124"/>
        <v>6354.806860951795</v>
      </c>
      <c r="X253" s="160">
        <f t="shared" si="124"/>
        <v>5983.447046644601</v>
      </c>
      <c r="Y253" s="160">
        <f t="shared" si="124"/>
        <v>6021.4862882846464</v>
      </c>
      <c r="Z253" s="160">
        <f t="shared" si="124"/>
        <v>5728.150067866588</v>
      </c>
      <c r="AA253" s="160">
        <f t="shared" si="124"/>
        <v>5391.5646115019345</v>
      </c>
      <c r="AB253" s="160">
        <f t="shared" si="124"/>
        <v>5233.8062937025097</v>
      </c>
      <c r="AC253" s="298"/>
      <c r="AD253" s="163">
        <f t="shared" si="122"/>
        <v>6809.4018768170818</v>
      </c>
      <c r="AE253" s="164"/>
      <c r="AF253" s="165"/>
      <c r="AG253" s="30"/>
    </row>
    <row r="254" ht="17.25" customHeight="1">
      <c r="A254" s="543" t="s">
        <v>110</v>
      </c>
      <c r="B254" s="544"/>
      <c r="C254" s="545"/>
      <c r="D254" s="546">
        <v>0</v>
      </c>
      <c r="E254" s="547">
        <v>1</v>
      </c>
      <c r="F254" s="548">
        <v>2</v>
      </c>
      <c r="G254" s="548">
        <v>3</v>
      </c>
      <c r="H254" s="548">
        <v>4</v>
      </c>
      <c r="I254" s="548">
        <v>5</v>
      </c>
      <c r="J254" s="548">
        <v>6</v>
      </c>
      <c r="K254" s="548">
        <v>7</v>
      </c>
      <c r="L254" s="548">
        <v>8</v>
      </c>
      <c r="M254" s="548">
        <v>9</v>
      </c>
      <c r="N254" s="548">
        <v>10</v>
      </c>
      <c r="O254" s="548">
        <v>11</v>
      </c>
      <c r="P254" s="548">
        <v>12</v>
      </c>
      <c r="Q254" s="548">
        <v>13</v>
      </c>
      <c r="R254" s="548">
        <v>14</v>
      </c>
      <c r="S254" s="548">
        <v>15</v>
      </c>
      <c r="T254" s="548">
        <v>16</v>
      </c>
      <c r="U254" s="548">
        <v>17</v>
      </c>
      <c r="V254" s="548">
        <v>18</v>
      </c>
      <c r="W254" s="548">
        <v>19</v>
      </c>
      <c r="X254" s="548">
        <v>20</v>
      </c>
      <c r="Y254" s="548">
        <v>21</v>
      </c>
      <c r="Z254" s="548">
        <v>22</v>
      </c>
      <c r="AA254" s="548">
        <v>23</v>
      </c>
      <c r="AB254" s="549">
        <v>24</v>
      </c>
      <c r="AC254" s="399"/>
      <c r="AD254" s="62"/>
      <c r="AE254" s="56"/>
      <c r="AF254" s="62"/>
      <c r="AG254" s="56"/>
    </row>
    <row r="255">
      <c r="A255" s="550" t="s">
        <v>111</v>
      </c>
      <c r="B255" s="303"/>
      <c r="C255" s="551" t="s">
        <v>24</v>
      </c>
      <c r="D255" s="552" t="s">
        <v>22</v>
      </c>
      <c r="E255" s="302">
        <v>115.47</v>
      </c>
      <c r="F255" s="303">
        <v>115.5</v>
      </c>
      <c r="G255" s="303">
        <v>115.53</v>
      </c>
      <c r="H255" s="303">
        <v>115.56</v>
      </c>
      <c r="I255" s="303">
        <v>115.56</v>
      </c>
      <c r="J255" s="303">
        <v>115.42</v>
      </c>
      <c r="K255" s="303">
        <v>115.33</v>
      </c>
      <c r="L255" s="303">
        <v>115.28</v>
      </c>
      <c r="M255" s="303">
        <v>115.06</v>
      </c>
      <c r="N255" s="303">
        <v>115.06</v>
      </c>
      <c r="O255" s="303">
        <v>115.09</v>
      </c>
      <c r="P255" s="303">
        <v>115.09</v>
      </c>
      <c r="Q255" s="303">
        <v>115.11</v>
      </c>
      <c r="R255" s="303">
        <v>115.06</v>
      </c>
      <c r="S255" s="303">
        <v>115.09</v>
      </c>
      <c r="T255" s="303">
        <v>114.95</v>
      </c>
      <c r="U255" s="303">
        <v>115.09</v>
      </c>
      <c r="V255" s="303">
        <v>115.14</v>
      </c>
      <c r="W255" s="303">
        <v>115.09</v>
      </c>
      <c r="X255" s="303">
        <v>115.36</v>
      </c>
      <c r="Y255" s="303">
        <v>115.25</v>
      </c>
      <c r="Z255" s="303">
        <v>115.28</v>
      </c>
      <c r="AA255" s="303">
        <v>115.28</v>
      </c>
      <c r="AB255" s="553">
        <v>115.36</v>
      </c>
      <c r="AC255" s="554"/>
      <c r="AD255" s="555"/>
      <c r="AE255" s="56"/>
      <c r="AF255" s="62"/>
      <c r="AG255" s="56"/>
    </row>
    <row r="256">
      <c r="A256" s="272" t="s">
        <v>112</v>
      </c>
      <c r="B256" s="273"/>
      <c r="C256" s="556" t="s">
        <v>24</v>
      </c>
      <c r="D256" s="460" t="s">
        <v>113</v>
      </c>
      <c r="E256" s="405">
        <v>0</v>
      </c>
      <c r="F256" s="273">
        <v>0</v>
      </c>
      <c r="G256" s="273">
        <v>0</v>
      </c>
      <c r="H256" s="273">
        <v>0</v>
      </c>
      <c r="I256" s="273">
        <v>0</v>
      </c>
      <c r="J256" s="273">
        <v>0</v>
      </c>
      <c r="K256" s="273">
        <v>0</v>
      </c>
      <c r="L256" s="273">
        <v>0</v>
      </c>
      <c r="M256" s="273">
        <v>0</v>
      </c>
      <c r="N256" s="273">
        <v>0</v>
      </c>
      <c r="O256" s="273">
        <v>0</v>
      </c>
      <c r="P256" s="273">
        <v>0</v>
      </c>
      <c r="Q256" s="273">
        <v>0</v>
      </c>
      <c r="R256" s="273">
        <v>0</v>
      </c>
      <c r="S256" s="273">
        <v>0</v>
      </c>
      <c r="T256" s="273">
        <v>0</v>
      </c>
      <c r="U256" s="273">
        <v>0</v>
      </c>
      <c r="V256" s="273">
        <v>0</v>
      </c>
      <c r="W256" s="273">
        <v>0</v>
      </c>
      <c r="X256" s="273">
        <v>0</v>
      </c>
      <c r="Y256" s="273">
        <v>0</v>
      </c>
      <c r="Z256" s="273">
        <v>0</v>
      </c>
      <c r="AA256" s="273">
        <v>0</v>
      </c>
      <c r="AB256" s="275">
        <v>0</v>
      </c>
      <c r="AC256" s="173"/>
      <c r="AD256" s="557"/>
      <c r="AE256" s="324"/>
      <c r="AF256" s="558"/>
      <c r="AG256" s="324"/>
    </row>
    <row r="257" ht="15.75" customHeight="1">
      <c r="A257" s="177" t="s">
        <v>114</v>
      </c>
      <c r="B257" s="178" t="s">
        <v>115</v>
      </c>
      <c r="C257" s="65" t="s">
        <v>18</v>
      </c>
      <c r="D257" s="66" t="s">
        <v>29</v>
      </c>
      <c r="E257" s="106">
        <v>0</v>
      </c>
      <c r="F257" s="107">
        <v>0</v>
      </c>
      <c r="G257" s="107">
        <v>0</v>
      </c>
      <c r="H257" s="107">
        <v>0</v>
      </c>
      <c r="I257" s="107">
        <v>0</v>
      </c>
      <c r="J257" s="107">
        <v>0</v>
      </c>
      <c r="K257" s="107">
        <v>0</v>
      </c>
      <c r="L257" s="107">
        <v>0</v>
      </c>
      <c r="M257" s="107">
        <v>0</v>
      </c>
      <c r="N257" s="107">
        <v>0</v>
      </c>
      <c r="O257" s="107">
        <v>0</v>
      </c>
      <c r="P257" s="107">
        <v>0</v>
      </c>
      <c r="Q257" s="107">
        <v>0</v>
      </c>
      <c r="R257" s="107">
        <v>0</v>
      </c>
      <c r="S257" s="107">
        <v>0</v>
      </c>
      <c r="T257" s="107">
        <v>0</v>
      </c>
      <c r="U257" s="107">
        <v>0</v>
      </c>
      <c r="V257" s="107">
        <v>0</v>
      </c>
      <c r="W257" s="107">
        <v>0</v>
      </c>
      <c r="X257" s="107">
        <v>0</v>
      </c>
      <c r="Y257" s="107">
        <v>0</v>
      </c>
      <c r="Z257" s="107">
        <v>0</v>
      </c>
      <c r="AA257" s="107">
        <v>0</v>
      </c>
      <c r="AB257" s="108">
        <v>0</v>
      </c>
      <c r="AC257" s="279">
        <f t="shared" ref="AC257:AC258" si="125">SUM(E257:AB257)</f>
        <v>0</v>
      </c>
      <c r="AD257" s="106">
        <f t="shared" si="122"/>
        <v>0</v>
      </c>
      <c r="AE257" s="68">
        <v>1100</v>
      </c>
      <c r="AF257" s="69">
        <v>60</v>
      </c>
      <c r="AJ257" s="9"/>
      <c r="AK257" s="9"/>
      <c r="AL257" s="9"/>
      <c r="AM257" s="9"/>
    </row>
    <row r="258">
      <c r="A258" s="179"/>
      <c r="B258" s="180"/>
      <c r="C258" s="73" t="s">
        <v>20</v>
      </c>
      <c r="D258" s="74" t="s">
        <v>29</v>
      </c>
      <c r="E258" s="111">
        <v>0</v>
      </c>
      <c r="F258" s="112">
        <v>0</v>
      </c>
      <c r="G258" s="112">
        <v>0</v>
      </c>
      <c r="H258" s="112">
        <v>0</v>
      </c>
      <c r="I258" s="112">
        <v>0</v>
      </c>
      <c r="J258" s="112">
        <v>0</v>
      </c>
      <c r="K258" s="112">
        <v>0</v>
      </c>
      <c r="L258" s="112">
        <v>0</v>
      </c>
      <c r="M258" s="112">
        <v>0</v>
      </c>
      <c r="N258" s="112">
        <v>0</v>
      </c>
      <c r="O258" s="112">
        <v>0</v>
      </c>
      <c r="P258" s="112">
        <v>0</v>
      </c>
      <c r="Q258" s="112">
        <v>0</v>
      </c>
      <c r="R258" s="112">
        <v>0</v>
      </c>
      <c r="S258" s="112">
        <v>0</v>
      </c>
      <c r="T258" s="112">
        <v>0</v>
      </c>
      <c r="U258" s="112">
        <v>0</v>
      </c>
      <c r="V258" s="112">
        <v>0</v>
      </c>
      <c r="W258" s="112">
        <v>0</v>
      </c>
      <c r="X258" s="112">
        <v>0</v>
      </c>
      <c r="Y258" s="112">
        <v>0</v>
      </c>
      <c r="Z258" s="112">
        <v>0</v>
      </c>
      <c r="AA258" s="112">
        <v>0</v>
      </c>
      <c r="AB258" s="113">
        <v>0</v>
      </c>
      <c r="AC258" s="281">
        <f t="shared" si="125"/>
        <v>0</v>
      </c>
      <c r="AD258" s="75"/>
      <c r="AE258" s="76"/>
      <c r="AF258" s="77"/>
      <c r="AJ258" s="9"/>
      <c r="AK258" s="9"/>
      <c r="AL258" s="9"/>
      <c r="AM258" s="9"/>
    </row>
    <row r="259">
      <c r="A259" s="179"/>
      <c r="B259" s="180"/>
      <c r="C259" s="73" t="s">
        <v>21</v>
      </c>
      <c r="D259" s="74" t="s">
        <v>22</v>
      </c>
      <c r="E259" s="116">
        <v>0</v>
      </c>
      <c r="F259" s="117">
        <v>0</v>
      </c>
      <c r="G259" s="117">
        <v>0</v>
      </c>
      <c r="H259" s="117">
        <v>0</v>
      </c>
      <c r="I259" s="117">
        <v>0</v>
      </c>
      <c r="J259" s="117">
        <v>0</v>
      </c>
      <c r="K259" s="117">
        <v>0</v>
      </c>
      <c r="L259" s="117">
        <v>0</v>
      </c>
      <c r="M259" s="117">
        <v>0</v>
      </c>
      <c r="N259" s="117">
        <v>0</v>
      </c>
      <c r="O259" s="117">
        <v>0</v>
      </c>
      <c r="P259" s="117">
        <v>0</v>
      </c>
      <c r="Q259" s="117">
        <v>0</v>
      </c>
      <c r="R259" s="117">
        <v>0</v>
      </c>
      <c r="S259" s="117">
        <v>0</v>
      </c>
      <c r="T259" s="117">
        <v>0</v>
      </c>
      <c r="U259" s="117">
        <v>0</v>
      </c>
      <c r="V259" s="117">
        <v>0</v>
      </c>
      <c r="W259" s="117">
        <v>0</v>
      </c>
      <c r="X259" s="117">
        <v>0</v>
      </c>
      <c r="Y259" s="117">
        <v>0</v>
      </c>
      <c r="Z259" s="117">
        <v>0</v>
      </c>
      <c r="AA259" s="117">
        <v>0</v>
      </c>
      <c r="AB259" s="118">
        <v>0</v>
      </c>
      <c r="AC259" s="281">
        <f>AVERAGE(E259:AB259)</f>
        <v>0</v>
      </c>
      <c r="AD259" s="75"/>
      <c r="AE259" s="76"/>
      <c r="AF259" s="77"/>
      <c r="AJ259" s="9"/>
      <c r="AK259" s="30"/>
      <c r="AL259" s="9"/>
      <c r="AM259" s="30"/>
    </row>
    <row r="260">
      <c r="A260" s="179"/>
      <c r="B260" s="180"/>
      <c r="C260" s="73" t="s">
        <v>23</v>
      </c>
      <c r="D260" s="74"/>
      <c r="E260" s="80" t="e">
        <f>E258/E257</f>
        <v>#DIV/0!</v>
      </c>
      <c r="F260" s="81" t="e">
        <f t="shared" ref="F260:AB260" si="126">F258/F257</f>
        <v>#DIV/0!</v>
      </c>
      <c r="G260" s="81" t="e">
        <f t="shared" si="126"/>
        <v>#DIV/0!</v>
      </c>
      <c r="H260" s="81" t="e">
        <f t="shared" si="126"/>
        <v>#DIV/0!</v>
      </c>
      <c r="I260" s="81" t="e">
        <f t="shared" si="126"/>
        <v>#DIV/0!</v>
      </c>
      <c r="J260" s="81" t="e">
        <f t="shared" si="126"/>
        <v>#DIV/0!</v>
      </c>
      <c r="K260" s="81" t="e">
        <f t="shared" si="126"/>
        <v>#DIV/0!</v>
      </c>
      <c r="L260" s="81" t="e">
        <f t="shared" si="126"/>
        <v>#DIV/0!</v>
      </c>
      <c r="M260" s="81" t="e">
        <f t="shared" si="126"/>
        <v>#DIV/0!</v>
      </c>
      <c r="N260" s="81" t="e">
        <f t="shared" si="126"/>
        <v>#DIV/0!</v>
      </c>
      <c r="O260" s="81" t="e">
        <f t="shared" si="126"/>
        <v>#DIV/0!</v>
      </c>
      <c r="P260" s="81" t="e">
        <f t="shared" si="126"/>
        <v>#DIV/0!</v>
      </c>
      <c r="Q260" s="81" t="e">
        <f t="shared" si="126"/>
        <v>#DIV/0!</v>
      </c>
      <c r="R260" s="81" t="e">
        <f t="shared" si="126"/>
        <v>#DIV/0!</v>
      </c>
      <c r="S260" s="81" t="e">
        <f t="shared" si="126"/>
        <v>#DIV/0!</v>
      </c>
      <c r="T260" s="81" t="e">
        <f t="shared" si="126"/>
        <v>#DIV/0!</v>
      </c>
      <c r="U260" s="81" t="e">
        <f t="shared" si="126"/>
        <v>#DIV/0!</v>
      </c>
      <c r="V260" s="81" t="e">
        <f t="shared" si="126"/>
        <v>#DIV/0!</v>
      </c>
      <c r="W260" s="81" t="e">
        <f t="shared" si="126"/>
        <v>#DIV/0!</v>
      </c>
      <c r="X260" s="81" t="e">
        <f t="shared" si="126"/>
        <v>#DIV/0!</v>
      </c>
      <c r="Y260" s="81" t="e">
        <f t="shared" si="126"/>
        <v>#DIV/0!</v>
      </c>
      <c r="Z260" s="81" t="e">
        <f t="shared" si="126"/>
        <v>#DIV/0!</v>
      </c>
      <c r="AA260" s="81" t="e">
        <f t="shared" si="126"/>
        <v>#DIV/0!</v>
      </c>
      <c r="AB260" s="82" t="e">
        <f t="shared" si="126"/>
        <v>#DIV/0!</v>
      </c>
      <c r="AC260" s="313"/>
      <c r="AD260" s="75"/>
      <c r="AE260" s="76"/>
      <c r="AF260" s="77"/>
      <c r="AJ260" s="9"/>
      <c r="AK260" s="30"/>
      <c r="AL260" s="9"/>
      <c r="AM260" s="30"/>
    </row>
    <row r="261">
      <c r="A261" s="182"/>
      <c r="B261" s="200"/>
      <c r="C261" s="525" t="s">
        <v>37</v>
      </c>
      <c r="D261" s="92"/>
      <c r="E261" s="126">
        <f t="shared" ref="E261:AB261" si="127">SQRT(E257*E257+E258*E258)/E255/1.73</f>
        <v>0</v>
      </c>
      <c r="F261" s="127">
        <f t="shared" si="127"/>
        <v>0</v>
      </c>
      <c r="G261" s="127">
        <f t="shared" si="127"/>
        <v>0</v>
      </c>
      <c r="H261" s="127">
        <f t="shared" si="127"/>
        <v>0</v>
      </c>
      <c r="I261" s="127">
        <f t="shared" si="127"/>
        <v>0</v>
      </c>
      <c r="J261" s="127">
        <f t="shared" si="127"/>
        <v>0</v>
      </c>
      <c r="K261" s="127">
        <f t="shared" si="127"/>
        <v>0</v>
      </c>
      <c r="L261" s="127">
        <f t="shared" si="127"/>
        <v>0</v>
      </c>
      <c r="M261" s="127">
        <f t="shared" si="127"/>
        <v>0</v>
      </c>
      <c r="N261" s="127">
        <f t="shared" si="127"/>
        <v>0</v>
      </c>
      <c r="O261" s="127">
        <f t="shared" si="127"/>
        <v>0</v>
      </c>
      <c r="P261" s="127">
        <f t="shared" si="127"/>
        <v>0</v>
      </c>
      <c r="Q261" s="127">
        <f t="shared" si="127"/>
        <v>0</v>
      </c>
      <c r="R261" s="127">
        <f t="shared" si="127"/>
        <v>0</v>
      </c>
      <c r="S261" s="127">
        <f t="shared" si="127"/>
        <v>0</v>
      </c>
      <c r="T261" s="127">
        <f t="shared" si="127"/>
        <v>0</v>
      </c>
      <c r="U261" s="127">
        <f t="shared" si="127"/>
        <v>0</v>
      </c>
      <c r="V261" s="127">
        <f t="shared" si="127"/>
        <v>0</v>
      </c>
      <c r="W261" s="127">
        <f t="shared" si="127"/>
        <v>0</v>
      </c>
      <c r="X261" s="127">
        <f t="shared" si="127"/>
        <v>0</v>
      </c>
      <c r="Y261" s="127">
        <f t="shared" si="127"/>
        <v>0</v>
      </c>
      <c r="Z261" s="127">
        <f t="shared" si="127"/>
        <v>0</v>
      </c>
      <c r="AA261" s="127">
        <f t="shared" si="127"/>
        <v>0</v>
      </c>
      <c r="AB261" s="129">
        <f t="shared" si="127"/>
        <v>0</v>
      </c>
      <c r="AC261" s="285">
        <f>AVERAGE(E261:AB261)</f>
        <v>0</v>
      </c>
      <c r="AD261" s="188" t="e">
        <f>(AC259-AC261)/AC259</f>
        <v>#DIV/0!</v>
      </c>
      <c r="AE261" s="127"/>
      <c r="AF261" s="129"/>
      <c r="AH261" s="9"/>
      <c r="AI261" s="134"/>
      <c r="AJ261" s="135"/>
      <c r="AK261" s="135"/>
      <c r="AL261" s="9"/>
    </row>
    <row r="262" ht="15.75" customHeight="1">
      <c r="A262" s="177" t="s">
        <v>116</v>
      </c>
      <c r="B262" s="178" t="s">
        <v>115</v>
      </c>
      <c r="C262" s="65" t="s">
        <v>18</v>
      </c>
      <c r="D262" s="66" t="s">
        <v>29</v>
      </c>
      <c r="E262" s="106">
        <v>0</v>
      </c>
      <c r="F262" s="107">
        <v>0</v>
      </c>
      <c r="G262" s="107">
        <v>0</v>
      </c>
      <c r="H262" s="107">
        <v>0</v>
      </c>
      <c r="I262" s="107">
        <v>0</v>
      </c>
      <c r="J262" s="107">
        <v>0</v>
      </c>
      <c r="K262" s="107">
        <v>0</v>
      </c>
      <c r="L262" s="107">
        <v>0</v>
      </c>
      <c r="M262" s="107">
        <v>0</v>
      </c>
      <c r="N262" s="107">
        <v>0</v>
      </c>
      <c r="O262" s="107">
        <v>0</v>
      </c>
      <c r="P262" s="107">
        <v>0</v>
      </c>
      <c r="Q262" s="107">
        <v>0</v>
      </c>
      <c r="R262" s="107">
        <v>0</v>
      </c>
      <c r="S262" s="107">
        <v>0</v>
      </c>
      <c r="T262" s="107">
        <v>0</v>
      </c>
      <c r="U262" s="107">
        <v>0</v>
      </c>
      <c r="V262" s="107">
        <v>0</v>
      </c>
      <c r="W262" s="107">
        <v>0</v>
      </c>
      <c r="X262" s="107">
        <v>0</v>
      </c>
      <c r="Y262" s="107">
        <v>0</v>
      </c>
      <c r="Z262" s="107">
        <v>0</v>
      </c>
      <c r="AA262" s="107">
        <v>0</v>
      </c>
      <c r="AB262" s="108">
        <v>0</v>
      </c>
      <c r="AC262" s="279">
        <f t="shared" ref="AC262:AC263" si="128">SUM(E262:AB262)</f>
        <v>0</v>
      </c>
      <c r="AD262" s="106">
        <f>MAX(E262:AB262)</f>
        <v>0</v>
      </c>
      <c r="AE262" s="68">
        <v>1100</v>
      </c>
      <c r="AF262" s="69">
        <v>60</v>
      </c>
      <c r="AJ262" s="79"/>
      <c r="AK262" s="30"/>
      <c r="AL262" s="79"/>
      <c r="AM262" s="30"/>
    </row>
    <row r="263">
      <c r="A263" s="179"/>
      <c r="B263" s="180"/>
      <c r="C263" s="73" t="s">
        <v>20</v>
      </c>
      <c r="D263" s="74" t="s">
        <v>29</v>
      </c>
      <c r="E263" s="111">
        <v>0</v>
      </c>
      <c r="F263" s="112">
        <v>0</v>
      </c>
      <c r="G263" s="112">
        <v>0</v>
      </c>
      <c r="H263" s="112">
        <v>0</v>
      </c>
      <c r="I263" s="112">
        <v>0</v>
      </c>
      <c r="J263" s="112">
        <v>0</v>
      </c>
      <c r="K263" s="112">
        <v>0</v>
      </c>
      <c r="L263" s="112">
        <v>0</v>
      </c>
      <c r="M263" s="112">
        <v>0</v>
      </c>
      <c r="N263" s="112">
        <v>0</v>
      </c>
      <c r="O263" s="112">
        <v>0</v>
      </c>
      <c r="P263" s="112">
        <v>0</v>
      </c>
      <c r="Q263" s="112">
        <v>0</v>
      </c>
      <c r="R263" s="112">
        <v>0</v>
      </c>
      <c r="S263" s="112">
        <v>0</v>
      </c>
      <c r="T263" s="112">
        <v>0</v>
      </c>
      <c r="U263" s="112">
        <v>0</v>
      </c>
      <c r="V263" s="112">
        <v>0</v>
      </c>
      <c r="W263" s="112">
        <v>0</v>
      </c>
      <c r="X263" s="112">
        <v>0</v>
      </c>
      <c r="Y263" s="112">
        <v>0</v>
      </c>
      <c r="Z263" s="112">
        <v>0</v>
      </c>
      <c r="AA263" s="112">
        <v>0</v>
      </c>
      <c r="AB263" s="113">
        <v>0</v>
      </c>
      <c r="AC263" s="281">
        <f t="shared" si="128"/>
        <v>0</v>
      </c>
      <c r="AD263" s="75"/>
      <c r="AE263" s="76"/>
      <c r="AF263" s="77"/>
      <c r="AJ263" s="79"/>
      <c r="AK263" s="30"/>
      <c r="AL263" s="79"/>
      <c r="AM263" s="30"/>
    </row>
    <row r="264">
      <c r="A264" s="179"/>
      <c r="B264" s="180"/>
      <c r="C264" s="73" t="s">
        <v>21</v>
      </c>
      <c r="D264" s="74" t="s">
        <v>22</v>
      </c>
      <c r="E264" s="116">
        <v>0</v>
      </c>
      <c r="F264" s="117">
        <v>0</v>
      </c>
      <c r="G264" s="117">
        <v>0</v>
      </c>
      <c r="H264" s="117">
        <v>0</v>
      </c>
      <c r="I264" s="117">
        <v>0</v>
      </c>
      <c r="J264" s="117">
        <v>0</v>
      </c>
      <c r="K264" s="117">
        <v>0</v>
      </c>
      <c r="L264" s="117">
        <v>0</v>
      </c>
      <c r="M264" s="117">
        <v>0</v>
      </c>
      <c r="N264" s="117">
        <v>0</v>
      </c>
      <c r="O264" s="117">
        <v>0</v>
      </c>
      <c r="P264" s="117">
        <v>0</v>
      </c>
      <c r="Q264" s="117">
        <v>0</v>
      </c>
      <c r="R264" s="117">
        <v>0</v>
      </c>
      <c r="S264" s="117">
        <v>0</v>
      </c>
      <c r="T264" s="117">
        <v>0</v>
      </c>
      <c r="U264" s="117">
        <v>0</v>
      </c>
      <c r="V264" s="117">
        <v>0</v>
      </c>
      <c r="W264" s="117">
        <v>0</v>
      </c>
      <c r="X264" s="117">
        <v>0</v>
      </c>
      <c r="Y264" s="117">
        <v>0</v>
      </c>
      <c r="Z264" s="117">
        <v>0</v>
      </c>
      <c r="AA264" s="117">
        <v>0</v>
      </c>
      <c r="AB264" s="118">
        <v>0</v>
      </c>
      <c r="AC264" s="281">
        <f>AVERAGE(E264:AB264)</f>
        <v>0</v>
      </c>
      <c r="AD264" s="75"/>
      <c r="AE264" s="76"/>
      <c r="AF264" s="77"/>
      <c r="AJ264" s="9"/>
      <c r="AK264" s="30"/>
      <c r="AL264" s="9"/>
      <c r="AM264" s="30"/>
    </row>
    <row r="265">
      <c r="A265" s="179"/>
      <c r="B265" s="180"/>
      <c r="C265" s="73" t="s">
        <v>23</v>
      </c>
      <c r="D265" s="74"/>
      <c r="E265" s="80" t="e">
        <f t="shared" ref="E265:AB265" si="129">E263/E262</f>
        <v>#DIV/0!</v>
      </c>
      <c r="F265" s="81" t="e">
        <f t="shared" si="129"/>
        <v>#DIV/0!</v>
      </c>
      <c r="G265" s="81" t="e">
        <f t="shared" si="129"/>
        <v>#DIV/0!</v>
      </c>
      <c r="H265" s="81" t="e">
        <f t="shared" si="129"/>
        <v>#DIV/0!</v>
      </c>
      <c r="I265" s="81" t="e">
        <f t="shared" si="129"/>
        <v>#DIV/0!</v>
      </c>
      <c r="J265" s="81" t="e">
        <f t="shared" si="129"/>
        <v>#DIV/0!</v>
      </c>
      <c r="K265" s="81" t="e">
        <f t="shared" si="129"/>
        <v>#DIV/0!</v>
      </c>
      <c r="L265" s="81" t="e">
        <f t="shared" si="129"/>
        <v>#DIV/0!</v>
      </c>
      <c r="M265" s="81" t="e">
        <f t="shared" si="129"/>
        <v>#DIV/0!</v>
      </c>
      <c r="N265" s="81" t="e">
        <f t="shared" si="129"/>
        <v>#DIV/0!</v>
      </c>
      <c r="O265" s="81" t="e">
        <f t="shared" si="129"/>
        <v>#DIV/0!</v>
      </c>
      <c r="P265" s="81" t="e">
        <f t="shared" si="129"/>
        <v>#DIV/0!</v>
      </c>
      <c r="Q265" s="81" t="e">
        <f t="shared" si="129"/>
        <v>#DIV/0!</v>
      </c>
      <c r="R265" s="81" t="e">
        <f t="shared" si="129"/>
        <v>#DIV/0!</v>
      </c>
      <c r="S265" s="81" t="e">
        <f t="shared" si="129"/>
        <v>#DIV/0!</v>
      </c>
      <c r="T265" s="81" t="e">
        <f t="shared" si="129"/>
        <v>#DIV/0!</v>
      </c>
      <c r="U265" s="81" t="e">
        <f t="shared" si="129"/>
        <v>#DIV/0!</v>
      </c>
      <c r="V265" s="81" t="e">
        <f t="shared" si="129"/>
        <v>#DIV/0!</v>
      </c>
      <c r="W265" s="81" t="e">
        <f t="shared" si="129"/>
        <v>#DIV/0!</v>
      </c>
      <c r="X265" s="81" t="e">
        <f t="shared" si="129"/>
        <v>#DIV/0!</v>
      </c>
      <c r="Y265" s="81" t="e">
        <f t="shared" si="129"/>
        <v>#DIV/0!</v>
      </c>
      <c r="Z265" s="81" t="e">
        <f t="shared" si="129"/>
        <v>#DIV/0!</v>
      </c>
      <c r="AA265" s="81" t="e">
        <f t="shared" si="129"/>
        <v>#DIV/0!</v>
      </c>
      <c r="AB265" s="82" t="e">
        <f t="shared" si="129"/>
        <v>#DIV/0!</v>
      </c>
      <c r="AC265" s="313"/>
      <c r="AD265" s="75"/>
      <c r="AE265" s="76"/>
      <c r="AF265" s="77"/>
      <c r="AJ265" s="9"/>
      <c r="AK265" s="30"/>
      <c r="AL265" s="9"/>
      <c r="AM265" s="30"/>
    </row>
    <row r="266">
      <c r="A266" s="182"/>
      <c r="B266" s="200"/>
      <c r="C266" s="525" t="s">
        <v>37</v>
      </c>
      <c r="D266" s="92"/>
      <c r="E266" s="126">
        <f t="shared" ref="E266:AB266" si="130">SQRT(E262*E262+E263*E263)/E255/1.73</f>
        <v>0</v>
      </c>
      <c r="F266" s="127">
        <f t="shared" si="130"/>
        <v>0</v>
      </c>
      <c r="G266" s="127">
        <f t="shared" si="130"/>
        <v>0</v>
      </c>
      <c r="H266" s="127">
        <f t="shared" si="130"/>
        <v>0</v>
      </c>
      <c r="I266" s="127">
        <f t="shared" si="130"/>
        <v>0</v>
      </c>
      <c r="J266" s="127">
        <f t="shared" si="130"/>
        <v>0</v>
      </c>
      <c r="K266" s="127">
        <f t="shared" si="130"/>
        <v>0</v>
      </c>
      <c r="L266" s="127">
        <f t="shared" si="130"/>
        <v>0</v>
      </c>
      <c r="M266" s="127">
        <f t="shared" si="130"/>
        <v>0</v>
      </c>
      <c r="N266" s="127">
        <f t="shared" si="130"/>
        <v>0</v>
      </c>
      <c r="O266" s="127">
        <f t="shared" si="130"/>
        <v>0</v>
      </c>
      <c r="P266" s="127">
        <f t="shared" si="130"/>
        <v>0</v>
      </c>
      <c r="Q266" s="127">
        <f t="shared" si="130"/>
        <v>0</v>
      </c>
      <c r="R266" s="127">
        <f t="shared" si="130"/>
        <v>0</v>
      </c>
      <c r="S266" s="127">
        <f t="shared" si="130"/>
        <v>0</v>
      </c>
      <c r="T266" s="127">
        <f t="shared" si="130"/>
        <v>0</v>
      </c>
      <c r="U266" s="127">
        <f t="shared" si="130"/>
        <v>0</v>
      </c>
      <c r="V266" s="127">
        <f t="shared" si="130"/>
        <v>0</v>
      </c>
      <c r="W266" s="127">
        <f t="shared" si="130"/>
        <v>0</v>
      </c>
      <c r="X266" s="127">
        <f t="shared" si="130"/>
        <v>0</v>
      </c>
      <c r="Y266" s="127">
        <f t="shared" si="130"/>
        <v>0</v>
      </c>
      <c r="Z266" s="127">
        <f t="shared" si="130"/>
        <v>0</v>
      </c>
      <c r="AA266" s="127">
        <f t="shared" si="130"/>
        <v>0</v>
      </c>
      <c r="AB266" s="129">
        <f t="shared" si="130"/>
        <v>0</v>
      </c>
      <c r="AC266" s="285">
        <f>AVERAGE(E266:AB266)</f>
        <v>0</v>
      </c>
      <c r="AD266" s="188" t="e">
        <f>(AC264-AC266)/AC264</f>
        <v>#DIV/0!</v>
      </c>
      <c r="AE266" s="127"/>
      <c r="AF266" s="129"/>
      <c r="AH266" s="9"/>
      <c r="AI266" s="134"/>
      <c r="AJ266" s="135"/>
      <c r="AK266" s="135"/>
      <c r="AL266" s="9"/>
    </row>
    <row r="267">
      <c r="A267" s="177" t="s">
        <v>117</v>
      </c>
      <c r="B267" s="178" t="s">
        <v>118</v>
      </c>
      <c r="C267" s="65" t="s">
        <v>18</v>
      </c>
      <c r="D267" s="66" t="s">
        <v>29</v>
      </c>
      <c r="E267" s="106"/>
      <c r="F267" s="107"/>
      <c r="G267" s="107"/>
      <c r="H267" s="107"/>
      <c r="I267" s="107"/>
      <c r="J267" s="107"/>
      <c r="K267" s="107"/>
      <c r="L267" s="107"/>
      <c r="M267" s="107"/>
      <c r="N267" s="107"/>
      <c r="O267" s="107"/>
      <c r="P267" s="107"/>
      <c r="Q267" s="107"/>
      <c r="R267" s="107"/>
      <c r="S267" s="107"/>
      <c r="T267" s="107"/>
      <c r="U267" s="107"/>
      <c r="V267" s="107"/>
      <c r="W267" s="107"/>
      <c r="X267" s="107"/>
      <c r="Y267" s="107"/>
      <c r="Z267" s="107"/>
      <c r="AA267" s="107"/>
      <c r="AB267" s="108"/>
      <c r="AC267" s="279">
        <f t="shared" ref="AC267:AC268" si="131">SUM(E267:AB267)</f>
        <v>0</v>
      </c>
      <c r="AD267" s="106">
        <f>MAX(E267:AB267)</f>
        <v>0</v>
      </c>
      <c r="AE267" s="68">
        <v>1100</v>
      </c>
      <c r="AF267" s="69">
        <v>60</v>
      </c>
      <c r="AJ267" s="9"/>
      <c r="AK267" s="9"/>
      <c r="AL267" s="9"/>
      <c r="AM267" s="9"/>
    </row>
    <row r="268">
      <c r="A268" s="179"/>
      <c r="B268" s="180"/>
      <c r="C268" s="73" t="s">
        <v>20</v>
      </c>
      <c r="D268" s="74" t="s">
        <v>29</v>
      </c>
      <c r="E268" s="111"/>
      <c r="F268" s="112"/>
      <c r="G268" s="112"/>
      <c r="H268" s="112"/>
      <c r="I268" s="112"/>
      <c r="J268" s="112"/>
      <c r="K268" s="112"/>
      <c r="L268" s="112"/>
      <c r="M268" s="112"/>
      <c r="N268" s="112"/>
      <c r="O268" s="112"/>
      <c r="P268" s="112"/>
      <c r="Q268" s="112"/>
      <c r="R268" s="112"/>
      <c r="S268" s="112"/>
      <c r="T268" s="112"/>
      <c r="U268" s="112"/>
      <c r="V268" s="112"/>
      <c r="W268" s="112"/>
      <c r="X268" s="112"/>
      <c r="Y268" s="112"/>
      <c r="Z268" s="112"/>
      <c r="AA268" s="112"/>
      <c r="AB268" s="113"/>
      <c r="AC268" s="281">
        <f t="shared" si="131"/>
        <v>0</v>
      </c>
      <c r="AD268" s="75"/>
      <c r="AE268" s="76"/>
      <c r="AF268" s="77"/>
      <c r="AJ268" s="9"/>
      <c r="AK268" s="9"/>
      <c r="AL268" s="9"/>
      <c r="AM268" s="9"/>
    </row>
    <row r="269">
      <c r="A269" s="179"/>
      <c r="B269" s="180"/>
      <c r="C269" s="73" t="s">
        <v>21</v>
      </c>
      <c r="D269" s="74" t="s">
        <v>22</v>
      </c>
      <c r="E269" s="116"/>
      <c r="F269" s="117"/>
      <c r="G269" s="117"/>
      <c r="H269" s="117"/>
      <c r="I269" s="117"/>
      <c r="J269" s="117"/>
      <c r="K269" s="117"/>
      <c r="L269" s="117"/>
      <c r="M269" s="117"/>
      <c r="N269" s="117"/>
      <c r="O269" s="117"/>
      <c r="P269" s="117"/>
      <c r="Q269" s="117"/>
      <c r="R269" s="117"/>
      <c r="S269" s="117"/>
      <c r="T269" s="117"/>
      <c r="U269" s="117"/>
      <c r="V269" s="117"/>
      <c r="W269" s="117"/>
      <c r="X269" s="117"/>
      <c r="Y269" s="117"/>
      <c r="Z269" s="117"/>
      <c r="AA269" s="117"/>
      <c r="AB269" s="118"/>
      <c r="AC269" s="281" t="e">
        <f>AVERAGE(E269:AB269)</f>
        <v>#NUM!</v>
      </c>
      <c r="AD269" s="75"/>
      <c r="AE269" s="76"/>
      <c r="AF269" s="77"/>
      <c r="AJ269" s="9"/>
      <c r="AK269" s="30"/>
      <c r="AL269" s="9"/>
      <c r="AM269" s="30"/>
    </row>
    <row r="270">
      <c r="A270" s="179"/>
      <c r="B270" s="180"/>
      <c r="C270" s="73" t="s">
        <v>23</v>
      </c>
      <c r="D270" s="74"/>
      <c r="E270" s="80" t="e">
        <f t="shared" ref="E270:AB270" si="132">E268/E267</f>
        <v>#DIV/0!</v>
      </c>
      <c r="F270" s="81" t="e">
        <f t="shared" si="132"/>
        <v>#DIV/0!</v>
      </c>
      <c r="G270" s="81" t="e">
        <f t="shared" si="132"/>
        <v>#DIV/0!</v>
      </c>
      <c r="H270" s="81" t="e">
        <f t="shared" si="132"/>
        <v>#DIV/0!</v>
      </c>
      <c r="I270" s="81" t="e">
        <f t="shared" si="132"/>
        <v>#DIV/0!</v>
      </c>
      <c r="J270" s="81" t="e">
        <f t="shared" si="132"/>
        <v>#DIV/0!</v>
      </c>
      <c r="K270" s="81" t="e">
        <f t="shared" si="132"/>
        <v>#DIV/0!</v>
      </c>
      <c r="L270" s="81" t="e">
        <f t="shared" si="132"/>
        <v>#DIV/0!</v>
      </c>
      <c r="M270" s="81" t="e">
        <f t="shared" si="132"/>
        <v>#DIV/0!</v>
      </c>
      <c r="N270" s="81" t="e">
        <f t="shared" si="132"/>
        <v>#DIV/0!</v>
      </c>
      <c r="O270" s="81" t="e">
        <f t="shared" si="132"/>
        <v>#DIV/0!</v>
      </c>
      <c r="P270" s="81" t="e">
        <f t="shared" si="132"/>
        <v>#DIV/0!</v>
      </c>
      <c r="Q270" s="81" t="e">
        <f t="shared" si="132"/>
        <v>#DIV/0!</v>
      </c>
      <c r="R270" s="81" t="e">
        <f t="shared" si="132"/>
        <v>#DIV/0!</v>
      </c>
      <c r="S270" s="81" t="e">
        <f t="shared" si="132"/>
        <v>#DIV/0!</v>
      </c>
      <c r="T270" s="81" t="e">
        <f t="shared" si="132"/>
        <v>#DIV/0!</v>
      </c>
      <c r="U270" s="81" t="e">
        <f t="shared" si="132"/>
        <v>#DIV/0!</v>
      </c>
      <c r="V270" s="81" t="e">
        <f t="shared" si="132"/>
        <v>#DIV/0!</v>
      </c>
      <c r="W270" s="81" t="e">
        <f t="shared" si="132"/>
        <v>#DIV/0!</v>
      </c>
      <c r="X270" s="81" t="e">
        <f t="shared" si="132"/>
        <v>#DIV/0!</v>
      </c>
      <c r="Y270" s="81" t="e">
        <f t="shared" si="132"/>
        <v>#DIV/0!</v>
      </c>
      <c r="Z270" s="81" t="e">
        <f t="shared" si="132"/>
        <v>#DIV/0!</v>
      </c>
      <c r="AA270" s="81" t="e">
        <f t="shared" si="132"/>
        <v>#DIV/0!</v>
      </c>
      <c r="AB270" s="82" t="e">
        <f t="shared" si="132"/>
        <v>#DIV/0!</v>
      </c>
      <c r="AC270" s="313"/>
      <c r="AD270" s="75"/>
      <c r="AE270" s="76"/>
      <c r="AF270" s="77"/>
      <c r="AJ270" s="9"/>
      <c r="AK270" s="30"/>
      <c r="AL270" s="9"/>
      <c r="AM270" s="30"/>
    </row>
    <row r="271">
      <c r="A271" s="182"/>
      <c r="B271" s="200"/>
      <c r="C271" s="525" t="s">
        <v>37</v>
      </c>
      <c r="D271" s="92"/>
      <c r="E271" s="126">
        <f t="shared" ref="E271:AB271" si="133">SQRT(E267*E267+E268*E268)/E255/1.73</f>
        <v>0</v>
      </c>
      <c r="F271" s="127">
        <f t="shared" si="133"/>
        <v>0</v>
      </c>
      <c r="G271" s="127">
        <f t="shared" si="133"/>
        <v>0</v>
      </c>
      <c r="H271" s="127">
        <f t="shared" si="133"/>
        <v>0</v>
      </c>
      <c r="I271" s="127">
        <f t="shared" si="133"/>
        <v>0</v>
      </c>
      <c r="J271" s="127">
        <f t="shared" si="133"/>
        <v>0</v>
      </c>
      <c r="K271" s="127">
        <f t="shared" si="133"/>
        <v>0</v>
      </c>
      <c r="L271" s="127">
        <f t="shared" si="133"/>
        <v>0</v>
      </c>
      <c r="M271" s="127">
        <f t="shared" si="133"/>
        <v>0</v>
      </c>
      <c r="N271" s="127">
        <f t="shared" si="133"/>
        <v>0</v>
      </c>
      <c r="O271" s="127">
        <f t="shared" si="133"/>
        <v>0</v>
      </c>
      <c r="P271" s="127">
        <f t="shared" si="133"/>
        <v>0</v>
      </c>
      <c r="Q271" s="127">
        <f t="shared" si="133"/>
        <v>0</v>
      </c>
      <c r="R271" s="127">
        <f t="shared" si="133"/>
        <v>0</v>
      </c>
      <c r="S271" s="127">
        <f t="shared" si="133"/>
        <v>0</v>
      </c>
      <c r="T271" s="127">
        <f t="shared" si="133"/>
        <v>0</v>
      </c>
      <c r="U271" s="127">
        <f t="shared" si="133"/>
        <v>0</v>
      </c>
      <c r="V271" s="127">
        <f t="shared" si="133"/>
        <v>0</v>
      </c>
      <c r="W271" s="127">
        <f t="shared" si="133"/>
        <v>0</v>
      </c>
      <c r="X271" s="127">
        <f t="shared" si="133"/>
        <v>0</v>
      </c>
      <c r="Y271" s="127">
        <f t="shared" si="133"/>
        <v>0</v>
      </c>
      <c r="Z271" s="127">
        <f t="shared" si="133"/>
        <v>0</v>
      </c>
      <c r="AA271" s="127">
        <f t="shared" si="133"/>
        <v>0</v>
      </c>
      <c r="AB271" s="129">
        <f t="shared" si="133"/>
        <v>0</v>
      </c>
      <c r="AC271" s="285">
        <f>AVERAGE(E271:AB271)</f>
        <v>0</v>
      </c>
      <c r="AD271" s="188" t="e">
        <f>(AC269-AC271)/AC269</f>
        <v>#NUM!</v>
      </c>
      <c r="AE271" s="127"/>
      <c r="AF271" s="129"/>
      <c r="AH271" s="9"/>
      <c r="AI271" s="134"/>
      <c r="AJ271" s="135"/>
      <c r="AK271" s="135"/>
      <c r="AL271" s="9"/>
    </row>
    <row r="272">
      <c r="A272" s="177" t="s">
        <v>119</v>
      </c>
      <c r="B272" s="178" t="s">
        <v>118</v>
      </c>
      <c r="C272" s="65" t="s">
        <v>120</v>
      </c>
      <c r="D272" s="66" t="s">
        <v>29</v>
      </c>
      <c r="E272" s="106">
        <v>6514.1999999999998</v>
      </c>
      <c r="F272" s="107">
        <v>6547.1999999999998</v>
      </c>
      <c r="G272" s="107">
        <v>6468</v>
      </c>
      <c r="H272" s="107">
        <v>6435</v>
      </c>
      <c r="I272" s="107">
        <v>6751.8000000000002</v>
      </c>
      <c r="J272" s="107">
        <v>7246.8000000000002</v>
      </c>
      <c r="K272" s="107">
        <v>7986</v>
      </c>
      <c r="L272" s="107">
        <v>8540.3999999999996</v>
      </c>
      <c r="M272" s="107">
        <v>8731.7999999999993</v>
      </c>
      <c r="N272" s="107">
        <v>9094.7999999999993</v>
      </c>
      <c r="O272" s="107">
        <v>8896.7999999999993</v>
      </c>
      <c r="P272" s="107">
        <v>8758.2000000000007</v>
      </c>
      <c r="Q272" s="107">
        <v>8784.6000000000004</v>
      </c>
      <c r="R272" s="107">
        <v>8923.2000000000007</v>
      </c>
      <c r="S272" s="107">
        <v>9378.6000000000004</v>
      </c>
      <c r="T272" s="107">
        <v>9576.6000000000004</v>
      </c>
      <c r="U272" s="107">
        <v>9490.7999999999993</v>
      </c>
      <c r="V272" s="107">
        <v>9134.3999999999996</v>
      </c>
      <c r="W272" s="107">
        <v>8949.6000000000004</v>
      </c>
      <c r="X272" s="107">
        <v>8461.2000000000007</v>
      </c>
      <c r="Y272" s="107">
        <v>8243.3999999999996</v>
      </c>
      <c r="Z272" s="107">
        <v>7781.3999999999996</v>
      </c>
      <c r="AA272" s="107">
        <v>7326</v>
      </c>
      <c r="AB272" s="108">
        <v>7088.3999999999996</v>
      </c>
      <c r="AC272" s="279">
        <f t="shared" ref="AC272:AC273" si="134">SUM(E272:AB272)</f>
        <v>195109.20000000001</v>
      </c>
      <c r="AD272" s="106">
        <f>MAX(E272:AB272)</f>
        <v>9576.6000000000004</v>
      </c>
      <c r="AE272" s="68">
        <v>1100</v>
      </c>
      <c r="AF272" s="69">
        <v>60</v>
      </c>
      <c r="AJ272" s="79"/>
      <c r="AK272" s="30"/>
      <c r="AL272" s="79"/>
      <c r="AM272" s="30"/>
    </row>
    <row r="273">
      <c r="A273" s="179"/>
      <c r="B273" s="180"/>
      <c r="C273" s="73" t="s">
        <v>20</v>
      </c>
      <c r="D273" s="74" t="s">
        <v>29</v>
      </c>
      <c r="E273" s="111">
        <v>4422</v>
      </c>
      <c r="F273" s="112">
        <v>4587</v>
      </c>
      <c r="G273" s="112">
        <v>4567.1999999999998</v>
      </c>
      <c r="H273" s="112">
        <v>4415.3999999999996</v>
      </c>
      <c r="I273" s="112">
        <v>3999.5999999999999</v>
      </c>
      <c r="J273" s="112">
        <v>3062.4000000000001</v>
      </c>
      <c r="K273" s="112">
        <v>2019.5999999999999</v>
      </c>
      <c r="L273" s="112">
        <v>1537.8</v>
      </c>
      <c r="M273" s="112">
        <v>1287</v>
      </c>
      <c r="N273" s="112">
        <v>594</v>
      </c>
      <c r="O273" s="112">
        <v>224.40000000000001</v>
      </c>
      <c r="P273" s="112">
        <v>415.80000000000001</v>
      </c>
      <c r="Q273" s="112">
        <v>1075.8</v>
      </c>
      <c r="R273" s="112">
        <v>409.19999999999999</v>
      </c>
      <c r="S273" s="112">
        <v>171.59999999999999</v>
      </c>
      <c r="T273" s="112">
        <v>409.19999999999999</v>
      </c>
      <c r="U273" s="112">
        <v>356.39999999999998</v>
      </c>
      <c r="V273" s="112">
        <v>422.39999999999998</v>
      </c>
      <c r="W273" s="112">
        <v>534.60000000000002</v>
      </c>
      <c r="X273" s="112">
        <v>1524.5999999999999</v>
      </c>
      <c r="Y273" s="112">
        <v>2039.4000000000001</v>
      </c>
      <c r="Z273" s="112">
        <v>2488.1999999999998</v>
      </c>
      <c r="AA273" s="112">
        <v>2923.8000000000002</v>
      </c>
      <c r="AB273" s="113">
        <v>3583.8000000000002</v>
      </c>
      <c r="AC273" s="281">
        <f t="shared" si="134"/>
        <v>47071.199999999997</v>
      </c>
      <c r="AD273" s="75"/>
      <c r="AE273" s="76"/>
      <c r="AF273" s="77"/>
      <c r="AJ273" s="79"/>
      <c r="AK273" s="30"/>
      <c r="AL273" s="79"/>
      <c r="AM273" s="30"/>
    </row>
    <row r="274">
      <c r="A274" s="179"/>
      <c r="B274" s="180"/>
      <c r="C274" s="73" t="s">
        <v>21</v>
      </c>
      <c r="D274" s="74" t="s">
        <v>22</v>
      </c>
      <c r="E274" s="116">
        <v>40.560000000000002</v>
      </c>
      <c r="F274" s="117">
        <v>41.280000000000001</v>
      </c>
      <c r="G274" s="117">
        <v>40.32</v>
      </c>
      <c r="H274" s="117">
        <v>39.420000000000002</v>
      </c>
      <c r="I274" s="117">
        <v>40.380000000000003</v>
      </c>
      <c r="J274" s="117">
        <v>40.259999999999998</v>
      </c>
      <c r="K274" s="117">
        <v>42.899999999999999</v>
      </c>
      <c r="L274" s="117">
        <v>43.200000000000003</v>
      </c>
      <c r="M274" s="117">
        <v>46.200000000000003</v>
      </c>
      <c r="N274" s="117">
        <v>44.460000000000001</v>
      </c>
      <c r="O274" s="117">
        <v>44.160000000000004</v>
      </c>
      <c r="P274" s="117">
        <v>44.160000000000004</v>
      </c>
      <c r="Q274" s="117">
        <v>44.460000000000001</v>
      </c>
      <c r="R274" s="117">
        <v>46.140000000000001</v>
      </c>
      <c r="S274" s="117">
        <v>47.759999999999998</v>
      </c>
      <c r="T274" s="117">
        <v>49.079999999999998</v>
      </c>
      <c r="U274" s="117">
        <v>46.140000000000001</v>
      </c>
      <c r="V274" s="117">
        <v>45.600000000000001</v>
      </c>
      <c r="W274" s="117">
        <v>44.460000000000001</v>
      </c>
      <c r="X274" s="117">
        <v>43.140000000000001</v>
      </c>
      <c r="Y274" s="117">
        <v>41.939999999999998</v>
      </c>
      <c r="Z274" s="117">
        <v>40.32</v>
      </c>
      <c r="AA274" s="117">
        <v>40.68</v>
      </c>
      <c r="AB274" s="118">
        <v>40.740000000000002</v>
      </c>
      <c r="AC274" s="281">
        <f>AVERAGE(E274:AB274)</f>
        <v>43.240000000000002</v>
      </c>
      <c r="AD274" s="75"/>
      <c r="AE274" s="76"/>
      <c r="AF274" s="77"/>
      <c r="AJ274" s="79"/>
      <c r="AK274" s="30"/>
      <c r="AL274" s="79"/>
      <c r="AM274" s="30"/>
    </row>
    <row r="275">
      <c r="A275" s="179"/>
      <c r="B275" s="180"/>
      <c r="C275" s="73" t="s">
        <v>23</v>
      </c>
      <c r="D275" s="74"/>
      <c r="E275" s="80">
        <f t="shared" ref="E275:AB275" si="135">E273/E272</f>
        <v>0.67882472137791283</v>
      </c>
      <c r="F275" s="81">
        <f t="shared" si="135"/>
        <v>0.70060483870967749</v>
      </c>
      <c r="G275" s="81">
        <f t="shared" si="135"/>
        <v>0.70612244897959175</v>
      </c>
      <c r="H275" s="81">
        <f t="shared" si="135"/>
        <v>0.68615384615384611</v>
      </c>
      <c r="I275" s="81">
        <f t="shared" si="135"/>
        <v>0.59237536656891487</v>
      </c>
      <c r="J275" s="81">
        <f t="shared" si="135"/>
        <v>0.42258652094717669</v>
      </c>
      <c r="K275" s="81">
        <f t="shared" si="135"/>
        <v>0.25289256198347104</v>
      </c>
      <c r="L275" s="81">
        <f t="shared" si="135"/>
        <v>0.18006182380216385</v>
      </c>
      <c r="M275" s="81">
        <f t="shared" si="135"/>
        <v>0.14739229024943312</v>
      </c>
      <c r="N275" s="81">
        <f t="shared" si="135"/>
        <v>0.065312046444121918</v>
      </c>
      <c r="O275" s="81">
        <f t="shared" si="135"/>
        <v>0.025222551928783386</v>
      </c>
      <c r="P275" s="81">
        <f t="shared" si="135"/>
        <v>0.047475508666164276</v>
      </c>
      <c r="Q275" s="81">
        <f t="shared" si="135"/>
        <v>0.12246431254695717</v>
      </c>
      <c r="R275" s="81">
        <f t="shared" si="135"/>
        <v>0.045857988165680472</v>
      </c>
      <c r="S275" s="81">
        <f t="shared" si="135"/>
        <v>0.01829697396199859</v>
      </c>
      <c r="T275" s="81">
        <f t="shared" si="135"/>
        <v>0.042729152308752578</v>
      </c>
      <c r="U275" s="81">
        <f t="shared" si="135"/>
        <v>0.037552155771905425</v>
      </c>
      <c r="V275" s="81">
        <f t="shared" si="135"/>
        <v>0.046242774566473986</v>
      </c>
      <c r="W275" s="81">
        <f t="shared" si="135"/>
        <v>0.059734513274336286</v>
      </c>
      <c r="X275" s="81">
        <f t="shared" si="135"/>
        <v>0.1801872074882995</v>
      </c>
      <c r="Y275" s="81">
        <f t="shared" si="135"/>
        <v>0.24739791833466776</v>
      </c>
      <c r="Z275" s="81">
        <f t="shared" si="135"/>
        <v>0.31976251060220523</v>
      </c>
      <c r="AA275" s="81">
        <f t="shared" si="135"/>
        <v>0.39909909909909913</v>
      </c>
      <c r="AB275" s="82">
        <f t="shared" si="135"/>
        <v>0.505586592178771</v>
      </c>
      <c r="AC275" s="313"/>
      <c r="AD275" s="75"/>
      <c r="AE275" s="76"/>
      <c r="AF275" s="77"/>
      <c r="AJ275" s="9"/>
      <c r="AK275" s="30"/>
      <c r="AL275" s="9"/>
      <c r="AM275" s="30"/>
    </row>
    <row r="276">
      <c r="A276" s="182"/>
      <c r="B276" s="200"/>
      <c r="C276" s="525" t="s">
        <v>37</v>
      </c>
      <c r="D276" s="92"/>
      <c r="E276" s="127">
        <f t="shared" ref="E276:AB276" si="136">SQRT(E272*E272+E273*E273)/E255/1.73</f>
        <v>39.413195328936027</v>
      </c>
      <c r="F276" s="127">
        <f t="shared" si="136"/>
        <v>40.007745473981736</v>
      </c>
      <c r="G276" s="127">
        <f t="shared" si="136"/>
        <v>39.616243316485445</v>
      </c>
      <c r="H276" s="127">
        <f t="shared" si="136"/>
        <v>39.036670945351815</v>
      </c>
      <c r="I276" s="127">
        <f t="shared" si="136"/>
        <v>39.253547532687811</v>
      </c>
      <c r="J276" s="127">
        <f t="shared" si="136"/>
        <v>39.400208456064682</v>
      </c>
      <c r="K276" s="127">
        <f t="shared" si="136"/>
        <v>41.28596772917237</v>
      </c>
      <c r="L276" s="127">
        <f t="shared" si="136"/>
        <v>43.511777087770255</v>
      </c>
      <c r="M276" s="127">
        <f t="shared" si="136"/>
        <v>44.340461393239856</v>
      </c>
      <c r="N276" s="127">
        <f t="shared" si="136"/>
        <v>45.787505869293938</v>
      </c>
      <c r="O276" s="127">
        <f t="shared" si="136"/>
        <v>44.698014774960853</v>
      </c>
      <c r="P276" s="127">
        <f t="shared" si="136"/>
        <v>44.037235512916979</v>
      </c>
      <c r="Q276" s="127">
        <f t="shared" si="136"/>
        <v>44.442176715774259</v>
      </c>
      <c r="R276" s="127">
        <f t="shared" si="136"/>
        <v>44.875192620242608</v>
      </c>
      <c r="S276" s="127">
        <f t="shared" si="136"/>
        <v>47.111507852347188</v>
      </c>
      <c r="T276" s="127">
        <f t="shared" si="136"/>
        <v>48.200591852111181</v>
      </c>
      <c r="U276" s="127">
        <f t="shared" si="136"/>
        <v>47.700741047031755</v>
      </c>
      <c r="V276" s="127">
        <f t="shared" si="136"/>
        <v>45.906221520825561</v>
      </c>
      <c r="W276" s="127">
        <f t="shared" si="136"/>
        <v>45.029111759790801</v>
      </c>
      <c r="X276" s="127">
        <f t="shared" si="136"/>
        <v>43.07931513401001</v>
      </c>
      <c r="Y276" s="127">
        <f t="shared" si="136"/>
        <v>42.591126786249227</v>
      </c>
      <c r="Z276" s="127">
        <f t="shared" si="136"/>
        <v>40.963526918104478</v>
      </c>
      <c r="AA276" s="127">
        <f t="shared" si="136"/>
        <v>39.551324532220804</v>
      </c>
      <c r="AB276" s="129">
        <f t="shared" si="136"/>
        <v>39.799315120495116</v>
      </c>
      <c r="AC276" s="285">
        <f>AVERAGE(E276:AB276)</f>
        <v>42.901613553336034</v>
      </c>
      <c r="AD276" s="188">
        <f>(AC274-AC276)/AC274</f>
        <v>0.0078257735121176654</v>
      </c>
      <c r="AE276" s="127"/>
      <c r="AF276" s="129"/>
      <c r="AH276" s="9"/>
      <c r="AI276" s="134"/>
      <c r="AJ276" s="135"/>
      <c r="AK276" s="135"/>
      <c r="AL276" s="9"/>
    </row>
    <row r="277">
      <c r="A277" s="177" t="s">
        <v>121</v>
      </c>
      <c r="B277" s="178" t="s">
        <v>86</v>
      </c>
      <c r="C277" s="65" t="s">
        <v>122</v>
      </c>
      <c r="D277" s="66" t="s">
        <v>29</v>
      </c>
      <c r="E277" s="106">
        <v>1234.2</v>
      </c>
      <c r="F277" s="107">
        <v>1293.5999999999999</v>
      </c>
      <c r="G277" s="107">
        <v>1320</v>
      </c>
      <c r="H277" s="107">
        <v>1333.2</v>
      </c>
      <c r="I277" s="107">
        <v>1366.2</v>
      </c>
      <c r="J277" s="107">
        <v>1419</v>
      </c>
      <c r="K277" s="107">
        <v>1557.5999999999999</v>
      </c>
      <c r="L277" s="107">
        <v>1755.5999999999999</v>
      </c>
      <c r="M277" s="107">
        <v>1808.4000000000001</v>
      </c>
      <c r="N277" s="107">
        <v>1788.5999999999999</v>
      </c>
      <c r="O277" s="107">
        <v>1782</v>
      </c>
      <c r="P277" s="107">
        <v>1828.2</v>
      </c>
      <c r="Q277" s="107">
        <v>1973.4000000000001</v>
      </c>
      <c r="R277" s="107">
        <v>2019.5999999999999</v>
      </c>
      <c r="S277" s="107">
        <v>2131.8000000000002</v>
      </c>
      <c r="T277" s="107">
        <v>2046</v>
      </c>
      <c r="U277" s="107">
        <v>2019.5999999999999</v>
      </c>
      <c r="V277" s="107">
        <v>1973.4000000000001</v>
      </c>
      <c r="W277" s="107">
        <v>1867.8</v>
      </c>
      <c r="X277" s="107">
        <v>1749</v>
      </c>
      <c r="Y277" s="107">
        <v>1610.4000000000001</v>
      </c>
      <c r="Z277" s="107">
        <v>1465.2</v>
      </c>
      <c r="AA277" s="107">
        <v>1379.4000000000001</v>
      </c>
      <c r="AB277" s="108">
        <v>1346.4000000000001</v>
      </c>
      <c r="AC277" s="279">
        <f t="shared" ref="AC277:AC278" si="137">SUM(E277:AB277)</f>
        <v>40068.599999999999</v>
      </c>
      <c r="AD277" s="106">
        <f>MAX(E277:AB277)</f>
        <v>2131.8000000000002</v>
      </c>
      <c r="AE277" s="68">
        <v>100</v>
      </c>
      <c r="AF277" s="69">
        <v>60</v>
      </c>
      <c r="AJ277" s="62"/>
      <c r="AK277" s="56"/>
      <c r="AL277" s="9"/>
      <c r="AM277" s="56"/>
    </row>
    <row r="278">
      <c r="A278" s="179"/>
      <c r="B278" s="180"/>
      <c r="C278" s="73" t="s">
        <v>123</v>
      </c>
      <c r="D278" s="74" t="s">
        <v>29</v>
      </c>
      <c r="E278" s="111">
        <v>2369.4000000000001</v>
      </c>
      <c r="F278" s="112">
        <v>2382.5999999999999</v>
      </c>
      <c r="G278" s="112">
        <v>2389.1999999999998</v>
      </c>
      <c r="H278" s="112">
        <v>2389.1999999999998</v>
      </c>
      <c r="I278" s="112">
        <v>2382.5999999999999</v>
      </c>
      <c r="J278" s="112">
        <v>2376</v>
      </c>
      <c r="K278" s="112">
        <v>2356.1999999999998</v>
      </c>
      <c r="L278" s="112">
        <v>2303.4000000000001</v>
      </c>
      <c r="M278" s="112">
        <v>2217.5999999999999</v>
      </c>
      <c r="N278" s="112">
        <v>2164.8000000000002</v>
      </c>
      <c r="O278" s="112">
        <v>2164.8000000000002</v>
      </c>
      <c r="P278" s="112">
        <v>2184.5999999999999</v>
      </c>
      <c r="Q278" s="112">
        <v>2296.8000000000002</v>
      </c>
      <c r="R278" s="112">
        <v>2191.1999999999998</v>
      </c>
      <c r="S278" s="112">
        <v>2191.1999999999998</v>
      </c>
      <c r="T278" s="112">
        <v>2224.1999999999998</v>
      </c>
      <c r="U278" s="112">
        <v>2250.5999999999999</v>
      </c>
      <c r="V278" s="112">
        <v>2303.4000000000001</v>
      </c>
      <c r="W278" s="112">
        <v>2316.5999999999999</v>
      </c>
      <c r="X278" s="112">
        <v>2329.8000000000002</v>
      </c>
      <c r="Y278" s="112">
        <v>2323.1999999999998</v>
      </c>
      <c r="Z278" s="112">
        <v>2349.5999999999999</v>
      </c>
      <c r="AA278" s="112">
        <v>2356.1999999999998</v>
      </c>
      <c r="AB278" s="113">
        <v>2356.1999999999998</v>
      </c>
      <c r="AC278" s="281">
        <f t="shared" si="137"/>
        <v>55169.399999999987</v>
      </c>
      <c r="AD278" s="75"/>
      <c r="AE278" s="76"/>
      <c r="AF278" s="77"/>
      <c r="AJ278" s="79"/>
      <c r="AK278" s="30"/>
      <c r="AL278" s="79"/>
      <c r="AM278" s="30"/>
    </row>
    <row r="279">
      <c r="A279" s="179"/>
      <c r="B279" s="180"/>
      <c r="C279" s="73" t="s">
        <v>21</v>
      </c>
      <c r="D279" s="74" t="s">
        <v>22</v>
      </c>
      <c r="E279" s="116">
        <v>13.02</v>
      </c>
      <c r="F279" s="117">
        <v>13.26</v>
      </c>
      <c r="G279" s="117">
        <v>13.140000000000001</v>
      </c>
      <c r="H279" s="117">
        <v>13.26</v>
      </c>
      <c r="I279" s="117">
        <v>13.32</v>
      </c>
      <c r="J279" s="117">
        <v>13.56</v>
      </c>
      <c r="K279" s="117">
        <v>13.98</v>
      </c>
      <c r="L279" s="117">
        <v>14.220000000000001</v>
      </c>
      <c r="M279" s="117">
        <v>13.859999999999999</v>
      </c>
      <c r="N279" s="117">
        <v>13.44</v>
      </c>
      <c r="O279" s="117">
        <v>13.620000000000001</v>
      </c>
      <c r="P279" s="117">
        <v>14.82</v>
      </c>
      <c r="Q279" s="117">
        <v>14.76</v>
      </c>
      <c r="R279" s="117">
        <v>15.18</v>
      </c>
      <c r="S279" s="117">
        <v>15.06</v>
      </c>
      <c r="T279" s="117">
        <v>14.52</v>
      </c>
      <c r="U279" s="117">
        <v>15.18</v>
      </c>
      <c r="V279" s="117">
        <v>14.34</v>
      </c>
      <c r="W279" s="117">
        <v>14.58</v>
      </c>
      <c r="X279" s="117">
        <v>14.34</v>
      </c>
      <c r="Y279" s="117">
        <v>13.620000000000001</v>
      </c>
      <c r="Z279" s="117">
        <v>13.380000000000001</v>
      </c>
      <c r="AA279" s="117">
        <v>13.140000000000001</v>
      </c>
      <c r="AB279" s="118">
        <v>13.140000000000001</v>
      </c>
      <c r="AC279" s="281">
        <f>AVERAGE(E279:AB279)</f>
        <v>13.947499999999998</v>
      </c>
      <c r="AD279" s="75"/>
      <c r="AE279" s="76"/>
      <c r="AF279" s="77"/>
      <c r="AJ279" s="9"/>
      <c r="AK279" s="30"/>
      <c r="AL279" s="9"/>
      <c r="AM279" s="30"/>
    </row>
    <row r="280">
      <c r="A280" s="179"/>
      <c r="B280" s="180"/>
      <c r="C280" s="73" t="s">
        <v>23</v>
      </c>
      <c r="D280" s="74"/>
      <c r="E280" s="80">
        <f t="shared" ref="E280:AB280" si="138">E278/E277</f>
        <v>1.9197860962566844</v>
      </c>
      <c r="F280" s="81">
        <f t="shared" si="138"/>
        <v>1.8418367346938775</v>
      </c>
      <c r="G280" s="81">
        <f t="shared" si="138"/>
        <v>1.8099999999999998</v>
      </c>
      <c r="H280" s="81">
        <f t="shared" si="138"/>
        <v>1.7920792079207919</v>
      </c>
      <c r="I280" s="81">
        <f t="shared" si="138"/>
        <v>1.7439613526570048</v>
      </c>
      <c r="J280" s="81">
        <f t="shared" si="138"/>
        <v>1.6744186046511629</v>
      </c>
      <c r="K280" s="81">
        <f t="shared" si="138"/>
        <v>1.5127118644067796</v>
      </c>
      <c r="L280" s="81">
        <f t="shared" si="138"/>
        <v>1.3120300751879701</v>
      </c>
      <c r="M280" s="81">
        <f t="shared" si="138"/>
        <v>1.2262773722627736</v>
      </c>
      <c r="N280" s="81">
        <f t="shared" si="138"/>
        <v>1.2103321033210335</v>
      </c>
      <c r="O280" s="81">
        <f t="shared" si="138"/>
        <v>1.214814814814815</v>
      </c>
      <c r="P280" s="81">
        <f t="shared" si="138"/>
        <v>1.1949458483754511</v>
      </c>
      <c r="Q280" s="81">
        <f t="shared" si="138"/>
        <v>1.1638795986622075</v>
      </c>
      <c r="R280" s="81">
        <f t="shared" si="138"/>
        <v>1.0849673202614378</v>
      </c>
      <c r="S280" s="81">
        <f t="shared" si="138"/>
        <v>1.0278637770897832</v>
      </c>
      <c r="T280" s="81">
        <f t="shared" si="138"/>
        <v>1.0870967741935482</v>
      </c>
      <c r="U280" s="81">
        <f t="shared" si="138"/>
        <v>1.1143790849673203</v>
      </c>
      <c r="V280" s="81">
        <f t="shared" si="138"/>
        <v>1.1672240802675584</v>
      </c>
      <c r="W280" s="81">
        <f t="shared" si="138"/>
        <v>1.2402826855123674</v>
      </c>
      <c r="X280" s="81">
        <f t="shared" si="138"/>
        <v>1.3320754716981134</v>
      </c>
      <c r="Y280" s="81">
        <f t="shared" si="138"/>
        <v>1.442622950819672</v>
      </c>
      <c r="Z280" s="81">
        <f t="shared" si="138"/>
        <v>1.6036036036036034</v>
      </c>
      <c r="AA280" s="81">
        <f t="shared" si="138"/>
        <v>1.7081339712918657</v>
      </c>
      <c r="AB280" s="82">
        <f t="shared" si="138"/>
        <v>1.7499999999999998</v>
      </c>
      <c r="AC280" s="313"/>
      <c r="AD280" s="75"/>
      <c r="AE280" s="76"/>
      <c r="AF280" s="77"/>
      <c r="AJ280" s="9"/>
      <c r="AK280" s="30"/>
      <c r="AL280" s="9"/>
      <c r="AM280" s="30"/>
    </row>
    <row r="281">
      <c r="A281" s="182"/>
      <c r="B281" s="200"/>
      <c r="C281" s="525" t="s">
        <v>37</v>
      </c>
      <c r="D281" s="92"/>
      <c r="E281" s="126">
        <f t="shared" ref="E281:AB281" si="139">SQRT(E277*E277+E278*E278)/E255/1.73</f>
        <v>13.373709626738876</v>
      </c>
      <c r="F281" s="127">
        <f t="shared" si="139"/>
        <v>13.568161675574434</v>
      </c>
      <c r="G281" s="127">
        <f t="shared" si="139"/>
        <v>13.657052572659506</v>
      </c>
      <c r="H281" s="127">
        <f t="shared" si="139"/>
        <v>13.685558968519912</v>
      </c>
      <c r="I281" s="127">
        <f t="shared" si="139"/>
        <v>13.738098558222669</v>
      </c>
      <c r="J281" s="127">
        <f t="shared" si="139"/>
        <v>13.859803578389709</v>
      </c>
      <c r="K281" s="127">
        <f t="shared" si="139"/>
        <v>14.15640809087598</v>
      </c>
      <c r="L281" s="127">
        <f t="shared" si="139"/>
        <v>14.521902619589934</v>
      </c>
      <c r="M281" s="127">
        <f t="shared" si="139"/>
        <v>14.375403507299062</v>
      </c>
      <c r="N281" s="127">
        <f t="shared" si="139"/>
        <v>14.107262281527078</v>
      </c>
      <c r="O281" s="127">
        <f t="shared" si="139"/>
        <v>14.082494688630668</v>
      </c>
      <c r="P281" s="127">
        <f t="shared" si="139"/>
        <v>14.307212041325803</v>
      </c>
      <c r="Q281" s="127">
        <f t="shared" si="139"/>
        <v>15.206035022275627</v>
      </c>
      <c r="R281" s="127">
        <f t="shared" si="139"/>
        <v>14.970609171891763</v>
      </c>
      <c r="S281" s="127">
        <f t="shared" si="139"/>
        <v>15.354212188753737</v>
      </c>
      <c r="T281" s="127">
        <f t="shared" si="139"/>
        <v>15.196933699071533</v>
      </c>
      <c r="U281" s="127">
        <f t="shared" si="139"/>
        <v>15.187421559500756</v>
      </c>
      <c r="V281" s="127">
        <f t="shared" si="139"/>
        <v>15.227219935041111</v>
      </c>
      <c r="W281" s="127">
        <f t="shared" si="139"/>
        <v>14.945768473931265</v>
      </c>
      <c r="X281" s="127">
        <f t="shared" si="139"/>
        <v>14.597381502130887</v>
      </c>
      <c r="Y281" s="127">
        <f t="shared" si="139"/>
        <v>14.177639174193816</v>
      </c>
      <c r="Z281" s="127">
        <f t="shared" si="139"/>
        <v>13.884328260457188</v>
      </c>
      <c r="AA281" s="127">
        <f t="shared" si="139"/>
        <v>13.690110065534675</v>
      </c>
      <c r="AB281" s="129">
        <f t="shared" si="139"/>
        <v>13.597824744039727</v>
      </c>
      <c r="AC281" s="285">
        <f>AVERAGE(E281:AB281)</f>
        <v>14.311189666923989</v>
      </c>
      <c r="AD281" s="188">
        <f>(AC279-AC281)/AC279</f>
        <v>-0.026075616915145414</v>
      </c>
      <c r="AE281" s="127"/>
      <c r="AF281" s="129"/>
      <c r="AH281" s="9"/>
      <c r="AI281" s="134"/>
      <c r="AJ281" s="135"/>
      <c r="AK281" s="135"/>
      <c r="AL281" s="9"/>
    </row>
    <row r="282">
      <c r="A282" s="177" t="s">
        <v>124</v>
      </c>
      <c r="B282" s="178" t="s">
        <v>36</v>
      </c>
      <c r="C282" s="65" t="s">
        <v>122</v>
      </c>
      <c r="D282" s="66" t="s">
        <v>29</v>
      </c>
      <c r="E282" s="106">
        <v>640.20000000000005</v>
      </c>
      <c r="F282" s="107">
        <v>666.60000000000002</v>
      </c>
      <c r="G282" s="107">
        <v>660</v>
      </c>
      <c r="H282" s="107">
        <v>620.39999999999998</v>
      </c>
      <c r="I282" s="107">
        <v>627</v>
      </c>
      <c r="J282" s="107">
        <v>719.39999999999998</v>
      </c>
      <c r="K282" s="107">
        <v>831.60000000000002</v>
      </c>
      <c r="L282" s="107">
        <v>884.39999999999998</v>
      </c>
      <c r="M282" s="107">
        <v>864.60000000000002</v>
      </c>
      <c r="N282" s="107">
        <v>871.20000000000005</v>
      </c>
      <c r="O282" s="107">
        <v>924</v>
      </c>
      <c r="P282" s="107">
        <v>924</v>
      </c>
      <c r="Q282" s="107">
        <v>976.79999999999995</v>
      </c>
      <c r="R282" s="107">
        <v>957</v>
      </c>
      <c r="S282" s="107">
        <v>996.60000000000002</v>
      </c>
      <c r="T282" s="107">
        <v>1003.2</v>
      </c>
      <c r="U282" s="107">
        <v>983.39999999999998</v>
      </c>
      <c r="V282" s="107">
        <v>957</v>
      </c>
      <c r="W282" s="107">
        <v>891</v>
      </c>
      <c r="X282" s="107">
        <v>838.20000000000005</v>
      </c>
      <c r="Y282" s="107">
        <v>798.60000000000002</v>
      </c>
      <c r="Z282" s="107">
        <v>765.60000000000002</v>
      </c>
      <c r="AA282" s="107">
        <v>719.39999999999998</v>
      </c>
      <c r="AB282" s="108">
        <v>693</v>
      </c>
      <c r="AC282" s="279">
        <f t="shared" ref="AC282:AC283" si="140">SUM(E282:AB282)</f>
        <v>19813.200000000001</v>
      </c>
      <c r="AD282" s="106">
        <f>MAX(E282:AB282)</f>
        <v>1003.2</v>
      </c>
      <c r="AE282" s="68">
        <v>100</v>
      </c>
      <c r="AF282" s="69">
        <v>60</v>
      </c>
      <c r="AJ282" s="62"/>
      <c r="AK282" s="56"/>
      <c r="AL282" s="9"/>
      <c r="AM282" s="56"/>
    </row>
    <row r="283">
      <c r="A283" s="179"/>
      <c r="B283" s="180"/>
      <c r="C283" s="73" t="s">
        <v>123</v>
      </c>
      <c r="D283" s="74" t="s">
        <v>29</v>
      </c>
      <c r="E283" s="111">
        <v>2085.5999999999999</v>
      </c>
      <c r="F283" s="112">
        <v>2105.4000000000001</v>
      </c>
      <c r="G283" s="112">
        <v>2112</v>
      </c>
      <c r="H283" s="112">
        <v>2105.4000000000001</v>
      </c>
      <c r="I283" s="112">
        <v>2112</v>
      </c>
      <c r="J283" s="112">
        <v>2072.4000000000001</v>
      </c>
      <c r="K283" s="112">
        <v>2065.8000000000002</v>
      </c>
      <c r="L283" s="112">
        <v>2059.1999999999998</v>
      </c>
      <c r="M283" s="112">
        <v>2059.1999999999998</v>
      </c>
      <c r="N283" s="112">
        <v>2059.1999999999998</v>
      </c>
      <c r="O283" s="112">
        <v>2059.1999999999998</v>
      </c>
      <c r="P283" s="112">
        <v>2072.4000000000001</v>
      </c>
      <c r="Q283" s="112">
        <v>2085.5999999999999</v>
      </c>
      <c r="R283" s="112">
        <v>2092.1999999999998</v>
      </c>
      <c r="S283" s="112">
        <v>2072.4000000000001</v>
      </c>
      <c r="T283" s="112">
        <v>2059.1999999999998</v>
      </c>
      <c r="U283" s="112">
        <v>2046</v>
      </c>
      <c r="V283" s="112">
        <v>2046</v>
      </c>
      <c r="W283" s="112">
        <v>2032.8</v>
      </c>
      <c r="X283" s="112">
        <v>2046</v>
      </c>
      <c r="Y283" s="112">
        <v>2052.5999999999999</v>
      </c>
      <c r="Z283" s="112">
        <v>2059.1999999999998</v>
      </c>
      <c r="AA283" s="112">
        <v>2065.8000000000002</v>
      </c>
      <c r="AB283" s="113">
        <v>2065.8000000000002</v>
      </c>
      <c r="AC283" s="281">
        <f t="shared" si="140"/>
        <v>49691.400000000009</v>
      </c>
      <c r="AD283" s="75"/>
      <c r="AE283" s="76"/>
      <c r="AF283" s="77"/>
      <c r="AJ283" s="79"/>
      <c r="AK283" s="30"/>
      <c r="AL283" s="79"/>
      <c r="AM283" s="30"/>
    </row>
    <row r="284">
      <c r="A284" s="179"/>
      <c r="B284" s="180"/>
      <c r="C284" s="73" t="s">
        <v>21</v>
      </c>
      <c r="D284" s="74" t="s">
        <v>22</v>
      </c>
      <c r="E284" s="116">
        <v>10.56</v>
      </c>
      <c r="F284" s="117">
        <v>10.620000000000001</v>
      </c>
      <c r="G284" s="117">
        <v>10.620000000000001</v>
      </c>
      <c r="H284" s="117">
        <v>10.56</v>
      </c>
      <c r="I284" s="117">
        <v>10.56</v>
      </c>
      <c r="J284" s="117">
        <v>10.620000000000001</v>
      </c>
      <c r="K284" s="117">
        <v>10.92</v>
      </c>
      <c r="L284" s="117">
        <v>10.92</v>
      </c>
      <c r="M284" s="117">
        <v>10.68</v>
      </c>
      <c r="N284" s="117">
        <v>11.1</v>
      </c>
      <c r="O284" s="117">
        <v>11.1</v>
      </c>
      <c r="P284" s="117">
        <v>11.279999999999999</v>
      </c>
      <c r="Q284" s="117">
        <v>10.92</v>
      </c>
      <c r="R284" s="117">
        <v>11.16</v>
      </c>
      <c r="S284" s="117">
        <v>11.1</v>
      </c>
      <c r="T284" s="117">
        <v>10.98</v>
      </c>
      <c r="U284" s="117">
        <v>10.800000000000001</v>
      </c>
      <c r="V284" s="117">
        <v>10.92</v>
      </c>
      <c r="W284" s="117">
        <v>10.56</v>
      </c>
      <c r="X284" s="117">
        <v>10.620000000000001</v>
      </c>
      <c r="Y284" s="117">
        <v>10.56</v>
      </c>
      <c r="Z284" s="117">
        <v>10.5</v>
      </c>
      <c r="AA284" s="117">
        <v>10.5</v>
      </c>
      <c r="AB284" s="118">
        <v>10.380000000000001</v>
      </c>
      <c r="AC284" s="281">
        <f>AVERAGE(E284:AB284)</f>
        <v>10.772499999999999</v>
      </c>
      <c r="AD284" s="75"/>
      <c r="AE284" s="76"/>
      <c r="AF284" s="77"/>
      <c r="AJ284" s="9"/>
      <c r="AK284" s="30"/>
      <c r="AL284" s="9"/>
      <c r="AM284" s="30"/>
    </row>
    <row r="285">
      <c r="A285" s="179"/>
      <c r="B285" s="180"/>
      <c r="C285" s="73" t="s">
        <v>23</v>
      </c>
      <c r="D285" s="74"/>
      <c r="E285" s="80">
        <f t="shared" ref="E285:AB285" si="141">E283/E282</f>
        <v>3.2577319587628861</v>
      </c>
      <c r="F285" s="81">
        <f t="shared" si="141"/>
        <v>3.1584158415841586</v>
      </c>
      <c r="G285" s="81">
        <f t="shared" si="141"/>
        <v>3.2000000000000002</v>
      </c>
      <c r="H285" s="81">
        <f t="shared" si="141"/>
        <v>3.3936170212765959</v>
      </c>
      <c r="I285" s="81">
        <f t="shared" si="141"/>
        <v>3.3684210526315788</v>
      </c>
      <c r="J285" s="81">
        <f t="shared" si="141"/>
        <v>2.8807339449541285</v>
      </c>
      <c r="K285" s="81">
        <f t="shared" si="141"/>
        <v>2.4841269841269842</v>
      </c>
      <c r="L285" s="81">
        <f t="shared" si="141"/>
        <v>2.3283582089552239</v>
      </c>
      <c r="M285" s="81">
        <f t="shared" si="141"/>
        <v>2.3816793893129766</v>
      </c>
      <c r="N285" s="81">
        <f t="shared" si="141"/>
        <v>2.3636363636363633</v>
      </c>
      <c r="O285" s="81">
        <f t="shared" si="141"/>
        <v>2.2285714285714282</v>
      </c>
      <c r="P285" s="81">
        <f t="shared" si="141"/>
        <v>2.2428571428571429</v>
      </c>
      <c r="Q285" s="81">
        <f t="shared" si="141"/>
        <v>2.1351351351351351</v>
      </c>
      <c r="R285" s="81">
        <f t="shared" si="141"/>
        <v>2.1862068965517238</v>
      </c>
      <c r="S285" s="81">
        <f t="shared" si="141"/>
        <v>2.0794701986754967</v>
      </c>
      <c r="T285" s="81">
        <f t="shared" si="141"/>
        <v>2.0526315789473681</v>
      </c>
      <c r="U285" s="81">
        <f t="shared" si="141"/>
        <v>2.0805369127516777</v>
      </c>
      <c r="V285" s="81">
        <f t="shared" si="141"/>
        <v>2.1379310344827585</v>
      </c>
      <c r="W285" s="81">
        <f t="shared" si="141"/>
        <v>2.2814814814814812</v>
      </c>
      <c r="X285" s="81">
        <f t="shared" si="141"/>
        <v>2.4409448818897634</v>
      </c>
      <c r="Y285" s="81">
        <f t="shared" si="141"/>
        <v>2.5702479338842972</v>
      </c>
      <c r="Z285" s="81">
        <f t="shared" si="141"/>
        <v>2.6896551724137927</v>
      </c>
      <c r="AA285" s="81">
        <f t="shared" si="141"/>
        <v>2.8715596330275233</v>
      </c>
      <c r="AB285" s="82">
        <f t="shared" si="141"/>
        <v>2.980952380952381</v>
      </c>
      <c r="AC285" s="313"/>
      <c r="AD285" s="75"/>
      <c r="AE285" s="76"/>
      <c r="AF285" s="77"/>
      <c r="AJ285" s="9"/>
      <c r="AK285" s="30"/>
      <c r="AL285" s="9"/>
      <c r="AM285" s="30"/>
    </row>
    <row r="286">
      <c r="A286" s="523"/>
      <c r="B286" s="524"/>
      <c r="C286" s="525" t="s">
        <v>37</v>
      </c>
      <c r="D286" s="455"/>
      <c r="E286" s="526">
        <f t="shared" ref="E286:AB286" si="142">SQRT(E282*E282+E283*E283)/E255/1.73</f>
        <v>10.921170860331999</v>
      </c>
      <c r="F286" s="466">
        <f t="shared" si="142"/>
        <v>11.052262012824851</v>
      </c>
      <c r="G286" s="466">
        <f t="shared" si="142"/>
        <v>11.070983785107529</v>
      </c>
      <c r="H286" s="466">
        <f t="shared" si="142"/>
        <v>10.978979459806942</v>
      </c>
      <c r="I286" s="466">
        <f t="shared" si="142"/>
        <v>11.02000066238211</v>
      </c>
      <c r="J286" s="466">
        <f t="shared" si="142"/>
        <v>10.986331486223373</v>
      </c>
      <c r="K286" s="466">
        <f t="shared" si="142"/>
        <v>11.161241907892304</v>
      </c>
      <c r="L286" s="466">
        <f t="shared" si="142"/>
        <v>11.237210550026241</v>
      </c>
      <c r="M286" s="466">
        <f t="shared" si="142"/>
        <v>11.219814799334911</v>
      </c>
      <c r="N286" s="466">
        <f t="shared" si="142"/>
        <v>11.232692485234182</v>
      </c>
      <c r="O286" s="466">
        <f t="shared" si="142"/>
        <v>11.335722730657647</v>
      </c>
      <c r="P286" s="466">
        <f t="shared" si="142"/>
        <v>11.396241188904996</v>
      </c>
      <c r="Q286" s="466">
        <f t="shared" si="142"/>
        <v>11.564772616526135</v>
      </c>
      <c r="R286" s="466">
        <f t="shared" si="142"/>
        <v>11.558104622599906</v>
      </c>
      <c r="S286" s="466">
        <f t="shared" si="142"/>
        <v>11.549527561268649</v>
      </c>
      <c r="T286" s="466">
        <f t="shared" si="142"/>
        <v>11.518307096797027</v>
      </c>
      <c r="U286" s="466">
        <f t="shared" si="142"/>
        <v>11.401302018756464</v>
      </c>
      <c r="V286" s="466">
        <f t="shared" si="142"/>
        <v>11.339565377266196</v>
      </c>
      <c r="W286" s="466">
        <f t="shared" si="142"/>
        <v>11.14731886773427</v>
      </c>
      <c r="X286" s="466">
        <f t="shared" si="142"/>
        <v>11.078861461251105</v>
      </c>
      <c r="Y286" s="466">
        <f t="shared" si="142"/>
        <v>11.046518122080155</v>
      </c>
      <c r="Z286" s="466">
        <f t="shared" si="142"/>
        <v>11.015741722472692</v>
      </c>
      <c r="AA286" s="466">
        <f t="shared" si="142"/>
        <v>10.968415535791742</v>
      </c>
      <c r="AB286" s="467">
        <f t="shared" si="142"/>
        <v>10.918019876660802</v>
      </c>
      <c r="AC286" s="285">
        <f>AVERAGE(E286:AB286)</f>
        <v>11.196629450330512</v>
      </c>
      <c r="AD286" s="188">
        <f>(AC284-AC286)/AC284</f>
        <v>-0.039371496897703702</v>
      </c>
      <c r="AE286" s="127"/>
      <c r="AF286" s="129"/>
      <c r="AH286" s="9"/>
      <c r="AI286" s="134"/>
      <c r="AJ286" s="135"/>
      <c r="AK286" s="135"/>
      <c r="AL286" s="9"/>
    </row>
    <row r="287">
      <c r="A287" s="263" t="s">
        <v>125</v>
      </c>
      <c r="B287" s="559" t="s">
        <v>125</v>
      </c>
      <c r="C287" s="65" t="s">
        <v>122</v>
      </c>
      <c r="D287" s="66" t="s">
        <v>29</v>
      </c>
      <c r="E287" s="106">
        <v>0</v>
      </c>
      <c r="F287" s="107">
        <v>0</v>
      </c>
      <c r="G287" s="107">
        <v>0</v>
      </c>
      <c r="H287" s="107">
        <v>0</v>
      </c>
      <c r="I287" s="107">
        <v>0</v>
      </c>
      <c r="J287" s="107">
        <v>0</v>
      </c>
      <c r="K287" s="107">
        <v>0</v>
      </c>
      <c r="L287" s="107">
        <v>0</v>
      </c>
      <c r="M287" s="107">
        <v>0</v>
      </c>
      <c r="N287" s="107">
        <v>0</v>
      </c>
      <c r="O287" s="107">
        <v>0</v>
      </c>
      <c r="P287" s="107">
        <v>0</v>
      </c>
      <c r="Q287" s="107">
        <v>0</v>
      </c>
      <c r="R287" s="107">
        <v>0</v>
      </c>
      <c r="S287" s="107">
        <v>0</v>
      </c>
      <c r="T287" s="107">
        <v>0</v>
      </c>
      <c r="U287" s="107">
        <v>0</v>
      </c>
      <c r="V287" s="107">
        <v>0</v>
      </c>
      <c r="W287" s="107">
        <v>0</v>
      </c>
      <c r="X287" s="107">
        <v>0</v>
      </c>
      <c r="Y287" s="107">
        <v>0</v>
      </c>
      <c r="Z287" s="107">
        <v>0</v>
      </c>
      <c r="AA287" s="107">
        <v>0</v>
      </c>
      <c r="AB287" s="108">
        <v>0</v>
      </c>
      <c r="AC287" s="109">
        <f t="shared" ref="AC287:AC288" si="143">SUM(E287:AB287)</f>
        <v>0</v>
      </c>
      <c r="AD287" s="106">
        <f>MAX(E287:AB287)</f>
        <v>0</v>
      </c>
      <c r="AE287" s="68">
        <v>100</v>
      </c>
      <c r="AF287" s="69">
        <v>60</v>
      </c>
      <c r="AH287" s="9"/>
      <c r="AI287" s="134"/>
      <c r="AJ287" s="135"/>
      <c r="AK287" s="135"/>
      <c r="AL287" s="9"/>
    </row>
    <row r="288">
      <c r="A288" s="266"/>
      <c r="B288" s="560"/>
      <c r="C288" s="73" t="s">
        <v>123</v>
      </c>
      <c r="D288" s="74" t="s">
        <v>29</v>
      </c>
      <c r="E288" s="111">
        <v>0</v>
      </c>
      <c r="F288" s="112">
        <v>0</v>
      </c>
      <c r="G288" s="112">
        <v>0</v>
      </c>
      <c r="H288" s="112">
        <v>0</v>
      </c>
      <c r="I288" s="112">
        <v>0</v>
      </c>
      <c r="J288" s="112">
        <v>0</v>
      </c>
      <c r="K288" s="112">
        <v>0</v>
      </c>
      <c r="L288" s="112">
        <v>0</v>
      </c>
      <c r="M288" s="112">
        <v>0</v>
      </c>
      <c r="N288" s="112">
        <v>0</v>
      </c>
      <c r="O288" s="112">
        <v>0</v>
      </c>
      <c r="P288" s="112">
        <v>0</v>
      </c>
      <c r="Q288" s="112">
        <v>0</v>
      </c>
      <c r="R288" s="112">
        <v>0</v>
      </c>
      <c r="S288" s="112">
        <v>0</v>
      </c>
      <c r="T288" s="112">
        <v>0</v>
      </c>
      <c r="U288" s="112">
        <v>0</v>
      </c>
      <c r="V288" s="112">
        <v>0</v>
      </c>
      <c r="W288" s="112">
        <v>0</v>
      </c>
      <c r="X288" s="112">
        <v>0</v>
      </c>
      <c r="Y288" s="112">
        <v>0</v>
      </c>
      <c r="Z288" s="112">
        <v>0</v>
      </c>
      <c r="AA288" s="112">
        <v>0</v>
      </c>
      <c r="AB288" s="113">
        <v>0</v>
      </c>
      <c r="AC288" s="114">
        <f t="shared" si="143"/>
        <v>0</v>
      </c>
      <c r="AD288" s="75"/>
      <c r="AE288" s="76"/>
      <c r="AF288" s="77"/>
      <c r="AH288" s="9"/>
      <c r="AI288" s="134"/>
      <c r="AJ288" s="135"/>
      <c r="AK288" s="135"/>
      <c r="AL288" s="9"/>
    </row>
    <row r="289">
      <c r="A289" s="266"/>
      <c r="B289" s="560"/>
      <c r="C289" s="73" t="s">
        <v>21</v>
      </c>
      <c r="D289" s="74" t="s">
        <v>22</v>
      </c>
      <c r="E289" s="561">
        <v>0</v>
      </c>
      <c r="F289" s="562">
        <v>0</v>
      </c>
      <c r="G289" s="562">
        <v>0</v>
      </c>
      <c r="H289" s="562">
        <v>0</v>
      </c>
      <c r="I289" s="562">
        <v>0</v>
      </c>
      <c r="J289" s="562">
        <v>0</v>
      </c>
      <c r="K289" s="562">
        <v>0</v>
      </c>
      <c r="L289" s="562">
        <v>0</v>
      </c>
      <c r="M289" s="562">
        <v>0</v>
      </c>
      <c r="N289" s="562">
        <v>0</v>
      </c>
      <c r="O289" s="562">
        <v>0</v>
      </c>
      <c r="P289" s="562">
        <v>0</v>
      </c>
      <c r="Q289" s="562">
        <v>0</v>
      </c>
      <c r="R289" s="562">
        <v>0</v>
      </c>
      <c r="S289" s="562">
        <v>0</v>
      </c>
      <c r="T289" s="562">
        <v>0</v>
      </c>
      <c r="U289" s="562">
        <v>0</v>
      </c>
      <c r="V289" s="562">
        <v>0</v>
      </c>
      <c r="W289" s="562">
        <v>0</v>
      </c>
      <c r="X289" s="562">
        <v>0</v>
      </c>
      <c r="Y289" s="562">
        <v>0</v>
      </c>
      <c r="Z289" s="562">
        <v>0</v>
      </c>
      <c r="AA289" s="562">
        <v>0</v>
      </c>
      <c r="AB289" s="454">
        <v>0</v>
      </c>
      <c r="AC289" s="114">
        <f>AVERAGE(E289:AB289)</f>
        <v>0</v>
      </c>
      <c r="AD289" s="75"/>
      <c r="AE289" s="76"/>
      <c r="AF289" s="77"/>
      <c r="AH289" s="9"/>
      <c r="AI289" s="134"/>
      <c r="AJ289" s="135"/>
      <c r="AK289" s="135"/>
      <c r="AL289" s="9"/>
    </row>
    <row r="290">
      <c r="A290" s="266"/>
      <c r="B290" s="560"/>
      <c r="C290" s="73" t="s">
        <v>23</v>
      </c>
      <c r="D290" s="74"/>
      <c r="E290" s="80" t="e">
        <f t="shared" ref="E290:AB299" si="144">E288/E287</f>
        <v>#DIV/0!</v>
      </c>
      <c r="F290" s="81" t="e">
        <f t="shared" si="144"/>
        <v>#DIV/0!</v>
      </c>
      <c r="G290" s="81" t="e">
        <f t="shared" si="144"/>
        <v>#DIV/0!</v>
      </c>
      <c r="H290" s="81" t="e">
        <f t="shared" si="144"/>
        <v>#DIV/0!</v>
      </c>
      <c r="I290" s="81" t="e">
        <f t="shared" si="144"/>
        <v>#DIV/0!</v>
      </c>
      <c r="J290" s="81" t="e">
        <f t="shared" si="144"/>
        <v>#DIV/0!</v>
      </c>
      <c r="K290" s="81" t="e">
        <f t="shared" si="144"/>
        <v>#DIV/0!</v>
      </c>
      <c r="L290" s="81" t="e">
        <f t="shared" si="144"/>
        <v>#DIV/0!</v>
      </c>
      <c r="M290" s="81" t="e">
        <f t="shared" si="144"/>
        <v>#DIV/0!</v>
      </c>
      <c r="N290" s="81" t="e">
        <f t="shared" si="144"/>
        <v>#DIV/0!</v>
      </c>
      <c r="O290" s="81" t="e">
        <f t="shared" si="144"/>
        <v>#DIV/0!</v>
      </c>
      <c r="P290" s="81" t="e">
        <f t="shared" si="144"/>
        <v>#DIV/0!</v>
      </c>
      <c r="Q290" s="81" t="e">
        <f t="shared" si="144"/>
        <v>#DIV/0!</v>
      </c>
      <c r="R290" s="81" t="e">
        <f t="shared" si="144"/>
        <v>#DIV/0!</v>
      </c>
      <c r="S290" s="81" t="e">
        <f t="shared" si="144"/>
        <v>#DIV/0!</v>
      </c>
      <c r="T290" s="81" t="e">
        <f t="shared" si="144"/>
        <v>#DIV/0!</v>
      </c>
      <c r="U290" s="81" t="e">
        <f t="shared" si="144"/>
        <v>#DIV/0!</v>
      </c>
      <c r="V290" s="81" t="e">
        <f t="shared" si="144"/>
        <v>#DIV/0!</v>
      </c>
      <c r="W290" s="81" t="e">
        <f t="shared" si="144"/>
        <v>#DIV/0!</v>
      </c>
      <c r="X290" s="81" t="e">
        <f t="shared" si="144"/>
        <v>#DIV/0!</v>
      </c>
      <c r="Y290" s="81" t="e">
        <f t="shared" si="144"/>
        <v>#DIV/0!</v>
      </c>
      <c r="Z290" s="81" t="e">
        <f t="shared" si="144"/>
        <v>#DIV/0!</v>
      </c>
      <c r="AA290" s="81" t="e">
        <f t="shared" si="144"/>
        <v>#DIV/0!</v>
      </c>
      <c r="AB290" s="82" t="e">
        <f t="shared" si="144"/>
        <v>#DIV/0!</v>
      </c>
      <c r="AC290" s="181"/>
      <c r="AD290" s="75"/>
      <c r="AE290" s="76"/>
      <c r="AF290" s="77"/>
      <c r="AH290" s="9"/>
      <c r="AI290" s="134"/>
      <c r="AJ290" s="135"/>
      <c r="AK290" s="135"/>
      <c r="AL290" s="9"/>
    </row>
    <row r="291">
      <c r="A291" s="372"/>
      <c r="B291" s="563"/>
      <c r="C291" s="125" t="s">
        <v>37</v>
      </c>
      <c r="D291" s="92"/>
      <c r="E291" s="126"/>
      <c r="F291" s="127"/>
      <c r="G291" s="127"/>
      <c r="H291" s="127"/>
      <c r="I291" s="127"/>
      <c r="J291" s="127"/>
      <c r="K291" s="127"/>
      <c r="L291" s="127"/>
      <c r="M291" s="127"/>
      <c r="N291" s="127"/>
      <c r="O291" s="127"/>
      <c r="P291" s="127"/>
      <c r="Q291" s="127"/>
      <c r="R291" s="127"/>
      <c r="S291" s="127"/>
      <c r="T291" s="127"/>
      <c r="U291" s="127"/>
      <c r="V291" s="127"/>
      <c r="W291" s="127"/>
      <c r="X291" s="127"/>
      <c r="Y291" s="127"/>
      <c r="Z291" s="127"/>
      <c r="AA291" s="127"/>
      <c r="AB291" s="129"/>
      <c r="AC291" s="187" t="e">
        <f>AVERAGE(E291:AB291)</f>
        <v>#NUM!</v>
      </c>
      <c r="AD291" s="188" t="e">
        <f>(AC289-AC291)/AC289</f>
        <v>#NUM!</v>
      </c>
      <c r="AE291" s="127"/>
      <c r="AF291" s="129"/>
      <c r="AH291" s="9"/>
      <c r="AI291" s="134"/>
      <c r="AJ291" s="135"/>
      <c r="AK291" s="135"/>
      <c r="AL291" s="9"/>
    </row>
    <row r="292">
      <c r="A292" s="543" t="s">
        <v>69</v>
      </c>
      <c r="B292" s="544"/>
      <c r="C292" s="545"/>
      <c r="D292" s="564">
        <v>0</v>
      </c>
      <c r="E292" s="565">
        <v>1</v>
      </c>
      <c r="F292" s="566">
        <v>2</v>
      </c>
      <c r="G292" s="566">
        <v>3</v>
      </c>
      <c r="H292" s="566">
        <v>4</v>
      </c>
      <c r="I292" s="566">
        <v>5</v>
      </c>
      <c r="J292" s="566">
        <v>6</v>
      </c>
      <c r="K292" s="566">
        <v>7</v>
      </c>
      <c r="L292" s="566">
        <v>8</v>
      </c>
      <c r="M292" s="566">
        <v>9</v>
      </c>
      <c r="N292" s="566">
        <v>10</v>
      </c>
      <c r="O292" s="566">
        <v>11</v>
      </c>
      <c r="P292" s="566">
        <v>12</v>
      </c>
      <c r="Q292" s="566">
        <v>13</v>
      </c>
      <c r="R292" s="566">
        <v>14</v>
      </c>
      <c r="S292" s="566">
        <v>15</v>
      </c>
      <c r="T292" s="566">
        <v>16</v>
      </c>
      <c r="U292" s="566">
        <v>17</v>
      </c>
      <c r="V292" s="566">
        <v>18</v>
      </c>
      <c r="W292" s="566">
        <v>19</v>
      </c>
      <c r="X292" s="566">
        <v>20</v>
      </c>
      <c r="Y292" s="566">
        <v>21</v>
      </c>
      <c r="Z292" s="566">
        <v>22</v>
      </c>
      <c r="AA292" s="566">
        <v>23</v>
      </c>
      <c r="AB292" s="567">
        <v>24</v>
      </c>
      <c r="AC292" s="568"/>
      <c r="AJ292" s="62"/>
      <c r="AK292" s="56"/>
      <c r="AL292" s="62"/>
      <c r="AM292" s="56"/>
    </row>
    <row r="293">
      <c r="A293" s="550" t="s">
        <v>70</v>
      </c>
      <c r="B293" s="303"/>
      <c r="C293" s="551" t="s">
        <v>24</v>
      </c>
      <c r="D293" s="552" t="s">
        <v>22</v>
      </c>
      <c r="E293" s="302">
        <v>10.630000000000001</v>
      </c>
      <c r="F293" s="303">
        <v>10.640000000000001</v>
      </c>
      <c r="G293" s="303">
        <v>10.65</v>
      </c>
      <c r="H293" s="303">
        <v>10.640000000000001</v>
      </c>
      <c r="I293" s="303">
        <v>10.630000000000001</v>
      </c>
      <c r="J293" s="303">
        <v>10.6</v>
      </c>
      <c r="K293" s="303">
        <v>10.57</v>
      </c>
      <c r="L293" s="303">
        <v>10.58</v>
      </c>
      <c r="M293" s="303">
        <v>10.470000000000001</v>
      </c>
      <c r="N293" s="303">
        <v>10.470000000000001</v>
      </c>
      <c r="O293" s="303">
        <v>10.44</v>
      </c>
      <c r="P293" s="303">
        <v>10.5</v>
      </c>
      <c r="Q293" s="303">
        <v>10.49</v>
      </c>
      <c r="R293" s="303">
        <v>10.44</v>
      </c>
      <c r="S293" s="303">
        <v>10.470000000000001</v>
      </c>
      <c r="T293" s="303">
        <v>10.43</v>
      </c>
      <c r="U293" s="303">
        <v>10.48</v>
      </c>
      <c r="V293" s="303">
        <v>10.49</v>
      </c>
      <c r="W293" s="303">
        <v>10.5</v>
      </c>
      <c r="X293" s="303">
        <v>10.58</v>
      </c>
      <c r="Y293" s="303">
        <v>10.58</v>
      </c>
      <c r="Z293" s="303">
        <v>10.620000000000001</v>
      </c>
      <c r="AA293" s="303">
        <v>10.609999999999999</v>
      </c>
      <c r="AB293" s="553">
        <v>10.630000000000001</v>
      </c>
      <c r="AC293" s="569"/>
      <c r="AD293" s="62"/>
      <c r="AE293" s="56"/>
      <c r="AF293" s="62"/>
      <c r="AG293" s="56"/>
    </row>
    <row r="294">
      <c r="A294" s="570" t="s">
        <v>34</v>
      </c>
      <c r="B294" s="571"/>
      <c r="C294" s="572" t="s">
        <v>24</v>
      </c>
      <c r="D294" s="573" t="s">
        <v>22</v>
      </c>
      <c r="E294" s="574">
        <v>10.48</v>
      </c>
      <c r="F294" s="571">
        <v>10.5</v>
      </c>
      <c r="G294" s="571">
        <v>10.49</v>
      </c>
      <c r="H294" s="571">
        <v>10.529999999999999</v>
      </c>
      <c r="I294" s="571">
        <v>10.49</v>
      </c>
      <c r="J294" s="571">
        <v>10.48</v>
      </c>
      <c r="K294" s="571">
        <v>10.460000000000001</v>
      </c>
      <c r="L294" s="571">
        <v>10.44</v>
      </c>
      <c r="M294" s="571">
        <v>10.33</v>
      </c>
      <c r="N294" s="571">
        <v>10.57</v>
      </c>
      <c r="O294" s="571">
        <v>10.59</v>
      </c>
      <c r="P294" s="571">
        <v>10.58</v>
      </c>
      <c r="Q294" s="571">
        <v>10.609999999999999</v>
      </c>
      <c r="R294" s="571">
        <v>10.59</v>
      </c>
      <c r="S294" s="571">
        <v>10.56</v>
      </c>
      <c r="T294" s="571">
        <v>10.48</v>
      </c>
      <c r="U294" s="571">
        <v>10.620000000000001</v>
      </c>
      <c r="V294" s="571">
        <v>10.620000000000001</v>
      </c>
      <c r="W294" s="571">
        <v>10.59</v>
      </c>
      <c r="X294" s="571">
        <v>10.6</v>
      </c>
      <c r="Y294" s="571">
        <v>10.550000000000001</v>
      </c>
      <c r="Z294" s="571">
        <v>10.640000000000001</v>
      </c>
      <c r="AA294" s="571">
        <v>10.56</v>
      </c>
      <c r="AB294" s="575">
        <v>10.640000000000001</v>
      </c>
      <c r="AC294" s="576"/>
      <c r="AD294" s="56"/>
      <c r="AE294" s="56"/>
      <c r="AF294" s="56"/>
      <c r="AG294" s="56"/>
    </row>
    <row r="295">
      <c r="A295" s="272" t="s">
        <v>126</v>
      </c>
      <c r="B295" s="273"/>
      <c r="C295" s="577" t="s">
        <v>24</v>
      </c>
      <c r="D295" s="460" t="s">
        <v>22</v>
      </c>
      <c r="E295" s="405">
        <v>10.73</v>
      </c>
      <c r="F295" s="273">
        <v>10.720000000000001</v>
      </c>
      <c r="G295" s="273">
        <v>10.720000000000001</v>
      </c>
      <c r="H295" s="273">
        <v>10.74</v>
      </c>
      <c r="I295" s="273">
        <v>10.800000000000001</v>
      </c>
      <c r="J295" s="273">
        <v>10.710000000000001</v>
      </c>
      <c r="K295" s="273">
        <v>10.77</v>
      </c>
      <c r="L295" s="273">
        <v>10.800000000000001</v>
      </c>
      <c r="M295" s="273">
        <v>10.82</v>
      </c>
      <c r="N295" s="273">
        <v>10.81</v>
      </c>
      <c r="O295" s="273">
        <v>10.65</v>
      </c>
      <c r="P295" s="273">
        <v>10.66</v>
      </c>
      <c r="Q295" s="273">
        <v>10.74</v>
      </c>
      <c r="R295" s="273">
        <v>10.81</v>
      </c>
      <c r="S295" s="273">
        <v>10.550000000000001</v>
      </c>
      <c r="T295" s="273">
        <v>10.66</v>
      </c>
      <c r="U295" s="273">
        <v>10.52</v>
      </c>
      <c r="V295" s="273">
        <v>10.58</v>
      </c>
      <c r="W295" s="273">
        <v>10.5</v>
      </c>
      <c r="X295" s="273">
        <v>10.59</v>
      </c>
      <c r="Y295" s="273">
        <v>10.56</v>
      </c>
      <c r="Z295" s="273">
        <v>10.49</v>
      </c>
      <c r="AA295" s="273">
        <v>10.69</v>
      </c>
      <c r="AB295" s="578">
        <v>10.56</v>
      </c>
      <c r="AC295" s="579"/>
      <c r="AD295" s="56"/>
      <c r="AE295" s="56"/>
      <c r="AF295" s="56"/>
      <c r="AG295" s="56"/>
    </row>
    <row r="296">
      <c r="A296" s="177" t="s">
        <v>127</v>
      </c>
      <c r="B296" s="308" t="s">
        <v>128</v>
      </c>
      <c r="C296" s="65" t="s">
        <v>18</v>
      </c>
      <c r="D296" s="66" t="s">
        <v>29</v>
      </c>
      <c r="E296" s="106">
        <v>923.39999999999998</v>
      </c>
      <c r="F296" s="107">
        <v>924.89999999999998</v>
      </c>
      <c r="G296" s="107">
        <v>886.79999999999995</v>
      </c>
      <c r="H296" s="107">
        <v>913.20000000000005</v>
      </c>
      <c r="I296" s="107">
        <v>952.20000000000005</v>
      </c>
      <c r="J296" s="107">
        <v>1036.2</v>
      </c>
      <c r="K296" s="107">
        <v>1163.0999999999999</v>
      </c>
      <c r="L296" s="107">
        <v>1236.3</v>
      </c>
      <c r="M296" s="107">
        <v>1252.8</v>
      </c>
      <c r="N296" s="107">
        <v>1305</v>
      </c>
      <c r="O296" s="107">
        <v>1283.0999999999999</v>
      </c>
      <c r="P296" s="107">
        <v>1268.4000000000001</v>
      </c>
      <c r="Q296" s="107">
        <v>1264.5</v>
      </c>
      <c r="R296" s="107">
        <v>1222.8</v>
      </c>
      <c r="S296" s="107">
        <v>1248.9000000000001</v>
      </c>
      <c r="T296" s="107">
        <v>1314.9000000000001</v>
      </c>
      <c r="U296" s="107">
        <v>1294.8</v>
      </c>
      <c r="V296" s="107">
        <v>1282.5</v>
      </c>
      <c r="W296" s="107">
        <v>1265.4000000000001</v>
      </c>
      <c r="X296" s="107">
        <v>1226.7</v>
      </c>
      <c r="Y296" s="107">
        <v>1156.2</v>
      </c>
      <c r="Z296" s="107">
        <v>1128.9000000000001</v>
      </c>
      <c r="AA296" s="107">
        <v>1053.9000000000001</v>
      </c>
      <c r="AB296" s="108">
        <v>997.79999999999995</v>
      </c>
      <c r="AC296" s="309">
        <f t="shared" ref="AC296:AC297" si="145">SUM(E296:AB296)</f>
        <v>27602.700000000004</v>
      </c>
      <c r="AD296" s="106">
        <f>MAX(E296:AB296)</f>
        <v>1314.9000000000001</v>
      </c>
      <c r="AE296" s="68">
        <v>100</v>
      </c>
      <c r="AF296" s="69">
        <v>30</v>
      </c>
      <c r="AJ296" s="62"/>
      <c r="AK296" s="56"/>
      <c r="AL296" s="9"/>
      <c r="AM296" s="56"/>
    </row>
    <row r="297">
      <c r="A297" s="179"/>
      <c r="B297" s="310"/>
      <c r="C297" s="73" t="s">
        <v>20</v>
      </c>
      <c r="D297" s="74" t="s">
        <v>29</v>
      </c>
      <c r="E297" s="111">
        <v>239.09999999999999</v>
      </c>
      <c r="F297" s="112">
        <v>239.69999999999999</v>
      </c>
      <c r="G297" s="112">
        <v>231.30000000000001</v>
      </c>
      <c r="H297" s="112">
        <v>234</v>
      </c>
      <c r="I297" s="112">
        <v>240.30000000000001</v>
      </c>
      <c r="J297" s="112">
        <v>243.90000000000001</v>
      </c>
      <c r="K297" s="112">
        <v>249</v>
      </c>
      <c r="L297" s="112">
        <v>254.09999999999999</v>
      </c>
      <c r="M297" s="112">
        <v>260.10000000000002</v>
      </c>
      <c r="N297" s="112">
        <v>292.19999999999999</v>
      </c>
      <c r="O297" s="112">
        <v>290.39999999999998</v>
      </c>
      <c r="P297" s="112">
        <v>300.89999999999998</v>
      </c>
      <c r="Q297" s="112">
        <v>291</v>
      </c>
      <c r="R297" s="112">
        <v>292.80000000000001</v>
      </c>
      <c r="S297" s="112">
        <v>288</v>
      </c>
      <c r="T297" s="112">
        <v>280.80000000000001</v>
      </c>
      <c r="U297" s="112">
        <v>280.80000000000001</v>
      </c>
      <c r="V297" s="112">
        <v>265.5</v>
      </c>
      <c r="W297" s="112">
        <v>270</v>
      </c>
      <c r="X297" s="112">
        <v>273.30000000000001</v>
      </c>
      <c r="Y297" s="112">
        <v>252.30000000000001</v>
      </c>
      <c r="Z297" s="112">
        <v>254.09999999999999</v>
      </c>
      <c r="AA297" s="112">
        <v>253.80000000000001</v>
      </c>
      <c r="AB297" s="113">
        <v>250.5</v>
      </c>
      <c r="AC297" s="281">
        <f t="shared" si="145"/>
        <v>6327.9000000000015</v>
      </c>
      <c r="AD297" s="115"/>
      <c r="AE297" s="76"/>
      <c r="AF297" s="77"/>
      <c r="AJ297" s="79"/>
      <c r="AK297" s="30"/>
      <c r="AL297" s="79"/>
      <c r="AM297" s="30"/>
    </row>
    <row r="298">
      <c r="A298" s="179"/>
      <c r="B298" s="310"/>
      <c r="C298" s="73" t="s">
        <v>21</v>
      </c>
      <c r="D298" s="74" t="s">
        <v>22</v>
      </c>
      <c r="E298" s="116">
        <v>53.189999999999998</v>
      </c>
      <c r="F298" s="117">
        <v>51.870000000000005</v>
      </c>
      <c r="G298" s="117">
        <v>52.740000000000002</v>
      </c>
      <c r="H298" s="117">
        <v>53.280000000000001</v>
      </c>
      <c r="I298" s="117">
        <v>55.560000000000002</v>
      </c>
      <c r="J298" s="117">
        <v>60</v>
      </c>
      <c r="K298" s="117">
        <v>69.930000000000007</v>
      </c>
      <c r="L298" s="117">
        <v>67.049999999999997</v>
      </c>
      <c r="M298" s="117">
        <v>77.129999999999995</v>
      </c>
      <c r="N298" s="117">
        <v>72.840000000000003</v>
      </c>
      <c r="O298" s="117">
        <v>73.170000000000002</v>
      </c>
      <c r="P298" s="117">
        <v>70.710000000000008</v>
      </c>
      <c r="Q298" s="117">
        <v>70.140000000000001</v>
      </c>
      <c r="R298" s="117">
        <v>64.109999999999999</v>
      </c>
      <c r="S298" s="117">
        <v>70.049999999999997</v>
      </c>
      <c r="T298" s="117">
        <v>72.060000000000002</v>
      </c>
      <c r="U298" s="117">
        <v>66.090000000000003</v>
      </c>
      <c r="V298" s="117">
        <v>69.030000000000001</v>
      </c>
      <c r="W298" s="117">
        <v>68.760000000000005</v>
      </c>
      <c r="X298" s="117">
        <v>63.390000000000001</v>
      </c>
      <c r="Y298" s="117">
        <v>62.130000000000003</v>
      </c>
      <c r="Z298" s="117">
        <v>55.439999999999998</v>
      </c>
      <c r="AA298" s="117">
        <v>54.899999999999999</v>
      </c>
      <c r="AB298" s="118">
        <v>52.140000000000001</v>
      </c>
      <c r="AC298" s="281">
        <f>AVERAGE(E298:AB298)</f>
        <v>63.571250000000013</v>
      </c>
      <c r="AD298" s="115"/>
      <c r="AE298" s="76"/>
      <c r="AF298" s="77"/>
      <c r="AJ298" s="9"/>
      <c r="AK298" s="30"/>
      <c r="AL298" s="9"/>
      <c r="AM298" s="30"/>
    </row>
    <row r="299">
      <c r="A299" s="179"/>
      <c r="B299" s="310"/>
      <c r="C299" s="73" t="s">
        <v>23</v>
      </c>
      <c r="D299" s="74"/>
      <c r="E299" s="80">
        <f t="shared" si="144"/>
        <v>0.2589343729694607</v>
      </c>
      <c r="F299" s="81">
        <f t="shared" si="144"/>
        <v>0.25916315277327279</v>
      </c>
      <c r="G299" s="81">
        <f t="shared" si="144"/>
        <v>0.26082543978349121</v>
      </c>
      <c r="H299" s="81">
        <f t="shared" si="144"/>
        <v>0.25624178712220763</v>
      </c>
      <c r="I299" s="81">
        <f t="shared" si="144"/>
        <v>0.25236294896030248</v>
      </c>
      <c r="J299" s="81">
        <f t="shared" si="144"/>
        <v>0.23537927041111753</v>
      </c>
      <c r="K299" s="81">
        <f t="shared" si="144"/>
        <v>0.21408305390766058</v>
      </c>
      <c r="L299" s="81">
        <f t="shared" si="144"/>
        <v>0.20553263770929386</v>
      </c>
      <c r="M299" s="81">
        <f t="shared" si="144"/>
        <v>0.20761494252873566</v>
      </c>
      <c r="N299" s="81">
        <f t="shared" si="144"/>
        <v>0.22390804597701147</v>
      </c>
      <c r="O299" s="81">
        <f t="shared" si="144"/>
        <v>0.22632686462473697</v>
      </c>
      <c r="P299" s="81">
        <f t="shared" si="144"/>
        <v>0.23722800378429515</v>
      </c>
      <c r="Q299" s="81">
        <f t="shared" si="144"/>
        <v>0.23013048635824437</v>
      </c>
      <c r="R299" s="81">
        <f t="shared" si="144"/>
        <v>0.23945044160942103</v>
      </c>
      <c r="S299" s="81">
        <f t="shared" si="144"/>
        <v>0.23060293057890943</v>
      </c>
      <c r="T299" s="81">
        <f t="shared" si="144"/>
        <v>0.2135523613963039</v>
      </c>
      <c r="U299" s="81">
        <f t="shared" si="144"/>
        <v>0.21686746987951808</v>
      </c>
      <c r="V299" s="81">
        <f t="shared" si="144"/>
        <v>0.20701754385964913</v>
      </c>
      <c r="W299" s="81">
        <f t="shared" si="144"/>
        <v>0.21337126600284492</v>
      </c>
      <c r="X299" s="81">
        <f t="shared" si="144"/>
        <v>0.2227928588897041</v>
      </c>
      <c r="Y299" s="81">
        <f t="shared" si="144"/>
        <v>0.21821484172288533</v>
      </c>
      <c r="Z299" s="81">
        <f t="shared" si="144"/>
        <v>0.22508636726016473</v>
      </c>
      <c r="AA299" s="81">
        <f t="shared" si="144"/>
        <v>0.2408198121263877</v>
      </c>
      <c r="AB299" s="82">
        <f t="shared" si="144"/>
        <v>0.25105231509320508</v>
      </c>
      <c r="AC299" s="313"/>
      <c r="AD299" s="115"/>
      <c r="AE299" s="76"/>
      <c r="AF299" s="77"/>
      <c r="AJ299" s="9"/>
      <c r="AK299" s="30"/>
      <c r="AL299" s="9"/>
      <c r="AM299" s="30"/>
    </row>
    <row r="300">
      <c r="A300" s="182"/>
      <c r="B300" s="580"/>
      <c r="C300" s="525" t="s">
        <v>37</v>
      </c>
      <c r="D300" s="92"/>
      <c r="E300" s="126">
        <f t="shared" ref="E300:AB300" si="146">SQRT(E296*E296+E297*E297)/E294/1.73</f>
        <v>52.610721889050652</v>
      </c>
      <c r="F300" s="127">
        <f t="shared" si="146"/>
        <v>52.598731871642634</v>
      </c>
      <c r="G300" s="127">
        <f t="shared" si="146"/>
        <v>50.500514266478469</v>
      </c>
      <c r="H300" s="127">
        <f t="shared" si="146"/>
        <v>51.74885332922856</v>
      </c>
      <c r="I300" s="127">
        <f t="shared" si="146"/>
        <v>54.1144842171161</v>
      </c>
      <c r="J300" s="127">
        <f t="shared" si="146"/>
        <v>58.714510809904105</v>
      </c>
      <c r="K300" s="127">
        <f t="shared" si="146"/>
        <v>65.730984716774145</v>
      </c>
      <c r="L300" s="127">
        <f t="shared" si="146"/>
        <v>69.88144867237952</v>
      </c>
      <c r="M300" s="127">
        <f t="shared" si="146"/>
        <v>71.597707709251551</v>
      </c>
      <c r="N300" s="127">
        <f t="shared" si="146"/>
        <v>73.132757545736766</v>
      </c>
      <c r="O300" s="127">
        <f t="shared" si="146"/>
        <v>71.806877906457288</v>
      </c>
      <c r="P300" s="127">
        <f t="shared" si="146"/>
        <v>71.221874546473998</v>
      </c>
      <c r="Q300" s="127">
        <f t="shared" si="146"/>
        <v>70.690864332290857</v>
      </c>
      <c r="R300" s="127">
        <f t="shared" si="146"/>
        <v>68.630945495621233</v>
      </c>
      <c r="S300" s="127">
        <f t="shared" si="146"/>
        <v>70.156590373171369</v>
      </c>
      <c r="T300" s="127">
        <f t="shared" si="146"/>
        <v>74.15989128697521</v>
      </c>
      <c r="U300" s="127">
        <f t="shared" si="146"/>
        <v>72.112731236373762</v>
      </c>
      <c r="V300" s="127">
        <f t="shared" si="146"/>
        <v>71.285135729536165</v>
      </c>
      <c r="W300" s="127">
        <f t="shared" si="146"/>
        <v>70.624185944911744</v>
      </c>
      <c r="X300" s="127">
        <f t="shared" si="146"/>
        <v>68.53397025951395</v>
      </c>
      <c r="Y300" s="127">
        <f t="shared" si="146"/>
        <v>64.838927047496298</v>
      </c>
      <c r="Z300" s="127">
        <f t="shared" si="146"/>
        <v>62.863656957534587</v>
      </c>
      <c r="AA300" s="127">
        <f t="shared" si="146"/>
        <v>59.337742952932018</v>
      </c>
      <c r="AB300" s="129">
        <f t="shared" si="146"/>
        <v>55.889209930578708</v>
      </c>
      <c r="AC300" s="285">
        <f>AVERAGE(E300:AB300)</f>
        <v>64.699304959476265</v>
      </c>
      <c r="AD300" s="188">
        <f>(AC298-AC300)/AC298</f>
        <v>-0.01774473460056632</v>
      </c>
      <c r="AE300" s="127"/>
      <c r="AF300" s="129"/>
      <c r="AH300" s="9"/>
      <c r="AI300" s="134"/>
      <c r="AJ300" s="135"/>
      <c r="AK300" s="135"/>
      <c r="AL300" s="9"/>
    </row>
    <row r="301">
      <c r="A301" s="177" t="s">
        <v>129</v>
      </c>
      <c r="B301" s="308" t="s">
        <v>130</v>
      </c>
      <c r="C301" s="65" t="s">
        <v>18</v>
      </c>
      <c r="D301" s="66" t="s">
        <v>29</v>
      </c>
      <c r="E301" s="106">
        <v>323.19999999999999</v>
      </c>
      <c r="F301" s="107">
        <v>319.60000000000002</v>
      </c>
      <c r="G301" s="107">
        <v>311.19999999999999</v>
      </c>
      <c r="H301" s="107">
        <v>315.39999999999998</v>
      </c>
      <c r="I301" s="107">
        <v>360</v>
      </c>
      <c r="J301" s="107">
        <v>392</v>
      </c>
      <c r="K301" s="107">
        <v>430.39999999999998</v>
      </c>
      <c r="L301" s="107">
        <v>443.80000000000001</v>
      </c>
      <c r="M301" s="107">
        <v>412.80000000000001</v>
      </c>
      <c r="N301" s="107">
        <v>405</v>
      </c>
      <c r="O301" s="107">
        <v>401.80000000000001</v>
      </c>
      <c r="P301" s="107">
        <v>402.80000000000001</v>
      </c>
      <c r="Q301" s="107">
        <v>379.39999999999998</v>
      </c>
      <c r="R301" s="107">
        <v>389.60000000000002</v>
      </c>
      <c r="S301" s="107">
        <v>398.19999999999999</v>
      </c>
      <c r="T301" s="107">
        <v>443</v>
      </c>
      <c r="U301" s="107">
        <v>457.39999999999998</v>
      </c>
      <c r="V301" s="107">
        <v>460.80000000000001</v>
      </c>
      <c r="W301" s="107">
        <v>453.19999999999999</v>
      </c>
      <c r="X301" s="107">
        <v>447.80000000000001</v>
      </c>
      <c r="Y301" s="107">
        <v>415.39999999999998</v>
      </c>
      <c r="Z301" s="107">
        <v>387.19999999999999</v>
      </c>
      <c r="AA301" s="107">
        <v>363.39999999999998</v>
      </c>
      <c r="AB301" s="108">
        <v>351.60000000000002</v>
      </c>
      <c r="AC301" s="279">
        <f t="shared" ref="AC301:AC302" si="147">SUM(E301:AB301)</f>
        <v>9465.0000000000018</v>
      </c>
      <c r="AD301" s="106">
        <f>MAX(E301:AB301)</f>
        <v>460.80000000000001</v>
      </c>
      <c r="AE301" s="68">
        <v>100</v>
      </c>
      <c r="AF301" s="69">
        <v>20</v>
      </c>
      <c r="AJ301" s="62"/>
      <c r="AK301" s="56"/>
      <c r="AL301" s="9"/>
      <c r="AM301" s="56"/>
    </row>
    <row r="302">
      <c r="A302" s="179"/>
      <c r="B302" s="310"/>
      <c r="C302" s="73" t="s">
        <v>20</v>
      </c>
      <c r="D302" s="74" t="s">
        <v>29</v>
      </c>
      <c r="E302" s="111">
        <v>80.799999999999997</v>
      </c>
      <c r="F302" s="112">
        <v>79.200000000000003</v>
      </c>
      <c r="G302" s="112">
        <v>71.400000000000006</v>
      </c>
      <c r="H302" s="112">
        <v>69.799999999999997</v>
      </c>
      <c r="I302" s="112">
        <v>88.400000000000006</v>
      </c>
      <c r="J302" s="112">
        <v>92.599999999999994</v>
      </c>
      <c r="K302" s="112">
        <v>94</v>
      </c>
      <c r="L302" s="112">
        <v>93.400000000000006</v>
      </c>
      <c r="M302" s="112">
        <v>69.599999999999994</v>
      </c>
      <c r="N302" s="112">
        <v>76.400000000000006</v>
      </c>
      <c r="O302" s="112">
        <v>81.400000000000006</v>
      </c>
      <c r="P302" s="112">
        <v>84</v>
      </c>
      <c r="Q302" s="112">
        <v>82.599999999999994</v>
      </c>
      <c r="R302" s="112">
        <v>81.400000000000006</v>
      </c>
      <c r="S302" s="112">
        <v>81.400000000000006</v>
      </c>
      <c r="T302" s="112">
        <v>99.599999999999994</v>
      </c>
      <c r="U302" s="112">
        <v>100.8</v>
      </c>
      <c r="V302" s="112">
        <v>105.2</v>
      </c>
      <c r="W302" s="112">
        <v>107</v>
      </c>
      <c r="X302" s="112">
        <v>107</v>
      </c>
      <c r="Y302" s="112">
        <v>102.8</v>
      </c>
      <c r="Z302" s="112">
        <v>101</v>
      </c>
      <c r="AA302" s="112">
        <v>102.59999999999999</v>
      </c>
      <c r="AB302" s="113">
        <v>100.8</v>
      </c>
      <c r="AC302" s="281">
        <f t="shared" si="147"/>
        <v>2153.2000000000003</v>
      </c>
      <c r="AD302" s="75"/>
      <c r="AE302" s="76"/>
      <c r="AF302" s="77"/>
      <c r="AJ302" s="79"/>
      <c r="AK302" s="30"/>
      <c r="AL302" s="79"/>
      <c r="AM302" s="30"/>
    </row>
    <row r="303">
      <c r="A303" s="179"/>
      <c r="B303" s="310"/>
      <c r="C303" s="73" t="s">
        <v>21</v>
      </c>
      <c r="D303" s="74" t="s">
        <v>22</v>
      </c>
      <c r="E303" s="116">
        <v>18.32</v>
      </c>
      <c r="F303" s="117">
        <v>18.52</v>
      </c>
      <c r="G303" s="117">
        <v>17.82</v>
      </c>
      <c r="H303" s="117">
        <v>20.059999999999999</v>
      </c>
      <c r="I303" s="117">
        <v>21.640000000000001</v>
      </c>
      <c r="J303" s="117">
        <v>23.559999999999999</v>
      </c>
      <c r="K303" s="117">
        <v>24.300000000000001</v>
      </c>
      <c r="L303" s="117">
        <v>24.560000000000002</v>
      </c>
      <c r="M303" s="117">
        <v>23.699999999999999</v>
      </c>
      <c r="N303" s="117">
        <v>24.82</v>
      </c>
      <c r="O303" s="117">
        <v>24.260000000000002</v>
      </c>
      <c r="P303" s="117">
        <v>23.18</v>
      </c>
      <c r="Q303" s="117">
        <v>23.100000000000001</v>
      </c>
      <c r="R303" s="117">
        <v>20.66</v>
      </c>
      <c r="S303" s="117">
        <v>23.960000000000001</v>
      </c>
      <c r="T303" s="117">
        <v>25.240000000000002</v>
      </c>
      <c r="U303" s="117">
        <v>24.620000000000001</v>
      </c>
      <c r="V303" s="117">
        <v>27.440000000000001</v>
      </c>
      <c r="W303" s="117">
        <v>25.080000000000002</v>
      </c>
      <c r="X303" s="117">
        <v>25.600000000000001</v>
      </c>
      <c r="Y303" s="117">
        <v>23.66</v>
      </c>
      <c r="Z303" s="117">
        <v>21.280000000000001</v>
      </c>
      <c r="AA303" s="117">
        <v>20.100000000000001</v>
      </c>
      <c r="AB303" s="118">
        <v>20.600000000000001</v>
      </c>
      <c r="AC303" s="281">
        <f>AVERAGE(E303:AB303)</f>
        <v>22.753333333333334</v>
      </c>
      <c r="AD303" s="75"/>
      <c r="AE303" s="76"/>
      <c r="AF303" s="77"/>
      <c r="AJ303" s="9"/>
      <c r="AK303" s="30"/>
      <c r="AL303" s="9"/>
      <c r="AM303" s="30"/>
    </row>
    <row r="304">
      <c r="A304" s="179"/>
      <c r="B304" s="310"/>
      <c r="C304" s="73" t="s">
        <v>23</v>
      </c>
      <c r="D304" s="74"/>
      <c r="E304" s="80">
        <f t="shared" ref="E304:AB304" si="148">E302/E301</f>
        <v>0.25</v>
      </c>
      <c r="F304" s="81">
        <f t="shared" si="148"/>
        <v>0.24780976220275344</v>
      </c>
      <c r="G304" s="81">
        <f t="shared" si="148"/>
        <v>0.22943444730077123</v>
      </c>
      <c r="H304" s="81">
        <f t="shared" si="148"/>
        <v>0.22130627774254916</v>
      </c>
      <c r="I304" s="81">
        <f t="shared" si="148"/>
        <v>0.24555555555555558</v>
      </c>
      <c r="J304" s="81">
        <f t="shared" si="148"/>
        <v>0.23622448979591834</v>
      </c>
      <c r="K304" s="81">
        <f t="shared" si="148"/>
        <v>0.21840148698884759</v>
      </c>
      <c r="L304" s="81">
        <f t="shared" si="148"/>
        <v>0.21045515998197387</v>
      </c>
      <c r="M304" s="81">
        <f t="shared" si="148"/>
        <v>0.16860465116279069</v>
      </c>
      <c r="N304" s="81">
        <f t="shared" si="148"/>
        <v>0.18864197530864199</v>
      </c>
      <c r="O304" s="81">
        <f t="shared" si="148"/>
        <v>0.20258835241413639</v>
      </c>
      <c r="P304" s="81">
        <f t="shared" si="148"/>
        <v>0.20854021847070506</v>
      </c>
      <c r="Q304" s="81">
        <f t="shared" si="148"/>
        <v>0.21771217712177121</v>
      </c>
      <c r="R304" s="81">
        <f t="shared" si="148"/>
        <v>0.20893223819301848</v>
      </c>
      <c r="S304" s="81">
        <f t="shared" si="148"/>
        <v>0.20441988950276246</v>
      </c>
      <c r="T304" s="81">
        <f t="shared" si="148"/>
        <v>0.22483069977426634</v>
      </c>
      <c r="U304" s="81">
        <f t="shared" si="148"/>
        <v>0.22037603847835593</v>
      </c>
      <c r="V304" s="81">
        <f t="shared" si="148"/>
        <v>0.2282986111111111</v>
      </c>
      <c r="W304" s="81">
        <f t="shared" si="148"/>
        <v>0.23609885260370697</v>
      </c>
      <c r="X304" s="81">
        <f t="shared" si="148"/>
        <v>0.23894595801697185</v>
      </c>
      <c r="Y304" s="81">
        <f t="shared" si="148"/>
        <v>0.24747231584015408</v>
      </c>
      <c r="Z304" s="81">
        <f t="shared" si="148"/>
        <v>0.26084710743801653</v>
      </c>
      <c r="AA304" s="81">
        <f t="shared" si="148"/>
        <v>0.28233351678591084</v>
      </c>
      <c r="AB304" s="82">
        <f t="shared" si="148"/>
        <v>0.28668941979522183</v>
      </c>
      <c r="AC304" s="313"/>
      <c r="AD304" s="75"/>
      <c r="AE304" s="76"/>
      <c r="AF304" s="77"/>
      <c r="AJ304" s="9"/>
      <c r="AK304" s="30"/>
      <c r="AL304" s="9"/>
      <c r="AM304" s="30"/>
    </row>
    <row r="305">
      <c r="A305" s="182"/>
      <c r="B305" s="580"/>
      <c r="C305" s="525" t="s">
        <v>37</v>
      </c>
      <c r="D305" s="92"/>
      <c r="E305" s="126">
        <f t="shared" ref="E305:AB305" si="149">SQRT(E301*E301+E302*E302)/E294/1.73</f>
        <v>18.375046030418908</v>
      </c>
      <c r="F305" s="127">
        <f t="shared" si="149"/>
        <v>18.126455538546256</v>
      </c>
      <c r="G305" s="127">
        <f t="shared" si="149"/>
        <v>17.593731735716261</v>
      </c>
      <c r="H305" s="127">
        <f t="shared" si="149"/>
        <v>17.732504862869774</v>
      </c>
      <c r="I305" s="127">
        <f t="shared" si="149"/>
        <v>20.426538855050321</v>
      </c>
      <c r="J305" s="127">
        <f t="shared" si="149"/>
        <v>22.216207515554991</v>
      </c>
      <c r="K305" s="127">
        <f t="shared" si="149"/>
        <v>24.345168407334068</v>
      </c>
      <c r="L305" s="127">
        <f t="shared" si="149"/>
        <v>25.110279192962999</v>
      </c>
      <c r="M305" s="127">
        <f t="shared" si="149"/>
        <v>23.425027559904525</v>
      </c>
      <c r="N305" s="127">
        <f t="shared" si="149"/>
        <v>22.538602024365524</v>
      </c>
      <c r="O305" s="127">
        <f t="shared" si="149"/>
        <v>22.377007281583786</v>
      </c>
      <c r="P305" s="127">
        <f t="shared" si="149"/>
        <v>22.480275713985446</v>
      </c>
      <c r="Q305" s="127">
        <f t="shared" si="149"/>
        <v>21.1539674817184</v>
      </c>
      <c r="R305" s="127">
        <f t="shared" si="149"/>
        <v>21.724754696315472</v>
      </c>
      <c r="S305" s="127">
        <f t="shared" si="149"/>
        <v>22.247478904440236</v>
      </c>
      <c r="T305" s="127">
        <f t="shared" si="149"/>
        <v>25.044044394003052</v>
      </c>
      <c r="U305" s="127">
        <f t="shared" si="149"/>
        <v>25.493140703444002</v>
      </c>
      <c r="V305" s="127">
        <f t="shared" si="149"/>
        <v>25.72613483310127</v>
      </c>
      <c r="W305" s="127">
        <f t="shared" si="149"/>
        <v>25.417151349264877</v>
      </c>
      <c r="X305" s="127">
        <f t="shared" si="149"/>
        <v>25.106672947309658</v>
      </c>
      <c r="Y305" s="127">
        <f t="shared" si="149"/>
        <v>23.446350667922758</v>
      </c>
      <c r="Z305" s="127">
        <f t="shared" si="149"/>
        <v>21.739103153785813</v>
      </c>
      <c r="AA305" s="127">
        <f t="shared" si="149"/>
        <v>20.669449448640119</v>
      </c>
      <c r="AB305" s="129">
        <f t="shared" si="149"/>
        <v>19.870695067547867</v>
      </c>
      <c r="AC305" s="285">
        <f>AVERAGE(E305:AB305)</f>
        <v>22.182741181907769</v>
      </c>
      <c r="AD305" s="188">
        <f>(AC303-AC305)/AC303</f>
        <v>0.025077299359459345</v>
      </c>
      <c r="AE305" s="127"/>
      <c r="AF305" s="129"/>
      <c r="AH305" s="9"/>
      <c r="AI305" s="134"/>
      <c r="AJ305" s="135"/>
      <c r="AK305" s="135"/>
      <c r="AL305" s="9"/>
    </row>
    <row r="306">
      <c r="A306" s="177" t="s">
        <v>131</v>
      </c>
      <c r="B306" s="308" t="s">
        <v>132</v>
      </c>
      <c r="C306" s="65" t="s">
        <v>18</v>
      </c>
      <c r="D306" s="66" t="s">
        <v>29</v>
      </c>
      <c r="E306" s="106">
        <v>458.39999999999998</v>
      </c>
      <c r="F306" s="107">
        <v>451.19999999999999</v>
      </c>
      <c r="G306" s="107">
        <v>461</v>
      </c>
      <c r="H306" s="107">
        <v>456</v>
      </c>
      <c r="I306" s="107">
        <v>489</v>
      </c>
      <c r="J306" s="107">
        <v>552</v>
      </c>
      <c r="K306" s="107">
        <v>629.60000000000002</v>
      </c>
      <c r="L306" s="107">
        <v>687.20000000000005</v>
      </c>
      <c r="M306" s="107">
        <v>638.60000000000002</v>
      </c>
      <c r="N306" s="107">
        <v>621.39999999999998</v>
      </c>
      <c r="O306" s="107">
        <v>609.20000000000005</v>
      </c>
      <c r="P306" s="107">
        <v>566</v>
      </c>
      <c r="Q306" s="107">
        <v>599.39999999999998</v>
      </c>
      <c r="R306" s="107">
        <v>591</v>
      </c>
      <c r="S306" s="107">
        <v>575.60000000000002</v>
      </c>
      <c r="T306" s="107">
        <v>646.20000000000005</v>
      </c>
      <c r="U306" s="107">
        <v>681.60000000000002</v>
      </c>
      <c r="V306" s="107">
        <v>671.20000000000005</v>
      </c>
      <c r="W306" s="107">
        <v>686.39999999999998</v>
      </c>
      <c r="X306" s="107">
        <v>655.20000000000005</v>
      </c>
      <c r="Y306" s="107">
        <v>646.20000000000005</v>
      </c>
      <c r="Z306" s="107">
        <v>596</v>
      </c>
      <c r="AA306" s="107">
        <v>565.20000000000005</v>
      </c>
      <c r="AB306" s="108">
        <v>539</v>
      </c>
      <c r="AC306" s="279">
        <f t="shared" ref="AC306:AC307" si="150">SUM(E306:AB306)</f>
        <v>14072.600000000002</v>
      </c>
      <c r="AD306" s="106">
        <f>MAX(E306:AB306)</f>
        <v>687.20000000000005</v>
      </c>
      <c r="AE306" s="68">
        <v>100</v>
      </c>
      <c r="AF306" s="69">
        <v>20</v>
      </c>
      <c r="AJ306" s="62"/>
      <c r="AK306" s="56"/>
      <c r="AL306" s="9"/>
      <c r="AM306" s="56"/>
    </row>
    <row r="307">
      <c r="A307" s="179"/>
      <c r="B307" s="310"/>
      <c r="C307" s="73" t="s">
        <v>20</v>
      </c>
      <c r="D307" s="74" t="s">
        <v>29</v>
      </c>
      <c r="E307" s="111">
        <v>110.59999999999999</v>
      </c>
      <c r="F307" s="112">
        <v>109.8</v>
      </c>
      <c r="G307" s="112">
        <v>111.8</v>
      </c>
      <c r="H307" s="112">
        <v>109.2</v>
      </c>
      <c r="I307" s="112">
        <v>110.2</v>
      </c>
      <c r="J307" s="112">
        <v>112</v>
      </c>
      <c r="K307" s="112">
        <v>110.59999999999999</v>
      </c>
      <c r="L307" s="112">
        <v>110.8</v>
      </c>
      <c r="M307" s="112">
        <v>127.59999999999999</v>
      </c>
      <c r="N307" s="112">
        <v>140.40000000000001</v>
      </c>
      <c r="O307" s="112">
        <v>148.19999999999999</v>
      </c>
      <c r="P307" s="112">
        <v>126</v>
      </c>
      <c r="Q307" s="112">
        <v>155.40000000000001</v>
      </c>
      <c r="R307" s="112">
        <v>164.59999999999999</v>
      </c>
      <c r="S307" s="112">
        <v>122</v>
      </c>
      <c r="T307" s="112">
        <v>128.19999999999999</v>
      </c>
      <c r="U307" s="112">
        <v>163.19999999999999</v>
      </c>
      <c r="V307" s="112">
        <v>129.19999999999999</v>
      </c>
      <c r="W307" s="112">
        <v>131.59999999999999</v>
      </c>
      <c r="X307" s="112">
        <v>135.59999999999999</v>
      </c>
      <c r="Y307" s="112">
        <v>123</v>
      </c>
      <c r="Z307" s="112">
        <v>120.59999999999999</v>
      </c>
      <c r="AA307" s="112">
        <v>125.40000000000001</v>
      </c>
      <c r="AB307" s="113">
        <v>124</v>
      </c>
      <c r="AC307" s="281">
        <f t="shared" si="150"/>
        <v>3049.9999999999995</v>
      </c>
      <c r="AD307" s="75"/>
      <c r="AE307" s="76"/>
      <c r="AF307" s="77"/>
      <c r="AJ307" s="79"/>
      <c r="AK307" s="30"/>
      <c r="AL307" s="79"/>
      <c r="AM307" s="30"/>
    </row>
    <row r="308">
      <c r="A308" s="179"/>
      <c r="B308" s="310"/>
      <c r="C308" s="73" t="s">
        <v>21</v>
      </c>
      <c r="D308" s="74" t="s">
        <v>22</v>
      </c>
      <c r="E308" s="116">
        <v>26.719999999999999</v>
      </c>
      <c r="F308" s="117">
        <v>26.460000000000001</v>
      </c>
      <c r="G308" s="117">
        <v>26.82</v>
      </c>
      <c r="H308" s="117">
        <v>26.100000000000001</v>
      </c>
      <c r="I308" s="117">
        <v>30.600000000000001</v>
      </c>
      <c r="J308" s="117">
        <v>34.340000000000003</v>
      </c>
      <c r="K308" s="117">
        <v>37.719999999999999</v>
      </c>
      <c r="L308" s="117">
        <v>37.5</v>
      </c>
      <c r="M308" s="117">
        <v>35.160000000000004</v>
      </c>
      <c r="N308" s="117">
        <v>38.020000000000003</v>
      </c>
      <c r="O308" s="117">
        <v>30.98</v>
      </c>
      <c r="P308" s="117">
        <v>31.220000000000002</v>
      </c>
      <c r="Q308" s="117">
        <v>35.68</v>
      </c>
      <c r="R308" s="117">
        <v>34.380000000000003</v>
      </c>
      <c r="S308" s="117">
        <v>33.82</v>
      </c>
      <c r="T308" s="117">
        <v>37.980000000000004</v>
      </c>
      <c r="U308" s="117">
        <v>37.32</v>
      </c>
      <c r="V308" s="117">
        <v>37.5</v>
      </c>
      <c r="W308" s="117">
        <v>41.579999999999998</v>
      </c>
      <c r="X308" s="117">
        <v>37.520000000000003</v>
      </c>
      <c r="Y308" s="117">
        <v>35.560000000000002</v>
      </c>
      <c r="Z308" s="117">
        <v>34.520000000000003</v>
      </c>
      <c r="AA308" s="117">
        <v>28.060000000000002</v>
      </c>
      <c r="AB308" s="118">
        <v>29.960000000000001</v>
      </c>
      <c r="AC308" s="281">
        <f>AVERAGE(E308:AB308)</f>
        <v>33.563333333333333</v>
      </c>
      <c r="AD308" s="75"/>
      <c r="AE308" s="76"/>
      <c r="AF308" s="77"/>
      <c r="AJ308" s="9"/>
      <c r="AK308" s="30"/>
      <c r="AL308" s="9"/>
      <c r="AM308" s="30"/>
    </row>
    <row r="309">
      <c r="A309" s="179"/>
      <c r="B309" s="310"/>
      <c r="C309" s="73" t="s">
        <v>23</v>
      </c>
      <c r="D309" s="74"/>
      <c r="E309" s="80">
        <f t="shared" ref="E309:AB309" si="151">E307/E306</f>
        <v>0.2412739965095986</v>
      </c>
      <c r="F309" s="81">
        <f t="shared" si="151"/>
        <v>0.24335106382978725</v>
      </c>
      <c r="G309" s="81">
        <f t="shared" si="151"/>
        <v>0.24251626898047721</v>
      </c>
      <c r="H309" s="81">
        <f t="shared" si="151"/>
        <v>0.23947368421052631</v>
      </c>
      <c r="I309" s="81">
        <f t="shared" si="151"/>
        <v>0.22535787321063394</v>
      </c>
      <c r="J309" s="81">
        <f t="shared" si="151"/>
        <v>0.20289855072463769</v>
      </c>
      <c r="K309" s="81">
        <f t="shared" si="151"/>
        <v>0.17566709021601015</v>
      </c>
      <c r="L309" s="81">
        <f t="shared" si="151"/>
        <v>0.16123399301513386</v>
      </c>
      <c r="M309" s="81">
        <f t="shared" si="151"/>
        <v>0.19981208894456623</v>
      </c>
      <c r="N309" s="81">
        <f t="shared" si="151"/>
        <v>0.22594142259414227</v>
      </c>
      <c r="O309" s="81">
        <f t="shared" si="151"/>
        <v>0.24326986211424817</v>
      </c>
      <c r="P309" s="81">
        <f t="shared" si="151"/>
        <v>0.22261484098939929</v>
      </c>
      <c r="Q309" s="81">
        <f t="shared" si="151"/>
        <v>0.2592592592592593</v>
      </c>
      <c r="R309" s="81">
        <f t="shared" si="151"/>
        <v>0.27851099830795262</v>
      </c>
      <c r="S309" s="81">
        <f t="shared" si="151"/>
        <v>0.21195274496177902</v>
      </c>
      <c r="T309" s="81">
        <f t="shared" si="151"/>
        <v>0.19839059114825128</v>
      </c>
      <c r="U309" s="81">
        <f t="shared" si="151"/>
        <v>0.23943661971830985</v>
      </c>
      <c r="V309" s="81">
        <f t="shared" si="151"/>
        <v>0.19249106078665074</v>
      </c>
      <c r="W309" s="81">
        <f t="shared" si="151"/>
        <v>0.19172494172494173</v>
      </c>
      <c r="X309" s="81">
        <f t="shared" si="151"/>
        <v>0.20695970695970695</v>
      </c>
      <c r="Y309" s="81">
        <f t="shared" si="151"/>
        <v>0.19034354688950789</v>
      </c>
      <c r="Z309" s="81">
        <f t="shared" si="151"/>
        <v>0.2023489932885906</v>
      </c>
      <c r="AA309" s="81">
        <f t="shared" si="151"/>
        <v>0.22186836518046707</v>
      </c>
      <c r="AB309" s="82">
        <f t="shared" si="151"/>
        <v>0.23005565862708721</v>
      </c>
      <c r="AC309" s="313"/>
      <c r="AD309" s="75"/>
      <c r="AE309" s="76"/>
      <c r="AF309" s="77"/>
      <c r="AJ309" s="9"/>
      <c r="AK309" s="30"/>
      <c r="AL309" s="9"/>
      <c r="AM309" s="30"/>
    </row>
    <row r="310">
      <c r="A310" s="182"/>
      <c r="B310" s="580"/>
      <c r="C310" s="525" t="s">
        <v>37</v>
      </c>
      <c r="D310" s="92"/>
      <c r="E310" s="126">
        <f t="shared" ref="E310:AB310" si="152">SQRT(E306*E306+E307*E307)/E294/1.73</f>
        <v>26.009008610200681</v>
      </c>
      <c r="F310" s="127">
        <f t="shared" si="152"/>
        <v>25.563877145224694</v>
      </c>
      <c r="G310" s="127">
        <f t="shared" si="152"/>
        <v>26.139013945500661</v>
      </c>
      <c r="H310" s="127">
        <f t="shared" si="152"/>
        <v>25.739450410855081</v>
      </c>
      <c r="I310" s="127">
        <f t="shared" si="152"/>
        <v>27.621320812554302</v>
      </c>
      <c r="J310" s="127">
        <f t="shared" si="152"/>
        <v>31.066480896760243</v>
      </c>
      <c r="K310" s="127">
        <f t="shared" si="152"/>
        <v>35.325356198084918</v>
      </c>
      <c r="L310" s="127">
        <f t="shared" si="152"/>
        <v>38.539800978038954</v>
      </c>
      <c r="M310" s="127">
        <f t="shared" si="152"/>
        <v>36.440428236447808</v>
      </c>
      <c r="N310" s="127">
        <f t="shared" si="152"/>
        <v>34.838684590336825</v>
      </c>
      <c r="O310" s="127">
        <f t="shared" si="152"/>
        <v>34.221793276125652</v>
      </c>
      <c r="P310" s="127">
        <f t="shared" si="152"/>
        <v>31.680188070377874</v>
      </c>
      <c r="Q310" s="127">
        <f t="shared" si="152"/>
        <v>33.735044386938497</v>
      </c>
      <c r="R310" s="127">
        <f t="shared" si="152"/>
        <v>33.486351866879367</v>
      </c>
      <c r="S310" s="127">
        <f t="shared" si="152"/>
        <v>32.20721029705377</v>
      </c>
      <c r="T310" s="127">
        <f t="shared" si="152"/>
        <v>36.33643551590815</v>
      </c>
      <c r="U310" s="127">
        <f t="shared" si="152"/>
        <v>38.14733626924054</v>
      </c>
      <c r="V310" s="127">
        <f t="shared" si="152"/>
        <v>37.203325667495214</v>
      </c>
      <c r="W310" s="127">
        <f t="shared" si="152"/>
        <v>38.148195898354551</v>
      </c>
      <c r="X310" s="127">
        <f t="shared" si="152"/>
        <v>36.486244301196933</v>
      </c>
      <c r="Y310" s="127">
        <f t="shared" si="152"/>
        <v>36.040981633378962</v>
      </c>
      <c r="Z310" s="127">
        <f t="shared" si="152"/>
        <v>33.034858004348671</v>
      </c>
      <c r="AA310" s="127">
        <f t="shared" si="152"/>
        <v>31.690315660930434</v>
      </c>
      <c r="AB310" s="129">
        <f t="shared" si="152"/>
        <v>30.046914266180387</v>
      </c>
      <c r="AC310" s="285">
        <f>AVERAGE(E310:AB310)</f>
        <v>32.906192372433871</v>
      </c>
      <c r="AD310" s="188">
        <f>(AC308-AC310)/AC308</f>
        <v>0.019579132810590767</v>
      </c>
      <c r="AE310" s="127"/>
      <c r="AF310" s="129"/>
      <c r="AH310" s="9"/>
      <c r="AI310" s="134"/>
      <c r="AJ310" s="135"/>
      <c r="AK310" s="135"/>
      <c r="AL310" s="9"/>
    </row>
    <row r="311" ht="15.75" customHeight="1">
      <c r="A311" s="177" t="s">
        <v>133</v>
      </c>
      <c r="B311" s="308" t="s">
        <v>134</v>
      </c>
      <c r="C311" s="65" t="s">
        <v>18</v>
      </c>
      <c r="D311" s="66" t="s">
        <v>29</v>
      </c>
      <c r="E311" s="106">
        <v>260.19999999999999</v>
      </c>
      <c r="F311" s="107">
        <v>247.59999999999999</v>
      </c>
      <c r="G311" s="107">
        <v>244.19999999999999</v>
      </c>
      <c r="H311" s="107">
        <v>249</v>
      </c>
      <c r="I311" s="107">
        <v>276.39999999999998</v>
      </c>
      <c r="J311" s="107">
        <v>326.39999999999998</v>
      </c>
      <c r="K311" s="107">
        <v>361.60000000000002</v>
      </c>
      <c r="L311" s="107">
        <v>374.19999999999999</v>
      </c>
      <c r="M311" s="107">
        <v>349.39999999999998</v>
      </c>
      <c r="N311" s="107">
        <v>361.80000000000001</v>
      </c>
      <c r="O311" s="107">
        <v>347</v>
      </c>
      <c r="P311" s="107">
        <v>346.39999999999998</v>
      </c>
      <c r="Q311" s="107">
        <v>345.39999999999998</v>
      </c>
      <c r="R311" s="107">
        <v>323</v>
      </c>
      <c r="S311" s="107">
        <v>338</v>
      </c>
      <c r="T311" s="107">
        <v>378.19999999999999</v>
      </c>
      <c r="U311" s="107">
        <v>368.60000000000002</v>
      </c>
      <c r="V311" s="107">
        <v>383.39999999999998</v>
      </c>
      <c r="W311" s="107">
        <v>390.19999999999999</v>
      </c>
      <c r="X311" s="107">
        <v>375.80000000000001</v>
      </c>
      <c r="Y311" s="107">
        <v>361.60000000000002</v>
      </c>
      <c r="Z311" s="107">
        <v>335.80000000000001</v>
      </c>
      <c r="AA311" s="107">
        <v>307.60000000000002</v>
      </c>
      <c r="AB311" s="108">
        <v>260.60000000000002</v>
      </c>
      <c r="AC311" s="279">
        <f t="shared" ref="AC311:AC312" si="153">SUM(E311:AB311)</f>
        <v>7912.4000000000015</v>
      </c>
      <c r="AD311" s="106">
        <f>MAX(E311:AB311)</f>
        <v>390.19999999999999</v>
      </c>
      <c r="AE311" s="68">
        <v>100</v>
      </c>
      <c r="AF311" s="69">
        <v>20</v>
      </c>
      <c r="AJ311" s="62"/>
      <c r="AK311" s="56"/>
      <c r="AL311" s="9"/>
      <c r="AM311" s="56"/>
    </row>
    <row r="312">
      <c r="A312" s="179"/>
      <c r="B312" s="310"/>
      <c r="C312" s="73" t="s">
        <v>20</v>
      </c>
      <c r="D312" s="74" t="s">
        <v>29</v>
      </c>
      <c r="E312" s="111">
        <v>67.799999999999997</v>
      </c>
      <c r="F312" s="112">
        <v>63</v>
      </c>
      <c r="G312" s="112">
        <v>62.200000000000003</v>
      </c>
      <c r="H312" s="112">
        <v>63.399999999999999</v>
      </c>
      <c r="I312" s="112">
        <v>62.600000000000001</v>
      </c>
      <c r="J312" s="112">
        <v>91.400000000000006</v>
      </c>
      <c r="K312" s="112">
        <v>95.799999999999997</v>
      </c>
      <c r="L312" s="112">
        <v>88.400000000000006</v>
      </c>
      <c r="M312" s="112">
        <v>67.200000000000003</v>
      </c>
      <c r="N312" s="112">
        <v>70</v>
      </c>
      <c r="O312" s="112">
        <v>70.599999999999994</v>
      </c>
      <c r="P312" s="112">
        <v>68.599999999999994</v>
      </c>
      <c r="Q312" s="112">
        <v>74.599999999999994</v>
      </c>
      <c r="R312" s="112">
        <v>70.200000000000003</v>
      </c>
      <c r="S312" s="112">
        <v>66.400000000000006</v>
      </c>
      <c r="T312" s="112">
        <v>97.799999999999997</v>
      </c>
      <c r="U312" s="112">
        <v>95.799999999999997</v>
      </c>
      <c r="V312" s="112">
        <v>98.400000000000006</v>
      </c>
      <c r="W312" s="112">
        <v>98</v>
      </c>
      <c r="X312" s="112">
        <v>98.799999999999997</v>
      </c>
      <c r="Y312" s="112">
        <v>107</v>
      </c>
      <c r="Z312" s="112">
        <v>105.2</v>
      </c>
      <c r="AA312" s="112">
        <v>103</v>
      </c>
      <c r="AB312" s="113">
        <v>72.200000000000003</v>
      </c>
      <c r="AC312" s="281">
        <f t="shared" si="153"/>
        <v>1958.4000000000003</v>
      </c>
      <c r="AD312" s="75"/>
      <c r="AE312" s="76"/>
      <c r="AF312" s="77"/>
      <c r="AJ312" s="79"/>
      <c r="AK312" s="30"/>
      <c r="AL312" s="79"/>
      <c r="AM312" s="30"/>
    </row>
    <row r="313" ht="15.75" customHeight="1">
      <c r="A313" s="179"/>
      <c r="B313" s="310"/>
      <c r="C313" s="73" t="s">
        <v>21</v>
      </c>
      <c r="D313" s="74" t="s">
        <v>22</v>
      </c>
      <c r="E313" s="116">
        <v>14.82</v>
      </c>
      <c r="F313" s="117">
        <v>14.280000000000001</v>
      </c>
      <c r="G313" s="117">
        <v>14.26</v>
      </c>
      <c r="H313" s="117">
        <v>15.9</v>
      </c>
      <c r="I313" s="117">
        <v>18.5</v>
      </c>
      <c r="J313" s="117">
        <v>20.359999999999999</v>
      </c>
      <c r="K313" s="117">
        <v>21.280000000000001</v>
      </c>
      <c r="L313" s="117">
        <v>20.039999999999999</v>
      </c>
      <c r="M313" s="117">
        <v>21.379999999999999</v>
      </c>
      <c r="N313" s="117">
        <v>20.219999999999999</v>
      </c>
      <c r="O313" s="117">
        <v>19.539999999999999</v>
      </c>
      <c r="P313" s="117">
        <v>19.640000000000001</v>
      </c>
      <c r="Q313" s="117">
        <v>19.900000000000002</v>
      </c>
      <c r="R313" s="117">
        <v>20.100000000000001</v>
      </c>
      <c r="S313" s="117">
        <v>20.940000000000001</v>
      </c>
      <c r="T313" s="117">
        <v>23.16</v>
      </c>
      <c r="U313" s="117">
        <v>22.5</v>
      </c>
      <c r="V313" s="117">
        <v>24.300000000000001</v>
      </c>
      <c r="W313" s="117">
        <v>22.960000000000001</v>
      </c>
      <c r="X313" s="117">
        <v>22.699999999999999</v>
      </c>
      <c r="Y313" s="117">
        <v>23.379999999999999</v>
      </c>
      <c r="Z313" s="117">
        <v>21.059999999999999</v>
      </c>
      <c r="AA313" s="117">
        <v>16.780000000000001</v>
      </c>
      <c r="AB313" s="118">
        <v>13.56</v>
      </c>
      <c r="AC313" s="281">
        <f>AVERAGE(E313:AB313)</f>
        <v>19.648333333333333</v>
      </c>
      <c r="AD313" s="75"/>
      <c r="AE313" s="76"/>
      <c r="AF313" s="77"/>
      <c r="AJ313" s="9"/>
      <c r="AK313" s="30"/>
      <c r="AL313" s="9"/>
      <c r="AM313" s="30"/>
    </row>
    <row r="314">
      <c r="A314" s="179"/>
      <c r="B314" s="310"/>
      <c r="C314" s="73" t="s">
        <v>23</v>
      </c>
      <c r="D314" s="74"/>
      <c r="E314" s="80">
        <f t="shared" ref="E314:AB314" si="154">E312/E311</f>
        <v>0.26056879323597232</v>
      </c>
      <c r="F314" s="81">
        <f t="shared" si="154"/>
        <v>0.2544426494345719</v>
      </c>
      <c r="G314" s="81">
        <f t="shared" si="154"/>
        <v>0.25470925470925471</v>
      </c>
      <c r="H314" s="81">
        <f t="shared" si="154"/>
        <v>0.25461847389558234</v>
      </c>
      <c r="I314" s="81">
        <f t="shared" si="154"/>
        <v>0.22648335745296674</v>
      </c>
      <c r="J314" s="81">
        <f t="shared" si="154"/>
        <v>0.28002450980392163</v>
      </c>
      <c r="K314" s="81">
        <f t="shared" si="154"/>
        <v>0.26493362831858402</v>
      </c>
      <c r="L314" s="81">
        <f t="shared" si="154"/>
        <v>0.2362373062533405</v>
      </c>
      <c r="M314" s="81">
        <f t="shared" si="154"/>
        <v>0.19232970807097885</v>
      </c>
      <c r="N314" s="81">
        <f t="shared" si="154"/>
        <v>0.19347705914870095</v>
      </c>
      <c r="O314" s="81">
        <f t="shared" si="154"/>
        <v>0.20345821325648414</v>
      </c>
      <c r="P314" s="81">
        <f t="shared" si="154"/>
        <v>0.19803695150115472</v>
      </c>
      <c r="Q314" s="81">
        <f t="shared" si="154"/>
        <v>0.21598147075854082</v>
      </c>
      <c r="R314" s="81">
        <f t="shared" si="154"/>
        <v>0.21733746130030962</v>
      </c>
      <c r="S314" s="81">
        <f t="shared" si="154"/>
        <v>0.19644970414201185</v>
      </c>
      <c r="T314" s="81">
        <f t="shared" si="154"/>
        <v>0.25859333685880487</v>
      </c>
      <c r="U314" s="81">
        <f t="shared" si="154"/>
        <v>0.2599023331524688</v>
      </c>
      <c r="V314" s="81">
        <f t="shared" si="154"/>
        <v>0.25665101721439754</v>
      </c>
      <c r="W314" s="81">
        <f t="shared" si="154"/>
        <v>0.2511532547411584</v>
      </c>
      <c r="X314" s="81">
        <f t="shared" si="154"/>
        <v>0.26290580095795635</v>
      </c>
      <c r="Y314" s="81">
        <f t="shared" si="154"/>
        <v>0.2959070796460177</v>
      </c>
      <c r="Z314" s="81">
        <f t="shared" si="154"/>
        <v>0.31328171530673021</v>
      </c>
      <c r="AA314" s="81">
        <f t="shared" si="154"/>
        <v>0.33485045513654094</v>
      </c>
      <c r="AB314" s="82">
        <f t="shared" si="154"/>
        <v>0.27705295471987718</v>
      </c>
      <c r="AC314" s="313"/>
      <c r="AD314" s="75"/>
      <c r="AE314" s="76"/>
      <c r="AF314" s="77"/>
      <c r="AJ314" s="9"/>
      <c r="AK314" s="30"/>
      <c r="AL314" s="9"/>
      <c r="AM314" s="30"/>
    </row>
    <row r="315">
      <c r="A315" s="182"/>
      <c r="B315" s="580"/>
      <c r="C315" s="525" t="s">
        <v>37</v>
      </c>
      <c r="D315" s="92"/>
      <c r="E315" s="126">
        <f t="shared" ref="E315:AB315" si="155">SQRT(E311*E311+E312*E312)/E294/1.73</f>
        <v>14.83079411196681</v>
      </c>
      <c r="F315" s="127">
        <f t="shared" si="155"/>
        <v>14.064919137582525</v>
      </c>
      <c r="G315" s="127">
        <f t="shared" si="155"/>
        <v>13.885891000453903</v>
      </c>
      <c r="H315" s="127">
        <f t="shared" si="155"/>
        <v>14.104741383177714</v>
      </c>
      <c r="I315" s="127">
        <f t="shared" si="155"/>
        <v>15.616319549385334</v>
      </c>
      <c r="J315" s="127">
        <f t="shared" si="155"/>
        <v>18.69543039948255</v>
      </c>
      <c r="K315" s="127">
        <f t="shared" si="155"/>
        <v>20.671930842762876</v>
      </c>
      <c r="L315" s="127">
        <f t="shared" si="155"/>
        <v>21.288725831090325</v>
      </c>
      <c r="M315" s="127">
        <f t="shared" si="155"/>
        <v>19.909663056058342</v>
      </c>
      <c r="N315" s="127">
        <f t="shared" si="155"/>
        <v>20.152437330767629</v>
      </c>
      <c r="O315" s="127">
        <f t="shared" si="155"/>
        <v>19.328368931263093</v>
      </c>
      <c r="P315" s="127">
        <f t="shared" si="155"/>
        <v>19.292991601019846</v>
      </c>
      <c r="Q315" s="127">
        <f t="shared" si="155"/>
        <v>19.251349090031166</v>
      </c>
      <c r="R315" s="127">
        <f t="shared" si="155"/>
        <v>18.041915811949174</v>
      </c>
      <c r="S315" s="127">
        <f t="shared" si="155"/>
        <v>18.855118540631473</v>
      </c>
      <c r="T315" s="127">
        <f t="shared" si="155"/>
        <v>21.546165671381534</v>
      </c>
      <c r="U315" s="127">
        <f t="shared" si="155"/>
        <v>20.729014978553835</v>
      </c>
      <c r="V315" s="127">
        <f t="shared" si="155"/>
        <v>21.544357946444627</v>
      </c>
      <c r="W315" s="127">
        <f t="shared" si="155"/>
        <v>21.959768549936328</v>
      </c>
      <c r="X315" s="127">
        <f t="shared" si="155"/>
        <v>21.189364154923034</v>
      </c>
      <c r="Y315" s="127">
        <f t="shared" si="155"/>
        <v>20.661253758666728</v>
      </c>
      <c r="Z315" s="127">
        <f t="shared" si="155"/>
        <v>19.117138679395158</v>
      </c>
      <c r="AA315" s="127">
        <f t="shared" si="155"/>
        <v>17.756324689565556</v>
      </c>
      <c r="AB315" s="129">
        <f t="shared" si="155"/>
        <v>14.690812044182557</v>
      </c>
      <c r="AC315" s="285">
        <f>AVERAGE(E315:AB315)</f>
        <v>18.632699878778002</v>
      </c>
      <c r="AD315" s="188">
        <f>(AC313-AC315)/AC313</f>
        <v>0.05169056516525565</v>
      </c>
      <c r="AE315" s="127"/>
      <c r="AF315" s="129"/>
      <c r="AH315" s="9"/>
      <c r="AI315" s="134"/>
      <c r="AJ315" s="135"/>
      <c r="AK315" s="135"/>
      <c r="AL315" s="9"/>
    </row>
    <row r="316">
      <c r="A316" s="177" t="s">
        <v>77</v>
      </c>
      <c r="B316" s="308" t="s">
        <v>135</v>
      </c>
      <c r="C316" s="65" t="s">
        <v>18</v>
      </c>
      <c r="D316" s="66" t="s">
        <v>29</v>
      </c>
      <c r="E316" s="106">
        <v>127.09999999999999</v>
      </c>
      <c r="F316" s="107">
        <v>120.2</v>
      </c>
      <c r="G316" s="107">
        <v>125.7</v>
      </c>
      <c r="H316" s="107">
        <v>115.09999999999999</v>
      </c>
      <c r="I316" s="107">
        <v>119.2</v>
      </c>
      <c r="J316" s="107">
        <v>119.40000000000001</v>
      </c>
      <c r="K316" s="107">
        <v>127.90000000000001</v>
      </c>
      <c r="L316" s="107">
        <v>122.7</v>
      </c>
      <c r="M316" s="107">
        <v>113.7</v>
      </c>
      <c r="N316" s="107">
        <v>119.40000000000001</v>
      </c>
      <c r="O316" s="107">
        <v>123.7</v>
      </c>
      <c r="P316" s="107">
        <v>129.5</v>
      </c>
      <c r="Q316" s="107">
        <v>133.40000000000001</v>
      </c>
      <c r="R316" s="107">
        <v>129.59999999999999</v>
      </c>
      <c r="S316" s="107">
        <v>129.80000000000001</v>
      </c>
      <c r="T316" s="107">
        <v>114.7</v>
      </c>
      <c r="U316" s="107">
        <v>113.40000000000001</v>
      </c>
      <c r="V316" s="107">
        <v>127.8</v>
      </c>
      <c r="W316" s="107">
        <v>106.3</v>
      </c>
      <c r="X316" s="107">
        <v>107</v>
      </c>
      <c r="Y316" s="107">
        <v>111</v>
      </c>
      <c r="Z316" s="107">
        <v>102.7</v>
      </c>
      <c r="AA316" s="107">
        <v>106.7</v>
      </c>
      <c r="AB316" s="108">
        <v>99.799999999999997</v>
      </c>
      <c r="AC316" s="279">
        <f t="shared" ref="AC316:AC317" si="156">SUM(E316:AB316)</f>
        <v>2845.8000000000002</v>
      </c>
      <c r="AD316" s="106">
        <f>MAX(E316:AB316)</f>
        <v>133.40000000000001</v>
      </c>
      <c r="AE316" s="68">
        <v>100</v>
      </c>
      <c r="AF316" s="69">
        <v>10</v>
      </c>
      <c r="AJ316" s="62"/>
      <c r="AK316" s="56"/>
      <c r="AL316" s="9"/>
      <c r="AM316" s="56"/>
    </row>
    <row r="317">
      <c r="A317" s="179"/>
      <c r="B317" s="310"/>
      <c r="C317" s="73" t="s">
        <v>20</v>
      </c>
      <c r="D317" s="74" t="s">
        <v>29</v>
      </c>
      <c r="E317" s="111">
        <v>8.1999999999999993</v>
      </c>
      <c r="F317" s="112">
        <v>7.5999999999999996</v>
      </c>
      <c r="G317" s="112">
        <v>8.3000000000000007</v>
      </c>
      <c r="H317" s="112">
        <v>7.5999999999999996</v>
      </c>
      <c r="I317" s="112">
        <v>7.7999999999999998</v>
      </c>
      <c r="J317" s="112">
        <v>7.5</v>
      </c>
      <c r="K317" s="112">
        <v>8.1999999999999993</v>
      </c>
      <c r="L317" s="112">
        <v>7.5</v>
      </c>
      <c r="M317" s="112">
        <v>6.7000000000000002</v>
      </c>
      <c r="N317" s="112">
        <v>7.5999999999999996</v>
      </c>
      <c r="O317" s="112">
        <v>6.4000000000000004</v>
      </c>
      <c r="P317" s="112">
        <v>6.9000000000000004</v>
      </c>
      <c r="Q317" s="112">
        <v>7.2999999999999998</v>
      </c>
      <c r="R317" s="112">
        <v>7.0999999999999996</v>
      </c>
      <c r="S317" s="112">
        <v>7.0999999999999996</v>
      </c>
      <c r="T317" s="112">
        <v>7.0999999999999996</v>
      </c>
      <c r="U317" s="112">
        <v>7.0999999999999996</v>
      </c>
      <c r="V317" s="112">
        <v>8.3000000000000007</v>
      </c>
      <c r="W317" s="112">
        <v>6.9000000000000004</v>
      </c>
      <c r="X317" s="112">
        <v>7.5999999999999996</v>
      </c>
      <c r="Y317" s="112">
        <v>7.7999999999999998</v>
      </c>
      <c r="Z317" s="112">
        <v>7.2000000000000002</v>
      </c>
      <c r="AA317" s="112">
        <v>7.2999999999999998</v>
      </c>
      <c r="AB317" s="113">
        <v>6.7000000000000002</v>
      </c>
      <c r="AC317" s="281">
        <f t="shared" si="156"/>
        <v>177.79999999999998</v>
      </c>
      <c r="AD317" s="75"/>
      <c r="AE317" s="76"/>
      <c r="AF317" s="77"/>
      <c r="AJ317" s="79"/>
      <c r="AK317" s="30"/>
      <c r="AL317" s="79"/>
      <c r="AM317" s="30"/>
    </row>
    <row r="318">
      <c r="A318" s="179"/>
      <c r="B318" s="310"/>
      <c r="C318" s="73" t="s">
        <v>21</v>
      </c>
      <c r="D318" s="74" t="s">
        <v>22</v>
      </c>
      <c r="E318" s="116">
        <v>6.2199999999999998</v>
      </c>
      <c r="F318" s="117">
        <v>6.6200000000000001</v>
      </c>
      <c r="G318" s="117">
        <v>6.1600000000000001</v>
      </c>
      <c r="H318" s="117">
        <v>5.3100000000000005</v>
      </c>
      <c r="I318" s="117">
        <v>5.6500000000000004</v>
      </c>
      <c r="J318" s="117">
        <v>6.3700000000000001</v>
      </c>
      <c r="K318" s="117">
        <v>6.4699999999999998</v>
      </c>
      <c r="L318" s="117">
        <v>5.6600000000000001</v>
      </c>
      <c r="M318" s="117">
        <v>5.1799999999999997</v>
      </c>
      <c r="N318" s="117">
        <v>5.29</v>
      </c>
      <c r="O318" s="117">
        <v>5.6900000000000004</v>
      </c>
      <c r="P318" s="117">
        <v>7.5899999999999999</v>
      </c>
      <c r="Q318" s="117">
        <v>6.2999999999999998</v>
      </c>
      <c r="R318" s="117">
        <v>7.0099999999999998</v>
      </c>
      <c r="S318" s="117">
        <v>6.1600000000000001</v>
      </c>
      <c r="T318" s="117">
        <v>6.0600000000000005</v>
      </c>
      <c r="U318" s="117">
        <v>5.75</v>
      </c>
      <c r="V318" s="117">
        <v>5.8200000000000003</v>
      </c>
      <c r="W318" s="117">
        <v>5.2999999999999998</v>
      </c>
      <c r="X318" s="117">
        <v>6.25</v>
      </c>
      <c r="Y318" s="117">
        <v>5.3899999999999997</v>
      </c>
      <c r="Z318" s="117">
        <v>5.0800000000000001</v>
      </c>
      <c r="AA318" s="117">
        <v>4.5899999999999999</v>
      </c>
      <c r="AB318" s="118">
        <v>4.6500000000000004</v>
      </c>
      <c r="AC318" s="313">
        <f>AVERAGE(E318:AB318)</f>
        <v>5.8570833333333345</v>
      </c>
      <c r="AD318" s="75"/>
      <c r="AE318" s="76"/>
      <c r="AF318" s="77"/>
      <c r="AJ318" s="9"/>
      <c r="AK318" s="30"/>
      <c r="AL318" s="9"/>
      <c r="AM318" s="30"/>
    </row>
    <row r="319">
      <c r="A319" s="179"/>
      <c r="B319" s="310"/>
      <c r="C319" s="73" t="s">
        <v>23</v>
      </c>
      <c r="D319" s="74"/>
      <c r="E319" s="80">
        <f t="shared" ref="E319:AB319" si="157">E317/E316</f>
        <v>0.064516129032258063</v>
      </c>
      <c r="F319" s="81">
        <f t="shared" si="157"/>
        <v>0.063227953410981697</v>
      </c>
      <c r="G319" s="81">
        <f t="shared" si="157"/>
        <v>0.066030230708035015</v>
      </c>
      <c r="H319" s="81">
        <f t="shared" si="157"/>
        <v>0.066029539530842743</v>
      </c>
      <c r="I319" s="81">
        <f t="shared" si="157"/>
        <v>0.065436241610738258</v>
      </c>
      <c r="J319" s="81">
        <f t="shared" si="157"/>
        <v>0.062814070351758788</v>
      </c>
      <c r="K319" s="81">
        <f t="shared" si="157"/>
        <v>0.064112587959343229</v>
      </c>
      <c r="L319" s="81">
        <f t="shared" si="157"/>
        <v>0.061124694376528114</v>
      </c>
      <c r="M319" s="81">
        <f t="shared" si="157"/>
        <v>0.058927000879507474</v>
      </c>
      <c r="N319" s="81">
        <f t="shared" si="157"/>
        <v>0.063651591289782233</v>
      </c>
      <c r="O319" s="81">
        <f t="shared" si="157"/>
        <v>0.051738075990299115</v>
      </c>
      <c r="P319" s="81">
        <f t="shared" si="157"/>
        <v>0.053281853281853288</v>
      </c>
      <c r="Q319" s="81">
        <f t="shared" si="157"/>
        <v>0.054722638680659665</v>
      </c>
      <c r="R319" s="81">
        <f t="shared" si="157"/>
        <v>0.054783950617283951</v>
      </c>
      <c r="S319" s="81">
        <f t="shared" si="157"/>
        <v>0.054699537750385198</v>
      </c>
      <c r="T319" s="81">
        <f t="shared" si="157"/>
        <v>0.061900610287707054</v>
      </c>
      <c r="U319" s="81">
        <f t="shared" si="157"/>
        <v>0.06261022927689594</v>
      </c>
      <c r="V319" s="81">
        <f t="shared" si="157"/>
        <v>0.064945226917057911</v>
      </c>
      <c r="W319" s="81">
        <f t="shared" si="157"/>
        <v>0.064910630291627469</v>
      </c>
      <c r="X319" s="81">
        <f t="shared" si="157"/>
        <v>0.071028037383177561</v>
      </c>
      <c r="Y319" s="81">
        <f t="shared" si="157"/>
        <v>0.070270270270270274</v>
      </c>
      <c r="Z319" s="81">
        <f t="shared" si="157"/>
        <v>0.07010710808179163</v>
      </c>
      <c r="AA319" s="81">
        <f t="shared" si="157"/>
        <v>0.068416119962511707</v>
      </c>
      <c r="AB319" s="82">
        <f t="shared" si="157"/>
        <v>0.067134268537074146</v>
      </c>
      <c r="AC319" s="313"/>
      <c r="AD319" s="75"/>
      <c r="AE319" s="76"/>
      <c r="AF319" s="77"/>
      <c r="AJ319" s="9"/>
      <c r="AK319" s="30"/>
      <c r="AL319" s="9"/>
      <c r="AM319" s="30"/>
    </row>
    <row r="320">
      <c r="A320" s="182"/>
      <c r="B320" s="580"/>
      <c r="C320" s="525" t="s">
        <v>37</v>
      </c>
      <c r="D320" s="92"/>
      <c r="E320" s="126">
        <f t="shared" ref="E320:AB320" si="158">SQRT(E316*E316+E317*E317)/E293/1.73</f>
        <v>6.9257712901905029</v>
      </c>
      <c r="F320" s="127">
        <f t="shared" si="158"/>
        <v>6.5430932770461103</v>
      </c>
      <c r="G320" s="127">
        <f t="shared" si="158"/>
        <v>6.8372942234334113</v>
      </c>
      <c r="H320" s="127">
        <f t="shared" si="158"/>
        <v>6.2666043372540248</v>
      </c>
      <c r="I320" s="127">
        <f t="shared" si="158"/>
        <v>6.4956812564959234</v>
      </c>
      <c r="J320" s="127">
        <f t="shared" si="158"/>
        <v>6.523902326937951</v>
      </c>
      <c r="K320" s="127">
        <f t="shared" si="158"/>
        <v>7.0087439118345261</v>
      </c>
      <c r="L320" s="127">
        <f t="shared" si="158"/>
        <v>6.716184091514446</v>
      </c>
      <c r="M320" s="127">
        <f t="shared" si="158"/>
        <v>6.2881138172139721</v>
      </c>
      <c r="N320" s="127">
        <f t="shared" si="158"/>
        <v>6.6052542938660892</v>
      </c>
      <c r="O320" s="127">
        <f t="shared" si="158"/>
        <v>6.8580964274824368</v>
      </c>
      <c r="P320" s="127">
        <f t="shared" si="158"/>
        <v>7.1392068325224916</v>
      </c>
      <c r="Q320" s="127">
        <f t="shared" si="158"/>
        <v>7.3617917599871623</v>
      </c>
      <c r="R320" s="127">
        <f t="shared" si="158"/>
        <v>7.186362883900193</v>
      </c>
      <c r="S320" s="127">
        <f t="shared" si="158"/>
        <v>7.176796811414949</v>
      </c>
      <c r="T320" s="127">
        <f t="shared" si="158"/>
        <v>6.3688857213979899</v>
      </c>
      <c r="U320" s="127">
        <f t="shared" si="158"/>
        <v>6.2669355842437309</v>
      </c>
      <c r="V320" s="127">
        <f t="shared" si="158"/>
        <v>7.0570507053642224</v>
      </c>
      <c r="W320" s="127">
        <f t="shared" si="158"/>
        <v>5.8642282566334947</v>
      </c>
      <c r="X320" s="127">
        <f t="shared" si="158"/>
        <v>5.8606361102113524</v>
      </c>
      <c r="Y320" s="127">
        <f t="shared" si="158"/>
        <v>6.0794014539999273</v>
      </c>
      <c r="Z320" s="127">
        <f t="shared" si="158"/>
        <v>5.6035659748577267</v>
      </c>
      <c r="AA320" s="127">
        <f t="shared" si="158"/>
        <v>5.8266237708424518</v>
      </c>
      <c r="AB320" s="129">
        <f t="shared" si="158"/>
        <v>5.4391077147040576</v>
      </c>
      <c r="AC320" s="285">
        <f>AVERAGE(E320:AB320)</f>
        <v>6.5124722013895457</v>
      </c>
      <c r="AD320" s="188">
        <f>(AC318-AC320)/AC318</f>
        <v>-0.11189679756241777</v>
      </c>
      <c r="AE320" s="127"/>
      <c r="AF320" s="129"/>
      <c r="AH320" s="9"/>
      <c r="AI320" s="134"/>
      <c r="AJ320" s="135"/>
      <c r="AK320" s="135"/>
      <c r="AL320" s="9"/>
    </row>
    <row r="321">
      <c r="A321" s="177" t="s">
        <v>91</v>
      </c>
      <c r="B321" s="308" t="s">
        <v>136</v>
      </c>
      <c r="C321" s="65" t="s">
        <v>18</v>
      </c>
      <c r="D321" s="66" t="s">
        <v>65</v>
      </c>
      <c r="E321" s="143">
        <f>E323*E293*1.73*0.928</f>
        <v>45.736416896000009</v>
      </c>
      <c r="F321" s="414">
        <f t="shared" ref="F321:AB321" si="159">F323*F293*1.73*0.928</f>
        <v>47.487630848000009</v>
      </c>
      <c r="G321" s="414">
        <f t="shared" si="159"/>
        <v>45.822468479999998</v>
      </c>
      <c r="H321" s="414">
        <f t="shared" si="159"/>
        <v>48.854181376</v>
      </c>
      <c r="I321" s="414">
        <f t="shared" si="159"/>
        <v>50.514848512</v>
      </c>
      <c r="J321" s="414">
        <f t="shared" si="159"/>
        <v>47.649459200000003</v>
      </c>
      <c r="K321" s="414">
        <f t="shared" si="159"/>
        <v>47.853992255999998</v>
      </c>
      <c r="L321" s="414">
        <f t="shared" si="159"/>
        <v>72.018754048000005</v>
      </c>
      <c r="M321" s="414">
        <f t="shared" si="159"/>
        <v>367.10761651199999</v>
      </c>
      <c r="N321" s="414">
        <f t="shared" si="159"/>
        <v>285.41608646400005</v>
      </c>
      <c r="O321" s="414">
        <f t="shared" si="159"/>
        <v>340.24411008000004</v>
      </c>
      <c r="P321" s="414">
        <f t="shared" si="159"/>
        <v>226.22255039999999</v>
      </c>
      <c r="Q321" s="414">
        <f t="shared" si="159"/>
        <v>318.96978246400005</v>
      </c>
      <c r="R321" s="414">
        <f t="shared" si="159"/>
        <v>373.09526553600006</v>
      </c>
      <c r="S321" s="414">
        <f t="shared" si="159"/>
        <v>311.63805907199998</v>
      </c>
      <c r="T321" s="414">
        <f t="shared" si="159"/>
        <v>360.681682368</v>
      </c>
      <c r="U321" s="414">
        <f t="shared" si="159"/>
        <v>273.57468211200006</v>
      </c>
      <c r="V321" s="414">
        <f t="shared" si="159"/>
        <v>247.900485632</v>
      </c>
      <c r="W321" s="414">
        <f t="shared" si="159"/>
        <v>231.95397119999998</v>
      </c>
      <c r="X321" s="414">
        <f t="shared" si="159"/>
        <v>53.674354432000001</v>
      </c>
      <c r="Y321" s="414">
        <f t="shared" si="159"/>
        <v>48.918398975999999</v>
      </c>
      <c r="Z321" s="414">
        <f t="shared" si="159"/>
        <v>47.73936384000001</v>
      </c>
      <c r="AA321" s="414">
        <f t="shared" si="159"/>
        <v>49.738457727999993</v>
      </c>
      <c r="AB321" s="415">
        <f t="shared" si="159"/>
        <v>46.07773344000001</v>
      </c>
      <c r="AC321" s="279">
        <f t="shared" ref="AC321:AC322" si="160">SUM(E321:AB321)</f>
        <v>3988.8903518720003</v>
      </c>
      <c r="AD321" s="106">
        <f>MAX(E321:AB321)</f>
        <v>373.09526553600006</v>
      </c>
      <c r="AE321" s="68">
        <v>100</v>
      </c>
      <c r="AF321" s="69">
        <v>20</v>
      </c>
      <c r="AJ321" s="62"/>
      <c r="AK321" s="56"/>
      <c r="AL321" s="9"/>
      <c r="AM321" s="56"/>
    </row>
    <row r="322">
      <c r="A322" s="179"/>
      <c r="B322" s="310"/>
      <c r="C322" s="73" t="s">
        <v>20</v>
      </c>
      <c r="D322" s="74" t="s">
        <v>65</v>
      </c>
      <c r="E322" s="153">
        <f>E323*E293*1.73*0.371</f>
        <v>18.284709772000003</v>
      </c>
      <c r="F322" s="416">
        <f t="shared" ref="F322:AB322" si="161">F323*F293*1.73*0.371</f>
        <v>18.984817936000002</v>
      </c>
      <c r="G322" s="416">
        <f t="shared" si="161"/>
        <v>18.31911186</v>
      </c>
      <c r="H322" s="416">
        <f t="shared" si="161"/>
        <v>19.531143631999999</v>
      </c>
      <c r="I322" s="416">
        <f t="shared" si="161"/>
        <v>20.195052583999999</v>
      </c>
      <c r="J322" s="416">
        <f t="shared" si="161"/>
        <v>19.0495144</v>
      </c>
      <c r="K322" s="416">
        <f t="shared" si="161"/>
        <v>19.131283541999998</v>
      </c>
      <c r="L322" s="416">
        <f t="shared" si="161"/>
        <v>28.791980335999998</v>
      </c>
      <c r="M322" s="416">
        <f t="shared" si="161"/>
        <v>146.76392858399998</v>
      </c>
      <c r="N322" s="416">
        <f t="shared" si="161"/>
        <v>114.10492249800001</v>
      </c>
      <c r="O322" s="416">
        <f t="shared" si="161"/>
        <v>136.02431555999999</v>
      </c>
      <c r="P322" s="416">
        <f t="shared" si="161"/>
        <v>90.440265299999993</v>
      </c>
      <c r="Q322" s="416">
        <f t="shared" si="161"/>
        <v>127.51916949800001</v>
      </c>
      <c r="R322" s="416">
        <f t="shared" si="161"/>
        <v>149.15769775200002</v>
      </c>
      <c r="S322" s="416">
        <f t="shared" si="161"/>
        <v>124.588060254</v>
      </c>
      <c r="T322" s="416">
        <f t="shared" si="161"/>
        <v>144.194939826</v>
      </c>
      <c r="U322" s="416">
        <f t="shared" si="161"/>
        <v>109.37091278400001</v>
      </c>
      <c r="V322" s="416">
        <f t="shared" si="161"/>
        <v>99.106767423999997</v>
      </c>
      <c r="W322" s="416">
        <f t="shared" si="161"/>
        <v>92.731598399999996</v>
      </c>
      <c r="X322" s="416">
        <f t="shared" si="161"/>
        <v>21.458174023999998</v>
      </c>
      <c r="Y322" s="416">
        <f t="shared" si="161"/>
        <v>19.556816831999999</v>
      </c>
      <c r="Z322" s="416">
        <f t="shared" si="161"/>
        <v>19.085456880000002</v>
      </c>
      <c r="AA322" s="416">
        <f t="shared" si="161"/>
        <v>19.884663595999996</v>
      </c>
      <c r="AB322" s="417">
        <f t="shared" si="161"/>
        <v>18.42116283</v>
      </c>
      <c r="AC322" s="281">
        <f t="shared" si="160"/>
        <v>1594.6964661040001</v>
      </c>
      <c r="AD322" s="75"/>
      <c r="AE322" s="76"/>
      <c r="AF322" s="77"/>
      <c r="AJ322" s="79"/>
      <c r="AK322" s="30"/>
      <c r="AL322" s="79"/>
      <c r="AM322" s="30"/>
    </row>
    <row r="323">
      <c r="A323" s="179"/>
      <c r="B323" s="310"/>
      <c r="C323" s="73" t="s">
        <v>21</v>
      </c>
      <c r="D323" s="74" t="s">
        <v>22</v>
      </c>
      <c r="E323" s="116">
        <v>2.6800000000000002</v>
      </c>
      <c r="F323" s="117">
        <v>2.7800000000000002</v>
      </c>
      <c r="G323" s="117">
        <v>2.6800000000000002</v>
      </c>
      <c r="H323" s="117">
        <v>2.8599999999999999</v>
      </c>
      <c r="I323" s="117">
        <v>2.96</v>
      </c>
      <c r="J323" s="117">
        <v>2.8000000000000003</v>
      </c>
      <c r="K323" s="117">
        <v>2.8199999999999998</v>
      </c>
      <c r="L323" s="117">
        <v>4.2400000000000002</v>
      </c>
      <c r="M323" s="117">
        <v>21.84</v>
      </c>
      <c r="N323" s="117">
        <v>16.98</v>
      </c>
      <c r="O323" s="117">
        <v>20.300000000000001</v>
      </c>
      <c r="P323" s="117">
        <v>13.42</v>
      </c>
      <c r="Q323" s="117">
        <v>18.940000000000001</v>
      </c>
      <c r="R323" s="117">
        <v>22.260000000000002</v>
      </c>
      <c r="S323" s="117">
        <v>18.539999999999999</v>
      </c>
      <c r="T323" s="117">
        <v>21.539999999999999</v>
      </c>
      <c r="U323" s="117">
        <v>16.260000000000002</v>
      </c>
      <c r="V323" s="117">
        <v>14.720000000000001</v>
      </c>
      <c r="W323" s="117">
        <v>13.76</v>
      </c>
      <c r="X323" s="117">
        <v>3.1600000000000001</v>
      </c>
      <c r="Y323" s="117">
        <v>2.8799999999999999</v>
      </c>
      <c r="Z323" s="117">
        <v>2.8000000000000003</v>
      </c>
      <c r="AA323" s="117">
        <v>2.9199999999999999</v>
      </c>
      <c r="AB323" s="118">
        <v>2.7000000000000002</v>
      </c>
      <c r="AC323" s="281">
        <f>AVERAGE(E323:AB323)</f>
        <v>9.8683333333333305</v>
      </c>
      <c r="AD323" s="75"/>
      <c r="AE323" s="76"/>
      <c r="AF323" s="77"/>
      <c r="AJ323" s="9"/>
      <c r="AK323" s="30"/>
      <c r="AL323" s="9"/>
      <c r="AM323" s="30"/>
    </row>
    <row r="324">
      <c r="A324" s="179"/>
      <c r="B324" s="310"/>
      <c r="C324" s="73" t="s">
        <v>23</v>
      </c>
      <c r="D324" s="74"/>
      <c r="E324" s="80">
        <f t="shared" ref="E324:AB324" si="162">E322/E321</f>
        <v>0.39978448275862066</v>
      </c>
      <c r="F324" s="81">
        <f t="shared" si="162"/>
        <v>0.39978448275862066</v>
      </c>
      <c r="G324" s="81">
        <f t="shared" si="162"/>
        <v>0.39978448275862072</v>
      </c>
      <c r="H324" s="81">
        <f t="shared" si="162"/>
        <v>0.39978448275862066</v>
      </c>
      <c r="I324" s="81">
        <f t="shared" si="162"/>
        <v>0.39978448275862066</v>
      </c>
      <c r="J324" s="81">
        <f t="shared" si="162"/>
        <v>0.39978448275862066</v>
      </c>
      <c r="K324" s="81">
        <f t="shared" si="162"/>
        <v>0.39978448275862066</v>
      </c>
      <c r="L324" s="81">
        <f t="shared" si="162"/>
        <v>0.39978448275862066</v>
      </c>
      <c r="M324" s="81">
        <f t="shared" si="162"/>
        <v>0.39978448275862066</v>
      </c>
      <c r="N324" s="81">
        <f t="shared" si="162"/>
        <v>0.39978448275862066</v>
      </c>
      <c r="O324" s="81">
        <f t="shared" si="162"/>
        <v>0.39978448275862061</v>
      </c>
      <c r="P324" s="81">
        <f t="shared" si="162"/>
        <v>0.39978448275862066</v>
      </c>
      <c r="Q324" s="81">
        <f t="shared" si="162"/>
        <v>0.39978448275862066</v>
      </c>
      <c r="R324" s="81">
        <f t="shared" si="162"/>
        <v>0.39978448275862066</v>
      </c>
      <c r="S324" s="81">
        <f t="shared" si="162"/>
        <v>0.39978448275862072</v>
      </c>
      <c r="T324" s="81">
        <f t="shared" si="162"/>
        <v>0.39978448275862066</v>
      </c>
      <c r="U324" s="81">
        <f t="shared" si="162"/>
        <v>0.39978448275862066</v>
      </c>
      <c r="V324" s="81">
        <f t="shared" si="162"/>
        <v>0.39978448275862066</v>
      </c>
      <c r="W324" s="81">
        <f t="shared" si="162"/>
        <v>0.39978448275862072</v>
      </c>
      <c r="X324" s="81">
        <f t="shared" si="162"/>
        <v>0.39978448275862066</v>
      </c>
      <c r="Y324" s="81">
        <f t="shared" si="162"/>
        <v>0.39978448275862066</v>
      </c>
      <c r="Z324" s="81">
        <f t="shared" si="162"/>
        <v>0.39978448275862066</v>
      </c>
      <c r="AA324" s="81">
        <f t="shared" si="162"/>
        <v>0.39978448275862066</v>
      </c>
      <c r="AB324" s="82">
        <f t="shared" si="162"/>
        <v>0.39978448275862061</v>
      </c>
      <c r="AC324" s="313"/>
      <c r="AD324" s="75"/>
      <c r="AE324" s="76"/>
      <c r="AF324" s="77"/>
      <c r="AJ324" s="9"/>
      <c r="AK324" s="30"/>
      <c r="AL324" s="9"/>
      <c r="AM324" s="30"/>
    </row>
    <row r="325">
      <c r="A325" s="182"/>
      <c r="B325" s="580"/>
      <c r="C325" s="525" t="s">
        <v>37</v>
      </c>
      <c r="D325" s="92"/>
      <c r="E325" s="126">
        <f t="shared" ref="E325:AB325" si="163">SQRT(E321*E321+E322*E322)/E293/1.73</f>
        <v>2.6784250372187017</v>
      </c>
      <c r="F325" s="127">
        <f t="shared" si="163"/>
        <v>2.7783662699507428</v>
      </c>
      <c r="G325" s="127">
        <f t="shared" si="163"/>
        <v>2.6784250372187013</v>
      </c>
      <c r="H325" s="127">
        <f t="shared" si="163"/>
        <v>2.8583192561363746</v>
      </c>
      <c r="I325" s="127">
        <f t="shared" si="163"/>
        <v>2.9582604888684161</v>
      </c>
      <c r="J325" s="127">
        <f t="shared" si="163"/>
        <v>2.7983545164971506</v>
      </c>
      <c r="K325" s="127">
        <f t="shared" si="163"/>
        <v>2.8183427630435585</v>
      </c>
      <c r="L325" s="127">
        <f t="shared" si="163"/>
        <v>4.2375082678385416</v>
      </c>
      <c r="M325" s="127">
        <f t="shared" si="163"/>
        <v>21.827165228677771</v>
      </c>
      <c r="N325" s="127">
        <f t="shared" si="163"/>
        <v>16.970021317900578</v>
      </c>
      <c r="O325" s="127">
        <f t="shared" si="163"/>
        <v>20.288070244604345</v>
      </c>
      <c r="P325" s="127">
        <f t="shared" si="163"/>
        <v>13.412113432639913</v>
      </c>
      <c r="Q325" s="127">
        <f t="shared" si="163"/>
        <v>18.928869479448583</v>
      </c>
      <c r="R325" s="127">
        <f t="shared" si="163"/>
        <v>22.24691840615235</v>
      </c>
      <c r="S325" s="127">
        <f t="shared" si="163"/>
        <v>18.529104548520415</v>
      </c>
      <c r="T325" s="127">
        <f t="shared" si="163"/>
        <v>21.52734153048165</v>
      </c>
      <c r="U325" s="127">
        <f t="shared" si="163"/>
        <v>16.250444442229885</v>
      </c>
      <c r="V325" s="127">
        <f t="shared" si="163"/>
        <v>14.711349458156446</v>
      </c>
      <c r="W325" s="127">
        <f t="shared" si="163"/>
        <v>13.751913623928852</v>
      </c>
      <c r="X325" s="127">
        <f t="shared" si="163"/>
        <v>3.1581429543324981</v>
      </c>
      <c r="Y325" s="127">
        <f t="shared" si="163"/>
        <v>2.8783075026827829</v>
      </c>
      <c r="Z325" s="127">
        <f t="shared" si="163"/>
        <v>2.7983545164971506</v>
      </c>
      <c r="AA325" s="127">
        <f t="shared" si="163"/>
        <v>2.918283995775599</v>
      </c>
      <c r="AB325" s="129">
        <f t="shared" si="163"/>
        <v>2.6984132837651096</v>
      </c>
      <c r="AC325" s="285">
        <f>AVERAGE(E325:AB325)</f>
        <v>9.8625339834402563</v>
      </c>
      <c r="AD325" s="188">
        <f>(AC323-AC325)/AC323</f>
        <v>0.00058767267958866889</v>
      </c>
      <c r="AE325" s="127"/>
      <c r="AF325" s="129"/>
      <c r="AH325" s="9"/>
      <c r="AI325" s="134"/>
      <c r="AJ325" s="135"/>
      <c r="AK325" s="135"/>
      <c r="AL325" s="9"/>
    </row>
    <row r="326">
      <c r="A326" s="177" t="s">
        <v>89</v>
      </c>
      <c r="B326" s="308" t="s">
        <v>128</v>
      </c>
      <c r="C326" s="65" t="s">
        <v>18</v>
      </c>
      <c r="D326" s="66" t="s">
        <v>29</v>
      </c>
      <c r="E326" s="106">
        <v>1194.4000000000001</v>
      </c>
      <c r="F326" s="107">
        <v>1183.8</v>
      </c>
      <c r="G326" s="107">
        <v>1138.2</v>
      </c>
      <c r="H326" s="107">
        <v>1149.8</v>
      </c>
      <c r="I326" s="107">
        <v>1248.5999999999999</v>
      </c>
      <c r="J326" s="107">
        <v>1380.8</v>
      </c>
      <c r="K326" s="107">
        <v>1550.8</v>
      </c>
      <c r="L326" s="107">
        <v>1666</v>
      </c>
      <c r="M326" s="107">
        <v>1577.2</v>
      </c>
      <c r="N326" s="107">
        <v>1613.4000000000001</v>
      </c>
      <c r="O326" s="107">
        <v>1599.5999999999999</v>
      </c>
      <c r="P326" s="107">
        <v>1545.2</v>
      </c>
      <c r="Q326" s="107">
        <v>1515.2</v>
      </c>
      <c r="R326" s="107">
        <v>1509.2</v>
      </c>
      <c r="S326" s="107">
        <v>1529.4000000000001</v>
      </c>
      <c r="T326" s="107">
        <v>1609.5999999999999</v>
      </c>
      <c r="U326" s="107">
        <v>1610.4000000000001</v>
      </c>
      <c r="V326" s="107">
        <v>1613.5999999999999</v>
      </c>
      <c r="W326" s="107">
        <v>1615.4000000000001</v>
      </c>
      <c r="X326" s="107">
        <v>1608.8</v>
      </c>
      <c r="Y326" s="107">
        <v>1529.4000000000001</v>
      </c>
      <c r="Z326" s="107">
        <v>1443.2</v>
      </c>
      <c r="AA326" s="107">
        <v>1374.4000000000001</v>
      </c>
      <c r="AB326" s="108">
        <v>1287.4000000000001</v>
      </c>
      <c r="AC326" s="279">
        <f t="shared" ref="AC326:AC327" si="164">SUM(E326:AB326)</f>
        <v>35093.800000000003</v>
      </c>
      <c r="AD326" s="106">
        <f>MAX(E326:AB326)</f>
        <v>1666</v>
      </c>
      <c r="AE326" s="68">
        <v>100</v>
      </c>
      <c r="AF326" s="69">
        <v>20</v>
      </c>
      <c r="AJ326" s="62"/>
      <c r="AK326" s="56"/>
      <c r="AL326" s="9"/>
      <c r="AM326" s="56"/>
    </row>
    <row r="327">
      <c r="A327" s="179"/>
      <c r="B327" s="310"/>
      <c r="C327" s="73" t="s">
        <v>20</v>
      </c>
      <c r="D327" s="74" t="s">
        <v>29</v>
      </c>
      <c r="E327" s="111">
        <v>218.80000000000001</v>
      </c>
      <c r="F327" s="112">
        <v>220</v>
      </c>
      <c r="G327" s="112">
        <v>210.59999999999999</v>
      </c>
      <c r="H327" s="112">
        <v>211</v>
      </c>
      <c r="I327" s="112">
        <v>218.40000000000001</v>
      </c>
      <c r="J327" s="112">
        <v>225.19999999999999</v>
      </c>
      <c r="K327" s="112">
        <v>232</v>
      </c>
      <c r="L327" s="112">
        <v>239.40000000000001</v>
      </c>
      <c r="M327" s="112">
        <v>233.40000000000001</v>
      </c>
      <c r="N327" s="112">
        <v>250.40000000000001</v>
      </c>
      <c r="O327" s="112">
        <v>248.59999999999999</v>
      </c>
      <c r="P327" s="112">
        <v>249.80000000000001</v>
      </c>
      <c r="Q327" s="112">
        <v>210.40000000000001</v>
      </c>
      <c r="R327" s="112">
        <v>246.80000000000001</v>
      </c>
      <c r="S327" s="112">
        <v>237.80000000000001</v>
      </c>
      <c r="T327" s="112">
        <v>244.40000000000001</v>
      </c>
      <c r="U327" s="112">
        <v>241</v>
      </c>
      <c r="V327" s="112">
        <v>230</v>
      </c>
      <c r="W327" s="112">
        <v>237.40000000000001</v>
      </c>
      <c r="X327" s="112">
        <v>242.19999999999999</v>
      </c>
      <c r="Y327" s="112">
        <v>238.59999999999999</v>
      </c>
      <c r="Z327" s="112">
        <v>233.80000000000001</v>
      </c>
      <c r="AA327" s="112">
        <v>231.19999999999999</v>
      </c>
      <c r="AB327" s="113">
        <v>225</v>
      </c>
      <c r="AC327" s="281">
        <f t="shared" si="164"/>
        <v>5576.2000000000007</v>
      </c>
      <c r="AD327" s="75"/>
      <c r="AE327" s="76"/>
      <c r="AF327" s="77"/>
      <c r="AJ327" s="79"/>
      <c r="AK327" s="30"/>
      <c r="AL327" s="79"/>
      <c r="AM327" s="30"/>
    </row>
    <row r="328">
      <c r="A328" s="179"/>
      <c r="B328" s="310"/>
      <c r="C328" s="73" t="s">
        <v>21</v>
      </c>
      <c r="D328" s="74" t="s">
        <v>22</v>
      </c>
      <c r="E328" s="116">
        <v>65.099999999999994</v>
      </c>
      <c r="F328" s="117">
        <v>67.099999999999994</v>
      </c>
      <c r="G328" s="117">
        <v>64.099999999999994</v>
      </c>
      <c r="H328" s="117">
        <v>68</v>
      </c>
      <c r="I328" s="117">
        <v>74.719999999999999</v>
      </c>
      <c r="J328" s="117">
        <v>80.180000000000007</v>
      </c>
      <c r="K328" s="117">
        <v>93.540000000000006</v>
      </c>
      <c r="L328" s="117">
        <v>89.859999999999999</v>
      </c>
      <c r="M328" s="117">
        <v>91.980000000000004</v>
      </c>
      <c r="N328" s="117">
        <v>89.879999999999995</v>
      </c>
      <c r="O328" s="117">
        <v>90.359999999999999</v>
      </c>
      <c r="P328" s="117">
        <v>84.659999999999997</v>
      </c>
      <c r="Q328" s="117">
        <v>86.060000000000002</v>
      </c>
      <c r="R328" s="117">
        <v>85.579999999999998</v>
      </c>
      <c r="S328" s="117">
        <v>91.5</v>
      </c>
      <c r="T328" s="117">
        <v>95.620000000000005</v>
      </c>
      <c r="U328" s="117">
        <v>91.680000000000007</v>
      </c>
      <c r="V328" s="117">
        <v>91.579999999999998</v>
      </c>
      <c r="W328" s="117">
        <v>89.920000000000002</v>
      </c>
      <c r="X328" s="117">
        <v>90.980000000000004</v>
      </c>
      <c r="Y328" s="117">
        <v>79.400000000000006</v>
      </c>
      <c r="Z328" s="117">
        <v>81.019999999999996</v>
      </c>
      <c r="AA328" s="117">
        <v>77.799999999999997</v>
      </c>
      <c r="AB328" s="118">
        <v>70.340000000000003</v>
      </c>
      <c r="AC328" s="281">
        <f>AVERAGE(E328:AB328)</f>
        <v>82.956666666666663</v>
      </c>
      <c r="AD328" s="75"/>
      <c r="AE328" s="76"/>
      <c r="AF328" s="77"/>
      <c r="AJ328" s="9"/>
      <c r="AK328" s="30"/>
      <c r="AL328" s="9"/>
      <c r="AM328" s="30"/>
    </row>
    <row r="329" ht="14.25" customHeight="1">
      <c r="A329" s="179"/>
      <c r="B329" s="310"/>
      <c r="C329" s="73" t="s">
        <v>23</v>
      </c>
      <c r="D329" s="74"/>
      <c r="E329" s="80">
        <f t="shared" ref="E329:AB329" si="165">E327/E326</f>
        <v>0.18318821165438715</v>
      </c>
      <c r="F329" s="81">
        <f t="shared" si="165"/>
        <v>0.18584220307484373</v>
      </c>
      <c r="G329" s="81">
        <f t="shared" si="165"/>
        <v>0.18502899314707433</v>
      </c>
      <c r="H329" s="81">
        <f t="shared" si="165"/>
        <v>0.18351017568272743</v>
      </c>
      <c r="I329" s="81">
        <f t="shared" si="165"/>
        <v>0.17491590581451227</v>
      </c>
      <c r="J329" s="81">
        <f t="shared" si="165"/>
        <v>0.1630938586326767</v>
      </c>
      <c r="K329" s="81">
        <f t="shared" si="165"/>
        <v>0.1496002063451122</v>
      </c>
      <c r="L329" s="81">
        <f t="shared" si="165"/>
        <v>0.14369747899159666</v>
      </c>
      <c r="M329" s="81">
        <f t="shared" si="165"/>
        <v>0.14798376870403246</v>
      </c>
      <c r="N329" s="81">
        <f t="shared" si="165"/>
        <v>0.1552001983389116</v>
      </c>
      <c r="O329" s="81">
        <f t="shared" si="165"/>
        <v>0.15541385346336584</v>
      </c>
      <c r="P329" s="81">
        <f t="shared" si="165"/>
        <v>0.16166192078695316</v>
      </c>
      <c r="Q329" s="81">
        <f t="shared" si="165"/>
        <v>0.13885955649419218</v>
      </c>
      <c r="R329" s="81">
        <f t="shared" si="165"/>
        <v>0.1635303472038166</v>
      </c>
      <c r="S329" s="81">
        <f t="shared" si="165"/>
        <v>0.15548581142931869</v>
      </c>
      <c r="T329" s="81">
        <f t="shared" si="165"/>
        <v>0.15183896620278331</v>
      </c>
      <c r="U329" s="81">
        <f t="shared" si="165"/>
        <v>0.149652260307998</v>
      </c>
      <c r="V329" s="81">
        <f t="shared" si="165"/>
        <v>0.14253842340109074</v>
      </c>
      <c r="W329" s="81">
        <f t="shared" si="165"/>
        <v>0.14696050513804629</v>
      </c>
      <c r="X329" s="81">
        <f t="shared" si="165"/>
        <v>0.15054699154649429</v>
      </c>
      <c r="Y329" s="81">
        <f t="shared" si="165"/>
        <v>0.15600889237609519</v>
      </c>
      <c r="Z329" s="81">
        <f t="shared" si="165"/>
        <v>0.16200110864745013</v>
      </c>
      <c r="AA329" s="81">
        <f t="shared" si="165"/>
        <v>0.16821885913853316</v>
      </c>
      <c r="AB329" s="82">
        <f t="shared" si="165"/>
        <v>0.17477085598881464</v>
      </c>
      <c r="AC329" s="313"/>
      <c r="AD329" s="75"/>
      <c r="AE329" s="76"/>
      <c r="AF329" s="77"/>
      <c r="AJ329" s="9"/>
      <c r="AK329" s="30"/>
      <c r="AL329" s="9"/>
      <c r="AM329" s="30"/>
    </row>
    <row r="330">
      <c r="A330" s="182"/>
      <c r="B330" s="580"/>
      <c r="C330" s="525" t="s">
        <v>37</v>
      </c>
      <c r="D330" s="92"/>
      <c r="E330" s="126">
        <f t="shared" ref="E330:AB330" si="166">SQRT(E326*E326+E327*E327)/E293/1.73</f>
        <v>66.02947388540008</v>
      </c>
      <c r="F330" s="127">
        <f t="shared" si="166"/>
        <v>65.412942632090875</v>
      </c>
      <c r="G330" s="127">
        <f t="shared" si="166"/>
        <v>62.82502046009737</v>
      </c>
      <c r="H330" s="127">
        <f t="shared" si="166"/>
        <v>63.507758763344761</v>
      </c>
      <c r="I330" s="127">
        <f t="shared" si="166"/>
        <v>68.92679731618945</v>
      </c>
      <c r="J330" s="127">
        <f t="shared" si="166"/>
        <v>76.292062652249371</v>
      </c>
      <c r="K330" s="127">
        <f t="shared" si="166"/>
        <v>85.751341236393827</v>
      </c>
      <c r="L330" s="127">
        <f t="shared" si="166"/>
        <v>91.956286795472693</v>
      </c>
      <c r="M330" s="127">
        <f t="shared" si="166"/>
        <v>88.023374184926709</v>
      </c>
      <c r="N330" s="127">
        <f t="shared" si="166"/>
        <v>90.140033659089383</v>
      </c>
      <c r="O330" s="127">
        <f t="shared" si="166"/>
        <v>89.628744546101601</v>
      </c>
      <c r="P330" s="127">
        <f t="shared" si="166"/>
        <v>86.16908040685766</v>
      </c>
      <c r="Q330" s="127">
        <f t="shared" si="166"/>
        <v>84.293782587795761</v>
      </c>
      <c r="R330" s="127">
        <f t="shared" si="166"/>
        <v>84.670260407438022</v>
      </c>
      <c r="S330" s="127">
        <f t="shared" si="166"/>
        <v>85.450688027014209</v>
      </c>
      <c r="T330" s="127">
        <f t="shared" si="166"/>
        <v>90.227112314512311</v>
      </c>
      <c r="U330" s="127">
        <f t="shared" si="166"/>
        <v>89.812317764149</v>
      </c>
      <c r="V330" s="127">
        <f t="shared" si="166"/>
        <v>89.813557333428406</v>
      </c>
      <c r="W330" s="127">
        <f t="shared" si="166"/>
        <v>89.884449665455733</v>
      </c>
      <c r="X330" s="127">
        <f t="shared" si="166"/>
        <v>88.886714760732431</v>
      </c>
      <c r="Y330" s="127">
        <f t="shared" si="166"/>
        <v>84.568985594389815</v>
      </c>
      <c r="Z330" s="127">
        <f t="shared" si="166"/>
        <v>79.575851014984465</v>
      </c>
      <c r="AA330" s="127">
        <f t="shared" si="166"/>
        <v>75.929592182358888</v>
      </c>
      <c r="AB330" s="129">
        <f t="shared" si="166"/>
        <v>71.066935130982856</v>
      </c>
      <c r="AC330" s="285">
        <f>AVERAGE(E330:AB330)</f>
        <v>81.201798471727329</v>
      </c>
      <c r="AD330" s="188">
        <f>(AC328-AC330)/AC328</f>
        <v>0.021154034575553513</v>
      </c>
      <c r="AE330" s="127"/>
      <c r="AF330" s="129"/>
      <c r="AH330" s="9"/>
      <c r="AI330" s="134"/>
      <c r="AJ330" s="135"/>
      <c r="AK330" s="135"/>
      <c r="AL330" s="9"/>
    </row>
    <row r="331">
      <c r="A331" s="177" t="s">
        <v>87</v>
      </c>
      <c r="B331" s="308" t="s">
        <v>137</v>
      </c>
      <c r="C331" s="65" t="s">
        <v>18</v>
      </c>
      <c r="D331" s="66" t="s">
        <v>29</v>
      </c>
      <c r="E331" s="106">
        <v>705.20000000000005</v>
      </c>
      <c r="F331" s="107">
        <v>718.79999999999995</v>
      </c>
      <c r="G331" s="107">
        <v>700</v>
      </c>
      <c r="H331" s="107">
        <v>647.20000000000005</v>
      </c>
      <c r="I331" s="107">
        <v>637.20000000000005</v>
      </c>
      <c r="J331" s="107">
        <v>649.20000000000005</v>
      </c>
      <c r="K331" s="107">
        <v>635.20000000000005</v>
      </c>
      <c r="L331" s="107">
        <v>666</v>
      </c>
      <c r="M331" s="107">
        <v>773.20000000000005</v>
      </c>
      <c r="N331" s="107">
        <v>938.39999999999998</v>
      </c>
      <c r="O331" s="107">
        <v>822.39999999999998</v>
      </c>
      <c r="P331" s="107">
        <v>760.79999999999995</v>
      </c>
      <c r="Q331" s="107">
        <v>724</v>
      </c>
      <c r="R331" s="107">
        <v>695.20000000000005</v>
      </c>
      <c r="S331" s="107">
        <v>930.39999999999998</v>
      </c>
      <c r="T331" s="107">
        <v>931.60000000000002</v>
      </c>
      <c r="U331" s="107">
        <v>872.79999999999995</v>
      </c>
      <c r="V331" s="107">
        <v>656</v>
      </c>
      <c r="W331" s="107">
        <v>664.39999999999998</v>
      </c>
      <c r="X331" s="107">
        <v>697.20000000000005</v>
      </c>
      <c r="Y331" s="107">
        <v>936.79999999999995</v>
      </c>
      <c r="Z331" s="107">
        <v>908.79999999999995</v>
      </c>
      <c r="AA331" s="107">
        <v>838</v>
      </c>
      <c r="AB331" s="108">
        <v>919.60000000000002</v>
      </c>
      <c r="AC331" s="279">
        <f t="shared" ref="AC331:AC332" si="167">SUM(E331:AB331)</f>
        <v>18428.399999999998</v>
      </c>
      <c r="AD331" s="106">
        <f>MAX(E331:AB331)</f>
        <v>938.39999999999998</v>
      </c>
      <c r="AE331" s="68">
        <v>100</v>
      </c>
      <c r="AF331" s="69">
        <v>20</v>
      </c>
      <c r="AJ331" s="62"/>
      <c r="AK331" s="56"/>
      <c r="AL331" s="9"/>
      <c r="AM331" s="56"/>
    </row>
    <row r="332">
      <c r="A332" s="179"/>
      <c r="B332" s="310"/>
      <c r="C332" s="73" t="s">
        <v>20</v>
      </c>
      <c r="D332" s="74" t="s">
        <v>29</v>
      </c>
      <c r="E332" s="111">
        <v>592.39999999999998</v>
      </c>
      <c r="F332" s="112">
        <v>600.79999999999995</v>
      </c>
      <c r="G332" s="112">
        <v>594.79999999999995</v>
      </c>
      <c r="H332" s="112">
        <v>561.20000000000005</v>
      </c>
      <c r="I332" s="112">
        <v>529.60000000000002</v>
      </c>
      <c r="J332" s="112">
        <v>514</v>
      </c>
      <c r="K332" s="112">
        <v>503.60000000000002</v>
      </c>
      <c r="L332" s="112">
        <v>553.60000000000002</v>
      </c>
      <c r="M332" s="112">
        <v>684.39999999999998</v>
      </c>
      <c r="N332" s="112">
        <v>892.79999999999995</v>
      </c>
      <c r="O332" s="112">
        <v>764.79999999999995</v>
      </c>
      <c r="P332" s="112">
        <v>682.39999999999998</v>
      </c>
      <c r="Q332" s="112">
        <v>628.79999999999995</v>
      </c>
      <c r="R332" s="112">
        <v>574.39999999999998</v>
      </c>
      <c r="S332" s="112">
        <v>861.60000000000002</v>
      </c>
      <c r="T332" s="112">
        <v>877.60000000000002</v>
      </c>
      <c r="U332" s="112">
        <v>806.79999999999995</v>
      </c>
      <c r="V332" s="112">
        <v>559.20000000000005</v>
      </c>
      <c r="W332" s="112">
        <v>562</v>
      </c>
      <c r="X332" s="112">
        <v>583.20000000000005</v>
      </c>
      <c r="Y332" s="112">
        <v>946</v>
      </c>
      <c r="Z332" s="112">
        <v>924.39999999999998</v>
      </c>
      <c r="AA332" s="112">
        <v>822.39999999999998</v>
      </c>
      <c r="AB332" s="113">
        <v>929.20000000000005</v>
      </c>
      <c r="AC332" s="281">
        <f t="shared" si="167"/>
        <v>16550</v>
      </c>
      <c r="AD332" s="75"/>
      <c r="AE332" s="76"/>
      <c r="AF332" s="77"/>
      <c r="AJ332" s="79"/>
      <c r="AK332" s="30"/>
      <c r="AL332" s="79"/>
      <c r="AM332" s="30"/>
    </row>
    <row r="333">
      <c r="A333" s="179"/>
      <c r="B333" s="310"/>
      <c r="C333" s="73" t="s">
        <v>21</v>
      </c>
      <c r="D333" s="74" t="s">
        <v>22</v>
      </c>
      <c r="E333" s="116">
        <v>52.399999999999999</v>
      </c>
      <c r="F333" s="117">
        <v>51.800000000000004</v>
      </c>
      <c r="G333" s="117">
        <v>52.399999999999999</v>
      </c>
      <c r="H333" s="117">
        <v>42.32</v>
      </c>
      <c r="I333" s="117">
        <v>48.560000000000002</v>
      </c>
      <c r="J333" s="117">
        <v>47</v>
      </c>
      <c r="K333" s="117">
        <v>43.840000000000003</v>
      </c>
      <c r="L333" s="117">
        <v>50.200000000000003</v>
      </c>
      <c r="M333" s="117">
        <v>76.120000000000005</v>
      </c>
      <c r="N333" s="117">
        <v>57.359999999999999</v>
      </c>
      <c r="O333" s="117">
        <v>52.200000000000003</v>
      </c>
      <c r="P333" s="117">
        <v>57.759999999999998</v>
      </c>
      <c r="Q333" s="117">
        <v>51.480000000000004</v>
      </c>
      <c r="R333" s="117">
        <v>53.840000000000003</v>
      </c>
      <c r="S333" s="117">
        <v>61</v>
      </c>
      <c r="T333" s="117">
        <v>78</v>
      </c>
      <c r="U333" s="117">
        <v>46.520000000000003</v>
      </c>
      <c r="V333" s="117">
        <v>47.039999999999999</v>
      </c>
      <c r="W333" s="117">
        <v>50.280000000000001</v>
      </c>
      <c r="X333" s="117">
        <v>54.719999999999999</v>
      </c>
      <c r="Y333" s="117">
        <v>70.320000000000007</v>
      </c>
      <c r="Z333" s="117">
        <v>51.840000000000003</v>
      </c>
      <c r="AA333" s="117">
        <v>73.719999999999999</v>
      </c>
      <c r="AB333" s="118">
        <v>56.079999999999998</v>
      </c>
      <c r="AC333" s="281">
        <f>AVERAGE(E333:AB333)</f>
        <v>55.283333333333324</v>
      </c>
      <c r="AD333" s="75"/>
      <c r="AE333" s="76"/>
      <c r="AF333" s="77"/>
      <c r="AJ333" s="9"/>
      <c r="AK333" s="30"/>
      <c r="AL333" s="9"/>
      <c r="AM333" s="30"/>
    </row>
    <row r="334">
      <c r="A334" s="179"/>
      <c r="B334" s="310"/>
      <c r="C334" s="73" t="s">
        <v>23</v>
      </c>
      <c r="D334" s="74"/>
      <c r="E334" s="80">
        <f t="shared" ref="E334:AB334" si="168">E332/E331</f>
        <v>0.84004537719795791</v>
      </c>
      <c r="F334" s="81">
        <f t="shared" si="168"/>
        <v>0.83583750695603787</v>
      </c>
      <c r="G334" s="81">
        <f t="shared" si="168"/>
        <v>0.84971428571428564</v>
      </c>
      <c r="H334" s="81">
        <f t="shared" si="168"/>
        <v>0.8671199011124846</v>
      </c>
      <c r="I334" s="81">
        <f t="shared" si="168"/>
        <v>0.83113622096672946</v>
      </c>
      <c r="J334" s="81">
        <f t="shared" si="168"/>
        <v>0.79174368453481203</v>
      </c>
      <c r="K334" s="81">
        <f t="shared" si="168"/>
        <v>0.79282115869017633</v>
      </c>
      <c r="L334" s="81">
        <f t="shared" si="168"/>
        <v>0.83123123123123122</v>
      </c>
      <c r="M334" s="81">
        <f t="shared" si="168"/>
        <v>0.88515261251939981</v>
      </c>
      <c r="N334" s="81">
        <f t="shared" si="168"/>
        <v>0.95140664961636823</v>
      </c>
      <c r="O334" s="81">
        <f t="shared" si="168"/>
        <v>0.92996108949416334</v>
      </c>
      <c r="P334" s="81">
        <f t="shared" si="168"/>
        <v>0.89695057833859093</v>
      </c>
      <c r="Q334" s="81">
        <f t="shared" si="168"/>
        <v>0.86850828729281759</v>
      </c>
      <c r="R334" s="81">
        <f t="shared" si="168"/>
        <v>0.82623705408515524</v>
      </c>
      <c r="S334" s="81">
        <f t="shared" si="168"/>
        <v>0.92605331040412731</v>
      </c>
      <c r="T334" s="81">
        <f t="shared" si="168"/>
        <v>0.94203520824388154</v>
      </c>
      <c r="U334" s="81">
        <f t="shared" si="168"/>
        <v>0.92438130155820353</v>
      </c>
      <c r="V334" s="81">
        <f t="shared" si="168"/>
        <v>0.85243902439024399</v>
      </c>
      <c r="W334" s="81">
        <f t="shared" si="168"/>
        <v>0.84587597832630945</v>
      </c>
      <c r="X334" s="81">
        <f t="shared" si="168"/>
        <v>0.83648881239242689</v>
      </c>
      <c r="Y334" s="81">
        <f t="shared" si="168"/>
        <v>1.0098206660973528</v>
      </c>
      <c r="Z334" s="81">
        <f t="shared" si="168"/>
        <v>1.0171654929577465</v>
      </c>
      <c r="AA334" s="81">
        <f t="shared" si="168"/>
        <v>0.98138424821002379</v>
      </c>
      <c r="AB334" s="82">
        <f t="shared" si="168"/>
        <v>1.0104393214441061</v>
      </c>
      <c r="AC334" s="313"/>
      <c r="AD334" s="75"/>
      <c r="AE334" s="76"/>
      <c r="AF334" s="77"/>
      <c r="AJ334" s="9"/>
      <c r="AK334" s="30"/>
      <c r="AL334" s="9"/>
      <c r="AM334" s="30"/>
    </row>
    <row r="335">
      <c r="A335" s="182"/>
      <c r="B335" s="580"/>
      <c r="C335" s="525" t="s">
        <v>37</v>
      </c>
      <c r="D335" s="92"/>
      <c r="E335" s="126">
        <f t="shared" ref="E335:AB335" si="169">SQRT(E331*E331+E332*E332)/E293/1.73</f>
        <v>50.081950580085625</v>
      </c>
      <c r="F335" s="127">
        <f t="shared" si="169"/>
        <v>50.89428395604466</v>
      </c>
      <c r="G335" s="127">
        <f t="shared" si="169"/>
        <v>49.856376853898908</v>
      </c>
      <c r="H335" s="127">
        <f t="shared" si="169"/>
        <v>46.537714656337691</v>
      </c>
      <c r="I335" s="127">
        <f t="shared" si="169"/>
        <v>45.054783085231257</v>
      </c>
      <c r="J335" s="127">
        <f t="shared" si="169"/>
        <v>45.154535040487289</v>
      </c>
      <c r="K335" s="127">
        <f t="shared" si="169"/>
        <v>44.32941493224768</v>
      </c>
      <c r="L335" s="127">
        <f t="shared" si="169"/>
        <v>47.315915277316414</v>
      </c>
      <c r="M335" s="127">
        <f t="shared" si="169"/>
        <v>57.007897818051454</v>
      </c>
      <c r="N335" s="127">
        <f t="shared" si="169"/>
        <v>71.509313238588376</v>
      </c>
      <c r="O335" s="127">
        <f t="shared" si="169"/>
        <v>62.180734423426138</v>
      </c>
      <c r="P335" s="127">
        <f t="shared" si="169"/>
        <v>56.26210702822037</v>
      </c>
      <c r="Q335" s="127">
        <f t="shared" si="169"/>
        <v>52.840841971519666</v>
      </c>
      <c r="R335" s="127">
        <f t="shared" si="169"/>
        <v>49.930088613943816</v>
      </c>
      <c r="S335" s="127">
        <f t="shared" si="169"/>
        <v>70.008385865889878</v>
      </c>
      <c r="T335" s="127">
        <f t="shared" si="169"/>
        <v>70.930746990503934</v>
      </c>
      <c r="U335" s="127">
        <f t="shared" si="169"/>
        <v>65.556916987272103</v>
      </c>
      <c r="V335" s="127">
        <f t="shared" si="169"/>
        <v>47.499024727204016</v>
      </c>
      <c r="W335" s="127">
        <f t="shared" si="169"/>
        <v>47.906050047641749</v>
      </c>
      <c r="X335" s="127">
        <f t="shared" si="169"/>
        <v>49.660772821547667</v>
      </c>
      <c r="Y335" s="127">
        <f t="shared" si="169"/>
        <v>72.738209364194802</v>
      </c>
      <c r="Z335" s="127">
        <f t="shared" si="169"/>
        <v>70.55697534126034</v>
      </c>
      <c r="AA335" s="127">
        <f t="shared" si="169"/>
        <v>63.966915148816106</v>
      </c>
      <c r="AB335" s="129">
        <f t="shared" si="169"/>
        <v>71.088839040065821</v>
      </c>
      <c r="AC335" s="285">
        <f>AVERAGE(E335:AB335)</f>
        <v>56.61953307540815</v>
      </c>
      <c r="AD335" s="188">
        <f>(AC333-AC335)/AC333</f>
        <v>-0.02417002849698207</v>
      </c>
      <c r="AE335" s="127"/>
      <c r="AF335" s="129"/>
      <c r="AH335" s="9"/>
      <c r="AI335" s="134"/>
      <c r="AJ335" s="135"/>
      <c r="AK335" s="135"/>
      <c r="AL335" s="9"/>
    </row>
    <row r="336" ht="15.75" customHeight="1">
      <c r="A336" s="177" t="s">
        <v>55</v>
      </c>
      <c r="B336" s="308" t="s">
        <v>138</v>
      </c>
      <c r="C336" s="65" t="s">
        <v>18</v>
      </c>
      <c r="D336" s="66" t="s">
        <v>29</v>
      </c>
      <c r="E336" s="106">
        <v>432</v>
      </c>
      <c r="F336" s="107">
        <v>422.19999999999999</v>
      </c>
      <c r="G336" s="107">
        <v>408.80000000000001</v>
      </c>
      <c r="H336" s="107">
        <v>420.19999999999999</v>
      </c>
      <c r="I336" s="107">
        <v>465.19999999999999</v>
      </c>
      <c r="J336" s="107">
        <v>480.60000000000002</v>
      </c>
      <c r="K336" s="107">
        <v>537.39999999999998</v>
      </c>
      <c r="L336" s="107">
        <v>558</v>
      </c>
      <c r="M336" s="107">
        <v>471.80000000000001</v>
      </c>
      <c r="N336" s="107">
        <v>472.60000000000002</v>
      </c>
      <c r="O336" s="107">
        <v>469.19999999999999</v>
      </c>
      <c r="P336" s="107">
        <v>467</v>
      </c>
      <c r="Q336" s="107">
        <v>470.80000000000001</v>
      </c>
      <c r="R336" s="107">
        <v>462.60000000000002</v>
      </c>
      <c r="S336" s="107">
        <v>471.39999999999998</v>
      </c>
      <c r="T336" s="107">
        <v>507</v>
      </c>
      <c r="U336" s="107">
        <v>535.20000000000005</v>
      </c>
      <c r="V336" s="107">
        <v>557.60000000000002</v>
      </c>
      <c r="W336" s="107">
        <v>574.79999999999995</v>
      </c>
      <c r="X336" s="107">
        <v>549</v>
      </c>
      <c r="Y336" s="107">
        <v>540.39999999999998</v>
      </c>
      <c r="Z336" s="107">
        <v>492.19999999999999</v>
      </c>
      <c r="AA336" s="107">
        <v>460.19999999999999</v>
      </c>
      <c r="AB336" s="108">
        <v>425.19999999999999</v>
      </c>
      <c r="AC336" s="279">
        <f t="shared" ref="AC336:AC337" si="170">SUM(E336:AB336)</f>
        <v>11651.400000000001</v>
      </c>
      <c r="AD336" s="106">
        <f>MAX(E336:AB336)</f>
        <v>574.79999999999995</v>
      </c>
      <c r="AE336" s="68">
        <v>100</v>
      </c>
      <c r="AF336" s="69">
        <v>20</v>
      </c>
      <c r="AJ336" s="62"/>
      <c r="AK336" s="56"/>
      <c r="AL336" s="9"/>
      <c r="AM336" s="56"/>
    </row>
    <row r="337">
      <c r="A337" s="179"/>
      <c r="B337" s="310"/>
      <c r="C337" s="73" t="s">
        <v>20</v>
      </c>
      <c r="D337" s="74" t="s">
        <v>29</v>
      </c>
      <c r="E337" s="111">
        <v>51.799999999999997</v>
      </c>
      <c r="F337" s="112">
        <v>50.799999999999997</v>
      </c>
      <c r="G337" s="112">
        <v>46.200000000000003</v>
      </c>
      <c r="H337" s="112">
        <v>45.600000000000001</v>
      </c>
      <c r="I337" s="112">
        <v>50.600000000000001</v>
      </c>
      <c r="J337" s="112">
        <v>49</v>
      </c>
      <c r="K337" s="112">
        <v>50.600000000000001</v>
      </c>
      <c r="L337" s="112">
        <v>59.600000000000001</v>
      </c>
      <c r="M337" s="112">
        <v>40.799999999999997</v>
      </c>
      <c r="N337" s="112">
        <v>43.799999999999997</v>
      </c>
      <c r="O337" s="112">
        <v>46.600000000000001</v>
      </c>
      <c r="P337" s="112">
        <v>40.799999999999997</v>
      </c>
      <c r="Q337" s="112">
        <v>53.200000000000003</v>
      </c>
      <c r="R337" s="112">
        <v>39.600000000000001</v>
      </c>
      <c r="S337" s="112">
        <v>46.600000000000001</v>
      </c>
      <c r="T337" s="112">
        <v>48.200000000000003</v>
      </c>
      <c r="U337" s="112">
        <v>47.799999999999997</v>
      </c>
      <c r="V337" s="112">
        <v>58.200000000000003</v>
      </c>
      <c r="W337" s="112">
        <v>55.399999999999999</v>
      </c>
      <c r="X337" s="112">
        <v>59.600000000000001</v>
      </c>
      <c r="Y337" s="112">
        <v>51.399999999999999</v>
      </c>
      <c r="Z337" s="112">
        <v>49.799999999999997</v>
      </c>
      <c r="AA337" s="112">
        <v>51.600000000000001</v>
      </c>
      <c r="AB337" s="113">
        <v>51</v>
      </c>
      <c r="AC337" s="281">
        <f t="shared" si="170"/>
        <v>1188.6000000000001</v>
      </c>
      <c r="AD337" s="75"/>
      <c r="AE337" s="76"/>
      <c r="AF337" s="77"/>
      <c r="AJ337" s="79"/>
      <c r="AK337" s="30"/>
      <c r="AL337" s="79"/>
      <c r="AM337" s="30"/>
    </row>
    <row r="338">
      <c r="A338" s="179"/>
      <c r="B338" s="310"/>
      <c r="C338" s="73" t="s">
        <v>21</v>
      </c>
      <c r="D338" s="74" t="s">
        <v>22</v>
      </c>
      <c r="E338" s="116">
        <v>24.600000000000001</v>
      </c>
      <c r="F338" s="117">
        <v>21.84</v>
      </c>
      <c r="G338" s="117">
        <v>21.539999999999999</v>
      </c>
      <c r="H338" s="117">
        <v>24.060000000000002</v>
      </c>
      <c r="I338" s="117">
        <v>25.32</v>
      </c>
      <c r="J338" s="117">
        <v>28.060000000000002</v>
      </c>
      <c r="K338" s="117">
        <v>31.02</v>
      </c>
      <c r="L338" s="117">
        <v>27.52</v>
      </c>
      <c r="M338" s="117">
        <v>26.240000000000002</v>
      </c>
      <c r="N338" s="117">
        <v>27.260000000000002</v>
      </c>
      <c r="O338" s="117">
        <v>25</v>
      </c>
      <c r="P338" s="117">
        <v>26.760000000000002</v>
      </c>
      <c r="Q338" s="117">
        <v>25.039999999999999</v>
      </c>
      <c r="R338" s="117">
        <v>24.219999999999999</v>
      </c>
      <c r="S338" s="117">
        <v>28.379999999999999</v>
      </c>
      <c r="T338" s="117">
        <v>29.640000000000001</v>
      </c>
      <c r="U338" s="117">
        <v>31.220000000000002</v>
      </c>
      <c r="V338" s="117">
        <v>30.32</v>
      </c>
      <c r="W338" s="117">
        <v>31.120000000000001</v>
      </c>
      <c r="X338" s="117">
        <v>31.060000000000002</v>
      </c>
      <c r="Y338" s="117">
        <v>28.359999999999999</v>
      </c>
      <c r="Z338" s="117">
        <v>26.82</v>
      </c>
      <c r="AA338" s="117">
        <v>24.100000000000001</v>
      </c>
      <c r="AB338" s="118">
        <v>22.760000000000002</v>
      </c>
      <c r="AC338" s="281">
        <f>AVERAGE(E338:AB338)</f>
        <v>26.760833333333338</v>
      </c>
      <c r="AD338" s="75"/>
      <c r="AE338" s="76"/>
      <c r="AF338" s="77"/>
      <c r="AJ338" s="9"/>
      <c r="AK338" s="30"/>
      <c r="AL338" s="9"/>
      <c r="AM338" s="30"/>
    </row>
    <row r="339">
      <c r="A339" s="179"/>
      <c r="B339" s="310"/>
      <c r="C339" s="73" t="s">
        <v>23</v>
      </c>
      <c r="D339" s="74"/>
      <c r="E339" s="80">
        <f t="shared" ref="E339:AB339" si="171">E337/E336</f>
        <v>0.11990740740740741</v>
      </c>
      <c r="F339" s="81">
        <f t="shared" si="171"/>
        <v>0.12032212221695879</v>
      </c>
      <c r="G339" s="81">
        <f t="shared" si="171"/>
        <v>0.11301369863013699</v>
      </c>
      <c r="H339" s="81">
        <f t="shared" si="171"/>
        <v>0.1085197524988101</v>
      </c>
      <c r="I339" s="81">
        <f t="shared" si="171"/>
        <v>0.10877042132416166</v>
      </c>
      <c r="J339" s="81">
        <f t="shared" si="171"/>
        <v>0.1019558884727424</v>
      </c>
      <c r="K339" s="81">
        <f t="shared" si="171"/>
        <v>0.094157052474879058</v>
      </c>
      <c r="L339" s="81">
        <f t="shared" si="171"/>
        <v>0.10681003584229391</v>
      </c>
      <c r="M339" s="81">
        <f t="shared" si="171"/>
        <v>0.086477320898685872</v>
      </c>
      <c r="N339" s="81">
        <f t="shared" si="171"/>
        <v>0.092678798137960205</v>
      </c>
      <c r="O339" s="81">
        <f t="shared" si="171"/>
        <v>0.099317988064791141</v>
      </c>
      <c r="P339" s="81">
        <f t="shared" si="171"/>
        <v>0.087366167023554597</v>
      </c>
      <c r="Q339" s="81">
        <f t="shared" si="171"/>
        <v>0.11299915038232795</v>
      </c>
      <c r="R339" s="81">
        <f t="shared" si="171"/>
        <v>0.085603112840466927</v>
      </c>
      <c r="S339" s="81">
        <f t="shared" si="171"/>
        <v>0.098854476028850238</v>
      </c>
      <c r="T339" s="81">
        <f t="shared" si="171"/>
        <v>0.095069033530572</v>
      </c>
      <c r="U339" s="81">
        <f t="shared" si="171"/>
        <v>0.089312406576980558</v>
      </c>
      <c r="V339" s="81">
        <f t="shared" si="171"/>
        <v>0.10437589670014347</v>
      </c>
      <c r="W339" s="81">
        <f t="shared" si="171"/>
        <v>0.096381350034794713</v>
      </c>
      <c r="X339" s="81">
        <f t="shared" si="171"/>
        <v>0.10856102003642988</v>
      </c>
      <c r="Y339" s="81">
        <f t="shared" si="171"/>
        <v>0.095114729829755731</v>
      </c>
      <c r="Z339" s="81">
        <f t="shared" si="171"/>
        <v>0.1011783827712312</v>
      </c>
      <c r="AA339" s="81">
        <f t="shared" si="171"/>
        <v>0.11212516297262061</v>
      </c>
      <c r="AB339" s="82">
        <f t="shared" si="171"/>
        <v>0.11994355597365945</v>
      </c>
      <c r="AC339" s="313"/>
      <c r="AD339" s="75"/>
      <c r="AE339" s="76"/>
      <c r="AF339" s="77"/>
      <c r="AJ339" s="9"/>
      <c r="AK339" s="30"/>
      <c r="AL339" s="9"/>
      <c r="AM339" s="30"/>
    </row>
    <row r="340">
      <c r="A340" s="182"/>
      <c r="B340" s="183"/>
      <c r="C340" s="525" t="s">
        <v>37</v>
      </c>
      <c r="D340" s="455"/>
      <c r="E340" s="526">
        <f t="shared" ref="E340:AB340" si="172">SQRT(E336*E336+E337*E337)/E293/1.73</f>
        <v>23.659428189765293</v>
      </c>
      <c r="F340" s="466">
        <f t="shared" si="172"/>
        <v>23.102112209099186</v>
      </c>
      <c r="G340" s="466">
        <f t="shared" si="172"/>
        <v>22.329090802397012</v>
      </c>
      <c r="H340" s="466">
        <f t="shared" si="172"/>
        <v>22.962047916688007</v>
      </c>
      <c r="I340" s="466">
        <f t="shared" si="172"/>
        <v>25.445695737573718</v>
      </c>
      <c r="J340" s="466">
        <f t="shared" si="172"/>
        <v>26.343737666032101</v>
      </c>
      <c r="K340" s="466">
        <f t="shared" si="172"/>
        <v>29.518427487723567</v>
      </c>
      <c r="L340" s="466">
        <f t="shared" si="172"/>
        <v>30.659544807911853</v>
      </c>
      <c r="M340" s="466">
        <f t="shared" si="172"/>
        <v>26.144660572872489</v>
      </c>
      <c r="N340" s="466">
        <f t="shared" si="172"/>
        <v>26.203428784420353</v>
      </c>
      <c r="O340" s="466">
        <f t="shared" si="172"/>
        <v>26.10615188722003</v>
      </c>
      <c r="P340" s="466">
        <f t="shared" si="172"/>
        <v>25.806709704205847</v>
      </c>
      <c r="Q340" s="466">
        <f t="shared" si="172"/>
        <v>26.107784629769675</v>
      </c>
      <c r="R340" s="466">
        <f t="shared" si="172"/>
        <v>25.706589145326621</v>
      </c>
      <c r="S340" s="466">
        <f t="shared" si="172"/>
        <v>26.152216324939193</v>
      </c>
      <c r="T340" s="466">
        <f t="shared" si="172"/>
        <v>28.224829998944053</v>
      </c>
      <c r="U340" s="466">
        <f t="shared" si="172"/>
        <v>29.636981352197569</v>
      </c>
      <c r="V340" s="466">
        <f t="shared" si="172"/>
        <v>30.892571009562335</v>
      </c>
      <c r="W340" s="466">
        <f t="shared" si="172"/>
        <v>31.789903216401459</v>
      </c>
      <c r="X340" s="466">
        <f t="shared" si="172"/>
        <v>30.1706591282299</v>
      </c>
      <c r="Y340" s="466">
        <f t="shared" si="172"/>
        <v>29.657820121275712</v>
      </c>
      <c r="Z340" s="466">
        <f t="shared" si="172"/>
        <v>26.926669434788039</v>
      </c>
      <c r="AA340" s="466">
        <f t="shared" si="172"/>
        <v>25.228887226763149</v>
      </c>
      <c r="AB340" s="467">
        <f t="shared" si="172"/>
        <v>23.287110785765044</v>
      </c>
      <c r="AC340" s="581">
        <f>AVERAGE(E340:AB340)</f>
        <v>26.752627422494683</v>
      </c>
      <c r="AD340" s="188">
        <f>(AC338-AC340)/AC338</f>
        <v>0.00030663883805267085</v>
      </c>
      <c r="AE340" s="127"/>
      <c r="AF340" s="129"/>
      <c r="AH340" s="9"/>
      <c r="AI340" s="134"/>
      <c r="AJ340" s="135"/>
      <c r="AK340" s="135"/>
      <c r="AL340" s="9"/>
    </row>
    <row r="341">
      <c r="A341" s="177" t="s">
        <v>139</v>
      </c>
      <c r="B341" s="308" t="s">
        <v>140</v>
      </c>
      <c r="C341" s="65" t="s">
        <v>18</v>
      </c>
      <c r="D341" s="582" t="s">
        <v>29</v>
      </c>
      <c r="E341" s="106">
        <v>74</v>
      </c>
      <c r="F341" s="107">
        <v>76</v>
      </c>
      <c r="G341" s="107">
        <v>78</v>
      </c>
      <c r="H341" s="107">
        <v>74</v>
      </c>
      <c r="I341" s="107">
        <v>68</v>
      </c>
      <c r="J341" s="107">
        <v>52</v>
      </c>
      <c r="K341" s="107">
        <v>42</v>
      </c>
      <c r="L341" s="107">
        <v>34</v>
      </c>
      <c r="M341" s="107">
        <v>28</v>
      </c>
      <c r="N341" s="107">
        <v>18</v>
      </c>
      <c r="O341" s="107">
        <v>18</v>
      </c>
      <c r="P341" s="107">
        <v>18</v>
      </c>
      <c r="Q341" s="107">
        <v>26</v>
      </c>
      <c r="R341" s="107">
        <v>20</v>
      </c>
      <c r="S341" s="107">
        <v>18</v>
      </c>
      <c r="T341" s="107">
        <v>16</v>
      </c>
      <c r="U341" s="107">
        <v>18</v>
      </c>
      <c r="V341" s="107">
        <v>22</v>
      </c>
      <c r="W341" s="107">
        <v>22</v>
      </c>
      <c r="X341" s="107">
        <v>32</v>
      </c>
      <c r="Y341" s="107">
        <v>34</v>
      </c>
      <c r="Z341" s="107">
        <v>38</v>
      </c>
      <c r="AA341" s="107">
        <v>44</v>
      </c>
      <c r="AB341" s="108">
        <v>52</v>
      </c>
      <c r="AC341" s="279">
        <f t="shared" ref="AC341:AC342" si="173">SUM(E341:AB341)</f>
        <v>922</v>
      </c>
      <c r="AD341" s="106">
        <f>MAX(E341:AB341)</f>
        <v>78</v>
      </c>
      <c r="AE341" s="68">
        <v>100</v>
      </c>
      <c r="AF341" s="69">
        <v>200</v>
      </c>
      <c r="AH341" s="9"/>
      <c r="AI341" s="134"/>
      <c r="AJ341" s="135"/>
      <c r="AK341" s="135"/>
      <c r="AL341" s="9"/>
    </row>
    <row r="342">
      <c r="A342" s="179"/>
      <c r="B342" s="310"/>
      <c r="C342" s="73" t="s">
        <v>20</v>
      </c>
      <c r="D342" s="583" t="s">
        <v>29</v>
      </c>
      <c r="E342" s="111">
        <v>6638</v>
      </c>
      <c r="F342" s="112">
        <v>6818</v>
      </c>
      <c r="G342" s="112">
        <v>6850</v>
      </c>
      <c r="H342" s="112">
        <v>6742</v>
      </c>
      <c r="I342" s="112">
        <v>6352</v>
      </c>
      <c r="J342" s="112">
        <v>5436</v>
      </c>
      <c r="K342" s="112">
        <v>4414</v>
      </c>
      <c r="L342" s="112">
        <v>3822</v>
      </c>
      <c r="M342" s="112">
        <v>3116</v>
      </c>
      <c r="N342" s="112">
        <v>1978</v>
      </c>
      <c r="O342" s="112">
        <v>1708</v>
      </c>
      <c r="P342" s="112">
        <v>2104</v>
      </c>
      <c r="Q342" s="112">
        <v>3094</v>
      </c>
      <c r="R342" s="112">
        <v>2168</v>
      </c>
      <c r="S342" s="112">
        <v>1588</v>
      </c>
      <c r="T342" s="112">
        <v>1818</v>
      </c>
      <c r="U342" s="112">
        <v>1840</v>
      </c>
      <c r="V342" s="112">
        <v>2408</v>
      </c>
      <c r="W342" s="112">
        <v>2510</v>
      </c>
      <c r="X342" s="112">
        <v>3684</v>
      </c>
      <c r="Y342" s="112">
        <v>3916</v>
      </c>
      <c r="Z342" s="112">
        <v>4420</v>
      </c>
      <c r="AA342" s="112">
        <v>4948</v>
      </c>
      <c r="AB342" s="113">
        <v>5498</v>
      </c>
      <c r="AC342" s="281">
        <f t="shared" si="173"/>
        <v>93870</v>
      </c>
      <c r="AD342" s="75"/>
      <c r="AE342" s="76"/>
      <c r="AF342" s="77"/>
      <c r="AH342" s="9"/>
      <c r="AI342" s="134"/>
      <c r="AJ342" s="135"/>
      <c r="AK342" s="135"/>
      <c r="AL342" s="9"/>
    </row>
    <row r="343">
      <c r="A343" s="179"/>
      <c r="B343" s="310"/>
      <c r="C343" s="73" t="s">
        <v>21</v>
      </c>
      <c r="D343" s="74" t="s">
        <v>22</v>
      </c>
      <c r="E343" s="116">
        <v>360</v>
      </c>
      <c r="F343" s="117">
        <v>374</v>
      </c>
      <c r="G343" s="117">
        <v>362</v>
      </c>
      <c r="H343" s="117">
        <v>355</v>
      </c>
      <c r="I343" s="117">
        <v>319</v>
      </c>
      <c r="J343" s="117">
        <v>262</v>
      </c>
      <c r="K343" s="117">
        <v>222</v>
      </c>
      <c r="L343" s="117">
        <v>211</v>
      </c>
      <c r="M343" s="117">
        <v>126</v>
      </c>
      <c r="N343" s="117">
        <v>118</v>
      </c>
      <c r="O343" s="117">
        <v>90</v>
      </c>
      <c r="P343" s="117">
        <v>160</v>
      </c>
      <c r="Q343" s="117">
        <v>160</v>
      </c>
      <c r="R343" s="117">
        <v>107</v>
      </c>
      <c r="S343" s="117">
        <v>133</v>
      </c>
      <c r="T343" s="117">
        <v>73</v>
      </c>
      <c r="U343" s="117">
        <v>150</v>
      </c>
      <c r="V343" s="117">
        <v>124</v>
      </c>
      <c r="W343" s="117">
        <v>154</v>
      </c>
      <c r="X343" s="117">
        <v>224</v>
      </c>
      <c r="Y343" s="117">
        <v>234</v>
      </c>
      <c r="Z343" s="117">
        <v>274</v>
      </c>
      <c r="AA343" s="117">
        <v>269</v>
      </c>
      <c r="AB343" s="118">
        <v>335</v>
      </c>
      <c r="AC343" s="281">
        <f>AVERAGE(E343:AB343)</f>
        <v>216.5</v>
      </c>
      <c r="AD343" s="75"/>
      <c r="AE343" s="76"/>
      <c r="AF343" s="77"/>
      <c r="AH343" s="9"/>
      <c r="AI343" s="134"/>
      <c r="AJ343" s="135"/>
      <c r="AK343" s="135"/>
      <c r="AL343" s="9"/>
    </row>
    <row r="344">
      <c r="A344" s="179"/>
      <c r="B344" s="310"/>
      <c r="C344" s="73" t="s">
        <v>23</v>
      </c>
      <c r="D344" s="74"/>
      <c r="E344" s="80">
        <f t="shared" ref="E344:AB344" si="174">E342/E341</f>
        <v>89.702702702702709</v>
      </c>
      <c r="F344" s="81">
        <f t="shared" si="174"/>
        <v>89.71052631578948</v>
      </c>
      <c r="G344" s="81">
        <f t="shared" si="174"/>
        <v>87.820512820512818</v>
      </c>
      <c r="H344" s="81">
        <f t="shared" si="174"/>
        <v>91.108108108108112</v>
      </c>
      <c r="I344" s="81">
        <f t="shared" si="174"/>
        <v>93.411764705882348</v>
      </c>
      <c r="J344" s="81">
        <f t="shared" si="174"/>
        <v>104.53846153846153</v>
      </c>
      <c r="K344" s="81">
        <f t="shared" si="174"/>
        <v>105.0952380952381</v>
      </c>
      <c r="L344" s="81">
        <f t="shared" si="174"/>
        <v>112.41176470588235</v>
      </c>
      <c r="M344" s="81">
        <f t="shared" si="174"/>
        <v>111.28571428571429</v>
      </c>
      <c r="N344" s="81">
        <f t="shared" si="174"/>
        <v>109.88888888888889</v>
      </c>
      <c r="O344" s="81">
        <f t="shared" si="174"/>
        <v>94.888888888888886</v>
      </c>
      <c r="P344" s="81">
        <f t="shared" si="174"/>
        <v>116.88888888888889</v>
      </c>
      <c r="Q344" s="81">
        <f t="shared" si="174"/>
        <v>119</v>
      </c>
      <c r="R344" s="81">
        <f t="shared" si="174"/>
        <v>108.40000000000001</v>
      </c>
      <c r="S344" s="81">
        <f t="shared" si="174"/>
        <v>88.222222222222229</v>
      </c>
      <c r="T344" s="81">
        <f t="shared" si="174"/>
        <v>113.625</v>
      </c>
      <c r="U344" s="81">
        <f t="shared" si="174"/>
        <v>102.22222222222223</v>
      </c>
      <c r="V344" s="81">
        <f t="shared" si="174"/>
        <v>109.45454545454545</v>
      </c>
      <c r="W344" s="81">
        <f t="shared" si="174"/>
        <v>114.09090909090909</v>
      </c>
      <c r="X344" s="81">
        <f t="shared" si="174"/>
        <v>115.125</v>
      </c>
      <c r="Y344" s="81">
        <f t="shared" si="174"/>
        <v>115.17647058823529</v>
      </c>
      <c r="Z344" s="81">
        <f t="shared" si="174"/>
        <v>116.31578947368421</v>
      </c>
      <c r="AA344" s="81">
        <f t="shared" si="174"/>
        <v>112.45454545454545</v>
      </c>
      <c r="AB344" s="82">
        <f t="shared" si="174"/>
        <v>105.73076923076923</v>
      </c>
      <c r="AC344" s="313"/>
      <c r="AD344" s="75"/>
      <c r="AE344" s="76"/>
      <c r="AF344" s="77"/>
      <c r="AH344" s="9"/>
      <c r="AI344" s="134"/>
      <c r="AJ344" s="135"/>
      <c r="AK344" s="135"/>
      <c r="AL344" s="9"/>
    </row>
    <row r="345">
      <c r="A345" s="182"/>
      <c r="B345" s="580"/>
      <c r="C345" s="525" t="s">
        <v>37</v>
      </c>
      <c r="D345" s="92"/>
      <c r="E345" s="126">
        <f t="shared" ref="E345:AB345" si="175">SQRT(E341*E341+E342*E342)/E295/1.73</f>
        <v>357.61720748494258</v>
      </c>
      <c r="F345" s="126">
        <f t="shared" si="175"/>
        <v>367.65721095416882</v>
      </c>
      <c r="G345" s="126">
        <f t="shared" si="175"/>
        <v>369.38379309361829</v>
      </c>
      <c r="H345" s="126">
        <f t="shared" si="175"/>
        <v>362.88124448153405</v>
      </c>
      <c r="I345" s="126">
        <f t="shared" si="175"/>
        <v>339.98950810432177</v>
      </c>
      <c r="J345" s="126">
        <f t="shared" si="175"/>
        <v>293.40245497962923</v>
      </c>
      <c r="K345" s="126">
        <f t="shared" si="175"/>
        <v>236.9137034599359</v>
      </c>
      <c r="L345" s="126">
        <f t="shared" si="175"/>
        <v>204.5681452970901</v>
      </c>
      <c r="M345" s="126">
        <f t="shared" si="175"/>
        <v>166.47216136736978</v>
      </c>
      <c r="N345" s="126">
        <f t="shared" si="175"/>
        <v>105.77242754324506</v>
      </c>
      <c r="O345" s="126">
        <f t="shared" si="175"/>
        <v>92.707799133859965</v>
      </c>
      <c r="P345" s="126">
        <f t="shared" si="175"/>
        <v>114.09282145934381</v>
      </c>
      <c r="Q345" s="126">
        <f t="shared" si="175"/>
        <v>166.52723015731507</v>
      </c>
      <c r="R345" s="126">
        <f t="shared" si="175"/>
        <v>115.93270248377924</v>
      </c>
      <c r="S345" s="126">
        <f t="shared" si="175"/>
        <v>87.012136637359731</v>
      </c>
      <c r="T345" s="126">
        <f t="shared" si="175"/>
        <v>98.584216599106583</v>
      </c>
      <c r="U345" s="126">
        <f t="shared" si="175"/>
        <v>101.10596064594465</v>
      </c>
      <c r="V345" s="126">
        <f t="shared" si="175"/>
        <v>131.56574714215935</v>
      </c>
      <c r="W345" s="126">
        <f t="shared" si="175"/>
        <v>138.18312207492224</v>
      </c>
      <c r="X345" s="126">
        <f t="shared" si="175"/>
        <v>201.0916054926308</v>
      </c>
      <c r="Y345" s="126">
        <f t="shared" si="175"/>
        <v>214.36260711212043</v>
      </c>
      <c r="Z345" s="126">
        <f t="shared" si="175"/>
        <v>243.56603566281103</v>
      </c>
      <c r="AA345" s="126">
        <f t="shared" si="175"/>
        <v>267.56114951213004</v>
      </c>
      <c r="AB345" s="187">
        <f t="shared" si="175"/>
        <v>300.96371420693686</v>
      </c>
      <c r="AC345" s="285">
        <f>AVERAGE(E345:AB345)</f>
        <v>211.57977937859482</v>
      </c>
      <c r="AD345" s="188">
        <f>(AC343-AC345)/AC343</f>
        <v>0.02272619224667519</v>
      </c>
      <c r="AE345" s="127"/>
      <c r="AF345" s="129"/>
      <c r="AH345" s="9"/>
      <c r="AI345" s="134"/>
      <c r="AJ345" s="135"/>
      <c r="AK345" s="135"/>
      <c r="AL345" s="9"/>
    </row>
    <row r="346">
      <c r="A346" s="318"/>
      <c r="B346" s="584" t="s">
        <v>141</v>
      </c>
      <c r="C346" s="585" t="s">
        <v>18</v>
      </c>
      <c r="D346" s="66" t="s">
        <v>15</v>
      </c>
      <c r="E346" s="264">
        <v>0</v>
      </c>
      <c r="F346" s="68">
        <v>0</v>
      </c>
      <c r="G346" s="68">
        <v>0</v>
      </c>
      <c r="H346" s="68">
        <v>0</v>
      </c>
      <c r="I346" s="68">
        <v>0</v>
      </c>
      <c r="J346" s="68">
        <v>0</v>
      </c>
      <c r="K346" s="68">
        <v>0</v>
      </c>
      <c r="L346" s="68">
        <v>0</v>
      </c>
      <c r="M346" s="68">
        <v>0</v>
      </c>
      <c r="N346" s="68">
        <v>0</v>
      </c>
      <c r="O346" s="68">
        <v>0</v>
      </c>
      <c r="P346" s="68">
        <v>0</v>
      </c>
      <c r="Q346" s="68">
        <v>0</v>
      </c>
      <c r="R346" s="68">
        <v>0</v>
      </c>
      <c r="S346" s="68">
        <v>0</v>
      </c>
      <c r="T346" s="68">
        <v>0</v>
      </c>
      <c r="U346" s="68">
        <v>0</v>
      </c>
      <c r="V346" s="68">
        <v>0</v>
      </c>
      <c r="W346" s="68">
        <v>0</v>
      </c>
      <c r="X346" s="68">
        <v>0</v>
      </c>
      <c r="Y346" s="68">
        <v>0</v>
      </c>
      <c r="Z346" s="68">
        <v>0</v>
      </c>
      <c r="AA346" s="68">
        <v>0</v>
      </c>
      <c r="AB346" s="69">
        <v>0</v>
      </c>
      <c r="AC346" s="319">
        <f t="shared" ref="AC346:AC349" si="176">SUM(E346:AB346)</f>
        <v>0</v>
      </c>
      <c r="AD346" s="586"/>
      <c r="AE346" s="215">
        <v>1</v>
      </c>
      <c r="AF346" s="216">
        <v>80</v>
      </c>
      <c r="AJ346" s="62"/>
      <c r="AK346" s="56"/>
      <c r="AL346" s="9"/>
      <c r="AM346" s="56"/>
    </row>
    <row r="347">
      <c r="A347" s="587" t="s">
        <v>142</v>
      </c>
      <c r="B347" s="588" t="s">
        <v>143</v>
      </c>
      <c r="C347" s="589" t="s">
        <v>18</v>
      </c>
      <c r="D347" s="74" t="s">
        <v>29</v>
      </c>
      <c r="E347" s="115">
        <v>4.1699999999999999</v>
      </c>
      <c r="F347" s="76">
        <v>2.9100000000000001</v>
      </c>
      <c r="G347" s="76">
        <v>3.8100000000000001</v>
      </c>
      <c r="H347" s="76">
        <v>6.1799999999999997</v>
      </c>
      <c r="I347" s="76">
        <v>3.21</v>
      </c>
      <c r="J347" s="76">
        <v>4.1399999999999997</v>
      </c>
      <c r="K347" s="76">
        <v>5.04</v>
      </c>
      <c r="L347" s="76">
        <v>2.9700000000000002</v>
      </c>
      <c r="M347" s="76">
        <v>2.79</v>
      </c>
      <c r="N347" s="76">
        <v>2.9700000000000002</v>
      </c>
      <c r="O347" s="76">
        <v>2.0099999999999998</v>
      </c>
      <c r="P347" s="76">
        <v>1.6799999999999999</v>
      </c>
      <c r="Q347" s="76">
        <v>1.6799999999999999</v>
      </c>
      <c r="R347" s="76">
        <v>1.6799999999999999</v>
      </c>
      <c r="S347" s="76">
        <v>1.6799999999999999</v>
      </c>
      <c r="T347" s="76">
        <v>1.6200000000000001</v>
      </c>
      <c r="U347" s="76">
        <v>1.6200000000000001</v>
      </c>
      <c r="V347" s="76">
        <v>1.6799999999999999</v>
      </c>
      <c r="W347" s="76">
        <v>1.6799999999999999</v>
      </c>
      <c r="X347" s="76">
        <v>1.6499999999999999</v>
      </c>
      <c r="Y347" s="76">
        <v>1.6499999999999999</v>
      </c>
      <c r="Z347" s="76">
        <v>1.6499999999999999</v>
      </c>
      <c r="AA347" s="76">
        <v>1.6799999999999999</v>
      </c>
      <c r="AB347" s="77">
        <v>1.6799999999999999</v>
      </c>
      <c r="AC347" s="313">
        <f t="shared" si="176"/>
        <v>61.829999999999984</v>
      </c>
      <c r="AD347" s="586"/>
      <c r="AE347" s="215">
        <v>1</v>
      </c>
      <c r="AF347" s="216">
        <v>80</v>
      </c>
      <c r="AJ347" s="62"/>
      <c r="AK347" s="56"/>
      <c r="AL347" s="9"/>
      <c r="AM347" s="56"/>
    </row>
    <row r="348">
      <c r="A348" s="318" t="s">
        <v>142</v>
      </c>
      <c r="B348" s="590" t="s">
        <v>144</v>
      </c>
      <c r="C348" s="585" t="s">
        <v>18</v>
      </c>
      <c r="D348" s="66" t="s">
        <v>29</v>
      </c>
      <c r="E348" s="264">
        <v>16.305</v>
      </c>
      <c r="F348" s="68">
        <v>14.52</v>
      </c>
      <c r="G348" s="68">
        <v>13.92</v>
      </c>
      <c r="H348" s="68">
        <v>16.484999999999999</v>
      </c>
      <c r="I348" s="68">
        <v>14.654999999999999</v>
      </c>
      <c r="J348" s="68">
        <v>15.75</v>
      </c>
      <c r="K348" s="68">
        <v>15.705</v>
      </c>
      <c r="L348" s="68">
        <v>13.050000000000001</v>
      </c>
      <c r="M348" s="68">
        <v>16.23</v>
      </c>
      <c r="N348" s="68">
        <v>15.18</v>
      </c>
      <c r="O348" s="68">
        <v>14.25</v>
      </c>
      <c r="P348" s="68">
        <v>15.029999999999999</v>
      </c>
      <c r="Q348" s="68">
        <v>12.75</v>
      </c>
      <c r="R348" s="68">
        <v>15.795</v>
      </c>
      <c r="S348" s="68">
        <v>11.640000000000001</v>
      </c>
      <c r="T348" s="68">
        <v>15.555</v>
      </c>
      <c r="U348" s="68">
        <v>14.67</v>
      </c>
      <c r="V348" s="68">
        <v>13.83</v>
      </c>
      <c r="W348" s="68">
        <v>14.43</v>
      </c>
      <c r="X348" s="68">
        <v>12.404999999999999</v>
      </c>
      <c r="Y348" s="68">
        <v>14.895</v>
      </c>
      <c r="Z348" s="68">
        <v>11.880000000000001</v>
      </c>
      <c r="AA348" s="68">
        <v>15.135</v>
      </c>
      <c r="AB348" s="69">
        <v>11.925000000000001</v>
      </c>
      <c r="AC348" s="319">
        <f t="shared" si="176"/>
        <v>345.98999999999995</v>
      </c>
      <c r="AD348" s="586"/>
      <c r="AE348" s="215">
        <v>1</v>
      </c>
      <c r="AF348" s="216">
        <v>30</v>
      </c>
      <c r="AJ348" s="62"/>
      <c r="AK348" s="56"/>
      <c r="AL348" s="9"/>
      <c r="AM348" s="56"/>
    </row>
    <row r="349">
      <c r="A349" s="587" t="s">
        <v>142</v>
      </c>
      <c r="B349" s="588" t="s">
        <v>145</v>
      </c>
      <c r="C349" s="589" t="s">
        <v>18</v>
      </c>
      <c r="D349" s="74" t="s">
        <v>29</v>
      </c>
      <c r="E349" s="115">
        <v>24.84</v>
      </c>
      <c r="F349" s="76">
        <v>19.379999999999999</v>
      </c>
      <c r="G349" s="76">
        <v>24.795000000000002</v>
      </c>
      <c r="H349" s="76">
        <v>19.649999999999999</v>
      </c>
      <c r="I349" s="76">
        <v>25.620000000000001</v>
      </c>
      <c r="J349" s="76">
        <v>18.809999999999999</v>
      </c>
      <c r="K349" s="76">
        <v>27.045000000000002</v>
      </c>
      <c r="L349" s="76">
        <v>18.390000000000001</v>
      </c>
      <c r="M349" s="76">
        <v>25.605</v>
      </c>
      <c r="N349" s="76">
        <v>19.574999999999999</v>
      </c>
      <c r="O349" s="76">
        <v>22.545000000000002</v>
      </c>
      <c r="P349" s="76">
        <v>21.75</v>
      </c>
      <c r="Q349" s="76">
        <v>20.684999999999999</v>
      </c>
      <c r="R349" s="76">
        <v>20.940000000000001</v>
      </c>
      <c r="S349" s="76">
        <v>21.27</v>
      </c>
      <c r="T349" s="76">
        <v>23.370000000000001</v>
      </c>
      <c r="U349" s="76">
        <v>20.684999999999999</v>
      </c>
      <c r="V349" s="76">
        <v>25.59</v>
      </c>
      <c r="W349" s="76">
        <v>17.579999999999998</v>
      </c>
      <c r="X349" s="76">
        <v>25.68</v>
      </c>
      <c r="Y349" s="76">
        <v>19.350000000000001</v>
      </c>
      <c r="Z349" s="76">
        <v>21.719999999999999</v>
      </c>
      <c r="AA349" s="76">
        <v>19.620000000000001</v>
      </c>
      <c r="AB349" s="77">
        <v>21.074999999999999</v>
      </c>
      <c r="AC349" s="313">
        <f t="shared" si="176"/>
        <v>525.56999999999994</v>
      </c>
      <c r="AD349" s="586"/>
      <c r="AE349" s="215">
        <v>1</v>
      </c>
      <c r="AF349" s="216">
        <v>30</v>
      </c>
      <c r="AJ349" s="62"/>
      <c r="AK349" s="56"/>
      <c r="AL349" s="9"/>
      <c r="AM349" s="56"/>
    </row>
    <row r="350" ht="15.75" customHeight="1">
      <c r="A350" s="333" t="s">
        <v>42</v>
      </c>
      <c r="B350" s="334"/>
      <c r="C350" s="228" t="s">
        <v>18</v>
      </c>
      <c r="D350" s="66"/>
      <c r="E350" s="106">
        <f t="shared" ref="E350:AC351" si="177">SUM(E296,E301,E306,E311,E316,E321,E326,E331,E336,E341)</f>
        <v>4543.6364168959999</v>
      </c>
      <c r="F350" s="106">
        <f t="shared" si="177"/>
        <v>4511.7876308479999</v>
      </c>
      <c r="G350" s="106">
        <f t="shared" si="177"/>
        <v>4399.7224684800003</v>
      </c>
      <c r="H350" s="106">
        <f t="shared" si="177"/>
        <v>4388.754181375999</v>
      </c>
      <c r="I350" s="106">
        <f t="shared" si="177"/>
        <v>4666.3148485119991</v>
      </c>
      <c r="J350" s="106">
        <f t="shared" si="177"/>
        <v>5036.2494592000003</v>
      </c>
      <c r="K350" s="106">
        <f t="shared" si="177"/>
        <v>5525.8539922559994</v>
      </c>
      <c r="L350" s="106">
        <f t="shared" si="177"/>
        <v>5860.2187540479999</v>
      </c>
      <c r="M350" s="106">
        <f t="shared" si="177"/>
        <v>5984.6076165119994</v>
      </c>
      <c r="N350" s="106">
        <f t="shared" si="177"/>
        <v>6140.4160864639998</v>
      </c>
      <c r="O350" s="106">
        <f t="shared" si="177"/>
        <v>6014.2441100799997</v>
      </c>
      <c r="P350" s="106">
        <f t="shared" si="177"/>
        <v>5730.3225504000002</v>
      </c>
      <c r="Q350" s="106">
        <f t="shared" si="177"/>
        <v>5777.069782464001</v>
      </c>
      <c r="R350" s="106">
        <f t="shared" si="177"/>
        <v>5716.0952655360006</v>
      </c>
      <c r="S350" s="106">
        <f t="shared" si="177"/>
        <v>5951.3380590719999</v>
      </c>
      <c r="T350" s="106">
        <f t="shared" si="177"/>
        <v>6321.8816823680008</v>
      </c>
      <c r="U350" s="106">
        <f t="shared" si="177"/>
        <v>6225.7746821119999</v>
      </c>
      <c r="V350" s="106">
        <f t="shared" si="177"/>
        <v>6022.8004856320003</v>
      </c>
      <c r="W350" s="106">
        <f t="shared" si="177"/>
        <v>6010.0539712</v>
      </c>
      <c r="X350" s="106">
        <f t="shared" si="177"/>
        <v>5753.1743544319997</v>
      </c>
      <c r="Y350" s="106">
        <f t="shared" si="177"/>
        <v>5779.9183989759995</v>
      </c>
      <c r="Z350" s="106">
        <f t="shared" si="177"/>
        <v>5480.5393638400001</v>
      </c>
      <c r="AA350" s="106">
        <f t="shared" si="177"/>
        <v>5163.1384577279996</v>
      </c>
      <c r="AB350" s="109">
        <f t="shared" si="177"/>
        <v>4979.07773344</v>
      </c>
      <c r="AC350" s="279">
        <f t="shared" si="177"/>
        <v>131982.99035187199</v>
      </c>
      <c r="AJ350" s="9"/>
      <c r="AK350" s="30"/>
      <c r="AL350" s="9"/>
      <c r="AM350" s="30"/>
    </row>
    <row r="351">
      <c r="A351" s="336"/>
      <c r="B351" s="337"/>
      <c r="C351" s="235" t="s">
        <v>20</v>
      </c>
      <c r="D351" s="92"/>
      <c r="E351" s="591">
        <f t="shared" si="177"/>
        <v>8025.7847097719996</v>
      </c>
      <c r="F351" s="591">
        <f t="shared" si="177"/>
        <v>8207.8848179359993</v>
      </c>
      <c r="G351" s="591">
        <f t="shared" si="177"/>
        <v>8204.9191118599992</v>
      </c>
      <c r="H351" s="591">
        <f t="shared" si="177"/>
        <v>8063.331143632</v>
      </c>
      <c r="I351" s="591">
        <f t="shared" si="177"/>
        <v>7680.0950525839999</v>
      </c>
      <c r="J351" s="591">
        <f t="shared" si="177"/>
        <v>6790.6495144</v>
      </c>
      <c r="K351" s="591">
        <f t="shared" si="177"/>
        <v>5776.9312835420005</v>
      </c>
      <c r="L351" s="591">
        <f t="shared" si="177"/>
        <v>5257.5919803360002</v>
      </c>
      <c r="M351" s="591">
        <f t="shared" si="177"/>
        <v>4752.5639285839998</v>
      </c>
      <c r="N351" s="591">
        <f t="shared" si="177"/>
        <v>3865.7049224980001</v>
      </c>
      <c r="O351" s="591">
        <f t="shared" si="177"/>
        <v>3501.0243155600001</v>
      </c>
      <c r="P351" s="591">
        <f t="shared" si="177"/>
        <v>3753.8402653000003</v>
      </c>
      <c r="Q351" s="591">
        <f t="shared" si="177"/>
        <v>4724.8191694979996</v>
      </c>
      <c r="R351" s="591">
        <f t="shared" si="177"/>
        <v>3794.057697752</v>
      </c>
      <c r="S351" s="591">
        <f t="shared" si="177"/>
        <v>3423.4880602539997</v>
      </c>
      <c r="T351" s="591">
        <f t="shared" si="177"/>
        <v>3745.8949398260002</v>
      </c>
      <c r="U351" s="591">
        <f t="shared" si="177"/>
        <v>3692.6709127839995</v>
      </c>
      <c r="V351" s="591">
        <f t="shared" si="177"/>
        <v>3961.1067674240003</v>
      </c>
      <c r="W351" s="591">
        <f t="shared" si="177"/>
        <v>4071.0315983999999</v>
      </c>
      <c r="X351" s="591">
        <f t="shared" si="177"/>
        <v>5212.7581740240003</v>
      </c>
      <c r="Y351" s="591">
        <f t="shared" si="177"/>
        <v>5764.4568168320002</v>
      </c>
      <c r="Z351" s="591">
        <f t="shared" si="177"/>
        <v>6235.1854568799999</v>
      </c>
      <c r="AA351" s="591">
        <f t="shared" si="177"/>
        <v>6665.1846635959992</v>
      </c>
      <c r="AB351" s="130">
        <f t="shared" si="177"/>
        <v>7275.8211628299996</v>
      </c>
      <c r="AC351" s="285">
        <f t="shared" si="177"/>
        <v>132446.79646610399</v>
      </c>
      <c r="AD351" s="9"/>
      <c r="AE351" s="30"/>
      <c r="AF351" s="9"/>
      <c r="AG351" s="30"/>
    </row>
    <row r="352" ht="16.5" customHeight="1">
      <c r="A352" s="226" t="s">
        <v>43</v>
      </c>
      <c r="B352" s="227"/>
      <c r="C352" s="228" t="s">
        <v>44</v>
      </c>
      <c r="D352" s="592"/>
      <c r="E352" s="593">
        <f t="shared" ref="E352:AC353" si="178">100-(E350/(E233+E238+E243))*100</f>
        <v>-0.22137852691017201</v>
      </c>
      <c r="F352" s="230">
        <f t="shared" si="178"/>
        <v>-0.31544892493772636</v>
      </c>
      <c r="G352" s="230">
        <f t="shared" si="178"/>
        <v>-0.26714832452144321</v>
      </c>
      <c r="H352" s="230">
        <f t="shared" si="178"/>
        <v>-0.2822909554885058</v>
      </c>
      <c r="I352" s="230">
        <f t="shared" si="178"/>
        <v>-0.35085695724730215</v>
      </c>
      <c r="J352" s="230">
        <f t="shared" si="178"/>
        <v>-0.29971837807694612</v>
      </c>
      <c r="K352" s="230">
        <f t="shared" si="178"/>
        <v>-0.32414655511981039</v>
      </c>
      <c r="L352" s="230">
        <f t="shared" si="178"/>
        <v>-0.60806815767064393</v>
      </c>
      <c r="M352" s="230">
        <f t="shared" si="178"/>
        <v>0.056653030861724574</v>
      </c>
      <c r="N352" s="230">
        <f t="shared" si="178"/>
        <v>3.3978968210936955</v>
      </c>
      <c r="O352" s="230">
        <f t="shared" si="178"/>
        <v>2.0226099622051379</v>
      </c>
      <c r="P352" s="230">
        <f t="shared" si="178"/>
        <v>3.5104305516265839</v>
      </c>
      <c r="Q352" s="230">
        <f t="shared" si="178"/>
        <v>-0.15029787226963265</v>
      </c>
      <c r="R352" s="230">
        <f t="shared" si="178"/>
        <v>2.5488395810147324</v>
      </c>
      <c r="S352" s="230">
        <f t="shared" si="178"/>
        <v>3.9301017131788001</v>
      </c>
      <c r="T352" s="230">
        <f t="shared" si="178"/>
        <v>2.1743983292894029</v>
      </c>
      <c r="U352" s="230">
        <f t="shared" si="178"/>
        <v>3.0675922944510319</v>
      </c>
      <c r="V352" s="230">
        <f t="shared" si="178"/>
        <v>1.812838512683399</v>
      </c>
      <c r="W352" s="230">
        <f t="shared" si="178"/>
        <v>1.9054976300842128</v>
      </c>
      <c r="X352" s="230">
        <f t="shared" si="178"/>
        <v>0.70461935740421211</v>
      </c>
      <c r="Y352" s="230">
        <f t="shared" si="178"/>
        <v>-0.24834187206880642</v>
      </c>
      <c r="Z352" s="230">
        <f t="shared" si="178"/>
        <v>-0.21466069046228142</v>
      </c>
      <c r="AA352" s="230">
        <f t="shared" si="178"/>
        <v>-0.21619677267079851</v>
      </c>
      <c r="AB352" s="231">
        <f t="shared" si="178"/>
        <v>-0.2149129184445826</v>
      </c>
      <c r="AC352" s="342">
        <f t="shared" si="178"/>
        <v>1.0212694069270185</v>
      </c>
      <c r="AD352" s="9"/>
      <c r="AE352" s="30"/>
      <c r="AF352" s="9"/>
      <c r="AG352" s="30"/>
    </row>
    <row r="353">
      <c r="A353" s="233"/>
      <c r="B353" s="234"/>
      <c r="C353" s="235" t="s">
        <v>45</v>
      </c>
      <c r="D353" s="594"/>
      <c r="E353" s="503">
        <f t="shared" si="178"/>
        <v>0.23636747001791036</v>
      </c>
      <c r="F353" s="504">
        <f t="shared" si="178"/>
        <v>0.22992150123984345</v>
      </c>
      <c r="G353" s="504">
        <f t="shared" si="178"/>
        <v>0.23686698288021546</v>
      </c>
      <c r="H353" s="504">
        <f t="shared" si="178"/>
        <v>0.27541377718412718</v>
      </c>
      <c r="I353" s="504">
        <f t="shared" si="178"/>
        <v>0.23777599781772096</v>
      </c>
      <c r="J353" s="504">
        <f t="shared" si="178"/>
        <v>0.21967917009521898</v>
      </c>
      <c r="K353" s="504">
        <f t="shared" si="178"/>
        <v>0.10839529080784871</v>
      </c>
      <c r="L353" s="504">
        <f t="shared" si="178"/>
        <v>0.068577884589061</v>
      </c>
      <c r="M353" s="504">
        <f t="shared" si="178"/>
        <v>4.066129822688751</v>
      </c>
      <c r="N353" s="504">
        <f t="shared" si="178"/>
        <v>7.9331017791273695</v>
      </c>
      <c r="O353" s="504">
        <f t="shared" si="178"/>
        <v>7.321465598263444</v>
      </c>
      <c r="P353" s="504">
        <f t="shared" si="178"/>
        <v>7.939958178830679</v>
      </c>
      <c r="Q353" s="504">
        <f t="shared" si="178"/>
        <v>3.377931094110437</v>
      </c>
      <c r="R353" s="504">
        <f t="shared" si="178"/>
        <v>7.8217274598639506</v>
      </c>
      <c r="S353" s="504">
        <f t="shared" si="178"/>
        <v>9.1238038794329981</v>
      </c>
      <c r="T353" s="504">
        <f t="shared" si="178"/>
        <v>6.7164324179201174</v>
      </c>
      <c r="U353" s="504">
        <f t="shared" si="178"/>
        <v>7.2845507486190826</v>
      </c>
      <c r="V353" s="504">
        <f t="shared" si="178"/>
        <v>4.826843646708312</v>
      </c>
      <c r="W353" s="504">
        <f t="shared" si="178"/>
        <v>4.6596815362997575</v>
      </c>
      <c r="X353" s="504">
        <f t="shared" si="178"/>
        <v>1.3930430155871534</v>
      </c>
      <c r="Y353" s="504">
        <f t="shared" si="178"/>
        <v>-0.0843255926105968</v>
      </c>
      <c r="Z353" s="504">
        <f t="shared" si="178"/>
        <v>-0.025434049024639194</v>
      </c>
      <c r="AA353" s="504">
        <f t="shared" si="178"/>
        <v>0.066200917656246361</v>
      </c>
      <c r="AB353" s="595">
        <f t="shared" si="178"/>
        <v>0.11776999025315149</v>
      </c>
      <c r="AC353" s="596">
        <f t="shared" si="178"/>
        <v>2.3075042735662805</v>
      </c>
      <c r="AD353" s="9"/>
      <c r="AE353" s="30"/>
      <c r="AF353" s="9"/>
      <c r="AG353" s="30"/>
    </row>
    <row r="354" ht="16.5" customHeight="1">
      <c r="A354" s="440" t="s">
        <v>146</v>
      </c>
      <c r="B354" s="441"/>
      <c r="C354" s="442" t="s">
        <v>18</v>
      </c>
      <c r="D354" s="597"/>
      <c r="E354" s="598">
        <f t="shared" ref="E354:AC354" si="179">(E262+E272-E257-E267-E277-E282-E233-E238-E243-E287)/(E262+E272)</f>
        <v>0.016302846090080175</v>
      </c>
      <c r="F354" s="599">
        <f t="shared" si="179"/>
        <v>0.013654692082111381</v>
      </c>
      <c r="G354" s="599">
        <f t="shared" si="179"/>
        <v>0.015460729746444033</v>
      </c>
      <c r="H354" s="599">
        <f t="shared" si="179"/>
        <v>0.016317016317016458</v>
      </c>
      <c r="I354" s="599">
        <f t="shared" si="179"/>
        <v>0.016084599662312325</v>
      </c>
      <c r="J354" s="599">
        <f t="shared" si="179"/>
        <v>0.012032897278798955</v>
      </c>
      <c r="K354" s="599">
        <f t="shared" si="179"/>
        <v>0.01111945905334326</v>
      </c>
      <c r="L354" s="599">
        <f t="shared" si="179"/>
        <v>0.0088520444007305823</v>
      </c>
      <c r="M354" s="599">
        <f t="shared" si="179"/>
        <v>0.008108293822579455</v>
      </c>
      <c r="N354" s="599">
        <f t="shared" si="179"/>
        <v>0.0086423010951312239</v>
      </c>
      <c r="O354" s="599">
        <f t="shared" si="179"/>
        <v>0.0058897581152773113</v>
      </c>
      <c r="P354" s="599">
        <f t="shared" si="179"/>
        <v>0.0076728094814003701</v>
      </c>
      <c r="Q354" s="599">
        <f t="shared" si="179"/>
        <v>0.0075131480090158808</v>
      </c>
      <c r="R354" s="599">
        <f t="shared" si="179"/>
        <v>0.0090774610005379223</v>
      </c>
      <c r="S354" s="599">
        <f t="shared" si="179"/>
        <v>0.0059070650203654736</v>
      </c>
      <c r="T354" s="599">
        <f t="shared" si="179"/>
        <v>0.0067873775661509211</v>
      </c>
      <c r="U354" s="599">
        <f t="shared" si="179"/>
        <v>0.0068487377249545978</v>
      </c>
      <c r="V354" s="599">
        <f t="shared" si="179"/>
        <v>0.0076633385881940798</v>
      </c>
      <c r="W354" s="599">
        <f t="shared" si="179"/>
        <v>0.0071511575936354698</v>
      </c>
      <c r="X354" s="599">
        <f t="shared" si="179"/>
        <v>0.0094549236514916216</v>
      </c>
      <c r="Y354" s="599">
        <f t="shared" si="179"/>
        <v>0.0083460707960307315</v>
      </c>
      <c r="Z354" s="599">
        <f t="shared" si="179"/>
        <v>0.010512247153468494</v>
      </c>
      <c r="AA354" s="599">
        <f t="shared" si="179"/>
        <v>0.010264810264810364</v>
      </c>
      <c r="AB354" s="600">
        <f t="shared" si="179"/>
        <v>0.01137069014163985</v>
      </c>
      <c r="AC354" s="601">
        <f t="shared" si="179"/>
        <v>0.0096489555592456765</v>
      </c>
      <c r="AD354" s="9"/>
      <c r="AE354" s="30"/>
      <c r="AF354" s="9"/>
      <c r="AG354" s="30"/>
    </row>
    <row r="355">
      <c r="A355" s="443"/>
      <c r="B355" s="444"/>
      <c r="C355" s="445" t="s">
        <v>20</v>
      </c>
      <c r="D355" s="602"/>
      <c r="E355" s="603">
        <f t="shared" ref="E355:AC355" si="180">(E273+E278+E283-E218-E222-E226)/(E273+E278+E283)</f>
        <v>0.00037174721189593127</v>
      </c>
      <c r="F355" s="604">
        <f t="shared" si="180"/>
        <v>-0.0029090909090909692</v>
      </c>
      <c r="G355" s="604">
        <f t="shared" si="180"/>
        <v>-0.0050946142649199219</v>
      </c>
      <c r="H355" s="604">
        <f t="shared" si="180"/>
        <v>-0.0062962962962963371</v>
      </c>
      <c r="I355" s="604">
        <f t="shared" si="180"/>
        <v>-0.0089355089355088926</v>
      </c>
      <c r="J355" s="604">
        <f t="shared" si="180"/>
        <v>-0.021089630931458894</v>
      </c>
      <c r="K355" s="604">
        <f t="shared" si="180"/>
        <v>-0.014856557377049294</v>
      </c>
      <c r="L355" s="604">
        <f t="shared" si="180"/>
        <v>-0.0027964205816555583</v>
      </c>
      <c r="M355" s="604">
        <f t="shared" si="180"/>
        <v>-0.020759193357058212</v>
      </c>
      <c r="N355" s="604">
        <f t="shared" si="180"/>
        <v>-0.0068493150684931035</v>
      </c>
      <c r="O355" s="604">
        <f t="shared" si="180"/>
        <v>0.0014836795252224804</v>
      </c>
      <c r="P355" s="604">
        <f t="shared" si="180"/>
        <v>0.034604519774011355</v>
      </c>
      <c r="Q355" s="604">
        <f t="shared" si="180"/>
        <v>-0.0030229746070131341</v>
      </c>
      <c r="R355" s="604">
        <f t="shared" si="180"/>
        <v>-0.015471167369901723</v>
      </c>
      <c r="S355" s="604">
        <f t="shared" si="180"/>
        <v>0.018601190476190424</v>
      </c>
      <c r="T355" s="604">
        <f t="shared" si="180"/>
        <v>0.010548523206750959</v>
      </c>
      <c r="U355" s="604">
        <f t="shared" si="180"/>
        <v>0.022695035460992889</v>
      </c>
      <c r="V355" s="604">
        <f t="shared" si="180"/>
        <v>-0.002074688796680517</v>
      </c>
      <c r="W355" s="604">
        <f t="shared" si="180"/>
        <v>0.016891891891891893</v>
      </c>
      <c r="X355" s="604">
        <f t="shared" si="180"/>
        <v>0.016219239373601761</v>
      </c>
      <c r="Y355" s="604">
        <f t="shared" si="180"/>
        <v>0.0041152263374487153</v>
      </c>
      <c r="Z355" s="604">
        <f t="shared" si="180"/>
        <v>0.0028708133971290816</v>
      </c>
      <c r="AA355" s="604">
        <f t="shared" si="180"/>
        <v>0.0044923629829290209</v>
      </c>
      <c r="AB355" s="605">
        <f t="shared" si="180"/>
        <v>0.0074196207749382377</v>
      </c>
      <c r="AC355" s="606">
        <f t="shared" si="180"/>
        <v>2.1720243267031081e-05</v>
      </c>
      <c r="AD355" s="9"/>
      <c r="AE355" s="30"/>
      <c r="AF355" s="9"/>
      <c r="AG355" s="30"/>
    </row>
    <row r="356">
      <c r="A356" s="440"/>
      <c r="B356" s="441"/>
      <c r="C356" s="442"/>
      <c r="D356" s="243" t="s">
        <v>46</v>
      </c>
      <c r="E356" s="607">
        <f t="shared" ref="E356:AC356" si="181">(E235+E240-E298-E303-E308-E313-E318-E323-E328-E333-E338)/(E235+E240)</f>
        <v>-0.024879677068778128</v>
      </c>
      <c r="F356" s="607">
        <f t="shared" si="181"/>
        <v>-0.022183098591549315</v>
      </c>
      <c r="G356" s="607">
        <f t="shared" si="181"/>
        <v>-0.014758988852253066</v>
      </c>
      <c r="H356" s="607">
        <f t="shared" si="181"/>
        <v>-0.021427439797211675</v>
      </c>
      <c r="I356" s="607">
        <f t="shared" si="181"/>
        <v>-0.022320784653108341</v>
      </c>
      <c r="J356" s="607">
        <f t="shared" si="181"/>
        <v>-0.013358778625954229</v>
      </c>
      <c r="K356" s="607">
        <f t="shared" si="181"/>
        <v>-0.02401287288030713</v>
      </c>
      <c r="L356" s="607">
        <f t="shared" si="181"/>
        <v>-0.014504907441918177</v>
      </c>
      <c r="M356" s="607">
        <f t="shared" si="181"/>
        <v>0.013415650724184637</v>
      </c>
      <c r="N356" s="607">
        <f t="shared" si="181"/>
        <v>0.0051060708643647194</v>
      </c>
      <c r="O356" s="607">
        <f t="shared" si="181"/>
        <v>0.0091109563602599416</v>
      </c>
      <c r="P356" s="607">
        <f t="shared" si="181"/>
        <v>-0.010194233321269106</v>
      </c>
      <c r="Q356" s="607">
        <f t="shared" si="181"/>
        <v>0.027951027951027909</v>
      </c>
      <c r="R356" s="607">
        <f t="shared" si="181"/>
        <v>0.023977433004231507</v>
      </c>
      <c r="S356" s="607">
        <f t="shared" si="181"/>
        <v>0.0067552416190156447</v>
      </c>
      <c r="T356" s="607">
        <f t="shared" si="181"/>
        <v>0.015128516494636722</v>
      </c>
      <c r="U356" s="607">
        <f t="shared" si="181"/>
        <v>0.01395617070357565</v>
      </c>
      <c r="V356" s="607">
        <f t="shared" si="181"/>
        <v>0.0089204286365709758</v>
      </c>
      <c r="W356" s="607">
        <f t="shared" si="181"/>
        <v>0.0019459706959706036</v>
      </c>
      <c r="X356" s="607">
        <f t="shared" si="181"/>
        <v>-0.019640034050832922</v>
      </c>
      <c r="Y356" s="607">
        <f t="shared" si="181"/>
        <v>-0.023367952522255202</v>
      </c>
      <c r="Z356" s="607">
        <f t="shared" si="181"/>
        <v>-0.025372726029271091</v>
      </c>
      <c r="AA356" s="607">
        <f t="shared" si="181"/>
        <v>-0.029669657422512177</v>
      </c>
      <c r="AB356" s="608">
        <f t="shared" si="181"/>
        <v>-0.020767849124382499</v>
      </c>
      <c r="AC356" s="246">
        <f t="shared" si="181"/>
        <v>-0.0049657964101922315</v>
      </c>
      <c r="AD356" s="9"/>
      <c r="AE356" s="30"/>
      <c r="AF356" s="9"/>
      <c r="AG356" s="30"/>
    </row>
    <row r="357">
      <c r="A357" s="443"/>
      <c r="B357" s="444"/>
      <c r="C357" s="445"/>
      <c r="D357" s="250" t="s">
        <v>47</v>
      </c>
      <c r="E357" s="251">
        <f t="shared" ref="E357:AC357" si="182">(E237+E242+E247-E300-E305-E310-E315-E320-E325-E330-E335-E340-E345)/(E237+E242+E247)</f>
        <v>-0.0044268687104510934</v>
      </c>
      <c r="F357" s="251">
        <f t="shared" si="182"/>
        <v>-0.0044098256575033443</v>
      </c>
      <c r="G357" s="251">
        <f t="shared" si="182"/>
        <v>-0.0044311027515856099</v>
      </c>
      <c r="H357" s="251">
        <f t="shared" si="182"/>
        <v>-0.0048422482692654688</v>
      </c>
      <c r="I357" s="251">
        <f t="shared" si="182"/>
        <v>-0.0048702644944871292</v>
      </c>
      <c r="J357" s="251">
        <f t="shared" si="182"/>
        <v>-0.0056100394797280496</v>
      </c>
      <c r="K357" s="251">
        <f t="shared" si="182"/>
        <v>-0.0075046738014608863</v>
      </c>
      <c r="L357" s="251">
        <f t="shared" si="182"/>
        <v>-0.01119073644476809</v>
      </c>
      <c r="M357" s="251">
        <f t="shared" si="182"/>
        <v>-0.0055737325267776515</v>
      </c>
      <c r="N357" s="251">
        <f t="shared" si="182"/>
        <v>0.016341112854309087</v>
      </c>
      <c r="O357" s="251">
        <f t="shared" si="182"/>
        <v>0.0070857683846175124</v>
      </c>
      <c r="P357" s="251">
        <f t="shared" si="182"/>
        <v>0.020481010008819918</v>
      </c>
      <c r="Q357" s="251">
        <f t="shared" si="182"/>
        <v>-0.0077463465036204235</v>
      </c>
      <c r="R357" s="251">
        <f t="shared" si="182"/>
        <v>0.016810069844513345</v>
      </c>
      <c r="S357" s="251">
        <f t="shared" si="182"/>
        <v>0.022478858812111265</v>
      </c>
      <c r="T357" s="251">
        <f t="shared" si="182"/>
        <v>0.0064362423425527301</v>
      </c>
      <c r="U357" s="251">
        <f t="shared" si="182"/>
        <v>0.014549545640436928</v>
      </c>
      <c r="V357" s="251">
        <f t="shared" si="182"/>
        <v>0.0064206936684598481</v>
      </c>
      <c r="W357" s="251">
        <f t="shared" si="182"/>
        <v>0.0072757465893670869</v>
      </c>
      <c r="X357" s="251">
        <f t="shared" si="182"/>
        <v>-0.0024145840286402373</v>
      </c>
      <c r="Y357" s="251">
        <f t="shared" si="182"/>
        <v>-0.015828530818936003</v>
      </c>
      <c r="Z357" s="251">
        <f t="shared" si="182"/>
        <v>-0.014608022516162347</v>
      </c>
      <c r="AA357" s="251">
        <f t="shared" si="182"/>
        <v>-0.011076637250020881</v>
      </c>
      <c r="AB357" s="252">
        <f t="shared" si="182"/>
        <v>-0.011205928894072688</v>
      </c>
      <c r="AC357" s="253">
        <f t="shared" si="182"/>
        <v>-0.00082561680043314505</v>
      </c>
      <c r="AD357" s="9"/>
      <c r="AE357" s="30"/>
      <c r="AF357" s="9"/>
      <c r="AG357" s="30"/>
    </row>
    <row r="358" ht="34.5" customHeight="1">
      <c r="A358" s="56"/>
      <c r="B358" s="56"/>
      <c r="C358" s="62"/>
      <c r="D358" s="30"/>
      <c r="E358" s="30"/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  <c r="R358" s="30"/>
      <c r="S358" s="30"/>
      <c r="T358" s="30"/>
      <c r="U358" s="30"/>
      <c r="V358" s="30"/>
      <c r="W358" s="30"/>
      <c r="X358" s="30"/>
      <c r="Y358" s="30"/>
      <c r="Z358" s="30"/>
      <c r="AA358" s="30"/>
      <c r="AB358" s="30"/>
      <c r="AC358" s="56"/>
      <c r="AD358" s="9"/>
      <c r="AE358" s="30"/>
      <c r="AF358" s="9"/>
      <c r="AG358" s="30"/>
    </row>
    <row r="359">
      <c r="A359" s="48" t="s">
        <v>147</v>
      </c>
      <c r="B359" s="49"/>
      <c r="C359" s="50"/>
      <c r="D359" s="258">
        <v>0</v>
      </c>
      <c r="E359" s="259">
        <v>1</v>
      </c>
      <c r="F359" s="51">
        <v>2</v>
      </c>
      <c r="G359" s="51">
        <v>3</v>
      </c>
      <c r="H359" s="51">
        <v>4</v>
      </c>
      <c r="I359" s="51">
        <v>5</v>
      </c>
      <c r="J359" s="51">
        <v>6</v>
      </c>
      <c r="K359" s="51">
        <v>7</v>
      </c>
      <c r="L359" s="51">
        <v>8</v>
      </c>
      <c r="M359" s="51">
        <v>9</v>
      </c>
      <c r="N359" s="51">
        <v>10</v>
      </c>
      <c r="O359" s="51">
        <v>11</v>
      </c>
      <c r="P359" s="51">
        <v>12</v>
      </c>
      <c r="Q359" s="51">
        <v>13</v>
      </c>
      <c r="R359" s="51">
        <v>14</v>
      </c>
      <c r="S359" s="51">
        <v>15</v>
      </c>
      <c r="T359" s="51">
        <v>16</v>
      </c>
      <c r="U359" s="51">
        <v>17</v>
      </c>
      <c r="V359" s="51">
        <v>18</v>
      </c>
      <c r="W359" s="51">
        <v>19</v>
      </c>
      <c r="X359" s="51">
        <v>20</v>
      </c>
      <c r="Y359" s="51">
        <v>21</v>
      </c>
      <c r="Z359" s="51">
        <v>22</v>
      </c>
      <c r="AA359" s="51">
        <v>23</v>
      </c>
      <c r="AB359" s="51">
        <v>24</v>
      </c>
      <c r="AC359" s="447"/>
      <c r="AD359" s="62"/>
      <c r="AE359" s="56"/>
      <c r="AF359" s="62"/>
      <c r="AG359" s="56"/>
    </row>
    <row r="360">
      <c r="A360" s="609" t="s">
        <v>49</v>
      </c>
      <c r="B360" s="610"/>
      <c r="C360" s="611"/>
      <c r="D360" s="261" t="s">
        <v>15</v>
      </c>
      <c r="E360" s="262">
        <v>7</v>
      </c>
      <c r="F360" s="58">
        <v>7</v>
      </c>
      <c r="G360" s="58">
        <v>7</v>
      </c>
      <c r="H360" s="58">
        <v>7</v>
      </c>
      <c r="I360" s="58">
        <v>7</v>
      </c>
      <c r="J360" s="58">
        <v>7</v>
      </c>
      <c r="K360" s="58">
        <v>7</v>
      </c>
      <c r="L360" s="58">
        <v>7</v>
      </c>
      <c r="M360" s="58">
        <v>7</v>
      </c>
      <c r="N360" s="58">
        <v>7</v>
      </c>
      <c r="O360" s="58">
        <v>7</v>
      </c>
      <c r="P360" s="58">
        <v>7</v>
      </c>
      <c r="Q360" s="58">
        <v>7</v>
      </c>
      <c r="R360" s="58">
        <v>7</v>
      </c>
      <c r="S360" s="58">
        <v>7</v>
      </c>
      <c r="T360" s="58">
        <v>7</v>
      </c>
      <c r="U360" s="58">
        <v>7</v>
      </c>
      <c r="V360" s="58">
        <v>7</v>
      </c>
      <c r="W360" s="58">
        <v>7</v>
      </c>
      <c r="X360" s="58">
        <v>7</v>
      </c>
      <c r="Y360" s="58">
        <v>7</v>
      </c>
      <c r="Z360" s="58">
        <v>7</v>
      </c>
      <c r="AA360" s="58">
        <v>7</v>
      </c>
      <c r="AB360" s="58">
        <v>7</v>
      </c>
      <c r="AC360" s="450"/>
      <c r="AD360" s="62"/>
      <c r="AE360" s="56"/>
      <c r="AF360" s="62"/>
      <c r="AG360" s="56"/>
    </row>
    <row r="361">
      <c r="A361" s="356" t="s">
        <v>50</v>
      </c>
      <c r="B361" s="356" t="s">
        <v>51</v>
      </c>
      <c r="C361" s="612" t="s">
        <v>18</v>
      </c>
      <c r="D361" s="66" t="s">
        <v>19</v>
      </c>
      <c r="E361" s="67"/>
      <c r="F361" s="68"/>
      <c r="G361" s="68"/>
      <c r="H361" s="68"/>
      <c r="I361" s="68"/>
      <c r="J361" s="68"/>
      <c r="K361" s="68"/>
      <c r="L361" s="68"/>
      <c r="M361" s="68"/>
      <c r="N361" s="68"/>
      <c r="O361" s="68"/>
      <c r="P361" s="68"/>
      <c r="Q361" s="68"/>
      <c r="R361" s="68"/>
      <c r="S361" s="68"/>
      <c r="T361" s="68"/>
      <c r="U361" s="68"/>
      <c r="V361" s="68"/>
      <c r="W361" s="68"/>
      <c r="X361" s="68"/>
      <c r="Y361" s="68"/>
      <c r="Z361" s="68"/>
      <c r="AA361" s="68"/>
      <c r="AB361" s="68"/>
      <c r="AC361" s="613"/>
      <c r="AJ361" s="62"/>
      <c r="AK361" s="56"/>
      <c r="AL361" s="9"/>
      <c r="AM361" s="56"/>
    </row>
    <row r="362">
      <c r="A362" s="357"/>
      <c r="B362" s="357"/>
      <c r="C362" s="614" t="s">
        <v>20</v>
      </c>
      <c r="D362" s="74"/>
      <c r="E362" s="75"/>
      <c r="F362" s="76"/>
      <c r="G362" s="76"/>
      <c r="H362" s="76"/>
      <c r="I362" s="76"/>
      <c r="J362" s="76"/>
      <c r="K362" s="76"/>
      <c r="L362" s="76"/>
      <c r="M362" s="76"/>
      <c r="N362" s="76"/>
      <c r="O362" s="76"/>
      <c r="P362" s="76"/>
      <c r="Q362" s="76"/>
      <c r="R362" s="76"/>
      <c r="S362" s="76"/>
      <c r="T362" s="76"/>
      <c r="U362" s="76"/>
      <c r="V362" s="76"/>
      <c r="W362" s="76"/>
      <c r="X362" s="76"/>
      <c r="Y362" s="76"/>
      <c r="Z362" s="76"/>
      <c r="AA362" s="76"/>
      <c r="AB362" s="76"/>
      <c r="AC362" s="118"/>
      <c r="AJ362" s="79"/>
      <c r="AK362" s="30"/>
      <c r="AL362" s="79"/>
      <c r="AM362" s="30"/>
    </row>
    <row r="363">
      <c r="A363" s="357"/>
      <c r="B363" s="357"/>
      <c r="C363" s="614" t="s">
        <v>21</v>
      </c>
      <c r="D363" s="74"/>
      <c r="E363" s="75"/>
      <c r="F363" s="76"/>
      <c r="G363" s="76"/>
      <c r="H363" s="76"/>
      <c r="I363" s="76"/>
      <c r="J363" s="76"/>
      <c r="K363" s="76"/>
      <c r="L363" s="76"/>
      <c r="M363" s="76"/>
      <c r="N363" s="76"/>
      <c r="O363" s="76"/>
      <c r="P363" s="76"/>
      <c r="Q363" s="76"/>
      <c r="R363" s="76"/>
      <c r="S363" s="76"/>
      <c r="T363" s="76"/>
      <c r="U363" s="76"/>
      <c r="V363" s="76"/>
      <c r="W363" s="76"/>
      <c r="X363" s="76"/>
      <c r="Y363" s="76"/>
      <c r="Z363" s="76"/>
      <c r="AA363" s="76"/>
      <c r="AB363" s="76"/>
      <c r="AC363" s="118"/>
      <c r="AJ363" s="9"/>
      <c r="AK363" s="30"/>
      <c r="AL363" s="9"/>
      <c r="AM363" s="30"/>
    </row>
    <row r="364">
      <c r="A364" s="357"/>
      <c r="B364" s="357"/>
      <c r="C364" s="614" t="s">
        <v>23</v>
      </c>
      <c r="D364" s="74"/>
      <c r="E364" s="80" t="e">
        <f>E362/E361</f>
        <v>#DIV/0!</v>
      </c>
      <c r="F364" s="81" t="e">
        <f t="shared" ref="F364:AB364" si="183">F362/F361</f>
        <v>#DIV/0!</v>
      </c>
      <c r="G364" s="81" t="e">
        <f t="shared" si="183"/>
        <v>#DIV/0!</v>
      </c>
      <c r="H364" s="81" t="e">
        <f t="shared" si="183"/>
        <v>#DIV/0!</v>
      </c>
      <c r="I364" s="81" t="e">
        <f t="shared" si="183"/>
        <v>#DIV/0!</v>
      </c>
      <c r="J364" s="81" t="e">
        <f t="shared" si="183"/>
        <v>#DIV/0!</v>
      </c>
      <c r="K364" s="81" t="e">
        <f t="shared" si="183"/>
        <v>#DIV/0!</v>
      </c>
      <c r="L364" s="81" t="e">
        <f t="shared" si="183"/>
        <v>#DIV/0!</v>
      </c>
      <c r="M364" s="81" t="e">
        <f t="shared" si="183"/>
        <v>#DIV/0!</v>
      </c>
      <c r="N364" s="81" t="e">
        <f t="shared" si="183"/>
        <v>#DIV/0!</v>
      </c>
      <c r="O364" s="81" t="e">
        <f t="shared" si="183"/>
        <v>#DIV/0!</v>
      </c>
      <c r="P364" s="81" t="e">
        <f t="shared" si="183"/>
        <v>#DIV/0!</v>
      </c>
      <c r="Q364" s="81" t="e">
        <f t="shared" si="183"/>
        <v>#DIV/0!</v>
      </c>
      <c r="R364" s="81" t="e">
        <f t="shared" si="183"/>
        <v>#DIV/0!</v>
      </c>
      <c r="S364" s="81" t="e">
        <f t="shared" si="183"/>
        <v>#DIV/0!</v>
      </c>
      <c r="T364" s="81" t="e">
        <f t="shared" si="183"/>
        <v>#DIV/0!</v>
      </c>
      <c r="U364" s="81" t="e">
        <f t="shared" si="183"/>
        <v>#DIV/0!</v>
      </c>
      <c r="V364" s="81" t="e">
        <f t="shared" si="183"/>
        <v>#DIV/0!</v>
      </c>
      <c r="W364" s="81" t="e">
        <f t="shared" si="183"/>
        <v>#DIV/0!</v>
      </c>
      <c r="X364" s="81" t="e">
        <f t="shared" si="183"/>
        <v>#DIV/0!</v>
      </c>
      <c r="Y364" s="81" t="e">
        <f t="shared" si="183"/>
        <v>#DIV/0!</v>
      </c>
      <c r="Z364" s="81" t="e">
        <f t="shared" si="183"/>
        <v>#DIV/0!</v>
      </c>
      <c r="AA364" s="81" t="e">
        <f t="shared" si="183"/>
        <v>#DIV/0!</v>
      </c>
      <c r="AB364" s="81" t="e">
        <f t="shared" si="183"/>
        <v>#DIV/0!</v>
      </c>
      <c r="AC364" s="118"/>
      <c r="AJ364" s="9"/>
      <c r="AK364" s="30"/>
      <c r="AL364" s="9"/>
      <c r="AM364" s="30"/>
    </row>
    <row r="365">
      <c r="A365" s="357"/>
      <c r="B365" s="615"/>
      <c r="C365" s="616" t="s">
        <v>24</v>
      </c>
      <c r="D365" s="271" t="s">
        <v>19</v>
      </c>
      <c r="E365" s="405"/>
      <c r="F365" s="273"/>
      <c r="G365" s="273"/>
      <c r="H365" s="273"/>
      <c r="I365" s="273"/>
      <c r="J365" s="273"/>
      <c r="K365" s="273"/>
      <c r="L365" s="273"/>
      <c r="M365" s="273"/>
      <c r="N365" s="273"/>
      <c r="O365" s="273"/>
      <c r="P365" s="273"/>
      <c r="Q365" s="273"/>
      <c r="R365" s="273"/>
      <c r="S365" s="273"/>
      <c r="T365" s="273"/>
      <c r="U365" s="273"/>
      <c r="V365" s="273"/>
      <c r="W365" s="273"/>
      <c r="X365" s="273"/>
      <c r="Y365" s="273"/>
      <c r="Z365" s="273"/>
      <c r="AA365" s="273"/>
      <c r="AB365" s="273"/>
      <c r="AC365" s="275"/>
      <c r="AJ365" s="9"/>
      <c r="AK365" s="30"/>
      <c r="AL365" s="9"/>
      <c r="AM365" s="30"/>
    </row>
    <row r="366">
      <c r="A366" s="617" t="s">
        <v>52</v>
      </c>
      <c r="B366" s="356" t="s">
        <v>53</v>
      </c>
      <c r="C366" s="585" t="s">
        <v>18</v>
      </c>
      <c r="D366" s="66" t="s">
        <v>29</v>
      </c>
      <c r="E366" s="106">
        <v>417.60000000000002</v>
      </c>
      <c r="F366" s="107">
        <v>406.19999999999999</v>
      </c>
      <c r="G366" s="107">
        <v>402</v>
      </c>
      <c r="H366" s="107">
        <v>405.60000000000002</v>
      </c>
      <c r="I366" s="107">
        <v>430.19999999999999</v>
      </c>
      <c r="J366" s="107">
        <v>478.80000000000001</v>
      </c>
      <c r="K366" s="107">
        <v>550.79999999999995</v>
      </c>
      <c r="L366" s="107">
        <v>611.39999999999998</v>
      </c>
      <c r="M366" s="107">
        <v>619.20000000000005</v>
      </c>
      <c r="N366" s="107">
        <v>603.60000000000002</v>
      </c>
      <c r="O366" s="107">
        <v>586.79999999999995</v>
      </c>
      <c r="P366" s="107">
        <v>576</v>
      </c>
      <c r="Q366" s="107">
        <v>564</v>
      </c>
      <c r="R366" s="107">
        <v>543.60000000000002</v>
      </c>
      <c r="S366" s="107">
        <v>558.60000000000002</v>
      </c>
      <c r="T366" s="107">
        <v>606</v>
      </c>
      <c r="U366" s="107">
        <v>616.20000000000005</v>
      </c>
      <c r="V366" s="107">
        <v>619.20000000000005</v>
      </c>
      <c r="W366" s="107">
        <v>599.39999999999998</v>
      </c>
      <c r="X366" s="107">
        <v>584.39999999999998</v>
      </c>
      <c r="Y366" s="107">
        <v>546.60000000000002</v>
      </c>
      <c r="Z366" s="107">
        <v>520.20000000000005</v>
      </c>
      <c r="AA366" s="107">
        <v>472.19999999999999</v>
      </c>
      <c r="AB366" s="506">
        <v>439.19999999999999</v>
      </c>
      <c r="AC366" s="279">
        <f t="shared" ref="AC366:AC367" si="184">SUM(E366:AB366)</f>
        <v>12757.800000000005</v>
      </c>
      <c r="AD366" s="110">
        <v>6300</v>
      </c>
      <c r="AE366" s="107">
        <v>100</v>
      </c>
      <c r="AF366" s="108">
        <v>60</v>
      </c>
      <c r="AJ366" s="62"/>
      <c r="AK366" s="56"/>
      <c r="AL366" s="9"/>
      <c r="AM366" s="56"/>
    </row>
    <row r="367">
      <c r="A367" s="618"/>
      <c r="B367" s="357"/>
      <c r="C367" s="589" t="s">
        <v>20</v>
      </c>
      <c r="D367" s="74" t="s">
        <v>29</v>
      </c>
      <c r="E367" s="111">
        <v>121.2</v>
      </c>
      <c r="F367" s="111">
        <v>118.8</v>
      </c>
      <c r="G367" s="111">
        <v>114</v>
      </c>
      <c r="H367" s="388">
        <v>112.2</v>
      </c>
      <c r="I367" s="111">
        <v>112.2</v>
      </c>
      <c r="J367" s="111">
        <v>114.59999999999999</v>
      </c>
      <c r="K367" s="111">
        <v>113.40000000000001</v>
      </c>
      <c r="L367" s="111">
        <v>117.59999999999999</v>
      </c>
      <c r="M367" s="111">
        <v>131.40000000000001</v>
      </c>
      <c r="N367" s="388">
        <v>133.80000000000001</v>
      </c>
      <c r="O367" s="111">
        <v>129</v>
      </c>
      <c r="P367" s="111">
        <v>128.40000000000001</v>
      </c>
      <c r="Q367" s="111">
        <v>129.59999999999999</v>
      </c>
      <c r="R367" s="111">
        <v>123</v>
      </c>
      <c r="S367" s="111">
        <v>124.2</v>
      </c>
      <c r="T367" s="111">
        <v>122.40000000000001</v>
      </c>
      <c r="U367" s="111">
        <v>121.8</v>
      </c>
      <c r="V367" s="111">
        <v>121.2</v>
      </c>
      <c r="W367" s="111">
        <v>127.8</v>
      </c>
      <c r="X367" s="111">
        <v>127.8</v>
      </c>
      <c r="Y367" s="388">
        <v>121.2</v>
      </c>
      <c r="Z367" s="111">
        <v>121.2</v>
      </c>
      <c r="AA367" s="111">
        <v>122.40000000000001</v>
      </c>
      <c r="AB367" s="111">
        <v>122.40000000000001</v>
      </c>
      <c r="AC367" s="281">
        <f t="shared" si="184"/>
        <v>2931.6000000000004</v>
      </c>
      <c r="AD367" s="115"/>
      <c r="AE367" s="76"/>
      <c r="AF367" s="77"/>
      <c r="AJ367" s="79"/>
      <c r="AK367" s="30"/>
      <c r="AL367" s="79"/>
      <c r="AM367" s="30"/>
    </row>
    <row r="368">
      <c r="A368" s="618"/>
      <c r="B368" s="357"/>
      <c r="C368" s="589" t="s">
        <v>21</v>
      </c>
      <c r="D368" s="74" t="s">
        <v>22</v>
      </c>
      <c r="E368" s="116">
        <v>23.34</v>
      </c>
      <c r="F368" s="117">
        <v>21.900000000000002</v>
      </c>
      <c r="G368" s="117">
        <v>20.760000000000002</v>
      </c>
      <c r="H368" s="117">
        <v>22.080000000000002</v>
      </c>
      <c r="I368" s="117">
        <v>23.580000000000002</v>
      </c>
      <c r="J368" s="117">
        <v>27.060000000000002</v>
      </c>
      <c r="K368" s="117">
        <v>32.700000000000003</v>
      </c>
      <c r="L368" s="117">
        <v>31.920000000000002</v>
      </c>
      <c r="M368" s="117">
        <v>30.600000000000001</v>
      </c>
      <c r="N368" s="117">
        <v>32.340000000000003</v>
      </c>
      <c r="O368" s="117">
        <v>31.5</v>
      </c>
      <c r="P368" s="117">
        <v>31.379999999999999</v>
      </c>
      <c r="Q368" s="117">
        <v>27.48</v>
      </c>
      <c r="R368" s="117">
        <v>27.539999999999999</v>
      </c>
      <c r="S368" s="117">
        <v>31.32</v>
      </c>
      <c r="T368" s="117">
        <v>32.82</v>
      </c>
      <c r="U368" s="117">
        <v>33.060000000000002</v>
      </c>
      <c r="V368" s="117">
        <v>33</v>
      </c>
      <c r="W368" s="117">
        <v>29.940000000000001</v>
      </c>
      <c r="X368" s="117">
        <v>29.400000000000002</v>
      </c>
      <c r="Y368" s="117">
        <v>28.5</v>
      </c>
      <c r="Z368" s="117">
        <v>26.52</v>
      </c>
      <c r="AA368" s="117">
        <v>25.740000000000002</v>
      </c>
      <c r="AB368" s="311">
        <v>23.039999999999999</v>
      </c>
      <c r="AC368" s="281">
        <f>AVERAGE(E368:AB368)</f>
        <v>28.230000000000004</v>
      </c>
      <c r="AD368" s="119">
        <f>SQRT(MAX((E366*E366+E367*E367),(F366*F366+F367*F367),(G366*G366+G367*G367),(H366*H366+H367*H367),(I366*I366+I367*I367),(J366*J366+J367*J367),(K366*K366+K367*K367),(L366*L366+L367*L367),(M366*M366+M367*M367),(N366*N366+N367*N367),(E366*E366+E367*E367),(O366*O366+O367*O367),(P366*P366+P367*P367),(R366*R366+R367*R367),(S366*S366+S367*S367),(T366*T366+T367*T367),(U366*U366+U367*U367),(V366*V366+V367*V367),(W366*W366+W367*W367),(X366*X366+X367*X367),(V366*V366+V367*V367),(Z366*Z366+Z367*Z367),(AA366*AA366+AA367*AA367),(AB366*AB366+AB367*AB367)))/AD366</f>
        <v>0.10047438499844789</v>
      </c>
      <c r="AE368" s="120"/>
      <c r="AF368" s="121"/>
      <c r="AJ368" s="9"/>
      <c r="AK368" s="30"/>
      <c r="AL368" s="9"/>
      <c r="AM368" s="30"/>
    </row>
    <row r="369">
      <c r="A369" s="618"/>
      <c r="B369" s="615"/>
      <c r="C369" s="589" t="s">
        <v>23</v>
      </c>
      <c r="D369" s="74"/>
      <c r="E369" s="80">
        <f t="shared" ref="E369:AB369" si="185">E367/E366</f>
        <v>0.29022988505747127</v>
      </c>
      <c r="F369" s="81">
        <f t="shared" si="185"/>
        <v>0.29246676514032499</v>
      </c>
      <c r="G369" s="81">
        <f t="shared" si="185"/>
        <v>0.28358208955223879</v>
      </c>
      <c r="H369" s="81">
        <f t="shared" si="185"/>
        <v>0.27662721893491121</v>
      </c>
      <c r="I369" s="81">
        <f t="shared" si="185"/>
        <v>0.26080892608089262</v>
      </c>
      <c r="J369" s="81">
        <f t="shared" si="185"/>
        <v>0.23934837092731828</v>
      </c>
      <c r="K369" s="81">
        <f t="shared" si="185"/>
        <v>0.20588235294117649</v>
      </c>
      <c r="L369" s="81">
        <f t="shared" si="185"/>
        <v>0.19234543670264964</v>
      </c>
      <c r="M369" s="81">
        <f t="shared" si="185"/>
        <v>0.21220930232558138</v>
      </c>
      <c r="N369" s="81">
        <f t="shared" si="185"/>
        <v>0.22166998011928429</v>
      </c>
      <c r="O369" s="81">
        <f t="shared" si="185"/>
        <v>0.21983640081799594</v>
      </c>
      <c r="P369" s="81">
        <f t="shared" si="185"/>
        <v>0.22291666666666668</v>
      </c>
      <c r="Q369" s="81">
        <f t="shared" si="185"/>
        <v>0.22978723404255319</v>
      </c>
      <c r="R369" s="81">
        <f t="shared" si="185"/>
        <v>0.22626931567328917</v>
      </c>
      <c r="S369" s="81">
        <f t="shared" si="185"/>
        <v>0.22234156820622986</v>
      </c>
      <c r="T369" s="81">
        <f t="shared" si="185"/>
        <v>0.20198019801980199</v>
      </c>
      <c r="U369" s="81">
        <f t="shared" si="185"/>
        <v>0.19766309639727359</v>
      </c>
      <c r="V369" s="81">
        <f t="shared" si="185"/>
        <v>0.19573643410852712</v>
      </c>
      <c r="W369" s="81">
        <f t="shared" si="185"/>
        <v>0.21321321321321321</v>
      </c>
      <c r="X369" s="81">
        <f t="shared" si="185"/>
        <v>0.21868583162217659</v>
      </c>
      <c r="Y369" s="81">
        <f t="shared" si="185"/>
        <v>0.22173435784851811</v>
      </c>
      <c r="Z369" s="81">
        <f t="shared" si="185"/>
        <v>0.23298731257208766</v>
      </c>
      <c r="AA369" s="81">
        <f t="shared" si="185"/>
        <v>0.25921219822109276</v>
      </c>
      <c r="AB369" s="312">
        <f t="shared" si="185"/>
        <v>0.27868852459016397</v>
      </c>
      <c r="AC369" s="74"/>
      <c r="AD369" s="115"/>
      <c r="AE369" s="76"/>
      <c r="AF369" s="77"/>
      <c r="AG369" s="30"/>
    </row>
    <row r="370">
      <c r="A370" s="619"/>
      <c r="B370" s="535" t="s">
        <v>148</v>
      </c>
      <c r="C370" s="620"/>
      <c r="D370" s="92"/>
      <c r="E370" s="126">
        <f t="shared" ref="E370:AB370" si="186">SQRT(E366*E366+E367*E367)/E375/1.73</f>
        <v>23.824473687033635</v>
      </c>
      <c r="F370" s="127">
        <f t="shared" si="186"/>
        <v>23.166059894743398</v>
      </c>
      <c r="G370" s="127">
        <f t="shared" si="186"/>
        <v>22.872419004834668</v>
      </c>
      <c r="H370" s="127">
        <f t="shared" si="186"/>
        <v>23.01380534253763</v>
      </c>
      <c r="I370" s="127">
        <f t="shared" si="186"/>
        <v>24.336064118146474</v>
      </c>
      <c r="J370" s="127">
        <f t="shared" si="186"/>
        <v>27.000015027774193</v>
      </c>
      <c r="K370" s="127">
        <f t="shared" si="186"/>
        <v>30.928561327763646</v>
      </c>
      <c r="L370" s="127">
        <f t="shared" si="186"/>
        <v>34.17745036694734</v>
      </c>
      <c r="M370" s="127">
        <f t="shared" si="186"/>
        <v>34.813451845488288</v>
      </c>
      <c r="N370" s="127">
        <f t="shared" si="186"/>
        <v>34.035336659158169</v>
      </c>
      <c r="O370" s="127">
        <f t="shared" si="186"/>
        <v>33.043792608370964</v>
      </c>
      <c r="P370" s="127">
        <f t="shared" si="186"/>
        <v>32.487627119850771</v>
      </c>
      <c r="Q370" s="127">
        <f t="shared" si="186"/>
        <v>31.827583862879273</v>
      </c>
      <c r="R370" s="127">
        <f t="shared" si="186"/>
        <v>30.682183867358756</v>
      </c>
      <c r="S370" s="127">
        <f t="shared" si="186"/>
        <v>31.502386918824943</v>
      </c>
      <c r="T370" s="127">
        <f t="shared" si="186"/>
        <v>34.066996050135153</v>
      </c>
      <c r="U370" s="127">
        <f t="shared" si="186"/>
        <v>34.512975272561341</v>
      </c>
      <c r="V370" s="127">
        <f t="shared" si="186"/>
        <v>34.734387044365128</v>
      </c>
      <c r="W370" s="127">
        <f t="shared" si="186"/>
        <v>33.707116640368071</v>
      </c>
      <c r="X370" s="127">
        <f t="shared" si="186"/>
        <v>32.807078588554155</v>
      </c>
      <c r="Y370" s="127">
        <f t="shared" si="186"/>
        <v>30.733872343910768</v>
      </c>
      <c r="Z370" s="127">
        <f t="shared" si="186"/>
        <v>29.292892229037747</v>
      </c>
      <c r="AA370" s="127">
        <f t="shared" si="186"/>
        <v>26.752251484754542</v>
      </c>
      <c r="AB370" s="621">
        <f t="shared" si="186"/>
        <v>24.980787208220793</v>
      </c>
      <c r="AC370" s="285">
        <f>AVERAGE(E370:AB370)</f>
        <v>29.970815354734167</v>
      </c>
      <c r="AD370" s="188">
        <f>(AC368-AC370)/AC368</f>
        <v>-0.06166543941672558</v>
      </c>
      <c r="AE370" s="127"/>
      <c r="AF370" s="129"/>
      <c r="AH370" s="9"/>
      <c r="AI370" s="134"/>
      <c r="AJ370" s="135"/>
      <c r="AK370" s="135"/>
      <c r="AL370" s="9"/>
    </row>
    <row r="371">
      <c r="A371" s="622" t="s">
        <v>84</v>
      </c>
      <c r="B371" s="623" t="s">
        <v>105</v>
      </c>
      <c r="C371" s="624"/>
      <c r="D371" s="625" t="s">
        <v>22</v>
      </c>
      <c r="E371" s="626">
        <v>9.4199999999999999</v>
      </c>
      <c r="F371" s="626">
        <v>8.7599999999999998</v>
      </c>
      <c r="G371" s="626">
        <v>8.2200000000000006</v>
      </c>
      <c r="H371" s="626">
        <v>8.7599999999999998</v>
      </c>
      <c r="I371" s="626">
        <v>8.8200000000000003</v>
      </c>
      <c r="J371" s="626">
        <v>10.620000000000001</v>
      </c>
      <c r="K371" s="626">
        <v>11.82</v>
      </c>
      <c r="L371" s="626">
        <v>12.48</v>
      </c>
      <c r="M371" s="626">
        <v>12.120000000000001</v>
      </c>
      <c r="N371" s="626">
        <v>12.9</v>
      </c>
      <c r="O371" s="626">
        <v>13.92</v>
      </c>
      <c r="P371" s="626">
        <v>13.02</v>
      </c>
      <c r="Q371" s="626">
        <v>11.640000000000001</v>
      </c>
      <c r="R371" s="626">
        <v>11.640000000000001</v>
      </c>
      <c r="S371" s="626">
        <v>12.300000000000001</v>
      </c>
      <c r="T371" s="626">
        <v>12.9</v>
      </c>
      <c r="U371" s="626">
        <v>12.780000000000001</v>
      </c>
      <c r="V371" s="626">
        <v>12.48</v>
      </c>
      <c r="W371" s="626">
        <v>12.120000000000001</v>
      </c>
      <c r="X371" s="626">
        <v>11.220000000000001</v>
      </c>
      <c r="Y371" s="626">
        <v>12.18</v>
      </c>
      <c r="Z371" s="626">
        <v>11.279999999999999</v>
      </c>
      <c r="AA371" s="626">
        <v>11.1</v>
      </c>
      <c r="AB371" s="627">
        <v>9.9000000000000004</v>
      </c>
      <c r="AC371" s="530"/>
      <c r="AD371" s="365"/>
      <c r="AE371" s="366"/>
      <c r="AF371" s="367"/>
      <c r="AH371" s="9"/>
      <c r="AI371" s="134"/>
      <c r="AJ371" s="135"/>
      <c r="AK371" s="135"/>
      <c r="AL371" s="9"/>
    </row>
    <row r="372">
      <c r="A372" s="286" t="s">
        <v>31</v>
      </c>
      <c r="B372" s="537"/>
      <c r="C372" s="538"/>
      <c r="D372" s="289"/>
      <c r="E372" s="290">
        <f t="shared" ref="E372:AB373" si="187">E366</f>
        <v>417.60000000000002</v>
      </c>
      <c r="F372" s="291">
        <f t="shared" si="187"/>
        <v>406.19999999999999</v>
      </c>
      <c r="G372" s="291">
        <f t="shared" si="187"/>
        <v>402</v>
      </c>
      <c r="H372" s="291">
        <f t="shared" si="187"/>
        <v>405.60000000000002</v>
      </c>
      <c r="I372" s="291">
        <f t="shared" si="187"/>
        <v>430.19999999999999</v>
      </c>
      <c r="J372" s="291">
        <f t="shared" si="187"/>
        <v>478.80000000000001</v>
      </c>
      <c r="K372" s="291">
        <f t="shared" si="187"/>
        <v>550.79999999999995</v>
      </c>
      <c r="L372" s="291">
        <f t="shared" si="187"/>
        <v>611.39999999999998</v>
      </c>
      <c r="M372" s="291">
        <f t="shared" si="187"/>
        <v>619.20000000000005</v>
      </c>
      <c r="N372" s="291">
        <f t="shared" si="187"/>
        <v>603.60000000000002</v>
      </c>
      <c r="O372" s="291">
        <f t="shared" si="187"/>
        <v>586.79999999999995</v>
      </c>
      <c r="P372" s="291">
        <f t="shared" si="187"/>
        <v>576</v>
      </c>
      <c r="Q372" s="291">
        <f t="shared" si="187"/>
        <v>564</v>
      </c>
      <c r="R372" s="291">
        <f t="shared" si="187"/>
        <v>543.60000000000002</v>
      </c>
      <c r="S372" s="291">
        <f t="shared" si="187"/>
        <v>558.60000000000002</v>
      </c>
      <c r="T372" s="291">
        <f t="shared" si="187"/>
        <v>606</v>
      </c>
      <c r="U372" s="291">
        <f t="shared" si="187"/>
        <v>616.20000000000005</v>
      </c>
      <c r="V372" s="291">
        <f t="shared" si="187"/>
        <v>619.20000000000005</v>
      </c>
      <c r="W372" s="291">
        <f t="shared" si="187"/>
        <v>599.39999999999998</v>
      </c>
      <c r="X372" s="291">
        <f t="shared" si="187"/>
        <v>584.39999999999998</v>
      </c>
      <c r="Y372" s="291">
        <f t="shared" si="187"/>
        <v>546.60000000000002</v>
      </c>
      <c r="Z372" s="291">
        <f t="shared" si="187"/>
        <v>520.20000000000005</v>
      </c>
      <c r="AA372" s="291">
        <f t="shared" si="187"/>
        <v>472.19999999999999</v>
      </c>
      <c r="AB372" s="291">
        <f t="shared" si="187"/>
        <v>439.19999999999999</v>
      </c>
      <c r="AC372" s="292"/>
      <c r="AD372" s="143">
        <f t="shared" ref="AD372:AD376" si="188">MAX(E372:AB372)</f>
        <v>619.20000000000005</v>
      </c>
      <c r="AE372" s="144"/>
      <c r="AF372" s="145"/>
      <c r="AG372" s="30"/>
    </row>
    <row r="373">
      <c r="A373" s="146" t="s">
        <v>32</v>
      </c>
      <c r="B373" s="539"/>
      <c r="C373" s="540"/>
      <c r="D373" s="149"/>
      <c r="E373" s="294">
        <f t="shared" si="187"/>
        <v>121.2</v>
      </c>
      <c r="F373" s="150">
        <f t="shared" si="187"/>
        <v>118.8</v>
      </c>
      <c r="G373" s="150">
        <f t="shared" si="187"/>
        <v>114</v>
      </c>
      <c r="H373" s="150">
        <f t="shared" si="187"/>
        <v>112.2</v>
      </c>
      <c r="I373" s="150">
        <f t="shared" si="187"/>
        <v>112.2</v>
      </c>
      <c r="J373" s="150">
        <f t="shared" si="187"/>
        <v>114.59999999999999</v>
      </c>
      <c r="K373" s="150">
        <f t="shared" si="187"/>
        <v>113.40000000000001</v>
      </c>
      <c r="L373" s="150">
        <f t="shared" si="187"/>
        <v>117.59999999999999</v>
      </c>
      <c r="M373" s="150">
        <f t="shared" si="187"/>
        <v>131.40000000000001</v>
      </c>
      <c r="N373" s="150">
        <f t="shared" si="187"/>
        <v>133.80000000000001</v>
      </c>
      <c r="O373" s="150">
        <f t="shared" si="187"/>
        <v>129</v>
      </c>
      <c r="P373" s="150">
        <f t="shared" si="187"/>
        <v>128.40000000000001</v>
      </c>
      <c r="Q373" s="150">
        <f t="shared" si="187"/>
        <v>129.59999999999999</v>
      </c>
      <c r="R373" s="150">
        <f t="shared" si="187"/>
        <v>123</v>
      </c>
      <c r="S373" s="150">
        <f t="shared" si="187"/>
        <v>124.2</v>
      </c>
      <c r="T373" s="150">
        <f t="shared" si="187"/>
        <v>122.40000000000001</v>
      </c>
      <c r="U373" s="150">
        <f t="shared" si="187"/>
        <v>121.8</v>
      </c>
      <c r="V373" s="150">
        <f t="shared" si="187"/>
        <v>121.2</v>
      </c>
      <c r="W373" s="150">
        <f t="shared" si="187"/>
        <v>127.8</v>
      </c>
      <c r="X373" s="150">
        <f t="shared" si="187"/>
        <v>127.8</v>
      </c>
      <c r="Y373" s="150">
        <f t="shared" si="187"/>
        <v>121.2</v>
      </c>
      <c r="Z373" s="150">
        <f t="shared" si="187"/>
        <v>121.2</v>
      </c>
      <c r="AA373" s="150">
        <f t="shared" si="187"/>
        <v>122.40000000000001</v>
      </c>
      <c r="AB373" s="150">
        <f t="shared" si="187"/>
        <v>122.40000000000001</v>
      </c>
      <c r="AC373" s="295"/>
      <c r="AD373" s="153">
        <f t="shared" si="188"/>
        <v>133.80000000000001</v>
      </c>
      <c r="AE373" s="154"/>
      <c r="AF373" s="155"/>
      <c r="AG373" s="30"/>
    </row>
    <row r="374">
      <c r="A374" s="156" t="s">
        <v>33</v>
      </c>
      <c r="B374" s="541"/>
      <c r="C374" s="542"/>
      <c r="D374" s="159"/>
      <c r="E374" s="297">
        <f>SQRT(E373*E373+E372*E372)</f>
        <v>434.83238149889439</v>
      </c>
      <c r="F374" s="160">
        <f t="shared" ref="F374:AB374" si="189">SQRT(F373*F373+F372*F372)</f>
        <v>423.21611500508817</v>
      </c>
      <c r="G374" s="160">
        <f t="shared" si="189"/>
        <v>417.85164831552356</v>
      </c>
      <c r="H374" s="160">
        <f t="shared" si="189"/>
        <v>420.83274587417742</v>
      </c>
      <c r="I374" s="160">
        <f t="shared" si="189"/>
        <v>444.5906881615943</v>
      </c>
      <c r="J374" s="160">
        <f t="shared" si="189"/>
        <v>492.3236740194402</v>
      </c>
      <c r="K374" s="160">
        <f t="shared" si="189"/>
        <v>562.35238062979693</v>
      </c>
      <c r="L374" s="160">
        <f t="shared" si="189"/>
        <v>622.60719558964297</v>
      </c>
      <c r="M374" s="160">
        <f t="shared" si="189"/>
        <v>632.98862549022169</v>
      </c>
      <c r="N374" s="160">
        <f t="shared" si="189"/>
        <v>618.25189041360807</v>
      </c>
      <c r="O374" s="160">
        <f t="shared" si="189"/>
        <v>600.81215034318336</v>
      </c>
      <c r="P374" s="160">
        <f t="shared" si="189"/>
        <v>590.13774663208926</v>
      </c>
      <c r="Q374" s="160">
        <f t="shared" si="189"/>
        <v>578.69867807002981</v>
      </c>
      <c r="R374" s="160">
        <f t="shared" si="189"/>
        <v>557.34186995057178</v>
      </c>
      <c r="S374" s="160">
        <f t="shared" si="189"/>
        <v>572.24085838045505</v>
      </c>
      <c r="T374" s="160">
        <f t="shared" si="189"/>
        <v>618.23762421903768</v>
      </c>
      <c r="U374" s="160">
        <f t="shared" si="189"/>
        <v>628.12234477050731</v>
      </c>
      <c r="V374" s="160">
        <f t="shared" si="189"/>
        <v>630.95014066089254</v>
      </c>
      <c r="W374" s="160">
        <f t="shared" si="189"/>
        <v>612.87290689016436</v>
      </c>
      <c r="X374" s="160">
        <f t="shared" si="189"/>
        <v>598.21083239941424</v>
      </c>
      <c r="Y374" s="160">
        <f t="shared" si="189"/>
        <v>559.87587910178809</v>
      </c>
      <c r="Z374" s="160">
        <f t="shared" si="189"/>
        <v>534.13245548272016</v>
      </c>
      <c r="AA374" s="160">
        <f t="shared" si="189"/>
        <v>487.80590402331131</v>
      </c>
      <c r="AB374" s="160">
        <f t="shared" si="189"/>
        <v>455.93683773084183</v>
      </c>
      <c r="AC374" s="298"/>
      <c r="AD374" s="163">
        <f t="shared" si="188"/>
        <v>632.98862549022169</v>
      </c>
      <c r="AE374" s="164"/>
      <c r="AF374" s="165"/>
      <c r="AG374" s="30"/>
    </row>
    <row r="375">
      <c r="A375" s="166" t="s">
        <v>149</v>
      </c>
      <c r="B375" s="167"/>
      <c r="C375" s="168" t="s">
        <v>24</v>
      </c>
      <c r="D375" s="404" t="s">
        <v>22</v>
      </c>
      <c r="E375" s="405">
        <v>10.550000000000001</v>
      </c>
      <c r="F375" s="167">
        <v>10.56</v>
      </c>
      <c r="G375" s="167">
        <v>10.56</v>
      </c>
      <c r="H375" s="167">
        <v>10.57</v>
      </c>
      <c r="I375" s="167">
        <v>10.56</v>
      </c>
      <c r="J375" s="167">
        <v>10.540000000000001</v>
      </c>
      <c r="K375" s="167">
        <v>10.51</v>
      </c>
      <c r="L375" s="167">
        <v>10.529999999999999</v>
      </c>
      <c r="M375" s="167">
        <v>10.51</v>
      </c>
      <c r="N375" s="167">
        <v>10.5</v>
      </c>
      <c r="O375" s="167">
        <v>10.51</v>
      </c>
      <c r="P375" s="167">
        <v>10.5</v>
      </c>
      <c r="Q375" s="167">
        <v>10.51</v>
      </c>
      <c r="R375" s="167">
        <v>10.5</v>
      </c>
      <c r="S375" s="167">
        <v>10.5</v>
      </c>
      <c r="T375" s="167">
        <v>10.49</v>
      </c>
      <c r="U375" s="167">
        <v>10.52</v>
      </c>
      <c r="V375" s="167">
        <v>10.5</v>
      </c>
      <c r="W375" s="167">
        <v>10.51</v>
      </c>
      <c r="X375" s="167">
        <v>10.540000000000001</v>
      </c>
      <c r="Y375" s="167">
        <v>10.529999999999999</v>
      </c>
      <c r="Z375" s="167">
        <v>10.540000000000001</v>
      </c>
      <c r="AA375" s="167">
        <v>10.540000000000001</v>
      </c>
      <c r="AB375" s="628">
        <v>10.550000000000001</v>
      </c>
      <c r="AC375" s="406"/>
      <c r="AD375" s="629"/>
      <c r="AE375" s="630"/>
      <c r="AF375" s="631"/>
      <c r="AG375" s="56"/>
    </row>
    <row r="376" ht="15.75" customHeight="1">
      <c r="A376" s="177" t="s">
        <v>60</v>
      </c>
      <c r="B376" s="308" t="s">
        <v>150</v>
      </c>
      <c r="C376" s="65" t="s">
        <v>18</v>
      </c>
      <c r="D376" s="66" t="s">
        <v>29</v>
      </c>
      <c r="E376" s="106">
        <v>134.59999999999999</v>
      </c>
      <c r="F376" s="107">
        <v>131.19999999999999</v>
      </c>
      <c r="G376" s="107">
        <v>135.19999999999999</v>
      </c>
      <c r="H376" s="107">
        <v>139.40000000000001</v>
      </c>
      <c r="I376" s="107">
        <v>148</v>
      </c>
      <c r="J376" s="107">
        <v>163.40000000000001</v>
      </c>
      <c r="K376" s="107">
        <v>191.19999999999999</v>
      </c>
      <c r="L376" s="107">
        <v>205.59999999999999</v>
      </c>
      <c r="M376" s="107">
        <v>208.59999999999999</v>
      </c>
      <c r="N376" s="107">
        <v>190.80000000000001</v>
      </c>
      <c r="O376" s="107">
        <v>189.80000000000001</v>
      </c>
      <c r="P376" s="107">
        <v>182.19999999999999</v>
      </c>
      <c r="Q376" s="107">
        <v>181.59999999999999</v>
      </c>
      <c r="R376" s="107">
        <v>172.19999999999999</v>
      </c>
      <c r="S376" s="107">
        <v>186.59999999999999</v>
      </c>
      <c r="T376" s="107">
        <v>204</v>
      </c>
      <c r="U376" s="107">
        <v>211</v>
      </c>
      <c r="V376" s="107">
        <v>215.59999999999999</v>
      </c>
      <c r="W376" s="107">
        <v>205.59999999999999</v>
      </c>
      <c r="X376" s="107">
        <v>198.80000000000001</v>
      </c>
      <c r="Y376" s="107">
        <v>183.40000000000001</v>
      </c>
      <c r="Z376" s="107">
        <v>170.19999999999999</v>
      </c>
      <c r="AA376" s="107">
        <v>150.40000000000001</v>
      </c>
      <c r="AB376" s="108">
        <v>138.40000000000001</v>
      </c>
      <c r="AC376" s="279">
        <f t="shared" ref="AC376:AC377" si="190">SUM(E376:AB376)</f>
        <v>4237.7999999999993</v>
      </c>
      <c r="AD376" s="106">
        <f t="shared" si="188"/>
        <v>215.59999999999999</v>
      </c>
      <c r="AE376" s="68">
        <v>100</v>
      </c>
      <c r="AF376" s="69">
        <v>20</v>
      </c>
      <c r="AJ376" s="62"/>
      <c r="AK376" s="56"/>
      <c r="AL376" s="9"/>
      <c r="AM376" s="56"/>
    </row>
    <row r="377">
      <c r="A377" s="179"/>
      <c r="B377" s="310"/>
      <c r="C377" s="73" t="s">
        <v>20</v>
      </c>
      <c r="D377" s="74" t="s">
        <v>29</v>
      </c>
      <c r="E377" s="111">
        <v>57.200000000000003</v>
      </c>
      <c r="F377" s="112">
        <v>56.799999999999997</v>
      </c>
      <c r="G377" s="112">
        <v>55.200000000000003</v>
      </c>
      <c r="H377" s="112">
        <v>55.600000000000001</v>
      </c>
      <c r="I377" s="112">
        <v>53.200000000000003</v>
      </c>
      <c r="J377" s="112">
        <v>52.600000000000001</v>
      </c>
      <c r="K377" s="112">
        <v>54.799999999999997</v>
      </c>
      <c r="L377" s="112">
        <v>57.200000000000003</v>
      </c>
      <c r="M377" s="112">
        <v>59.200000000000003</v>
      </c>
      <c r="N377" s="112">
        <v>59.600000000000001</v>
      </c>
      <c r="O377" s="112">
        <v>62.200000000000003</v>
      </c>
      <c r="P377" s="112">
        <v>60.600000000000001</v>
      </c>
      <c r="Q377" s="112">
        <v>60.399999999999999</v>
      </c>
      <c r="R377" s="112">
        <v>58.399999999999999</v>
      </c>
      <c r="S377" s="112">
        <v>58.399999999999999</v>
      </c>
      <c r="T377" s="112">
        <v>57</v>
      </c>
      <c r="U377" s="112">
        <v>57.399999999999999</v>
      </c>
      <c r="V377" s="112">
        <v>57.799999999999997</v>
      </c>
      <c r="W377" s="112">
        <v>58.600000000000001</v>
      </c>
      <c r="X377" s="112">
        <v>60.600000000000001</v>
      </c>
      <c r="Y377" s="112">
        <v>59.600000000000001</v>
      </c>
      <c r="Z377" s="112">
        <v>59.200000000000003</v>
      </c>
      <c r="AA377" s="112">
        <v>57.399999999999999</v>
      </c>
      <c r="AB377" s="113">
        <v>56.600000000000001</v>
      </c>
      <c r="AC377" s="281">
        <f t="shared" si="190"/>
        <v>1385.5999999999997</v>
      </c>
      <c r="AD377" s="75"/>
      <c r="AE377" s="76"/>
      <c r="AF377" s="77"/>
      <c r="AJ377" s="79"/>
      <c r="AK377" s="30"/>
      <c r="AL377" s="79"/>
      <c r="AM377" s="30"/>
    </row>
    <row r="378">
      <c r="A378" s="179"/>
      <c r="B378" s="310"/>
      <c r="C378" s="73" t="s">
        <v>21</v>
      </c>
      <c r="D378" s="74" t="s">
        <v>22</v>
      </c>
      <c r="E378" s="116">
        <v>8.6600000000000001</v>
      </c>
      <c r="F378" s="117">
        <v>8.120000000000001</v>
      </c>
      <c r="G378" s="117">
        <v>7.5200000000000005</v>
      </c>
      <c r="H378" s="117">
        <v>8.5400000000000009</v>
      </c>
      <c r="I378" s="117">
        <v>9.2400000000000002</v>
      </c>
      <c r="J378" s="117">
        <v>10.44</v>
      </c>
      <c r="K378" s="117">
        <v>11.98</v>
      </c>
      <c r="L378" s="117">
        <v>10.68</v>
      </c>
      <c r="M378" s="117">
        <v>11.279999999999999</v>
      </c>
      <c r="N378" s="117">
        <v>12.68</v>
      </c>
      <c r="O378" s="117">
        <v>10.859999999999999</v>
      </c>
      <c r="P378" s="117">
        <v>11.48</v>
      </c>
      <c r="Q378" s="117">
        <v>9.620000000000001</v>
      </c>
      <c r="R378" s="117">
        <v>9.0999999999999996</v>
      </c>
      <c r="S378" s="117">
        <v>10.48</v>
      </c>
      <c r="T378" s="117">
        <v>12.120000000000001</v>
      </c>
      <c r="U378" s="117">
        <v>11.34</v>
      </c>
      <c r="V378" s="117">
        <v>11.56</v>
      </c>
      <c r="W378" s="117">
        <v>10.26</v>
      </c>
      <c r="X378" s="117">
        <v>10.800000000000001</v>
      </c>
      <c r="Y378" s="117">
        <v>9.3000000000000007</v>
      </c>
      <c r="Z378" s="117">
        <v>8.7799999999999994</v>
      </c>
      <c r="AA378" s="117">
        <v>8.2200000000000006</v>
      </c>
      <c r="AB378" s="118">
        <v>7.7999999999999998</v>
      </c>
      <c r="AC378" s="281">
        <f>AVERAGE(E378:AB378)</f>
        <v>10.035833333333334</v>
      </c>
      <c r="AD378" s="75"/>
      <c r="AE378" s="76"/>
      <c r="AF378" s="77"/>
      <c r="AJ378" s="9"/>
      <c r="AK378" s="30"/>
      <c r="AL378" s="9"/>
      <c r="AM378" s="30"/>
    </row>
    <row r="379">
      <c r="A379" s="179"/>
      <c r="B379" s="310"/>
      <c r="C379" s="73" t="s">
        <v>23</v>
      </c>
      <c r="D379" s="74"/>
      <c r="E379" s="80">
        <f t="shared" ref="E379:AB379" si="191">E377/E376</f>
        <v>0.42496285289747404</v>
      </c>
      <c r="F379" s="81">
        <f t="shared" si="191"/>
        <v>0.43292682926829268</v>
      </c>
      <c r="G379" s="81">
        <f t="shared" si="191"/>
        <v>0.40828402366863908</v>
      </c>
      <c r="H379" s="81">
        <f t="shared" si="191"/>
        <v>0.39885222381635582</v>
      </c>
      <c r="I379" s="81">
        <f t="shared" si="191"/>
        <v>0.35945945945945945</v>
      </c>
      <c r="J379" s="81">
        <f t="shared" si="191"/>
        <v>0.32190942472460221</v>
      </c>
      <c r="K379" s="81">
        <f t="shared" si="191"/>
        <v>0.28661087866108786</v>
      </c>
      <c r="L379" s="81">
        <f t="shared" si="191"/>
        <v>0.27821011673151752</v>
      </c>
      <c r="M379" s="81">
        <f t="shared" si="191"/>
        <v>0.28379674017257911</v>
      </c>
      <c r="N379" s="81">
        <f t="shared" si="191"/>
        <v>0.31236897274633124</v>
      </c>
      <c r="O379" s="81">
        <f t="shared" si="191"/>
        <v>0.32771338250790305</v>
      </c>
      <c r="P379" s="81">
        <f t="shared" si="191"/>
        <v>0.33260153677277721</v>
      </c>
      <c r="Q379" s="81">
        <f t="shared" si="191"/>
        <v>0.33259911894273125</v>
      </c>
      <c r="R379" s="81">
        <f t="shared" si="191"/>
        <v>0.33914053426248547</v>
      </c>
      <c r="S379" s="81">
        <f t="shared" si="191"/>
        <v>0.31296891747052519</v>
      </c>
      <c r="T379" s="81">
        <f t="shared" si="191"/>
        <v>0.27941176470588236</v>
      </c>
      <c r="U379" s="81">
        <f t="shared" si="191"/>
        <v>0.27203791469194311</v>
      </c>
      <c r="V379" s="81">
        <f t="shared" si="191"/>
        <v>0.26808905380333953</v>
      </c>
      <c r="W379" s="81">
        <f t="shared" si="191"/>
        <v>0.28501945525291833</v>
      </c>
      <c r="X379" s="81">
        <f t="shared" si="191"/>
        <v>0.30482897384305835</v>
      </c>
      <c r="Y379" s="81">
        <f t="shared" si="191"/>
        <v>0.32497273718647762</v>
      </c>
      <c r="Z379" s="81">
        <f t="shared" si="191"/>
        <v>0.34782608695652178</v>
      </c>
      <c r="AA379" s="81">
        <f t="shared" si="191"/>
        <v>0.38164893617021273</v>
      </c>
      <c r="AB379" s="82">
        <f t="shared" si="191"/>
        <v>0.40895953757225434</v>
      </c>
      <c r="AC379" s="313"/>
      <c r="AD379" s="75"/>
      <c r="AE379" s="76"/>
      <c r="AF379" s="77"/>
      <c r="AJ379" s="9"/>
      <c r="AK379" s="30"/>
      <c r="AL379" s="9"/>
      <c r="AM379" s="30"/>
    </row>
    <row r="380">
      <c r="A380" s="182"/>
      <c r="B380" s="183"/>
      <c r="C380" s="525" t="s">
        <v>37</v>
      </c>
      <c r="D380" s="92"/>
      <c r="E380" s="126">
        <f t="shared" ref="E380:AB380" si="192">SQRT(E376*E376+E377*E377)/E375/1.73</f>
        <v>8.0130283168304111</v>
      </c>
      <c r="F380" s="127">
        <f t="shared" si="192"/>
        <v>7.8257690091024674</v>
      </c>
      <c r="G380" s="127">
        <f t="shared" si="192"/>
        <v>7.9936567518312245</v>
      </c>
      <c r="H380" s="127">
        <f t="shared" si="192"/>
        <v>8.207274697129753</v>
      </c>
      <c r="I380" s="127">
        <f t="shared" si="192"/>
        <v>8.6087335063751329</v>
      </c>
      <c r="J380" s="127">
        <f t="shared" si="192"/>
        <v>9.4140442740464589</v>
      </c>
      <c r="K380" s="127">
        <f t="shared" si="192"/>
        <v>10.939109183025408</v>
      </c>
      <c r="L380" s="127">
        <f t="shared" si="192"/>
        <v>11.714865230330108</v>
      </c>
      <c r="M380" s="127">
        <f t="shared" si="192"/>
        <v>11.925758971343926</v>
      </c>
      <c r="N380" s="127">
        <f t="shared" si="192"/>
        <v>11.004237314849599</v>
      </c>
      <c r="O380" s="127">
        <f t="shared" si="192"/>
        <v>10.984970024002756</v>
      </c>
      <c r="P380" s="127">
        <f t="shared" si="192"/>
        <v>10.570522498714933</v>
      </c>
      <c r="Q380" s="127">
        <f t="shared" si="192"/>
        <v>10.525680788173602</v>
      </c>
      <c r="R380" s="127">
        <f t="shared" si="192"/>
        <v>10.010098555950181</v>
      </c>
      <c r="S380" s="127">
        <f t="shared" si="192"/>
        <v>10.763844830017943</v>
      </c>
      <c r="T380" s="127">
        <f t="shared" si="192"/>
        <v>11.671649702014372</v>
      </c>
      <c r="U380" s="127">
        <f t="shared" si="192"/>
        <v>12.014997604423737</v>
      </c>
      <c r="V380" s="127">
        <f t="shared" si="192"/>
        <v>12.288100790266181</v>
      </c>
      <c r="W380" s="127">
        <f t="shared" si="192"/>
        <v>11.758029834365832</v>
      </c>
      <c r="X380" s="127">
        <f t="shared" si="192"/>
        <v>11.397877696369042</v>
      </c>
      <c r="Y380" s="127">
        <f t="shared" si="192"/>
        <v>10.585839422470453</v>
      </c>
      <c r="Z380" s="127">
        <f t="shared" si="192"/>
        <v>9.8826258237768361</v>
      </c>
      <c r="AA380" s="127">
        <f t="shared" si="192"/>
        <v>8.8285264450898957</v>
      </c>
      <c r="AB380" s="129">
        <f t="shared" si="192"/>
        <v>8.1925495851622792</v>
      </c>
      <c r="AC380" s="285">
        <f>AVERAGE(E380:AB380)</f>
        <v>10.213407952319274</v>
      </c>
      <c r="AD380" s="188">
        <f>(AC378-AC380)/AC378</f>
        <v>-0.01769405819007952</v>
      </c>
      <c r="AE380" s="127"/>
      <c r="AF380" s="129"/>
      <c r="AH380" s="9"/>
      <c r="AI380" s="134"/>
      <c r="AJ380" s="135"/>
      <c r="AK380" s="135"/>
      <c r="AL380" s="9"/>
    </row>
    <row r="381" ht="15.75" customHeight="1">
      <c r="A381" s="177" t="s">
        <v>74</v>
      </c>
      <c r="B381" s="308" t="s">
        <v>151</v>
      </c>
      <c r="C381" s="65" t="s">
        <v>18</v>
      </c>
      <c r="D381" s="66" t="s">
        <v>29</v>
      </c>
      <c r="E381" s="106">
        <v>110.40000000000001</v>
      </c>
      <c r="F381" s="107">
        <v>105.40000000000001</v>
      </c>
      <c r="G381" s="107">
        <v>101</v>
      </c>
      <c r="H381" s="107">
        <v>103.59999999999999</v>
      </c>
      <c r="I381" s="107">
        <v>113.2</v>
      </c>
      <c r="J381" s="107">
        <v>126.40000000000001</v>
      </c>
      <c r="K381" s="107">
        <v>143.80000000000001</v>
      </c>
      <c r="L381" s="107">
        <v>164.59999999999999</v>
      </c>
      <c r="M381" s="107">
        <v>165.59999999999999</v>
      </c>
      <c r="N381" s="107">
        <v>162.40000000000001</v>
      </c>
      <c r="O381" s="107">
        <v>153.80000000000001</v>
      </c>
      <c r="P381" s="107">
        <v>147.19999999999999</v>
      </c>
      <c r="Q381" s="107">
        <v>144.40000000000001</v>
      </c>
      <c r="R381" s="107">
        <v>143.40000000000001</v>
      </c>
      <c r="S381" s="107">
        <v>151.59999999999999</v>
      </c>
      <c r="T381" s="107">
        <v>165.40000000000001</v>
      </c>
      <c r="U381" s="107">
        <v>171.80000000000001</v>
      </c>
      <c r="V381" s="107">
        <v>166.59999999999999</v>
      </c>
      <c r="W381" s="107">
        <v>159</v>
      </c>
      <c r="X381" s="107">
        <v>153.19999999999999</v>
      </c>
      <c r="Y381" s="107">
        <v>147.40000000000001</v>
      </c>
      <c r="Z381" s="107">
        <v>137</v>
      </c>
      <c r="AA381" s="107">
        <v>121.59999999999999</v>
      </c>
      <c r="AB381" s="108">
        <v>114</v>
      </c>
      <c r="AC381" s="279">
        <f t="shared" ref="AC381:AC382" si="193">SUM(E381:AB381)</f>
        <v>3372.8000000000002</v>
      </c>
      <c r="AD381" s="106">
        <f>MAX(E381:AB381)</f>
        <v>171.80000000000001</v>
      </c>
      <c r="AE381" s="68">
        <v>100</v>
      </c>
      <c r="AF381" s="69">
        <v>20</v>
      </c>
      <c r="AJ381" s="62"/>
      <c r="AK381" s="56"/>
      <c r="AL381" s="9"/>
      <c r="AM381" s="56"/>
    </row>
    <row r="382">
      <c r="A382" s="179"/>
      <c r="B382" s="310"/>
      <c r="C382" s="73" t="s">
        <v>20</v>
      </c>
      <c r="D382" s="74" t="s">
        <v>29</v>
      </c>
      <c r="E382" s="111">
        <v>26.199999999999999</v>
      </c>
      <c r="F382" s="112">
        <v>24.800000000000001</v>
      </c>
      <c r="G382" s="112">
        <v>21.199999999999999</v>
      </c>
      <c r="H382" s="112">
        <v>20.600000000000001</v>
      </c>
      <c r="I382" s="112">
        <v>22.600000000000001</v>
      </c>
      <c r="J382" s="112">
        <v>26.800000000000001</v>
      </c>
      <c r="K382" s="112">
        <v>23</v>
      </c>
      <c r="L382" s="112">
        <v>24.600000000000001</v>
      </c>
      <c r="M382" s="112">
        <v>31.399999999999999</v>
      </c>
      <c r="N382" s="112">
        <v>32.200000000000003</v>
      </c>
      <c r="O382" s="112">
        <v>26.800000000000001</v>
      </c>
      <c r="P382" s="112">
        <v>27.199999999999999</v>
      </c>
      <c r="Q382" s="112">
        <v>28.600000000000001</v>
      </c>
      <c r="R382" s="112">
        <v>25.800000000000001</v>
      </c>
      <c r="S382" s="112">
        <v>30.800000000000001</v>
      </c>
      <c r="T382" s="112">
        <v>30.600000000000001</v>
      </c>
      <c r="U382" s="112">
        <v>28.800000000000001</v>
      </c>
      <c r="V382" s="112">
        <v>27.399999999999999</v>
      </c>
      <c r="W382" s="112">
        <v>31.399999999999999</v>
      </c>
      <c r="X382" s="112">
        <v>31.399999999999999</v>
      </c>
      <c r="Y382" s="112">
        <v>26.199999999999999</v>
      </c>
      <c r="Z382" s="112">
        <v>24.600000000000001</v>
      </c>
      <c r="AA382" s="112">
        <v>26.399999999999999</v>
      </c>
      <c r="AB382" s="113">
        <v>28.199999999999999</v>
      </c>
      <c r="AC382" s="281">
        <f t="shared" si="193"/>
        <v>647.60000000000014</v>
      </c>
      <c r="AD382" s="75"/>
      <c r="AE382" s="76"/>
      <c r="AF382" s="77"/>
      <c r="AJ382" s="79"/>
      <c r="AK382" s="30"/>
      <c r="AL382" s="79"/>
      <c r="AM382" s="30"/>
    </row>
    <row r="383">
      <c r="A383" s="179"/>
      <c r="B383" s="310"/>
      <c r="C383" s="73" t="s">
        <v>21</v>
      </c>
      <c r="D383" s="74" t="s">
        <v>22</v>
      </c>
      <c r="E383" s="116">
        <v>5.8399999999999999</v>
      </c>
      <c r="F383" s="117">
        <v>5.2599999999999998</v>
      </c>
      <c r="G383" s="117">
        <v>5.2999999999999998</v>
      </c>
      <c r="H383" s="117">
        <v>5.1799999999999997</v>
      </c>
      <c r="I383" s="117">
        <v>6.4400000000000004</v>
      </c>
      <c r="J383" s="117">
        <v>6.3200000000000003</v>
      </c>
      <c r="K383" s="117">
        <v>9.2799999999999994</v>
      </c>
      <c r="L383" s="117">
        <v>8.9000000000000004</v>
      </c>
      <c r="M383" s="117">
        <v>7.6600000000000001</v>
      </c>
      <c r="N383" s="117">
        <v>7.0200000000000005</v>
      </c>
      <c r="O383" s="117">
        <v>6.8399999999999999</v>
      </c>
      <c r="P383" s="117">
        <v>6.7800000000000002</v>
      </c>
      <c r="Q383" s="117">
        <v>6.6400000000000006</v>
      </c>
      <c r="R383" s="117">
        <v>7.1000000000000005</v>
      </c>
      <c r="S383" s="117">
        <v>8.7799999999999994</v>
      </c>
      <c r="T383" s="117">
        <v>8.0999999999999996</v>
      </c>
      <c r="U383" s="117">
        <v>8.8599999999999994</v>
      </c>
      <c r="V383" s="117">
        <v>8.7599999999999998</v>
      </c>
      <c r="W383" s="117">
        <v>7.6600000000000001</v>
      </c>
      <c r="X383" s="117">
        <v>7.6400000000000006</v>
      </c>
      <c r="Y383" s="117">
        <v>7.4400000000000004</v>
      </c>
      <c r="Z383" s="117">
        <v>6.7999999999999998</v>
      </c>
      <c r="AA383" s="117">
        <v>6.8200000000000003</v>
      </c>
      <c r="AB383" s="118">
        <v>5.6399999999999997</v>
      </c>
      <c r="AC383" s="281">
        <f>AVERAGE(E383:AB383)</f>
        <v>7.1275000000000004</v>
      </c>
      <c r="AD383" s="75"/>
      <c r="AE383" s="76"/>
      <c r="AF383" s="77"/>
      <c r="AJ383" s="9"/>
      <c r="AK383" s="30"/>
      <c r="AL383" s="9"/>
      <c r="AM383" s="30"/>
    </row>
    <row r="384">
      <c r="A384" s="179"/>
      <c r="B384" s="310"/>
      <c r="C384" s="73" t="s">
        <v>23</v>
      </c>
      <c r="D384" s="74"/>
      <c r="E384" s="80">
        <f>E382/E381</f>
        <v>0.23731884057971012</v>
      </c>
      <c r="F384" s="81">
        <f t="shared" ref="F384:AB384" si="194">F382/F381</f>
        <v>0.23529411764705882</v>
      </c>
      <c r="G384" s="81">
        <f t="shared" si="194"/>
        <v>0.20990099009900989</v>
      </c>
      <c r="H384" s="81">
        <f t="shared" si="194"/>
        <v>0.19884169884169886</v>
      </c>
      <c r="I384" s="81">
        <f t="shared" si="194"/>
        <v>0.19964664310954064</v>
      </c>
      <c r="J384" s="81">
        <f t="shared" si="194"/>
        <v>0.21202531645569619</v>
      </c>
      <c r="K384" s="81">
        <f t="shared" si="194"/>
        <v>0.15994436717663421</v>
      </c>
      <c r="L384" s="81">
        <f t="shared" si="194"/>
        <v>0.14945321992709601</v>
      </c>
      <c r="M384" s="81">
        <f t="shared" si="194"/>
        <v>0.18961352657004832</v>
      </c>
      <c r="N384" s="81">
        <f t="shared" si="194"/>
        <v>0.19827586206896552</v>
      </c>
      <c r="O384" s="81">
        <f t="shared" si="194"/>
        <v>0.17425227568270479</v>
      </c>
      <c r="P384" s="81">
        <f t="shared" si="194"/>
        <v>0.18478260869565219</v>
      </c>
      <c r="Q384" s="81">
        <f t="shared" si="194"/>
        <v>0.19806094182825484</v>
      </c>
      <c r="R384" s="81">
        <f t="shared" si="194"/>
        <v>0.1799163179916318</v>
      </c>
      <c r="S384" s="81">
        <f t="shared" si="194"/>
        <v>0.20316622691292877</v>
      </c>
      <c r="T384" s="81">
        <f t="shared" si="194"/>
        <v>0.18500604594921402</v>
      </c>
      <c r="U384" s="81">
        <f t="shared" si="194"/>
        <v>0.16763678696158324</v>
      </c>
      <c r="V384" s="81">
        <f t="shared" si="194"/>
        <v>0.1644657863145258</v>
      </c>
      <c r="W384" s="81">
        <f t="shared" si="194"/>
        <v>0.19748427672955973</v>
      </c>
      <c r="X384" s="81">
        <f t="shared" si="194"/>
        <v>0.20496083550913838</v>
      </c>
      <c r="Y384" s="81">
        <f t="shared" si="194"/>
        <v>0.17774762550881953</v>
      </c>
      <c r="Z384" s="81">
        <f t="shared" si="194"/>
        <v>0.17956204379562044</v>
      </c>
      <c r="AA384" s="81">
        <f t="shared" si="194"/>
        <v>0.21710526315789475</v>
      </c>
      <c r="AB384" s="82">
        <f t="shared" si="194"/>
        <v>0.24736842105263157</v>
      </c>
      <c r="AC384" s="313"/>
      <c r="AD384" s="75"/>
      <c r="AE384" s="76"/>
      <c r="AF384" s="77"/>
      <c r="AJ384" s="9"/>
      <c r="AK384" s="30"/>
      <c r="AL384" s="9"/>
      <c r="AM384" s="30"/>
    </row>
    <row r="385">
      <c r="A385" s="182"/>
      <c r="B385" s="183"/>
      <c r="C385" s="525" t="s">
        <v>37</v>
      </c>
      <c r="D385" s="92"/>
      <c r="E385" s="126">
        <f t="shared" ref="E385:AB385" si="195">SQRT(E381*E381+E382*E382)/E375/1.73</f>
        <v>6.2168202369566794</v>
      </c>
      <c r="F385" s="127">
        <f t="shared" si="195"/>
        <v>5.9269544260571294</v>
      </c>
      <c r="G385" s="127">
        <f t="shared" si="195"/>
        <v>5.6490283427318131</v>
      </c>
      <c r="H385" s="127">
        <f t="shared" si="195"/>
        <v>5.7764212121433358</v>
      </c>
      <c r="I385" s="127">
        <f t="shared" si="195"/>
        <v>6.3186396373134492</v>
      </c>
      <c r="J385" s="127">
        <f t="shared" si="195"/>
        <v>7.0861297309961868</v>
      </c>
      <c r="K385" s="127">
        <f t="shared" si="195"/>
        <v>8.0093137066998779</v>
      </c>
      <c r="L385" s="127">
        <f t="shared" si="195"/>
        <v>9.1359189886068339</v>
      </c>
      <c r="M385" s="127">
        <f t="shared" si="195"/>
        <v>9.2700398303790958</v>
      </c>
      <c r="N385" s="127">
        <f t="shared" si="195"/>
        <v>9.1143115302690276</v>
      </c>
      <c r="O385" s="127">
        <f t="shared" si="195"/>
        <v>8.5862360557696427</v>
      </c>
      <c r="P385" s="127">
        <f t="shared" si="195"/>
        <v>8.2406798982317611</v>
      </c>
      <c r="Q385" s="127">
        <f t="shared" si="195"/>
        <v>8.0960619442024377</v>
      </c>
      <c r="R385" s="127">
        <f t="shared" si="195"/>
        <v>8.0210534815860903</v>
      </c>
      <c r="S385" s="127">
        <f t="shared" si="195"/>
        <v>8.5162192919364976</v>
      </c>
      <c r="T385" s="127">
        <f t="shared" si="195"/>
        <v>9.268765601652678</v>
      </c>
      <c r="U385" s="127">
        <f t="shared" si="195"/>
        <v>9.5714875340504939</v>
      </c>
      <c r="V385" s="127">
        <f t="shared" si="195"/>
        <v>9.2946956976758308</v>
      </c>
      <c r="W385" s="127">
        <f t="shared" si="195"/>
        <v>8.9136604667795858</v>
      </c>
      <c r="X385" s="127">
        <f t="shared" si="195"/>
        <v>8.5764542380972841</v>
      </c>
      <c r="Y385" s="127">
        <f t="shared" si="195"/>
        <v>8.2182142450796185</v>
      </c>
      <c r="Z385" s="127">
        <f t="shared" si="195"/>
        <v>7.6335178767903935</v>
      </c>
      <c r="AA385" s="127">
        <f t="shared" si="195"/>
        <v>6.8241432640507753</v>
      </c>
      <c r="AB385" s="129">
        <f t="shared" si="195"/>
        <v>6.4343265095914415</v>
      </c>
      <c r="AC385" s="285">
        <f>AVERAGE(E385:AB385)</f>
        <v>7.8624622394853318</v>
      </c>
      <c r="AD385" s="188">
        <f>(AC383-AC385)/AC383</f>
        <v>-0.10311641381765435</v>
      </c>
      <c r="AE385" s="127"/>
      <c r="AF385" s="129"/>
      <c r="AH385" s="9"/>
      <c r="AI385" s="134"/>
      <c r="AJ385" s="135"/>
      <c r="AK385" s="135"/>
      <c r="AL385" s="9"/>
    </row>
    <row r="386">
      <c r="A386" s="177" t="s">
        <v>55</v>
      </c>
      <c r="B386" s="308" t="s">
        <v>152</v>
      </c>
      <c r="C386" s="65" t="s">
        <v>18</v>
      </c>
      <c r="D386" s="66" t="s">
        <v>29</v>
      </c>
      <c r="E386" s="106">
        <v>1.2</v>
      </c>
      <c r="F386" s="107">
        <v>1.2</v>
      </c>
      <c r="G386" s="107">
        <v>1.2</v>
      </c>
      <c r="H386" s="107">
        <v>1.3999999999999999</v>
      </c>
      <c r="I386" s="107">
        <v>1.6000000000000001</v>
      </c>
      <c r="J386" s="107">
        <v>1.3999999999999999</v>
      </c>
      <c r="K386" s="107">
        <v>1.8</v>
      </c>
      <c r="L386" s="107">
        <v>2.6000000000000001</v>
      </c>
      <c r="M386" s="107">
        <v>2.2000000000000002</v>
      </c>
      <c r="N386" s="107">
        <v>1</v>
      </c>
      <c r="O386" s="107">
        <v>2.3999999999999999</v>
      </c>
      <c r="P386" s="107">
        <v>1.3999999999999999</v>
      </c>
      <c r="Q386" s="107">
        <v>2</v>
      </c>
      <c r="R386" s="107">
        <v>1.6000000000000001</v>
      </c>
      <c r="S386" s="107">
        <v>2.2000000000000002</v>
      </c>
      <c r="T386" s="107">
        <v>2.3999999999999999</v>
      </c>
      <c r="U386" s="107">
        <v>2.3999999999999999</v>
      </c>
      <c r="V386" s="107">
        <v>3</v>
      </c>
      <c r="W386" s="107">
        <v>2.3999999999999999</v>
      </c>
      <c r="X386" s="107">
        <v>2.3999999999999999</v>
      </c>
      <c r="Y386" s="107">
        <v>1.8</v>
      </c>
      <c r="Z386" s="107">
        <v>1.3999999999999999</v>
      </c>
      <c r="AA386" s="107">
        <v>1.2</v>
      </c>
      <c r="AB386" s="108">
        <v>1.3999999999999999</v>
      </c>
      <c r="AC386" s="279">
        <f t="shared" ref="AC386:AC387" si="196">SUM(E386:AB386)</f>
        <v>43.599999999999994</v>
      </c>
      <c r="AD386" s="106">
        <f>MAX(E386:AB386)</f>
        <v>3</v>
      </c>
      <c r="AE386" s="68">
        <v>100</v>
      </c>
      <c r="AF386" s="69">
        <v>20</v>
      </c>
      <c r="AJ386" s="62"/>
      <c r="AK386" s="56"/>
      <c r="AL386" s="9"/>
      <c r="AM386" s="56"/>
    </row>
    <row r="387">
      <c r="A387" s="179"/>
      <c r="B387" s="310"/>
      <c r="C387" s="73" t="s">
        <v>153</v>
      </c>
      <c r="D387" s="74" t="s">
        <v>29</v>
      </c>
      <c r="E387" s="111">
        <v>9</v>
      </c>
      <c r="F387" s="112">
        <v>9</v>
      </c>
      <c r="G387" s="112">
        <v>9</v>
      </c>
      <c r="H387" s="112">
        <v>8.8000000000000007</v>
      </c>
      <c r="I387" s="112">
        <v>9</v>
      </c>
      <c r="J387" s="112">
        <v>8.8000000000000007</v>
      </c>
      <c r="K387" s="112">
        <v>8.8000000000000007</v>
      </c>
      <c r="L387" s="112">
        <v>8.5999999999999996</v>
      </c>
      <c r="M387" s="112">
        <v>7.4000000000000004</v>
      </c>
      <c r="N387" s="112">
        <v>4.5999999999999996</v>
      </c>
      <c r="O387" s="112">
        <v>8.5999999999999996</v>
      </c>
      <c r="P387" s="112">
        <v>8.8000000000000007</v>
      </c>
      <c r="Q387" s="112">
        <v>8.4000000000000004</v>
      </c>
      <c r="R387" s="112">
        <v>8.8000000000000007</v>
      </c>
      <c r="S387" s="112">
        <v>8.8000000000000007</v>
      </c>
      <c r="T387" s="112">
        <v>8.8000000000000007</v>
      </c>
      <c r="U387" s="112">
        <v>9</v>
      </c>
      <c r="V387" s="112">
        <v>8.5999999999999996</v>
      </c>
      <c r="W387" s="112">
        <v>8.5999999999999996</v>
      </c>
      <c r="X387" s="112">
        <v>8.8000000000000007</v>
      </c>
      <c r="Y387" s="112">
        <v>9.1999999999999993</v>
      </c>
      <c r="Z387" s="112">
        <v>8.4000000000000004</v>
      </c>
      <c r="AA387" s="112">
        <v>9</v>
      </c>
      <c r="AB387" s="113">
        <v>9</v>
      </c>
      <c r="AC387" s="281">
        <f t="shared" si="196"/>
        <v>205.79999999999998</v>
      </c>
      <c r="AD387" s="75"/>
      <c r="AE387" s="76"/>
      <c r="AF387" s="77"/>
      <c r="AJ387" s="79"/>
      <c r="AK387" s="30"/>
      <c r="AL387" s="79"/>
      <c r="AM387" s="30"/>
    </row>
    <row r="388">
      <c r="A388" s="179"/>
      <c r="B388" s="310"/>
      <c r="C388" s="73" t="s">
        <v>21</v>
      </c>
      <c r="D388" s="74" t="s">
        <v>22</v>
      </c>
      <c r="E388" s="116">
        <v>0</v>
      </c>
      <c r="F388" s="117">
        <v>0</v>
      </c>
      <c r="G388" s="117">
        <v>0</v>
      </c>
      <c r="H388" s="117">
        <v>0</v>
      </c>
      <c r="I388" s="117">
        <v>0</v>
      </c>
      <c r="J388" s="117">
        <v>0</v>
      </c>
      <c r="K388" s="117">
        <v>0</v>
      </c>
      <c r="L388" s="117">
        <v>0</v>
      </c>
      <c r="M388" s="117">
        <v>0</v>
      </c>
      <c r="N388" s="117">
        <v>0</v>
      </c>
      <c r="O388" s="117">
        <v>0</v>
      </c>
      <c r="P388" s="117">
        <v>0</v>
      </c>
      <c r="Q388" s="117">
        <v>0</v>
      </c>
      <c r="R388" s="117">
        <v>0</v>
      </c>
      <c r="S388" s="117">
        <v>0</v>
      </c>
      <c r="T388" s="117">
        <v>0</v>
      </c>
      <c r="U388" s="117">
        <v>0</v>
      </c>
      <c r="V388" s="117">
        <v>0</v>
      </c>
      <c r="W388" s="117">
        <v>0</v>
      </c>
      <c r="X388" s="117">
        <v>0</v>
      </c>
      <c r="Y388" s="117">
        <v>0</v>
      </c>
      <c r="Z388" s="117">
        <v>0</v>
      </c>
      <c r="AA388" s="117">
        <v>0</v>
      </c>
      <c r="AB388" s="118">
        <v>0</v>
      </c>
      <c r="AC388" s="281">
        <f>AVERAGE(E388:AB388)</f>
        <v>0</v>
      </c>
      <c r="AD388" s="75"/>
      <c r="AE388" s="76"/>
      <c r="AF388" s="77"/>
      <c r="AJ388" s="9"/>
      <c r="AK388" s="30"/>
      <c r="AL388" s="9"/>
      <c r="AM388" s="30"/>
    </row>
    <row r="389">
      <c r="A389" s="179"/>
      <c r="B389" s="310"/>
      <c r="C389" s="73" t="s">
        <v>23</v>
      </c>
      <c r="D389" s="74"/>
      <c r="E389" s="80">
        <f t="shared" ref="E389:AB389" si="197">E387/E386</f>
        <v>7.5</v>
      </c>
      <c r="F389" s="81">
        <f t="shared" si="197"/>
        <v>7.5</v>
      </c>
      <c r="G389" s="81">
        <f t="shared" si="197"/>
        <v>7.5</v>
      </c>
      <c r="H389" s="81">
        <f t="shared" si="197"/>
        <v>6.2857142857142865</v>
      </c>
      <c r="I389" s="81">
        <f t="shared" si="197"/>
        <v>5.625</v>
      </c>
      <c r="J389" s="81">
        <f t="shared" si="197"/>
        <v>6.2857142857142865</v>
      </c>
      <c r="K389" s="81">
        <f t="shared" si="197"/>
        <v>4.8888888888888893</v>
      </c>
      <c r="L389" s="81">
        <f t="shared" si="197"/>
        <v>3.3076923076923075</v>
      </c>
      <c r="M389" s="81">
        <f t="shared" si="197"/>
        <v>3.3636363636363633</v>
      </c>
      <c r="N389" s="81">
        <f t="shared" si="197"/>
        <v>4.5999999999999996</v>
      </c>
      <c r="O389" s="81">
        <f t="shared" si="197"/>
        <v>3.5833333333333335</v>
      </c>
      <c r="P389" s="81">
        <f t="shared" si="197"/>
        <v>6.2857142857142865</v>
      </c>
      <c r="Q389" s="81">
        <f t="shared" si="197"/>
        <v>4.2000000000000002</v>
      </c>
      <c r="R389" s="81">
        <f t="shared" si="197"/>
        <v>5.5</v>
      </c>
      <c r="S389" s="81">
        <f t="shared" si="197"/>
        <v>4</v>
      </c>
      <c r="T389" s="81">
        <f t="shared" si="197"/>
        <v>3.666666666666667</v>
      </c>
      <c r="U389" s="81">
        <f t="shared" si="197"/>
        <v>3.75</v>
      </c>
      <c r="V389" s="81">
        <f t="shared" si="197"/>
        <v>2.8666666666666667</v>
      </c>
      <c r="W389" s="81">
        <f t="shared" si="197"/>
        <v>3.5833333333333335</v>
      </c>
      <c r="X389" s="81">
        <f t="shared" si="197"/>
        <v>3.666666666666667</v>
      </c>
      <c r="Y389" s="81">
        <f t="shared" si="197"/>
        <v>5.1111111111111107</v>
      </c>
      <c r="Z389" s="81">
        <f t="shared" si="197"/>
        <v>6.0000000000000009</v>
      </c>
      <c r="AA389" s="81">
        <f t="shared" si="197"/>
        <v>7.5</v>
      </c>
      <c r="AB389" s="82">
        <f t="shared" si="197"/>
        <v>6.4285714285714288</v>
      </c>
      <c r="AC389" s="313"/>
      <c r="AD389" s="75"/>
      <c r="AE389" s="76"/>
      <c r="AF389" s="77"/>
      <c r="AJ389" s="9"/>
      <c r="AK389" s="30"/>
      <c r="AL389" s="9"/>
      <c r="AM389" s="30"/>
    </row>
    <row r="390">
      <c r="A390" s="182"/>
      <c r="B390" s="183"/>
      <c r="C390" s="525" t="s">
        <v>37</v>
      </c>
      <c r="D390" s="92"/>
      <c r="E390" s="126">
        <f t="shared" ref="E390:AB390" si="198">SQRT(E386*E386+E387*E387)/E375/1.73</f>
        <v>0.49747404707848303</v>
      </c>
      <c r="F390" s="127">
        <f t="shared" si="198"/>
        <v>0.49700295423087087</v>
      </c>
      <c r="G390" s="127">
        <f t="shared" si="198"/>
        <v>0.49700295423087087</v>
      </c>
      <c r="H390" s="127">
        <f t="shared" si="198"/>
        <v>0.48729186452978962</v>
      </c>
      <c r="I390" s="127">
        <f t="shared" si="198"/>
        <v>0.50036761613358016</v>
      </c>
      <c r="J390" s="127">
        <f t="shared" si="198"/>
        <v>0.48867884327133548</v>
      </c>
      <c r="K390" s="127">
        <f t="shared" si="198"/>
        <v>0.49400816338715392</v>
      </c>
      <c r="L390" s="127">
        <f t="shared" si="198"/>
        <v>0.49319208965776185</v>
      </c>
      <c r="M390" s="127">
        <f t="shared" si="198"/>
        <v>0.42459444769074944</v>
      </c>
      <c r="N390" s="127">
        <f t="shared" si="198"/>
        <v>0.2591489633017301</v>
      </c>
      <c r="O390" s="127">
        <f t="shared" si="198"/>
        <v>0.49106030118411231</v>
      </c>
      <c r="P390" s="127">
        <f t="shared" si="198"/>
        <v>0.4905404769599882</v>
      </c>
      <c r="Q390" s="127">
        <f t="shared" si="198"/>
        <v>0.47490214428148048</v>
      </c>
      <c r="R390" s="127">
        <f t="shared" si="198"/>
        <v>0.49239041618492485</v>
      </c>
      <c r="S390" s="127">
        <f t="shared" si="198"/>
        <v>0.49935768655980484</v>
      </c>
      <c r="T390" s="127">
        <f t="shared" si="198"/>
        <v>0.50262035413816097</v>
      </c>
      <c r="U390" s="127">
        <f t="shared" si="198"/>
        <v>0.51179722728829291</v>
      </c>
      <c r="V390" s="127">
        <f t="shared" si="198"/>
        <v>0.50141690225095292</v>
      </c>
      <c r="W390" s="127">
        <f t="shared" si="198"/>
        <v>0.49106030118411231</v>
      </c>
      <c r="X390" s="127">
        <f t="shared" si="198"/>
        <v>0.500236007107145</v>
      </c>
      <c r="Y390" s="127">
        <f t="shared" si="198"/>
        <v>0.51460090993562968</v>
      </c>
      <c r="Z390" s="127">
        <f t="shared" si="198"/>
        <v>0.46702720944255882</v>
      </c>
      <c r="AA390" s="127">
        <f t="shared" si="198"/>
        <v>0.49794603384041708</v>
      </c>
      <c r="AB390" s="129">
        <f t="shared" si="198"/>
        <v>0.49904051882796252</v>
      </c>
      <c r="AC390" s="285">
        <f>AVERAGE(E390:AB390)</f>
        <v>0.48219826802907773</v>
      </c>
      <c r="AD390" s="188" t="e">
        <f>(AC388-AC390)/AC388</f>
        <v>#DIV/0!</v>
      </c>
      <c r="AE390" s="127"/>
      <c r="AF390" s="129"/>
      <c r="AH390" s="9"/>
      <c r="AI390" s="134"/>
      <c r="AJ390" s="135"/>
      <c r="AK390" s="135"/>
      <c r="AL390" s="9"/>
    </row>
    <row r="391">
      <c r="A391" s="177" t="s">
        <v>127</v>
      </c>
      <c r="B391" s="308" t="s">
        <v>154</v>
      </c>
      <c r="C391" s="65" t="s">
        <v>18</v>
      </c>
      <c r="D391" s="66" t="s">
        <v>29</v>
      </c>
      <c r="E391" s="106">
        <v>167</v>
      </c>
      <c r="F391" s="107">
        <v>164.59999999999999</v>
      </c>
      <c r="G391" s="107">
        <v>161</v>
      </c>
      <c r="H391" s="107">
        <v>157.19999999999999</v>
      </c>
      <c r="I391" s="107">
        <v>163</v>
      </c>
      <c r="J391" s="107">
        <v>183.59999999999999</v>
      </c>
      <c r="K391" s="107">
        <v>209.59999999999999</v>
      </c>
      <c r="L391" s="107">
        <v>233.19999999999999</v>
      </c>
      <c r="M391" s="107">
        <v>237.59999999999999</v>
      </c>
      <c r="N391" s="107">
        <v>243.80000000000001</v>
      </c>
      <c r="O391" s="107">
        <v>235.59999999999999</v>
      </c>
      <c r="P391" s="107">
        <v>239.80000000000001</v>
      </c>
      <c r="Q391" s="107">
        <v>231</v>
      </c>
      <c r="R391" s="107">
        <v>221.80000000000001</v>
      </c>
      <c r="S391" s="107">
        <v>213.59999999999999</v>
      </c>
      <c r="T391" s="107">
        <v>228.59999999999999</v>
      </c>
      <c r="U391" s="107">
        <v>225.59999999999999</v>
      </c>
      <c r="V391" s="107">
        <v>228.59999999999999</v>
      </c>
      <c r="W391" s="107">
        <v>227</v>
      </c>
      <c r="X391" s="107">
        <v>225.40000000000001</v>
      </c>
      <c r="Y391" s="107">
        <v>209.59999999999999</v>
      </c>
      <c r="Z391" s="107">
        <v>206.80000000000001</v>
      </c>
      <c r="AA391" s="107">
        <v>194.19999999999999</v>
      </c>
      <c r="AB391" s="108">
        <v>181.19999999999999</v>
      </c>
      <c r="AC391" s="279">
        <f t="shared" ref="AC391:AC392" si="199">SUM(E391:AB391)</f>
        <v>4989.3999999999996</v>
      </c>
      <c r="AD391" s="106">
        <f>MAX(E391:AB391)</f>
        <v>243.80000000000001</v>
      </c>
      <c r="AE391" s="68">
        <v>100</v>
      </c>
      <c r="AF391" s="69">
        <v>20</v>
      </c>
      <c r="AJ391" s="62"/>
      <c r="AK391" s="56"/>
      <c r="AL391" s="9"/>
      <c r="AM391" s="56"/>
    </row>
    <row r="392">
      <c r="A392" s="179"/>
      <c r="B392" s="310"/>
      <c r="C392" s="73" t="s">
        <v>20</v>
      </c>
      <c r="D392" s="74" t="s">
        <v>29</v>
      </c>
      <c r="E392" s="111">
        <v>55.600000000000001</v>
      </c>
      <c r="F392" s="112">
        <v>55.200000000000003</v>
      </c>
      <c r="G392" s="112">
        <v>55.600000000000001</v>
      </c>
      <c r="H392" s="112">
        <v>54.399999999999999</v>
      </c>
      <c r="I392" s="112">
        <v>54.399999999999999</v>
      </c>
      <c r="J392" s="112">
        <v>53.600000000000001</v>
      </c>
      <c r="K392" s="112">
        <v>55</v>
      </c>
      <c r="L392" s="112">
        <v>56.399999999999999</v>
      </c>
      <c r="M392" s="112">
        <v>61.399999999999999</v>
      </c>
      <c r="N392" s="112">
        <v>62.799999999999997</v>
      </c>
      <c r="O392" s="112">
        <v>62.399999999999999</v>
      </c>
      <c r="P392" s="112">
        <v>62.200000000000003</v>
      </c>
      <c r="Q392" s="112">
        <v>61</v>
      </c>
      <c r="R392" s="112">
        <v>59.600000000000001</v>
      </c>
      <c r="S392" s="112">
        <v>55.399999999999999</v>
      </c>
      <c r="T392" s="112">
        <v>55.799999999999997</v>
      </c>
      <c r="U392" s="112">
        <v>57.399999999999999</v>
      </c>
      <c r="V392" s="112">
        <v>57.200000000000003</v>
      </c>
      <c r="W392" s="112">
        <v>57.600000000000001</v>
      </c>
      <c r="X392" s="112">
        <v>56.399999999999999</v>
      </c>
      <c r="Y392" s="112">
        <v>55.600000000000001</v>
      </c>
      <c r="Z392" s="112">
        <v>57.799999999999997</v>
      </c>
      <c r="AA392" s="112">
        <v>56.600000000000001</v>
      </c>
      <c r="AB392" s="113">
        <v>56.200000000000003</v>
      </c>
      <c r="AC392" s="281">
        <f t="shared" si="199"/>
        <v>1375.5999999999997</v>
      </c>
      <c r="AD392" s="75"/>
      <c r="AE392" s="76"/>
      <c r="AF392" s="77"/>
      <c r="AJ392" s="79"/>
      <c r="AK392" s="30"/>
      <c r="AL392" s="79"/>
      <c r="AM392" s="30"/>
    </row>
    <row r="393">
      <c r="A393" s="179"/>
      <c r="B393" s="310"/>
      <c r="C393" s="73" t="s">
        <v>21</v>
      </c>
      <c r="D393" s="74" t="s">
        <v>22</v>
      </c>
      <c r="E393" s="116">
        <v>9.9800000000000004</v>
      </c>
      <c r="F393" s="117">
        <v>9.5199999999999996</v>
      </c>
      <c r="G393" s="117">
        <v>9.0800000000000001</v>
      </c>
      <c r="H393" s="117">
        <v>9</v>
      </c>
      <c r="I393" s="117">
        <v>9.5400000000000009</v>
      </c>
      <c r="J393" s="117">
        <v>11.140000000000001</v>
      </c>
      <c r="K393" s="117">
        <v>12.4</v>
      </c>
      <c r="L393" s="117">
        <v>13.98</v>
      </c>
      <c r="M393" s="117">
        <v>14.82</v>
      </c>
      <c r="N393" s="117">
        <v>14.120000000000001</v>
      </c>
      <c r="O393" s="117">
        <v>14.220000000000001</v>
      </c>
      <c r="P393" s="117">
        <v>13.780000000000001</v>
      </c>
      <c r="Q393" s="117">
        <v>13.52</v>
      </c>
      <c r="R393" s="117">
        <v>12.68</v>
      </c>
      <c r="S393" s="117">
        <v>12.42</v>
      </c>
      <c r="T393" s="117">
        <v>13.34</v>
      </c>
      <c r="U393" s="117">
        <v>14.1</v>
      </c>
      <c r="V393" s="117">
        <v>12.26</v>
      </c>
      <c r="W393" s="117">
        <v>12.26</v>
      </c>
      <c r="X393" s="117">
        <v>12.620000000000001</v>
      </c>
      <c r="Y393" s="117">
        <v>12.220000000000001</v>
      </c>
      <c r="Z393" s="117">
        <v>11.620000000000001</v>
      </c>
      <c r="AA393" s="117">
        <v>11.620000000000001</v>
      </c>
      <c r="AB393" s="118">
        <v>10.48</v>
      </c>
      <c r="AC393" s="281">
        <f>AVERAGE(E393:AB393)</f>
        <v>12.113333333333335</v>
      </c>
      <c r="AD393" s="75"/>
      <c r="AE393" s="76"/>
      <c r="AF393" s="77"/>
      <c r="AJ393" s="9"/>
      <c r="AK393" s="30"/>
      <c r="AL393" s="9"/>
      <c r="AM393" s="30"/>
    </row>
    <row r="394">
      <c r="A394" s="179"/>
      <c r="B394" s="310"/>
      <c r="C394" s="73" t="s">
        <v>23</v>
      </c>
      <c r="D394" s="74"/>
      <c r="E394" s="80">
        <f t="shared" ref="E394:AB394" si="200">E392/E391</f>
        <v>0.33293413173652697</v>
      </c>
      <c r="F394" s="81">
        <f t="shared" si="200"/>
        <v>0.3353584447144593</v>
      </c>
      <c r="G394" s="81">
        <f t="shared" si="200"/>
        <v>0.34534161490683229</v>
      </c>
      <c r="H394" s="81">
        <f t="shared" si="200"/>
        <v>0.34605597964376594</v>
      </c>
      <c r="I394" s="81">
        <f t="shared" si="200"/>
        <v>0.33374233128834357</v>
      </c>
      <c r="J394" s="81">
        <f t="shared" si="200"/>
        <v>0.2919389978213508</v>
      </c>
      <c r="K394" s="81">
        <f t="shared" si="200"/>
        <v>0.26240458015267176</v>
      </c>
      <c r="L394" s="81">
        <f t="shared" si="200"/>
        <v>0.241852487135506</v>
      </c>
      <c r="M394" s="81">
        <f t="shared" si="200"/>
        <v>0.25841750841750843</v>
      </c>
      <c r="N394" s="81">
        <f t="shared" si="200"/>
        <v>0.25758818703855618</v>
      </c>
      <c r="O394" s="81">
        <f t="shared" si="200"/>
        <v>0.26485568760611206</v>
      </c>
      <c r="P394" s="81">
        <f t="shared" si="200"/>
        <v>0.25938281901584653</v>
      </c>
      <c r="Q394" s="81">
        <f t="shared" si="200"/>
        <v>0.26406926406926406</v>
      </c>
      <c r="R394" s="81">
        <f t="shared" si="200"/>
        <v>0.26871055004508565</v>
      </c>
      <c r="S394" s="81">
        <f t="shared" si="200"/>
        <v>0.25936329588014984</v>
      </c>
      <c r="T394" s="81">
        <f t="shared" si="200"/>
        <v>0.24409448818897636</v>
      </c>
      <c r="U394" s="81">
        <f t="shared" si="200"/>
        <v>0.25443262411347517</v>
      </c>
      <c r="V394" s="81">
        <f t="shared" si="200"/>
        <v>0.25021872265966755</v>
      </c>
      <c r="W394" s="81">
        <f t="shared" si="200"/>
        <v>0.2537444933920705</v>
      </c>
      <c r="X394" s="81">
        <f t="shared" si="200"/>
        <v>0.25022182786157943</v>
      </c>
      <c r="Y394" s="81">
        <f t="shared" si="200"/>
        <v>0.26526717557251911</v>
      </c>
      <c r="Z394" s="81">
        <f t="shared" si="200"/>
        <v>0.27949709864603478</v>
      </c>
      <c r="AA394" s="81">
        <f t="shared" si="200"/>
        <v>0.29145211122554071</v>
      </c>
      <c r="AB394" s="82">
        <f t="shared" si="200"/>
        <v>0.3101545253863135</v>
      </c>
      <c r="AC394" s="313"/>
      <c r="AD394" s="75"/>
      <c r="AE394" s="76"/>
      <c r="AF394" s="77"/>
      <c r="AJ394" s="9"/>
      <c r="AK394" s="30"/>
      <c r="AL394" s="9"/>
      <c r="AM394" s="30"/>
    </row>
    <row r="395">
      <c r="A395" s="182"/>
      <c r="B395" s="183"/>
      <c r="C395" s="525" t="s">
        <v>37</v>
      </c>
      <c r="D395" s="92"/>
      <c r="E395" s="126">
        <f t="shared" ref="E395:AB395" si="201">SQRT(E391*E391+E392*E392)/E380/1.73</f>
        <v>12.696980407318762</v>
      </c>
      <c r="F395" s="127">
        <f t="shared" si="201"/>
        <v>12.823303965399662</v>
      </c>
      <c r="G395" s="127">
        <f t="shared" si="201"/>
        <v>12.316857873982386</v>
      </c>
      <c r="H395" s="127">
        <f t="shared" si="201"/>
        <v>11.715718390755024</v>
      </c>
      <c r="I395" s="127">
        <f t="shared" si="201"/>
        <v>11.538099941682301</v>
      </c>
      <c r="J395" s="127">
        <f t="shared" si="201"/>
        <v>11.743861160699529</v>
      </c>
      <c r="K395" s="127">
        <f t="shared" si="201"/>
        <v>11.450457816320101</v>
      </c>
      <c r="L395" s="127">
        <f t="shared" si="201"/>
        <v>11.838292451505257</v>
      </c>
      <c r="M395" s="127">
        <f t="shared" si="201"/>
        <v>11.894649749780976</v>
      </c>
      <c r="N395" s="127">
        <f t="shared" si="201"/>
        <v>13.22445788829752</v>
      </c>
      <c r="O395" s="127">
        <f t="shared" si="201"/>
        <v>12.82485127713892</v>
      </c>
      <c r="P395" s="127">
        <f t="shared" si="201"/>
        <v>13.547079946115737</v>
      </c>
      <c r="Q395" s="127">
        <f t="shared" si="201"/>
        <v>13.120587819285756</v>
      </c>
      <c r="R395" s="127">
        <f t="shared" si="201"/>
        <v>13.262215244374426</v>
      </c>
      <c r="S395" s="127">
        <f t="shared" si="201"/>
        <v>11.850174054933774</v>
      </c>
      <c r="T395" s="127">
        <f t="shared" si="201"/>
        <v>11.653736351955224</v>
      </c>
      <c r="U395" s="127">
        <f t="shared" si="201"/>
        <v>11.199284173500798</v>
      </c>
      <c r="V395" s="127">
        <f t="shared" si="201"/>
        <v>11.084910389263252</v>
      </c>
      <c r="W395" s="127">
        <f t="shared" si="201"/>
        <v>11.513167622880498</v>
      </c>
      <c r="X395" s="127">
        <f t="shared" si="201"/>
        <v>11.783409270876518</v>
      </c>
      <c r="Y395" s="127">
        <f t="shared" si="201"/>
        <v>11.840939518755452</v>
      </c>
      <c r="Z395" s="127">
        <f t="shared" si="201"/>
        <v>12.559297671324533</v>
      </c>
      <c r="AA395" s="127">
        <f t="shared" si="201"/>
        <v>13.243983410440622</v>
      </c>
      <c r="AB395" s="129">
        <f t="shared" si="201"/>
        <v>13.385576620273946</v>
      </c>
      <c r="AC395" s="285">
        <f>AVERAGE(E395:AB395)</f>
        <v>12.254662209035873</v>
      </c>
      <c r="AD395" s="188">
        <f>(AC393-AC395)/AC393</f>
        <v>-0.011667215935817642</v>
      </c>
      <c r="AE395" s="127"/>
      <c r="AF395" s="129"/>
      <c r="AH395" s="9"/>
      <c r="AI395" s="134"/>
      <c r="AJ395" s="135"/>
      <c r="AK395" s="135"/>
      <c r="AL395" s="9"/>
    </row>
    <row r="396">
      <c r="A396" s="263"/>
      <c r="B396" s="632" t="s">
        <v>155</v>
      </c>
      <c r="C396" s="228" t="s">
        <v>18</v>
      </c>
      <c r="D396" s="66" t="s">
        <v>29</v>
      </c>
      <c r="E396" s="67">
        <v>6.7199999999999998</v>
      </c>
      <c r="F396" s="67">
        <v>5.0800000000000001</v>
      </c>
      <c r="G396" s="67">
        <v>6.2400000000000002</v>
      </c>
      <c r="H396" s="67">
        <v>6.8200000000000003</v>
      </c>
      <c r="I396" s="67">
        <v>5.46</v>
      </c>
      <c r="J396" s="67">
        <v>6.46</v>
      </c>
      <c r="K396" s="67">
        <v>7.2400000000000002</v>
      </c>
      <c r="L396" s="67">
        <v>7.2999999999999998</v>
      </c>
      <c r="M396" s="67">
        <v>6.5599999999999996</v>
      </c>
      <c r="N396" s="67">
        <v>5.7000000000000002</v>
      </c>
      <c r="O396" s="67">
        <v>7.1200000000000001</v>
      </c>
      <c r="P396" s="67">
        <v>6.0599999999999996</v>
      </c>
      <c r="Q396" s="67">
        <v>4.7199999999999998</v>
      </c>
      <c r="R396" s="67">
        <v>5.2599999999999998</v>
      </c>
      <c r="S396" s="67">
        <v>5.2000000000000002</v>
      </c>
      <c r="T396" s="67">
        <v>4.9000000000000004</v>
      </c>
      <c r="U396" s="67">
        <v>4.5999999999999996</v>
      </c>
      <c r="V396" s="67">
        <v>4.7599999999999998</v>
      </c>
      <c r="W396" s="67">
        <v>5.5199999999999996</v>
      </c>
      <c r="X396" s="67">
        <v>5.0999999999999996</v>
      </c>
      <c r="Y396" s="67">
        <v>4.46</v>
      </c>
      <c r="Z396" s="67">
        <v>3.2000000000000002</v>
      </c>
      <c r="AA396" s="67">
        <v>2.3799999999999999</v>
      </c>
      <c r="AB396" s="212">
        <v>3.52</v>
      </c>
      <c r="AC396" s="319">
        <f>SUM(E396:AB396)</f>
        <v>130.38</v>
      </c>
      <c r="AD396" s="214"/>
      <c r="AE396" s="215">
        <v>1</v>
      </c>
      <c r="AF396" s="216">
        <v>40</v>
      </c>
      <c r="AJ396" s="62"/>
      <c r="AK396" s="56"/>
      <c r="AL396" s="62"/>
      <c r="AM396" s="56"/>
    </row>
    <row r="397" ht="15.75" customHeight="1">
      <c r="A397" s="333" t="s">
        <v>42</v>
      </c>
      <c r="B397" s="334"/>
      <c r="C397" s="228" t="s">
        <v>18</v>
      </c>
      <c r="D397" s="66"/>
      <c r="E397" s="67">
        <f t="shared" ref="E397:AC398" si="202">SUM(E376,E381,E386,E391)</f>
        <v>413.19999999999999</v>
      </c>
      <c r="F397" s="68">
        <f t="shared" si="202"/>
        <v>402.39999999999998</v>
      </c>
      <c r="G397" s="68">
        <f t="shared" si="202"/>
        <v>398.39999999999998</v>
      </c>
      <c r="H397" s="68">
        <f t="shared" si="202"/>
        <v>401.60000000000002</v>
      </c>
      <c r="I397" s="68">
        <f t="shared" si="202"/>
        <v>425.80000000000001</v>
      </c>
      <c r="J397" s="68">
        <f t="shared" si="202"/>
        <v>474.79999999999995</v>
      </c>
      <c r="K397" s="68">
        <f t="shared" si="202"/>
        <v>546.39999999999998</v>
      </c>
      <c r="L397" s="68">
        <f t="shared" si="202"/>
        <v>606</v>
      </c>
      <c r="M397" s="68">
        <f t="shared" si="202"/>
        <v>614</v>
      </c>
      <c r="N397" s="68">
        <f t="shared" si="202"/>
        <v>598</v>
      </c>
      <c r="O397" s="68">
        <f t="shared" si="202"/>
        <v>581.60000000000002</v>
      </c>
      <c r="P397" s="68">
        <f t="shared" si="202"/>
        <v>570.59999999999991</v>
      </c>
      <c r="Q397" s="68">
        <f t="shared" si="202"/>
        <v>559</v>
      </c>
      <c r="R397" s="68">
        <f t="shared" si="202"/>
        <v>539</v>
      </c>
      <c r="S397" s="68">
        <f t="shared" si="202"/>
        <v>554</v>
      </c>
      <c r="T397" s="68">
        <f t="shared" si="202"/>
        <v>600.39999999999998</v>
      </c>
      <c r="U397" s="68">
        <f t="shared" si="202"/>
        <v>610.79999999999995</v>
      </c>
      <c r="V397" s="68">
        <f t="shared" si="202"/>
        <v>613.79999999999995</v>
      </c>
      <c r="W397" s="68">
        <f t="shared" si="202"/>
        <v>594</v>
      </c>
      <c r="X397" s="68">
        <f t="shared" si="202"/>
        <v>579.79999999999995</v>
      </c>
      <c r="Y397" s="107">
        <f t="shared" si="202"/>
        <v>542.20000000000005</v>
      </c>
      <c r="Z397" s="68">
        <f t="shared" si="202"/>
        <v>515.39999999999998</v>
      </c>
      <c r="AA397" s="68">
        <f t="shared" si="202"/>
        <v>467.39999999999998</v>
      </c>
      <c r="AB397" s="69">
        <f t="shared" si="202"/>
        <v>435</v>
      </c>
      <c r="AC397" s="265">
        <f t="shared" si="202"/>
        <v>12643.599999999999</v>
      </c>
      <c r="AJ397" s="9"/>
      <c r="AK397" s="30"/>
      <c r="AL397" s="9"/>
      <c r="AM397" s="30"/>
    </row>
    <row r="398">
      <c r="A398" s="336"/>
      <c r="B398" s="337"/>
      <c r="C398" s="235" t="s">
        <v>20</v>
      </c>
      <c r="D398" s="92"/>
      <c r="E398" s="321">
        <f t="shared" si="202"/>
        <v>148</v>
      </c>
      <c r="F398" s="338">
        <f t="shared" si="202"/>
        <v>145.80000000000001</v>
      </c>
      <c r="G398" s="338">
        <f t="shared" si="202"/>
        <v>141</v>
      </c>
      <c r="H398" s="338">
        <f t="shared" si="202"/>
        <v>139.40000000000001</v>
      </c>
      <c r="I398" s="338">
        <f t="shared" si="202"/>
        <v>139.20000000000002</v>
      </c>
      <c r="J398" s="338">
        <f t="shared" si="202"/>
        <v>141.80000000000001</v>
      </c>
      <c r="K398" s="338">
        <f t="shared" si="202"/>
        <v>141.59999999999999</v>
      </c>
      <c r="L398" s="338">
        <f t="shared" si="202"/>
        <v>146.80000000000001</v>
      </c>
      <c r="M398" s="338">
        <f t="shared" si="202"/>
        <v>159.40000000000001</v>
      </c>
      <c r="N398" s="338">
        <f t="shared" si="202"/>
        <v>159.19999999999999</v>
      </c>
      <c r="O398" s="338">
        <f t="shared" si="202"/>
        <v>160</v>
      </c>
      <c r="P398" s="132">
        <f t="shared" si="202"/>
        <v>158.80000000000001</v>
      </c>
      <c r="Q398" s="338">
        <f t="shared" si="202"/>
        <v>158.40000000000001</v>
      </c>
      <c r="R398" s="338">
        <f t="shared" si="202"/>
        <v>152.59999999999999</v>
      </c>
      <c r="S398" s="338">
        <f t="shared" si="202"/>
        <v>153.40000000000001</v>
      </c>
      <c r="T398" s="338">
        <f t="shared" si="202"/>
        <v>152.19999999999999</v>
      </c>
      <c r="U398" s="338">
        <f t="shared" si="202"/>
        <v>152.59999999999999</v>
      </c>
      <c r="V398" s="338">
        <f t="shared" si="202"/>
        <v>151</v>
      </c>
      <c r="W398" s="338">
        <f t="shared" si="202"/>
        <v>156.19999999999999</v>
      </c>
      <c r="X398" s="338">
        <f t="shared" si="202"/>
        <v>157.19999999999999</v>
      </c>
      <c r="Y398" s="132">
        <f t="shared" si="202"/>
        <v>150.59999999999999</v>
      </c>
      <c r="Z398" s="338">
        <f t="shared" si="202"/>
        <v>150</v>
      </c>
      <c r="AA398" s="338">
        <f t="shared" si="202"/>
        <v>149.40000000000001</v>
      </c>
      <c r="AB398" s="633">
        <f t="shared" si="202"/>
        <v>150</v>
      </c>
      <c r="AC398" s="340">
        <f t="shared" si="202"/>
        <v>3614.5999999999995</v>
      </c>
      <c r="AD398" s="9"/>
      <c r="AE398" s="30"/>
      <c r="AF398" s="9"/>
      <c r="AG398" s="30"/>
    </row>
    <row r="399" ht="15.75" customHeight="1">
      <c r="A399" s="333" t="s">
        <v>43</v>
      </c>
      <c r="B399" s="334"/>
      <c r="C399" s="228" t="s">
        <v>44</v>
      </c>
      <c r="D399" s="66"/>
      <c r="E399" s="229">
        <f t="shared" ref="E399:AC399" si="203">100-(E397/(E366))*100</f>
        <v>1.0536398467433088</v>
      </c>
      <c r="F399" s="230">
        <f t="shared" si="203"/>
        <v>0.93549975381586137</v>
      </c>
      <c r="G399" s="230">
        <f t="shared" si="203"/>
        <v>0.8955223880597174</v>
      </c>
      <c r="H399" s="230">
        <f t="shared" si="203"/>
        <v>0.98619329388560573</v>
      </c>
      <c r="I399" s="230">
        <f t="shared" si="203"/>
        <v>1.0227801022780056</v>
      </c>
      <c r="J399" s="230">
        <f t="shared" si="203"/>
        <v>0.8354218880534745</v>
      </c>
      <c r="K399" s="230">
        <f t="shared" si="203"/>
        <v>0.79883805374001327</v>
      </c>
      <c r="L399" s="230">
        <f t="shared" si="203"/>
        <v>0.883218842001952</v>
      </c>
      <c r="M399" s="230">
        <f t="shared" si="203"/>
        <v>0.83979328165375478</v>
      </c>
      <c r="N399" s="230">
        <f t="shared" si="203"/>
        <v>0.92776673293572287</v>
      </c>
      <c r="O399" s="230">
        <f t="shared" si="203"/>
        <v>0.88616223585547971</v>
      </c>
      <c r="P399" s="230">
        <f t="shared" si="203"/>
        <v>0.93750000000001421</v>
      </c>
      <c r="Q399" s="230">
        <f t="shared" si="203"/>
        <v>0.88652482269503707</v>
      </c>
      <c r="R399" s="230">
        <f t="shared" si="203"/>
        <v>0.84621044885946617</v>
      </c>
      <c r="S399" s="230">
        <f t="shared" si="203"/>
        <v>0.82348728965270368</v>
      </c>
      <c r="T399" s="230">
        <f t="shared" si="203"/>
        <v>0.92409240924092728</v>
      </c>
      <c r="U399" s="230">
        <f t="shared" si="203"/>
        <v>0.87633885102241038</v>
      </c>
      <c r="V399" s="230">
        <f t="shared" si="203"/>
        <v>0.87209302325582883</v>
      </c>
      <c r="W399" s="230">
        <f t="shared" si="203"/>
        <v>0.90090090090089348</v>
      </c>
      <c r="X399" s="230">
        <f t="shared" si="203"/>
        <v>0.78713210130048594</v>
      </c>
      <c r="Y399" s="230">
        <f t="shared" si="203"/>
        <v>0.80497621661177732</v>
      </c>
      <c r="Z399" s="230">
        <f t="shared" si="203"/>
        <v>0.92272202998847774</v>
      </c>
      <c r="AA399" s="230">
        <f t="shared" si="203"/>
        <v>1.0165184243964376</v>
      </c>
      <c r="AB399" s="231">
        <f t="shared" si="203"/>
        <v>0.95628415300545555</v>
      </c>
      <c r="AC399" s="342">
        <f t="shared" si="203"/>
        <v>0.89513866027061795</v>
      </c>
      <c r="AD399" s="9"/>
      <c r="AE399" s="30"/>
      <c r="AF399" s="9"/>
      <c r="AG399" s="30"/>
    </row>
    <row r="400">
      <c r="A400" s="336"/>
      <c r="B400" s="337"/>
      <c r="C400" s="235" t="s">
        <v>45</v>
      </c>
      <c r="D400" s="92"/>
      <c r="E400" s="345">
        <f>100-(E398/E367)*100</f>
        <v>-22.112211221122095</v>
      </c>
      <c r="F400" s="346">
        <f t="shared" ref="F400:AC400" si="204">100-(F398/(F367))*100</f>
        <v>-22.727272727272734</v>
      </c>
      <c r="G400" s="346">
        <f t="shared" si="204"/>
        <v>-23.684210526315795</v>
      </c>
      <c r="H400" s="346">
        <f t="shared" si="204"/>
        <v>-24.242424242424249</v>
      </c>
      <c r="I400" s="346">
        <f t="shared" si="204"/>
        <v>-24.064171122994665</v>
      </c>
      <c r="J400" s="346">
        <f t="shared" si="204"/>
        <v>-23.73472949389182</v>
      </c>
      <c r="K400" s="346">
        <f t="shared" si="204"/>
        <v>-24.86772486772486</v>
      </c>
      <c r="L400" s="346">
        <f t="shared" si="204"/>
        <v>-24.829931972789126</v>
      </c>
      <c r="M400" s="346">
        <f t="shared" si="204"/>
        <v>-21.308980213089797</v>
      </c>
      <c r="N400" s="346">
        <f t="shared" si="204"/>
        <v>-18.983557548579938</v>
      </c>
      <c r="O400" s="346">
        <f t="shared" si="204"/>
        <v>-24.031007751937977</v>
      </c>
      <c r="P400" s="346">
        <f t="shared" si="204"/>
        <v>-23.676012461059187</v>
      </c>
      <c r="Q400" s="346">
        <f t="shared" si="204"/>
        <v>-22.222222222222229</v>
      </c>
      <c r="R400" s="346">
        <f t="shared" si="204"/>
        <v>-24.065040650406488</v>
      </c>
      <c r="S400" s="346">
        <f t="shared" si="204"/>
        <v>-23.510466988727856</v>
      </c>
      <c r="T400" s="346">
        <f t="shared" si="204"/>
        <v>-24.346405228758144</v>
      </c>
      <c r="U400" s="346">
        <f t="shared" si="204"/>
        <v>-25.28735632183907</v>
      </c>
      <c r="V400" s="346">
        <f t="shared" si="204"/>
        <v>-24.587458745874585</v>
      </c>
      <c r="W400" s="346">
        <f t="shared" si="204"/>
        <v>-22.222222222222214</v>
      </c>
      <c r="X400" s="346">
        <f t="shared" si="204"/>
        <v>-23.004694835680752</v>
      </c>
      <c r="Y400" s="346">
        <f t="shared" si="204"/>
        <v>-24.257425742574256</v>
      </c>
      <c r="Z400" s="346">
        <f t="shared" si="204"/>
        <v>-23.762376237623755</v>
      </c>
      <c r="AA400" s="346">
        <f t="shared" si="204"/>
        <v>-22.058823529411754</v>
      </c>
      <c r="AB400" s="634">
        <f t="shared" si="204"/>
        <v>-22.549019607843121</v>
      </c>
      <c r="AC400" s="635">
        <f t="shared" si="204"/>
        <v>-23.297857825078424</v>
      </c>
      <c r="AD400" s="9"/>
      <c r="AE400" s="30"/>
      <c r="AF400" s="9"/>
      <c r="AG400" s="30"/>
    </row>
    <row r="401" ht="15.75" customHeight="1">
      <c r="A401" s="440"/>
      <c r="B401" s="441"/>
      <c r="C401" s="442"/>
      <c r="D401" s="243" t="s">
        <v>46</v>
      </c>
      <c r="E401" s="244">
        <f t="shared" ref="E401:AC401" si="205">(E368-E378-E383-E388-E393)/E368</f>
        <v>-0.048843187660668405</v>
      </c>
      <c r="F401" s="244">
        <f t="shared" si="205"/>
        <v>-0.045662100456620919</v>
      </c>
      <c r="G401" s="244">
        <f t="shared" si="205"/>
        <v>-0.054913294797687758</v>
      </c>
      <c r="H401" s="244">
        <f t="shared" si="205"/>
        <v>-0.028985507246376753</v>
      </c>
      <c r="I401" s="244">
        <f t="shared" si="205"/>
        <v>-0.069550466497031366</v>
      </c>
      <c r="J401" s="244">
        <f t="shared" si="205"/>
        <v>-0.031042128603104072</v>
      </c>
      <c r="K401" s="244">
        <f t="shared" si="205"/>
        <v>-0.02935779816513753</v>
      </c>
      <c r="L401" s="244">
        <f t="shared" si="205"/>
        <v>-0.051378446115288183</v>
      </c>
      <c r="M401" s="244">
        <f t="shared" si="205"/>
        <v>-0.10326797385620914</v>
      </c>
      <c r="N401" s="244">
        <f t="shared" si="205"/>
        <v>-0.045763760049474231</v>
      </c>
      <c r="O401" s="244">
        <f t="shared" si="205"/>
        <v>-0.013333333333333331</v>
      </c>
      <c r="P401" s="244">
        <f t="shared" si="205"/>
        <v>-0.021032504780114841</v>
      </c>
      <c r="Q401" s="244">
        <f t="shared" si="205"/>
        <v>-0.083697234352256206</v>
      </c>
      <c r="R401" s="244">
        <f t="shared" si="205"/>
        <v>-0.04865649963689192</v>
      </c>
      <c r="S401" s="244">
        <f t="shared" si="205"/>
        <v>-0.011494252873563201</v>
      </c>
      <c r="T401" s="244">
        <f t="shared" si="205"/>
        <v>-0.022547227300426576</v>
      </c>
      <c r="U401" s="244">
        <f t="shared" si="205"/>
        <v>-0.037507562008469345</v>
      </c>
      <c r="V401" s="244">
        <f t="shared" si="205"/>
        <v>0.01272727272727267</v>
      </c>
      <c r="W401" s="244">
        <f t="shared" si="205"/>
        <v>-0.0080160320641282628</v>
      </c>
      <c r="X401" s="244">
        <f t="shared" si="205"/>
        <v>-0.056462585034013607</v>
      </c>
      <c r="Y401" s="244">
        <f t="shared" si="205"/>
        <v>-0.016140350877193076</v>
      </c>
      <c r="Z401" s="244">
        <f t="shared" si="205"/>
        <v>-0.02564102564102563</v>
      </c>
      <c r="AA401" s="244">
        <f t="shared" si="205"/>
        <v>-0.035742035742035667</v>
      </c>
      <c r="AB401" s="636">
        <f t="shared" si="205"/>
        <v>-0.038194444444444559</v>
      </c>
      <c r="AC401" s="246">
        <f t="shared" si="205"/>
        <v>-0.037076396268744899</v>
      </c>
      <c r="AD401" s="9"/>
      <c r="AE401" s="30"/>
      <c r="AF401" s="9"/>
      <c r="AG401" s="30"/>
    </row>
    <row r="402">
      <c r="A402" s="443"/>
      <c r="B402" s="444"/>
      <c r="C402" s="445"/>
      <c r="D402" s="250" t="s">
        <v>47</v>
      </c>
      <c r="E402" s="251">
        <f t="shared" ref="E402:AC402" si="206">(E370-E380-E385-E390-E395)/E370</f>
        <v>-0.15109795785792707</v>
      </c>
      <c r="F402" s="251">
        <f t="shared" si="206"/>
        <v>-0.16865062413713519</v>
      </c>
      <c r="G402" s="251">
        <f t="shared" si="206"/>
        <v>-0.15670082456884118</v>
      </c>
      <c r="H402" s="251">
        <f t="shared" si="206"/>
        <v>-0.13786945595458006</v>
      </c>
      <c r="I402" s="251">
        <f t="shared" si="206"/>
        <v>-0.10806088324681332</v>
      </c>
      <c r="J402" s="251">
        <f t="shared" si="206"/>
        <v>-0.064174000623960226</v>
      </c>
      <c r="K402" s="251">
        <f t="shared" si="206"/>
        <v>0.001153382401239674</v>
      </c>
      <c r="L402" s="251">
        <f t="shared" si="206"/>
        <v>0.02911807628019579</v>
      </c>
      <c r="M402" s="251">
        <f t="shared" si="206"/>
        <v>0.037296182293449068</v>
      </c>
      <c r="N402" s="251">
        <f t="shared" si="206"/>
        <v>0.012727388795307689</v>
      </c>
      <c r="O402" s="251">
        <f t="shared" si="206"/>
        <v>0.0047414336523781235</v>
      </c>
      <c r="P402" s="251">
        <f t="shared" si="206"/>
        <v>-0.011117946498190052</v>
      </c>
      <c r="Q402" s="251">
        <f t="shared" si="206"/>
        <v>-0.012242488614363679</v>
      </c>
      <c r="R402" s="251">
        <f t="shared" si="206"/>
        <v>-0.035967903572564977</v>
      </c>
      <c r="S402" s="251">
        <f t="shared" si="206"/>
        <v>-0.004038073208575123</v>
      </c>
      <c r="T402" s="251">
        <f t="shared" si="206"/>
        <v>0.028479882374920155</v>
      </c>
      <c r="U402" s="251">
        <f t="shared" si="206"/>
        <v>0.035215994092062511</v>
      </c>
      <c r="V402" s="251">
        <f t="shared" si="206"/>
        <v>0.045063794069826288</v>
      </c>
      <c r="W402" s="251">
        <f t="shared" si="206"/>
        <v>0.030592899005875411</v>
      </c>
      <c r="X402" s="251">
        <f t="shared" si="206"/>
        <v>0.016737283529284969</v>
      </c>
      <c r="Y402" s="251">
        <f t="shared" si="206"/>
        <v>-0.013851874816377736</v>
      </c>
      <c r="Z402" s="251">
        <f t="shared" si="206"/>
        <v>-0.042658005311536955</v>
      </c>
      <c r="AA402" s="251">
        <f t="shared" si="206"/>
        <v>-0.098771038773053488</v>
      </c>
      <c r="AB402" s="637">
        <f t="shared" si="206"/>
        <v>-0.14133686005190965</v>
      </c>
      <c r="AC402" s="253">
        <f t="shared" si="206"/>
        <v>-0.028091171500357708</v>
      </c>
      <c r="AD402" s="9"/>
      <c r="AE402" s="30"/>
      <c r="AF402" s="9"/>
      <c r="AG402" s="30"/>
    </row>
    <row r="403" ht="27.75" customHeight="1">
      <c r="A403" s="638"/>
      <c r="B403" s="638"/>
      <c r="C403" s="353"/>
      <c r="D403" s="30"/>
      <c r="E403" s="639"/>
      <c r="F403" s="639"/>
      <c r="G403" s="639"/>
      <c r="H403" s="639"/>
      <c r="I403" s="639"/>
      <c r="J403" s="639"/>
      <c r="K403" s="639"/>
      <c r="L403" s="639"/>
      <c r="M403" s="639"/>
      <c r="N403" s="639"/>
      <c r="O403" s="639"/>
      <c r="P403" s="639"/>
      <c r="Q403" s="639"/>
      <c r="R403" s="639"/>
      <c r="S403" s="639"/>
      <c r="T403" s="639"/>
      <c r="U403" s="639"/>
      <c r="V403" s="639"/>
      <c r="W403" s="639"/>
      <c r="X403" s="639"/>
      <c r="Y403" s="639"/>
      <c r="Z403" s="639"/>
      <c r="AA403" s="639"/>
      <c r="AB403" s="639"/>
      <c r="AC403" s="639"/>
      <c r="AD403" s="9"/>
      <c r="AE403" s="30"/>
      <c r="AF403" s="9"/>
      <c r="AG403" s="30"/>
    </row>
    <row r="404" ht="19.5" customHeight="1">
      <c r="A404" s="640" t="s">
        <v>156</v>
      </c>
      <c r="B404" s="641"/>
      <c r="C404" s="642"/>
      <c r="D404" s="642"/>
      <c r="E404" s="643"/>
      <c r="F404" s="643"/>
      <c r="G404" s="643"/>
      <c r="H404" s="643"/>
      <c r="I404" s="643"/>
      <c r="J404" s="643"/>
      <c r="K404" s="643"/>
      <c r="L404" s="643"/>
      <c r="M404" s="643"/>
      <c r="N404" s="643"/>
      <c r="O404" s="643"/>
      <c r="P404" s="643"/>
      <c r="Q404" s="643"/>
      <c r="R404" s="643"/>
      <c r="S404" s="643"/>
      <c r="T404" s="643"/>
      <c r="U404" s="643"/>
      <c r="V404" s="643"/>
      <c r="W404" s="643"/>
      <c r="X404" s="643"/>
      <c r="Y404" s="643"/>
      <c r="Z404" s="643"/>
      <c r="AA404" s="643"/>
      <c r="AB404" s="643"/>
      <c r="AC404" s="644"/>
      <c r="AD404" s="644"/>
      <c r="AE404" s="644"/>
      <c r="AF404" s="644"/>
      <c r="AG404" s="9"/>
    </row>
    <row r="405">
      <c r="A405" s="48" t="s">
        <v>157</v>
      </c>
      <c r="B405" s="645"/>
      <c r="C405" s="646"/>
      <c r="D405" s="258">
        <v>0</v>
      </c>
      <c r="E405" s="259">
        <v>1</v>
      </c>
      <c r="F405" s="51">
        <v>2</v>
      </c>
      <c r="G405" s="51">
        <v>3</v>
      </c>
      <c r="H405" s="51">
        <v>4</v>
      </c>
      <c r="I405" s="51">
        <v>5</v>
      </c>
      <c r="J405" s="51">
        <v>6</v>
      </c>
      <c r="K405" s="51">
        <v>7</v>
      </c>
      <c r="L405" s="51">
        <v>8</v>
      </c>
      <c r="M405" s="51">
        <v>9</v>
      </c>
      <c r="N405" s="51">
        <v>10</v>
      </c>
      <c r="O405" s="51">
        <v>11</v>
      </c>
      <c r="P405" s="51">
        <v>12</v>
      </c>
      <c r="Q405" s="51">
        <v>13</v>
      </c>
      <c r="R405" s="51">
        <v>14</v>
      </c>
      <c r="S405" s="51">
        <v>15</v>
      </c>
      <c r="T405" s="51">
        <v>16</v>
      </c>
      <c r="U405" s="51">
        <v>17</v>
      </c>
      <c r="V405" s="51">
        <v>18</v>
      </c>
      <c r="W405" s="51">
        <v>19</v>
      </c>
      <c r="X405" s="51">
        <v>20</v>
      </c>
      <c r="Y405" s="51">
        <v>21</v>
      </c>
      <c r="Z405" s="51">
        <v>22</v>
      </c>
      <c r="AA405" s="51">
        <v>23</v>
      </c>
      <c r="AB405" s="50">
        <v>24</v>
      </c>
      <c r="AC405" s="52"/>
      <c r="AD405" s="647"/>
      <c r="AE405" s="256"/>
      <c r="AF405" s="648"/>
      <c r="AG405" s="62"/>
    </row>
    <row r="406">
      <c r="A406" s="649" t="s">
        <v>49</v>
      </c>
      <c r="B406" s="58"/>
      <c r="C406" s="650"/>
      <c r="D406" s="651" t="s">
        <v>22</v>
      </c>
      <c r="E406" s="57">
        <v>20</v>
      </c>
      <c r="F406" s="58">
        <v>20</v>
      </c>
      <c r="G406" s="58">
        <v>20</v>
      </c>
      <c r="H406" s="58">
        <v>20</v>
      </c>
      <c r="I406" s="58">
        <v>20</v>
      </c>
      <c r="J406" s="58">
        <v>20</v>
      </c>
      <c r="K406" s="58">
        <v>20</v>
      </c>
      <c r="L406" s="58">
        <v>20</v>
      </c>
      <c r="M406" s="58">
        <v>20</v>
      </c>
      <c r="N406" s="58">
        <v>20</v>
      </c>
      <c r="O406" s="58">
        <v>20</v>
      </c>
      <c r="P406" s="58">
        <v>20</v>
      </c>
      <c r="Q406" s="58">
        <v>20</v>
      </c>
      <c r="R406" s="58">
        <v>20</v>
      </c>
      <c r="S406" s="58">
        <v>20</v>
      </c>
      <c r="T406" s="58">
        <v>20</v>
      </c>
      <c r="U406" s="58">
        <v>20</v>
      </c>
      <c r="V406" s="58">
        <v>20</v>
      </c>
      <c r="W406" s="58">
        <v>20</v>
      </c>
      <c r="X406" s="58">
        <v>20</v>
      </c>
      <c r="Y406" s="58">
        <v>20</v>
      </c>
      <c r="Z406" s="58">
        <v>20</v>
      </c>
      <c r="AA406" s="58">
        <v>20</v>
      </c>
      <c r="AB406" s="652">
        <v>20</v>
      </c>
      <c r="AC406" s="653"/>
      <c r="AD406" s="654"/>
      <c r="AE406" s="655"/>
      <c r="AF406" s="656"/>
      <c r="AG406" s="62"/>
    </row>
    <row r="407">
      <c r="A407" s="657" t="s">
        <v>84</v>
      </c>
      <c r="B407" s="368" t="s">
        <v>53</v>
      </c>
      <c r="C407" s="65" t="s">
        <v>18</v>
      </c>
      <c r="D407" s="66" t="s">
        <v>29</v>
      </c>
      <c r="E407" s="106">
        <v>513.60000000000002</v>
      </c>
      <c r="F407" s="107">
        <v>494</v>
      </c>
      <c r="G407" s="107">
        <v>506</v>
      </c>
      <c r="H407" s="107">
        <v>506.39999999999998</v>
      </c>
      <c r="I407" s="107">
        <v>528.39999999999998</v>
      </c>
      <c r="J407" s="107">
        <v>598.39999999999998</v>
      </c>
      <c r="K407" s="107">
        <v>681.60000000000002</v>
      </c>
      <c r="L407" s="107">
        <v>767.20000000000005</v>
      </c>
      <c r="M407" s="107">
        <v>722</v>
      </c>
      <c r="N407" s="107">
        <v>740</v>
      </c>
      <c r="O407" s="107">
        <v>686.79999999999995</v>
      </c>
      <c r="P407" s="107">
        <v>738.39999999999998</v>
      </c>
      <c r="Q407" s="107">
        <v>740</v>
      </c>
      <c r="R407" s="107">
        <v>780.39999999999998</v>
      </c>
      <c r="S407" s="107">
        <v>697.60000000000002</v>
      </c>
      <c r="T407" s="107">
        <v>695.20000000000005</v>
      </c>
      <c r="U407" s="107">
        <v>710.39999999999998</v>
      </c>
      <c r="V407" s="107">
        <v>709.60000000000002</v>
      </c>
      <c r="W407" s="107">
        <v>681.60000000000002</v>
      </c>
      <c r="X407" s="107">
        <v>665.60000000000002</v>
      </c>
      <c r="Y407" s="107">
        <v>609.60000000000002</v>
      </c>
      <c r="Z407" s="107">
        <v>573.60000000000002</v>
      </c>
      <c r="AA407" s="107">
        <v>532.39999999999998</v>
      </c>
      <c r="AB407" s="108">
        <v>493.60000000000002</v>
      </c>
      <c r="AC407" s="109">
        <f t="shared" ref="AC407:AC408" si="207">SUM(E407:AB407)</f>
        <v>15372.400000000001</v>
      </c>
      <c r="AD407" s="110">
        <v>2500</v>
      </c>
      <c r="AE407" s="107">
        <v>100</v>
      </c>
      <c r="AF407" s="108">
        <v>40</v>
      </c>
      <c r="AI407" s="62"/>
      <c r="AJ407" s="62"/>
      <c r="AK407" s="9"/>
      <c r="AL407" s="62"/>
    </row>
    <row r="408">
      <c r="A408" s="658"/>
      <c r="B408" s="369"/>
      <c r="C408" s="73" t="s">
        <v>20</v>
      </c>
      <c r="D408" s="74" t="s">
        <v>29</v>
      </c>
      <c r="E408" s="111">
        <v>212</v>
      </c>
      <c r="F408" s="112">
        <v>204.80000000000001</v>
      </c>
      <c r="G408" s="112">
        <v>209.19999999999999</v>
      </c>
      <c r="H408" s="112">
        <v>203.19999999999999</v>
      </c>
      <c r="I408" s="112">
        <v>198.80000000000001</v>
      </c>
      <c r="J408" s="112">
        <v>208.80000000000001</v>
      </c>
      <c r="K408" s="112">
        <v>201.59999999999999</v>
      </c>
      <c r="L408" s="112">
        <v>219.19999999999999</v>
      </c>
      <c r="M408" s="112">
        <v>232.40000000000001</v>
      </c>
      <c r="N408" s="112">
        <v>290.39999999999998</v>
      </c>
      <c r="O408" s="112">
        <v>266.80000000000001</v>
      </c>
      <c r="P408" s="112">
        <v>274.39999999999998</v>
      </c>
      <c r="Q408" s="112">
        <v>271.19999999999999</v>
      </c>
      <c r="R408" s="112">
        <v>304.39999999999998</v>
      </c>
      <c r="S408" s="112">
        <v>265.19999999999999</v>
      </c>
      <c r="T408" s="112">
        <v>223.59999999999999</v>
      </c>
      <c r="U408" s="112">
        <v>209.59999999999999</v>
      </c>
      <c r="V408" s="112">
        <v>219.19999999999999</v>
      </c>
      <c r="W408" s="112">
        <v>215.19999999999999</v>
      </c>
      <c r="X408" s="112">
        <v>218.40000000000001</v>
      </c>
      <c r="Y408" s="112">
        <v>205.19999999999999</v>
      </c>
      <c r="Z408" s="112">
        <v>204</v>
      </c>
      <c r="AA408" s="112">
        <v>208.80000000000001</v>
      </c>
      <c r="AB408" s="113">
        <v>210.80000000000001</v>
      </c>
      <c r="AC408" s="114">
        <f t="shared" si="207"/>
        <v>5477.1999999999998</v>
      </c>
      <c r="AD408" s="115"/>
      <c r="AE408" s="76"/>
      <c r="AF408" s="77"/>
      <c r="AI408" s="79"/>
      <c r="AJ408" s="502"/>
      <c r="AK408" s="79"/>
      <c r="AL408" s="9"/>
    </row>
    <row r="409">
      <c r="A409" s="658"/>
      <c r="B409" s="369"/>
      <c r="C409" s="73" t="s">
        <v>21</v>
      </c>
      <c r="D409" s="74" t="s">
        <v>22</v>
      </c>
      <c r="E409" s="116">
        <v>31</v>
      </c>
      <c r="F409" s="117">
        <v>29</v>
      </c>
      <c r="G409" s="117">
        <v>32</v>
      </c>
      <c r="H409" s="117">
        <v>30</v>
      </c>
      <c r="I409" s="117">
        <v>31</v>
      </c>
      <c r="J409" s="117">
        <v>37</v>
      </c>
      <c r="K409" s="117">
        <v>43</v>
      </c>
      <c r="L409" s="117">
        <v>42</v>
      </c>
      <c r="M409" s="117">
        <v>50</v>
      </c>
      <c r="N409" s="117">
        <v>40</v>
      </c>
      <c r="O409" s="117">
        <v>42</v>
      </c>
      <c r="P409" s="117">
        <v>41</v>
      </c>
      <c r="Q409" s="117">
        <v>44</v>
      </c>
      <c r="R409" s="117">
        <v>47</v>
      </c>
      <c r="S409" s="117">
        <v>41</v>
      </c>
      <c r="T409" s="117">
        <v>44</v>
      </c>
      <c r="U409" s="117">
        <v>41</v>
      </c>
      <c r="V409" s="117">
        <v>40</v>
      </c>
      <c r="W409" s="117">
        <v>39</v>
      </c>
      <c r="X409" s="117">
        <v>38</v>
      </c>
      <c r="Y409" s="117">
        <v>34</v>
      </c>
      <c r="Z409" s="117">
        <v>34</v>
      </c>
      <c r="AA409" s="117">
        <v>31</v>
      </c>
      <c r="AB409" s="118">
        <v>29</v>
      </c>
      <c r="AC409" s="114">
        <f>AVERAGE(E409:AB409)</f>
        <v>37.916666666666664</v>
      </c>
      <c r="AD409" s="120">
        <f>SQRT(MAX((E407*E407+E408*E408),(F407*F407+F408*F408),(G407*G407+G408*G408),(H407*H407+H408*H408),(I407*I407+I408*I408),(J407*J407+J408*J408),(K407*K407+K408*K408),(L407*L407+L408*L408),(M407*M407+M408*M408),(N407*N407+N408*N408),(O407*O407+O408*O408),(P407*P407+P408*P408),(R407*R407+R408*R408),(S407*S407+S408*S408),(T407*T407+T408*T408),(U407*U407+U408*U408),(V407*V407+V408*V408),(W407*W407+W408*W408),(X407*X407+X408*X408),(V407*V407+V408*V408),(Z407*Z407+Z408*Z408),(AA407*AA407+AA408*AA408),(AB407*AB407+AB408*AB408)))/AD407</f>
        <v>0.33506620718896735</v>
      </c>
      <c r="AE409" s="120">
        <f>SQRT(MAX((E407*E407+E408*E408),(F407*F407+F408*F408),(G407*G407+G408*G408),(H407*H407+H408*H408),(I407*I407+I408*I408),(J407*J407+J408*J408),(K407*K407+K408*K408),(L407*L407+L408*L408),(M407*M407+M408*M408),(N407*N407+N408*N408),(O407*O407+O408*O408),(P407*P407+P408*P408),(R407*R407+R408*R408),(S407*S407+S408*S408),(T407*T407+T408*T408),(U407*U407+U408*U408),(V407*V407+V408*V408),(W407*W407+W408*W408),(X407*X407+X408*X408),(V407*V407+V408*V408),(Z407*Z407+Z408*Z408),(AA407*AA407+AA408*AA408),(AB407*AB407+AB408*AB408)))/AD407</f>
        <v>0.33506620718896735</v>
      </c>
      <c r="AF409" s="121"/>
      <c r="AI409" s="9"/>
      <c r="AJ409" s="9"/>
      <c r="AK409" s="9"/>
      <c r="AL409" s="9"/>
    </row>
    <row r="410">
      <c r="A410" s="658"/>
      <c r="B410" s="369"/>
      <c r="C410" s="73" t="s">
        <v>23</v>
      </c>
      <c r="D410" s="74"/>
      <c r="E410" s="80">
        <f t="shared" ref="E410:AB410" si="208">E408/E407</f>
        <v>0.41277258566978192</v>
      </c>
      <c r="F410" s="81">
        <f t="shared" si="208"/>
        <v>0.41457489878542514</v>
      </c>
      <c r="G410" s="81">
        <f t="shared" si="208"/>
        <v>0.41343873517786561</v>
      </c>
      <c r="H410" s="81">
        <f t="shared" si="208"/>
        <v>0.40126382306477093</v>
      </c>
      <c r="I410" s="81">
        <f t="shared" si="208"/>
        <v>0.37623012869038613</v>
      </c>
      <c r="J410" s="81">
        <f t="shared" si="208"/>
        <v>0.34893048128342247</v>
      </c>
      <c r="K410" s="81">
        <f t="shared" si="208"/>
        <v>0.29577464788732394</v>
      </c>
      <c r="L410" s="81">
        <f t="shared" si="208"/>
        <v>0.2857142857142857</v>
      </c>
      <c r="M410" s="81">
        <f t="shared" si="208"/>
        <v>0.3218836565096953</v>
      </c>
      <c r="N410" s="81">
        <f t="shared" si="208"/>
        <v>0.39243243243243242</v>
      </c>
      <c r="O410" s="81">
        <f t="shared" si="208"/>
        <v>0.388468258590565</v>
      </c>
      <c r="P410" s="81">
        <f t="shared" si="208"/>
        <v>0.37161430119176597</v>
      </c>
      <c r="Q410" s="81">
        <f t="shared" si="208"/>
        <v>0.36648648648648646</v>
      </c>
      <c r="R410" s="81">
        <f t="shared" si="208"/>
        <v>0.39005638134290105</v>
      </c>
      <c r="S410" s="81">
        <f t="shared" si="208"/>
        <v>0.38016055045871555</v>
      </c>
      <c r="T410" s="81">
        <f t="shared" si="208"/>
        <v>0.32163406214039125</v>
      </c>
      <c r="U410" s="81">
        <f t="shared" si="208"/>
        <v>0.29504504504504503</v>
      </c>
      <c r="V410" s="81">
        <f t="shared" si="208"/>
        <v>0.30890642615558056</v>
      </c>
      <c r="W410" s="81">
        <f t="shared" si="208"/>
        <v>0.31572769953051638</v>
      </c>
      <c r="X410" s="81">
        <f t="shared" si="208"/>
        <v>0.328125</v>
      </c>
      <c r="Y410" s="81">
        <f t="shared" si="208"/>
        <v>0.33661417322834641</v>
      </c>
      <c r="Z410" s="81">
        <f t="shared" si="208"/>
        <v>0.35564853556485354</v>
      </c>
      <c r="AA410" s="81">
        <f t="shared" si="208"/>
        <v>0.39218632607062365</v>
      </c>
      <c r="AB410" s="82">
        <f t="shared" si="208"/>
        <v>0.42706645056726095</v>
      </c>
      <c r="AC410" s="659">
        <f>MAX(E410:AB410)</f>
        <v>0.42706645056726095</v>
      </c>
      <c r="AD410" s="660">
        <f>MAX(E409:AB409)/(AD407/(SQRT(3)*AD415))</f>
        <v>0.35922733748978508</v>
      </c>
      <c r="AE410" s="661">
        <f>MAX(E409:AB409)/(AD407/(SQRT(3)*AD415))</f>
        <v>0.35922733748978508</v>
      </c>
      <c r="AF410" s="95"/>
      <c r="AI410" s="9"/>
      <c r="AJ410" s="9"/>
      <c r="AK410" s="9"/>
      <c r="AL410" s="9"/>
    </row>
    <row r="411">
      <c r="A411" s="372"/>
      <c r="B411" s="373"/>
      <c r="C411" s="125" t="s">
        <v>37</v>
      </c>
      <c r="D411" s="92"/>
      <c r="E411" s="126">
        <f t="shared" ref="E411:AB411" si="209">SQRT(E407*E407+E408*E408)/E415/1.73</f>
        <v>30.617314384891507</v>
      </c>
      <c r="F411" s="127">
        <f t="shared" si="209"/>
        <v>29.411575072288617</v>
      </c>
      <c r="G411" s="127">
        <f t="shared" si="209"/>
        <v>30.200135535458614</v>
      </c>
      <c r="H411" s="127">
        <f t="shared" si="209"/>
        <v>30.067033577987416</v>
      </c>
      <c r="I411" s="127">
        <f t="shared" si="209"/>
        <v>31.168602043169354</v>
      </c>
      <c r="J411" s="127">
        <f t="shared" si="209"/>
        <v>35.090818827509736</v>
      </c>
      <c r="K411" s="127">
        <f t="shared" si="209"/>
        <v>39.505840520222897</v>
      </c>
      <c r="L411" s="127">
        <f t="shared" si="209"/>
        <v>44.56172929352126</v>
      </c>
      <c r="M411" s="127">
        <f t="shared" si="209"/>
        <v>42.773507361042526</v>
      </c>
      <c r="N411" s="127">
        <f t="shared" si="209"/>
        <v>44.698815136775401</v>
      </c>
      <c r="O411" s="127">
        <f t="shared" si="209"/>
        <v>41.591487540941905</v>
      </c>
      <c r="P411" s="127">
        <f t="shared" si="209"/>
        <v>44.164833237052505</v>
      </c>
      <c r="Q411" s="127">
        <f t="shared" si="209"/>
        <v>44.27275735180806</v>
      </c>
      <c r="R411" s="127">
        <f t="shared" si="209"/>
        <v>47.238997206960008</v>
      </c>
      <c r="S411" s="127">
        <f t="shared" si="209"/>
        <v>41.964237381042622</v>
      </c>
      <c r="T411" s="127">
        <f t="shared" si="209"/>
        <v>41.223013074105324</v>
      </c>
      <c r="U411" s="127">
        <f t="shared" si="209"/>
        <v>41.607014133744592</v>
      </c>
      <c r="V411" s="127">
        <f t="shared" si="209"/>
        <v>41.598605275284903</v>
      </c>
      <c r="W411" s="127">
        <f t="shared" si="209"/>
        <v>39.841774352606748</v>
      </c>
      <c r="X411" s="127">
        <f t="shared" si="209"/>
        <v>39.047467257843302</v>
      </c>
      <c r="Y411" s="127">
        <f t="shared" si="209"/>
        <v>35.853204527732061</v>
      </c>
      <c r="Z411" s="127">
        <f t="shared" si="209"/>
        <v>33.804552126936116</v>
      </c>
      <c r="AA411" s="127">
        <f t="shared" si="209"/>
        <v>31.572751603991762</v>
      </c>
      <c r="AB411" s="129">
        <f t="shared" si="209"/>
        <v>29.519291248175495</v>
      </c>
      <c r="AC411" s="187">
        <f>AVERAGE(E411:AB411)</f>
        <v>37.974806586295522</v>
      </c>
      <c r="AD411" s="374">
        <f>(AC409-AC411)/AC409</f>
        <v>-0.0015333605176841467</v>
      </c>
      <c r="AE411" s="127"/>
      <c r="AF411" s="129"/>
      <c r="AG411" s="9"/>
      <c r="AH411" s="9"/>
      <c r="AI411" s="9"/>
      <c r="AJ411" s="9"/>
    </row>
    <row r="412">
      <c r="A412" s="136" t="s">
        <v>31</v>
      </c>
      <c r="B412" s="137"/>
      <c r="C412" s="138"/>
      <c r="D412" s="139"/>
      <c r="E412" s="662">
        <f t="shared" ref="E412:AB413" si="210">E407</f>
        <v>513.60000000000002</v>
      </c>
      <c r="F412" s="663">
        <f t="shared" si="210"/>
        <v>494</v>
      </c>
      <c r="G412" s="663">
        <f t="shared" si="210"/>
        <v>506</v>
      </c>
      <c r="H412" s="663">
        <f t="shared" si="210"/>
        <v>506.39999999999998</v>
      </c>
      <c r="I412" s="663">
        <f t="shared" si="210"/>
        <v>528.39999999999998</v>
      </c>
      <c r="J412" s="663">
        <f t="shared" si="210"/>
        <v>598.39999999999998</v>
      </c>
      <c r="K412" s="663">
        <f t="shared" si="210"/>
        <v>681.60000000000002</v>
      </c>
      <c r="L412" s="663">
        <f t="shared" si="210"/>
        <v>767.20000000000005</v>
      </c>
      <c r="M412" s="663">
        <f t="shared" si="210"/>
        <v>722</v>
      </c>
      <c r="N412" s="663">
        <f t="shared" si="210"/>
        <v>740</v>
      </c>
      <c r="O412" s="663">
        <f t="shared" si="210"/>
        <v>686.79999999999995</v>
      </c>
      <c r="P412" s="663">
        <f t="shared" si="210"/>
        <v>738.39999999999998</v>
      </c>
      <c r="Q412" s="663">
        <f t="shared" si="210"/>
        <v>740</v>
      </c>
      <c r="R412" s="663">
        <f t="shared" si="210"/>
        <v>780.39999999999998</v>
      </c>
      <c r="S412" s="663">
        <f t="shared" si="210"/>
        <v>697.60000000000002</v>
      </c>
      <c r="T412" s="663">
        <f t="shared" si="210"/>
        <v>695.20000000000005</v>
      </c>
      <c r="U412" s="663">
        <f t="shared" si="210"/>
        <v>710.39999999999998</v>
      </c>
      <c r="V412" s="663">
        <f t="shared" si="210"/>
        <v>709.60000000000002</v>
      </c>
      <c r="W412" s="663">
        <f t="shared" si="210"/>
        <v>681.60000000000002</v>
      </c>
      <c r="X412" s="663">
        <f t="shared" si="210"/>
        <v>665.60000000000002</v>
      </c>
      <c r="Y412" s="663">
        <f t="shared" si="210"/>
        <v>609.60000000000002</v>
      </c>
      <c r="Z412" s="663">
        <f t="shared" si="210"/>
        <v>573.60000000000002</v>
      </c>
      <c r="AA412" s="663">
        <f t="shared" si="210"/>
        <v>532.39999999999998</v>
      </c>
      <c r="AB412" s="663">
        <f t="shared" si="210"/>
        <v>493.60000000000002</v>
      </c>
      <c r="AC412" s="289"/>
      <c r="AD412" s="143">
        <f t="shared" ref="AD412:AD414" si="211">MAX(E412:AB412)</f>
        <v>780.39999999999998</v>
      </c>
      <c r="AE412" s="144"/>
      <c r="AF412" s="145"/>
      <c r="AI412" s="62"/>
      <c r="AJ412" s="62"/>
      <c r="AK412" s="9"/>
      <c r="AL412" s="62"/>
    </row>
    <row r="413">
      <c r="A413" s="146" t="s">
        <v>32</v>
      </c>
      <c r="B413" s="147"/>
      <c r="C413" s="148"/>
      <c r="D413" s="149"/>
      <c r="E413" s="664">
        <f t="shared" si="210"/>
        <v>212</v>
      </c>
      <c r="F413" s="665">
        <f t="shared" si="210"/>
        <v>204.80000000000001</v>
      </c>
      <c r="G413" s="665">
        <f t="shared" si="210"/>
        <v>209.19999999999999</v>
      </c>
      <c r="H413" s="665">
        <f t="shared" si="210"/>
        <v>203.19999999999999</v>
      </c>
      <c r="I413" s="665">
        <f t="shared" si="210"/>
        <v>198.80000000000001</v>
      </c>
      <c r="J413" s="665">
        <f t="shared" si="210"/>
        <v>208.80000000000001</v>
      </c>
      <c r="K413" s="665">
        <f t="shared" si="210"/>
        <v>201.59999999999999</v>
      </c>
      <c r="L413" s="665">
        <f t="shared" si="210"/>
        <v>219.19999999999999</v>
      </c>
      <c r="M413" s="665">
        <f t="shared" si="210"/>
        <v>232.40000000000001</v>
      </c>
      <c r="N413" s="665">
        <f t="shared" si="210"/>
        <v>290.39999999999998</v>
      </c>
      <c r="O413" s="665">
        <f t="shared" si="210"/>
        <v>266.80000000000001</v>
      </c>
      <c r="P413" s="665">
        <f t="shared" si="210"/>
        <v>274.39999999999998</v>
      </c>
      <c r="Q413" s="665">
        <f t="shared" si="210"/>
        <v>271.19999999999999</v>
      </c>
      <c r="R413" s="665">
        <f t="shared" si="210"/>
        <v>304.39999999999998</v>
      </c>
      <c r="S413" s="665">
        <f t="shared" si="210"/>
        <v>265.19999999999999</v>
      </c>
      <c r="T413" s="665">
        <f t="shared" si="210"/>
        <v>223.59999999999999</v>
      </c>
      <c r="U413" s="665">
        <f t="shared" si="210"/>
        <v>209.59999999999999</v>
      </c>
      <c r="V413" s="665">
        <f t="shared" si="210"/>
        <v>219.19999999999999</v>
      </c>
      <c r="W413" s="665">
        <f t="shared" si="210"/>
        <v>215.19999999999999</v>
      </c>
      <c r="X413" s="665">
        <f t="shared" si="210"/>
        <v>218.40000000000001</v>
      </c>
      <c r="Y413" s="665">
        <f t="shared" si="210"/>
        <v>205.19999999999999</v>
      </c>
      <c r="Z413" s="665">
        <f t="shared" si="210"/>
        <v>204</v>
      </c>
      <c r="AA413" s="665">
        <f t="shared" si="210"/>
        <v>208.80000000000001</v>
      </c>
      <c r="AB413" s="665">
        <f t="shared" si="210"/>
        <v>210.80000000000001</v>
      </c>
      <c r="AC413" s="149"/>
      <c r="AD413" s="153">
        <f t="shared" si="211"/>
        <v>304.39999999999998</v>
      </c>
      <c r="AE413" s="154"/>
      <c r="AF413" s="155"/>
      <c r="AI413" s="79"/>
      <c r="AJ413" s="502"/>
      <c r="AK413" s="79"/>
      <c r="AL413" s="9"/>
    </row>
    <row r="414">
      <c r="A414" s="156" t="s">
        <v>33</v>
      </c>
      <c r="B414" s="157"/>
      <c r="C414" s="158"/>
      <c r="D414" s="159"/>
      <c r="E414" s="666">
        <f>SQRT(E413*E413+E412*E412)</f>
        <v>555.63383626269558</v>
      </c>
      <c r="F414" s="464">
        <f t="shared" ref="F414:AB414" si="212">SQRT(F413*F413+F412*F412)</f>
        <v>534.77008143687328</v>
      </c>
      <c r="G414" s="464">
        <f t="shared" si="212"/>
        <v>547.54053731207887</v>
      </c>
      <c r="H414" s="464">
        <f t="shared" si="212"/>
        <v>545.64750526324224</v>
      </c>
      <c r="I414" s="464">
        <f t="shared" si="212"/>
        <v>564.56000566813088</v>
      </c>
      <c r="J414" s="464">
        <f t="shared" si="212"/>
        <v>633.78229700741883</v>
      </c>
      <c r="K414" s="464">
        <f t="shared" si="212"/>
        <v>710.78908263985033</v>
      </c>
      <c r="L414" s="464">
        <f t="shared" si="212"/>
        <v>797.90004386514488</v>
      </c>
      <c r="M414" s="464">
        <f t="shared" si="212"/>
        <v>758.48121927968657</v>
      </c>
      <c r="N414" s="464">
        <f t="shared" si="212"/>
        <v>794.94160791846843</v>
      </c>
      <c r="O414" s="464">
        <f t="shared" si="212"/>
        <v>736.8015200852941</v>
      </c>
      <c r="P414" s="464">
        <f t="shared" si="212"/>
        <v>787.73721506603965</v>
      </c>
      <c r="Q414" s="464">
        <f t="shared" si="212"/>
        <v>788.13034454968169</v>
      </c>
      <c r="R414" s="464">
        <f t="shared" si="212"/>
        <v>837.66551797241834</v>
      </c>
      <c r="S414" s="464">
        <f t="shared" si="212"/>
        <v>746.30878327941446</v>
      </c>
      <c r="T414" s="464">
        <f t="shared" si="212"/>
        <v>730.27392121039077</v>
      </c>
      <c r="U414" s="464">
        <f t="shared" si="212"/>
        <v>740.67558350468119</v>
      </c>
      <c r="V414" s="464">
        <f t="shared" si="212"/>
        <v>742.68485914282655</v>
      </c>
      <c r="W414" s="464">
        <f t="shared" si="212"/>
        <v>714.76541606320041</v>
      </c>
      <c r="X414" s="464">
        <f t="shared" si="212"/>
        <v>700.51546735243471</v>
      </c>
      <c r="Y414" s="464">
        <f t="shared" si="212"/>
        <v>643.21007454796597</v>
      </c>
      <c r="Z414" s="464">
        <f t="shared" si="212"/>
        <v>608.79632061963059</v>
      </c>
      <c r="AA414" s="464">
        <f t="shared" si="212"/>
        <v>571.88040707826315</v>
      </c>
      <c r="AB414" s="464">
        <f t="shared" si="212"/>
        <v>536.72860926170131</v>
      </c>
      <c r="AC414" s="667"/>
      <c r="AD414" s="163">
        <f t="shared" si="211"/>
        <v>837.66551797241834</v>
      </c>
      <c r="AE414" s="164"/>
      <c r="AF414" s="165"/>
      <c r="AI414" s="9"/>
      <c r="AJ414" s="9"/>
      <c r="AK414" s="9"/>
      <c r="AL414" s="9"/>
    </row>
    <row r="415">
      <c r="A415" s="668" t="s">
        <v>54</v>
      </c>
      <c r="B415" s="363"/>
      <c r="C415" s="669" t="s">
        <v>24</v>
      </c>
      <c r="D415" s="361" t="s">
        <v>22</v>
      </c>
      <c r="E415" s="362">
        <v>10.49</v>
      </c>
      <c r="F415" s="363">
        <v>10.51</v>
      </c>
      <c r="G415" s="363">
        <v>10.48</v>
      </c>
      <c r="H415" s="363">
        <v>10.49</v>
      </c>
      <c r="I415" s="363">
        <v>10.470000000000001</v>
      </c>
      <c r="J415" s="363">
        <v>10.44</v>
      </c>
      <c r="K415" s="363">
        <v>10.4</v>
      </c>
      <c r="L415" s="363">
        <v>10.35</v>
      </c>
      <c r="M415" s="363">
        <v>10.25</v>
      </c>
      <c r="N415" s="363">
        <v>10.279999999999999</v>
      </c>
      <c r="O415" s="363">
        <v>10.24</v>
      </c>
      <c r="P415" s="363">
        <v>10.31</v>
      </c>
      <c r="Q415" s="363">
        <v>10.290000000000001</v>
      </c>
      <c r="R415" s="363">
        <v>10.25</v>
      </c>
      <c r="S415" s="363">
        <v>10.279999999999999</v>
      </c>
      <c r="T415" s="363">
        <v>10.24</v>
      </c>
      <c r="U415" s="363">
        <v>10.290000000000001</v>
      </c>
      <c r="V415" s="363">
        <v>10.32</v>
      </c>
      <c r="W415" s="363">
        <v>10.370000000000001</v>
      </c>
      <c r="X415" s="363">
        <v>10.370000000000001</v>
      </c>
      <c r="Y415" s="363">
        <v>10.370000000000001</v>
      </c>
      <c r="Z415" s="363">
        <v>10.41</v>
      </c>
      <c r="AA415" s="363">
        <v>10.470000000000001</v>
      </c>
      <c r="AB415" s="670">
        <v>10.51</v>
      </c>
      <c r="AC415" s="671"/>
      <c r="AD415" s="672">
        <f>AVERAGE(D415:AB415)</f>
        <v>10.369999999999999</v>
      </c>
      <c r="AE415" s="673"/>
      <c r="AF415" s="674"/>
      <c r="AG415" s="62"/>
      <c r="AH415" s="62"/>
      <c r="AI415" s="62"/>
      <c r="AJ415" s="62"/>
    </row>
    <row r="416">
      <c r="A416" s="63" t="s">
        <v>60</v>
      </c>
      <c r="B416" s="559" t="s">
        <v>158</v>
      </c>
      <c r="C416" s="65" t="s">
        <v>18</v>
      </c>
      <c r="D416" s="66" t="s">
        <v>29</v>
      </c>
      <c r="E416" s="106">
        <v>99.400000000000006</v>
      </c>
      <c r="F416" s="107">
        <v>96</v>
      </c>
      <c r="G416" s="107">
        <v>96.400000000000006</v>
      </c>
      <c r="H416" s="107">
        <v>95.400000000000006</v>
      </c>
      <c r="I416" s="107">
        <v>100.59999999999999</v>
      </c>
      <c r="J416" s="107">
        <v>126.2</v>
      </c>
      <c r="K416" s="107">
        <v>146.59999999999999</v>
      </c>
      <c r="L416" s="107">
        <v>151.59999999999999</v>
      </c>
      <c r="M416" s="107">
        <v>131.59999999999999</v>
      </c>
      <c r="N416" s="107">
        <v>160.59999999999999</v>
      </c>
      <c r="O416" s="107">
        <v>144</v>
      </c>
      <c r="P416" s="107">
        <v>147.40000000000001</v>
      </c>
      <c r="Q416" s="107">
        <v>120.40000000000001</v>
      </c>
      <c r="R416" s="107">
        <v>165.19999999999999</v>
      </c>
      <c r="S416" s="107">
        <v>144.19999999999999</v>
      </c>
      <c r="T416" s="107">
        <v>140.80000000000001</v>
      </c>
      <c r="U416" s="107">
        <v>152.40000000000001</v>
      </c>
      <c r="V416" s="107">
        <v>161.40000000000001</v>
      </c>
      <c r="W416" s="107">
        <v>148</v>
      </c>
      <c r="X416" s="107">
        <v>133.59999999999999</v>
      </c>
      <c r="Y416" s="107">
        <v>126.2</v>
      </c>
      <c r="Z416" s="107">
        <v>115.2</v>
      </c>
      <c r="AA416" s="107">
        <v>107.40000000000001</v>
      </c>
      <c r="AB416" s="108">
        <v>97.799999999999997</v>
      </c>
      <c r="AC416" s="109">
        <f t="shared" ref="AC416:AC417" si="213">SUM(E416:AB416)</f>
        <v>3108.4000000000005</v>
      </c>
      <c r="AD416" s="106">
        <f>MAX(E416:AB416)</f>
        <v>165.19999999999999</v>
      </c>
      <c r="AE416" s="68">
        <v>100</v>
      </c>
      <c r="AF416" s="69">
        <v>20</v>
      </c>
      <c r="AI416" s="62"/>
      <c r="AJ416" s="62"/>
      <c r="AK416" s="9"/>
      <c r="AL416" s="62"/>
    </row>
    <row r="417">
      <c r="A417" s="71"/>
      <c r="B417" s="560"/>
      <c r="C417" s="73" t="s">
        <v>20</v>
      </c>
      <c r="D417" s="74" t="s">
        <v>29</v>
      </c>
      <c r="E417" s="111">
        <v>45.799999999999997</v>
      </c>
      <c r="F417" s="112">
        <v>47.200000000000003</v>
      </c>
      <c r="G417" s="112">
        <v>47.200000000000003</v>
      </c>
      <c r="H417" s="112">
        <v>44</v>
      </c>
      <c r="I417" s="112">
        <v>42.799999999999997</v>
      </c>
      <c r="J417" s="112">
        <v>43.399999999999999</v>
      </c>
      <c r="K417" s="112">
        <v>42.799999999999997</v>
      </c>
      <c r="L417" s="112">
        <v>47.600000000000001</v>
      </c>
      <c r="M417" s="112">
        <v>48</v>
      </c>
      <c r="N417" s="112">
        <v>77.599999999999994</v>
      </c>
      <c r="O417" s="112">
        <v>68.799999999999997</v>
      </c>
      <c r="P417" s="112">
        <v>66.799999999999997</v>
      </c>
      <c r="Q417" s="112">
        <v>47.600000000000001</v>
      </c>
      <c r="R417" s="112">
        <v>84.799999999999997</v>
      </c>
      <c r="S417" s="112">
        <v>61.399999999999999</v>
      </c>
      <c r="T417" s="112">
        <v>43.200000000000003</v>
      </c>
      <c r="U417" s="112">
        <v>49.200000000000003</v>
      </c>
      <c r="V417" s="112">
        <v>52.200000000000003</v>
      </c>
      <c r="W417" s="112">
        <v>47.600000000000001</v>
      </c>
      <c r="X417" s="112">
        <v>42.799999999999997</v>
      </c>
      <c r="Y417" s="112">
        <v>42.600000000000001</v>
      </c>
      <c r="Z417" s="112">
        <v>42.799999999999997</v>
      </c>
      <c r="AA417" s="112">
        <v>45.200000000000003</v>
      </c>
      <c r="AB417" s="113">
        <v>47.399999999999999</v>
      </c>
      <c r="AC417" s="114">
        <f t="shared" si="213"/>
        <v>1228.8</v>
      </c>
      <c r="AD417" s="75"/>
      <c r="AE417" s="76"/>
      <c r="AF417" s="77"/>
      <c r="AI417" s="79"/>
      <c r="AJ417" s="502"/>
      <c r="AK417" s="79"/>
      <c r="AL417" s="9"/>
    </row>
    <row r="418">
      <c r="A418" s="71"/>
      <c r="B418" s="560"/>
      <c r="C418" s="73" t="s">
        <v>21</v>
      </c>
      <c r="D418" s="74" t="s">
        <v>22</v>
      </c>
      <c r="E418" s="116">
        <v>6</v>
      </c>
      <c r="F418" s="117">
        <v>7</v>
      </c>
      <c r="G418" s="117">
        <v>6</v>
      </c>
      <c r="H418" s="117">
        <v>6</v>
      </c>
      <c r="I418" s="117">
        <v>7</v>
      </c>
      <c r="J418" s="117">
        <v>8</v>
      </c>
      <c r="K418" s="117">
        <v>10</v>
      </c>
      <c r="L418" s="117">
        <v>8</v>
      </c>
      <c r="M418" s="117">
        <v>8</v>
      </c>
      <c r="N418" s="117">
        <v>8</v>
      </c>
      <c r="O418" s="117">
        <v>8</v>
      </c>
      <c r="P418" s="117">
        <v>8</v>
      </c>
      <c r="Q418" s="117">
        <v>9</v>
      </c>
      <c r="R418" s="117">
        <v>13</v>
      </c>
      <c r="S418" s="117">
        <v>8</v>
      </c>
      <c r="T418" s="117">
        <v>10</v>
      </c>
      <c r="U418" s="117">
        <v>9</v>
      </c>
      <c r="V418" s="117">
        <v>9</v>
      </c>
      <c r="W418" s="117">
        <v>8</v>
      </c>
      <c r="X418" s="117">
        <v>8</v>
      </c>
      <c r="Y418" s="117">
        <v>7</v>
      </c>
      <c r="Z418" s="117">
        <v>7</v>
      </c>
      <c r="AA418" s="117">
        <v>7</v>
      </c>
      <c r="AB418" s="118">
        <v>7</v>
      </c>
      <c r="AC418" s="114">
        <f>AVERAGE(E418:AB418)</f>
        <v>8</v>
      </c>
      <c r="AD418" s="75"/>
      <c r="AE418" s="76"/>
      <c r="AF418" s="77"/>
      <c r="AI418" s="9"/>
      <c r="AJ418" s="9"/>
      <c r="AK418" s="9"/>
      <c r="AL418" s="9"/>
    </row>
    <row r="419">
      <c r="A419" s="71"/>
      <c r="B419" s="560"/>
      <c r="C419" s="73" t="s">
        <v>23</v>
      </c>
      <c r="D419" s="74"/>
      <c r="E419" s="80">
        <f t="shared" ref="E419:AB419" si="214">E417/E416</f>
        <v>0.46076458752515087</v>
      </c>
      <c r="F419" s="81">
        <f t="shared" si="214"/>
        <v>0.4916666666666667</v>
      </c>
      <c r="G419" s="81">
        <f t="shared" si="214"/>
        <v>0.48962655601659749</v>
      </c>
      <c r="H419" s="81">
        <f t="shared" si="214"/>
        <v>0.46121593291404611</v>
      </c>
      <c r="I419" s="81">
        <f t="shared" si="214"/>
        <v>0.42544731610337971</v>
      </c>
      <c r="J419" s="81">
        <f t="shared" si="214"/>
        <v>0.3438985736925515</v>
      </c>
      <c r="K419" s="81">
        <f t="shared" si="214"/>
        <v>0.29195088676671216</v>
      </c>
      <c r="L419" s="81">
        <f t="shared" si="214"/>
        <v>0.3139841688654354</v>
      </c>
      <c r="M419" s="81">
        <f t="shared" si="214"/>
        <v>0.36474164133738601</v>
      </c>
      <c r="N419" s="81">
        <f t="shared" si="214"/>
        <v>0.48318804483188044</v>
      </c>
      <c r="O419" s="81">
        <f t="shared" si="214"/>
        <v>0.47777777777777775</v>
      </c>
      <c r="P419" s="81">
        <f t="shared" si="214"/>
        <v>0.45318860244233372</v>
      </c>
      <c r="Q419" s="81">
        <f t="shared" si="214"/>
        <v>0.39534883720930231</v>
      </c>
      <c r="R419" s="81">
        <f t="shared" si="214"/>
        <v>0.51331719128329301</v>
      </c>
      <c r="S419" s="81">
        <f t="shared" si="214"/>
        <v>0.42579750346740641</v>
      </c>
      <c r="T419" s="81">
        <f t="shared" si="214"/>
        <v>0.30681818181818182</v>
      </c>
      <c r="U419" s="81">
        <f t="shared" si="214"/>
        <v>0.32283464566929132</v>
      </c>
      <c r="V419" s="81">
        <f t="shared" si="214"/>
        <v>0.32342007434944237</v>
      </c>
      <c r="W419" s="81">
        <f t="shared" si="214"/>
        <v>0.32162162162162161</v>
      </c>
      <c r="X419" s="81">
        <f t="shared" si="214"/>
        <v>0.32035928143712572</v>
      </c>
      <c r="Y419" s="81">
        <f t="shared" si="214"/>
        <v>0.33755942947702061</v>
      </c>
      <c r="Z419" s="81">
        <f t="shared" si="214"/>
        <v>0.37152777777777773</v>
      </c>
      <c r="AA419" s="81">
        <f t="shared" si="214"/>
        <v>0.42085661080074488</v>
      </c>
      <c r="AB419" s="82">
        <f t="shared" si="214"/>
        <v>0.48466257668711654</v>
      </c>
      <c r="AC419" s="659">
        <f>MAX(E419:AB419)</f>
        <v>0.51331719128329301</v>
      </c>
      <c r="AD419" s="93"/>
      <c r="AE419" s="94"/>
      <c r="AF419" s="95"/>
      <c r="AI419" s="675"/>
      <c r="AJ419" s="675"/>
      <c r="AK419" s="9"/>
      <c r="AL419" s="9"/>
    </row>
    <row r="420">
      <c r="A420" s="676"/>
      <c r="B420" s="677"/>
      <c r="C420" s="525" t="s">
        <v>37</v>
      </c>
      <c r="D420" s="455"/>
      <c r="E420" s="526">
        <f t="shared" ref="E420:AB420" si="215">SQRT(E416*E416+E417*E417)/E415/1.73</f>
        <v>6.0307394123044578</v>
      </c>
      <c r="F420" s="466">
        <f t="shared" si="215"/>
        <v>5.8835177690969953</v>
      </c>
      <c r="G420" s="466">
        <f t="shared" si="215"/>
        <v>5.9201666612569834</v>
      </c>
      <c r="H420" s="466">
        <f t="shared" si="215"/>
        <v>5.7890470309857829</v>
      </c>
      <c r="I420" s="466">
        <f t="shared" si="215"/>
        <v>6.0357485824111627</v>
      </c>
      <c r="J420" s="466">
        <f t="shared" si="215"/>
        <v>7.3889947491653887</v>
      </c>
      <c r="K420" s="466">
        <f t="shared" si="215"/>
        <v>8.4882172764753552</v>
      </c>
      <c r="L420" s="466">
        <f t="shared" si="215"/>
        <v>8.8742118048565963</v>
      </c>
      <c r="M420" s="466">
        <f t="shared" si="215"/>
        <v>7.8996502612189641</v>
      </c>
      <c r="N420" s="466">
        <f t="shared" si="215"/>
        <v>10.029302710326371</v>
      </c>
      <c r="O420" s="466">
        <f t="shared" si="215"/>
        <v>9.0087313984175506</v>
      </c>
      <c r="P420" s="466">
        <f t="shared" si="215"/>
        <v>9.0730789391101698</v>
      </c>
      <c r="Q420" s="466">
        <f t="shared" si="215"/>
        <v>7.2727792201309533</v>
      </c>
      <c r="R420" s="466">
        <f t="shared" si="215"/>
        <v>10.471930688054933</v>
      </c>
      <c r="S420" s="466">
        <f t="shared" si="215"/>
        <v>8.812655444942477</v>
      </c>
      <c r="T420" s="466">
        <f t="shared" si="215"/>
        <v>8.3136651054684219</v>
      </c>
      <c r="U420" s="466">
        <f t="shared" si="215"/>
        <v>8.9960472514619987</v>
      </c>
      <c r="V420" s="466">
        <f t="shared" si="215"/>
        <v>9.5012414876707467</v>
      </c>
      <c r="W420" s="466">
        <f t="shared" si="215"/>
        <v>8.6658528345688914</v>
      </c>
      <c r="X420" s="466">
        <f t="shared" si="215"/>
        <v>7.8198156439912632</v>
      </c>
      <c r="Y420" s="466">
        <f t="shared" si="215"/>
        <v>7.4244901666593517</v>
      </c>
      <c r="Z420" s="466">
        <f t="shared" si="215"/>
        <v>6.8239062745103469</v>
      </c>
      <c r="AA420" s="466">
        <f t="shared" si="215"/>
        <v>6.4331239438792451</v>
      </c>
      <c r="AB420" s="467">
        <f t="shared" si="215"/>
        <v>5.9773067832010858</v>
      </c>
      <c r="AC420" s="187">
        <f>AVERAGE(E420:AB420)</f>
        <v>7.7889258933402274</v>
      </c>
      <c r="AD420" s="188">
        <f>(AC418-AC420)/AC418</f>
        <v>0.026384263332471569</v>
      </c>
      <c r="AE420" s="127"/>
      <c r="AF420" s="129"/>
      <c r="AG420" s="9"/>
      <c r="AH420" s="9"/>
      <c r="AI420" s="9"/>
      <c r="AJ420" s="9"/>
    </row>
    <row r="421">
      <c r="A421" s="63" t="s">
        <v>35</v>
      </c>
      <c r="B421" s="559" t="s">
        <v>159</v>
      </c>
      <c r="C421" s="65" t="s">
        <v>18</v>
      </c>
      <c r="D421" s="66" t="s">
        <v>29</v>
      </c>
      <c r="E421" s="106">
        <v>67.200000000000003</v>
      </c>
      <c r="F421" s="107">
        <v>68.200000000000003</v>
      </c>
      <c r="G421" s="107">
        <v>67.599999999999994</v>
      </c>
      <c r="H421" s="107">
        <v>71.200000000000003</v>
      </c>
      <c r="I421" s="107">
        <v>72.200000000000003</v>
      </c>
      <c r="J421" s="107">
        <v>82.799999999999997</v>
      </c>
      <c r="K421" s="107">
        <v>97.400000000000006</v>
      </c>
      <c r="L421" s="107">
        <v>115.40000000000001</v>
      </c>
      <c r="M421" s="107">
        <v>119</v>
      </c>
      <c r="N421" s="107">
        <v>100.8</v>
      </c>
      <c r="O421" s="107">
        <v>97</v>
      </c>
      <c r="P421" s="107">
        <v>95.200000000000003</v>
      </c>
      <c r="Q421" s="107">
        <v>104</v>
      </c>
      <c r="R421" s="107">
        <v>103</v>
      </c>
      <c r="S421" s="107">
        <v>94.799999999999997</v>
      </c>
      <c r="T421" s="107">
        <v>97.400000000000006</v>
      </c>
      <c r="U421" s="107">
        <v>100.59999999999999</v>
      </c>
      <c r="V421" s="107">
        <v>98.599999999999994</v>
      </c>
      <c r="W421" s="107">
        <v>87.400000000000006</v>
      </c>
      <c r="X421" s="107">
        <v>81.400000000000006</v>
      </c>
      <c r="Y421" s="107">
        <v>83</v>
      </c>
      <c r="Z421" s="107">
        <v>78</v>
      </c>
      <c r="AA421" s="107">
        <v>74.799999999999997</v>
      </c>
      <c r="AB421" s="108">
        <v>69.599999999999994</v>
      </c>
      <c r="AC421" s="109">
        <f t="shared" ref="AC421:AC422" si="216">SUM(E421:AB421)</f>
        <v>2126.5999999999999</v>
      </c>
      <c r="AD421" s="106">
        <f>MAX(E421:AB421)</f>
        <v>119</v>
      </c>
      <c r="AE421" s="206">
        <v>100</v>
      </c>
      <c r="AF421" s="207">
        <v>20</v>
      </c>
      <c r="AI421" s="62"/>
      <c r="AJ421" s="62"/>
      <c r="AK421" s="9"/>
      <c r="AL421" s="62"/>
    </row>
    <row r="422">
      <c r="A422" s="71"/>
      <c r="B422" s="560"/>
      <c r="C422" s="73" t="s">
        <v>20</v>
      </c>
      <c r="D422" s="74" t="s">
        <v>29</v>
      </c>
      <c r="E422" s="111">
        <v>17.600000000000001</v>
      </c>
      <c r="F422" s="112">
        <v>16.600000000000001</v>
      </c>
      <c r="G422" s="112">
        <v>17.199999999999999</v>
      </c>
      <c r="H422" s="112">
        <v>17.199999999999999</v>
      </c>
      <c r="I422" s="112">
        <v>17</v>
      </c>
      <c r="J422" s="112">
        <v>17</v>
      </c>
      <c r="K422" s="112">
        <v>17.600000000000001</v>
      </c>
      <c r="L422" s="112">
        <v>18</v>
      </c>
      <c r="M422" s="112">
        <v>17.600000000000001</v>
      </c>
      <c r="N422" s="112">
        <v>16.199999999999999</v>
      </c>
      <c r="O422" s="112">
        <v>14.4</v>
      </c>
      <c r="P422" s="112">
        <v>15</v>
      </c>
      <c r="Q422" s="112">
        <v>16.199999999999999</v>
      </c>
      <c r="R422" s="112">
        <v>16.600000000000001</v>
      </c>
      <c r="S422" s="112">
        <v>14</v>
      </c>
      <c r="T422" s="112">
        <v>14</v>
      </c>
      <c r="U422" s="112">
        <v>15</v>
      </c>
      <c r="V422" s="112">
        <v>17.199999999999999</v>
      </c>
      <c r="W422" s="112">
        <v>18.199999999999999</v>
      </c>
      <c r="X422" s="112">
        <v>17</v>
      </c>
      <c r="Y422" s="112">
        <v>17.800000000000001</v>
      </c>
      <c r="Z422" s="112">
        <v>17.800000000000001</v>
      </c>
      <c r="AA422" s="112">
        <v>18.600000000000001</v>
      </c>
      <c r="AB422" s="113">
        <v>18.399999999999999</v>
      </c>
      <c r="AC422" s="114">
        <f t="shared" si="216"/>
        <v>402.19999999999999</v>
      </c>
      <c r="AD422" s="75"/>
      <c r="AE422" s="76"/>
      <c r="AF422" s="77"/>
      <c r="AI422" s="79"/>
      <c r="AJ422" s="502"/>
      <c r="AK422" s="79"/>
      <c r="AL422" s="9"/>
    </row>
    <row r="423">
      <c r="A423" s="71"/>
      <c r="B423" s="560"/>
      <c r="C423" s="73" t="s">
        <v>21</v>
      </c>
      <c r="D423" s="74" t="s">
        <v>22</v>
      </c>
      <c r="E423" s="116">
        <v>4</v>
      </c>
      <c r="F423" s="117">
        <v>3</v>
      </c>
      <c r="G423" s="117">
        <v>3</v>
      </c>
      <c r="H423" s="117">
        <v>4</v>
      </c>
      <c r="I423" s="117">
        <v>4</v>
      </c>
      <c r="J423" s="117">
        <v>4</v>
      </c>
      <c r="K423" s="117">
        <v>6</v>
      </c>
      <c r="L423" s="117">
        <v>7</v>
      </c>
      <c r="M423" s="117">
        <v>6</v>
      </c>
      <c r="N423" s="117">
        <v>5</v>
      </c>
      <c r="O423" s="117">
        <v>5</v>
      </c>
      <c r="P423" s="117">
        <v>5</v>
      </c>
      <c r="Q423" s="117">
        <v>5</v>
      </c>
      <c r="R423" s="117">
        <v>5</v>
      </c>
      <c r="S423" s="117">
        <v>6</v>
      </c>
      <c r="T423" s="117">
        <v>6</v>
      </c>
      <c r="U423" s="117">
        <v>5</v>
      </c>
      <c r="V423" s="117">
        <v>5</v>
      </c>
      <c r="W423" s="117">
        <v>4</v>
      </c>
      <c r="X423" s="117">
        <v>4</v>
      </c>
      <c r="Y423" s="117">
        <v>4</v>
      </c>
      <c r="Z423" s="117">
        <v>4</v>
      </c>
      <c r="AA423" s="117">
        <v>3</v>
      </c>
      <c r="AB423" s="118">
        <v>3</v>
      </c>
      <c r="AC423" s="114">
        <f>AVERAGE(E423:AB423)</f>
        <v>4.583333333333333</v>
      </c>
      <c r="AD423" s="75"/>
      <c r="AE423" s="76"/>
      <c r="AF423" s="77"/>
      <c r="AI423" s="9"/>
      <c r="AJ423" s="9"/>
      <c r="AK423" s="9"/>
      <c r="AL423" s="9"/>
    </row>
    <row r="424">
      <c r="A424" s="71"/>
      <c r="B424" s="560"/>
      <c r="C424" s="73" t="s">
        <v>23</v>
      </c>
      <c r="D424" s="74"/>
      <c r="E424" s="80">
        <f t="shared" ref="E424:AB424" si="217">E422/E421</f>
        <v>0.26190476190476192</v>
      </c>
      <c r="F424" s="81">
        <f t="shared" si="217"/>
        <v>0.24340175953079179</v>
      </c>
      <c r="G424" s="81">
        <f t="shared" si="217"/>
        <v>0.25443786982248523</v>
      </c>
      <c r="H424" s="81">
        <f t="shared" si="217"/>
        <v>0.24157303370786515</v>
      </c>
      <c r="I424" s="81">
        <f t="shared" si="217"/>
        <v>0.23545706371191136</v>
      </c>
      <c r="J424" s="81">
        <f t="shared" si="217"/>
        <v>0.20531400966183574</v>
      </c>
      <c r="K424" s="81">
        <f t="shared" si="217"/>
        <v>0.1806981519507187</v>
      </c>
      <c r="L424" s="81">
        <f t="shared" si="217"/>
        <v>0.15597920277296359</v>
      </c>
      <c r="M424" s="81">
        <f t="shared" si="217"/>
        <v>0.14789915966386555</v>
      </c>
      <c r="N424" s="81">
        <f t="shared" si="217"/>
        <v>0.1607142857142857</v>
      </c>
      <c r="O424" s="81">
        <f t="shared" si="217"/>
        <v>0.14845360824742268</v>
      </c>
      <c r="P424" s="81">
        <f t="shared" si="217"/>
        <v>0.15756302521008403</v>
      </c>
      <c r="Q424" s="81">
        <f t="shared" si="217"/>
        <v>0.15576923076923077</v>
      </c>
      <c r="R424" s="81">
        <f t="shared" si="217"/>
        <v>0.16116504854368932</v>
      </c>
      <c r="S424" s="81">
        <f t="shared" si="217"/>
        <v>0.14767932489451477</v>
      </c>
      <c r="T424" s="81">
        <f t="shared" si="217"/>
        <v>0.14373716632443531</v>
      </c>
      <c r="U424" s="81">
        <f t="shared" si="217"/>
        <v>0.14910536779324057</v>
      </c>
      <c r="V424" s="81">
        <f t="shared" si="217"/>
        <v>0.17444219066937119</v>
      </c>
      <c r="W424" s="81">
        <f t="shared" si="217"/>
        <v>0.20823798627002285</v>
      </c>
      <c r="X424" s="81">
        <f t="shared" si="217"/>
        <v>0.20884520884520882</v>
      </c>
      <c r="Y424" s="81">
        <f t="shared" si="217"/>
        <v>0.21445783132530122</v>
      </c>
      <c r="Z424" s="81">
        <f t="shared" si="217"/>
        <v>0.22820512820512823</v>
      </c>
      <c r="AA424" s="81">
        <f t="shared" si="217"/>
        <v>0.2486631016042781</v>
      </c>
      <c r="AB424" s="82">
        <f t="shared" si="217"/>
        <v>0.26436781609195403</v>
      </c>
      <c r="AC424" s="659">
        <f>MAX(E424:AB424)</f>
        <v>0.26436781609195403</v>
      </c>
      <c r="AD424" s="678"/>
      <c r="AE424" s="679"/>
      <c r="AF424" s="680"/>
      <c r="AI424" s="9"/>
      <c r="AJ424" s="9"/>
      <c r="AK424" s="9"/>
      <c r="AL424" s="9"/>
    </row>
    <row r="425">
      <c r="A425" s="676"/>
      <c r="B425" s="677"/>
      <c r="C425" s="525" t="s">
        <v>37</v>
      </c>
      <c r="D425" s="455"/>
      <c r="E425" s="526">
        <f t="shared" ref="E425:AB425" si="218">SQRT(E421*E421+E422*E422)/E415/1.73</f>
        <v>3.8278425755051995</v>
      </c>
      <c r="F425" s="466">
        <f t="shared" si="218"/>
        <v>3.8604119135381119</v>
      </c>
      <c r="G425" s="466">
        <f t="shared" si="218"/>
        <v>3.8473421954384985</v>
      </c>
      <c r="H425" s="466">
        <f t="shared" si="218"/>
        <v>4.0362179034793604</v>
      </c>
      <c r="I425" s="466">
        <f t="shared" si="218"/>
        <v>4.0950687133106518</v>
      </c>
      <c r="J425" s="466">
        <f t="shared" si="218"/>
        <v>4.6800409385814259</v>
      </c>
      <c r="K425" s="466">
        <f t="shared" si="218"/>
        <v>5.5011878140944797</v>
      </c>
      <c r="L425" s="466">
        <f t="shared" si="218"/>
        <v>6.5228771394724241</v>
      </c>
      <c r="M425" s="466">
        <f t="shared" si="218"/>
        <v>6.7838416481568542</v>
      </c>
      <c r="N425" s="466">
        <f t="shared" si="218"/>
        <v>5.7406202385184804</v>
      </c>
      <c r="O425" s="466">
        <f t="shared" si="218"/>
        <v>5.5355311228864146</v>
      </c>
      <c r="P425" s="466">
        <f t="shared" si="218"/>
        <v>5.4032774706244808</v>
      </c>
      <c r="Q425" s="466">
        <f t="shared" si="218"/>
        <v>5.9125908516338361</v>
      </c>
      <c r="R425" s="466">
        <f t="shared" si="218"/>
        <v>5.8834961057709494</v>
      </c>
      <c r="S425" s="466">
        <f t="shared" si="218"/>
        <v>5.3883279487395939</v>
      </c>
      <c r="T425" s="466">
        <f t="shared" si="218"/>
        <v>5.5546093893896069</v>
      </c>
      <c r="U425" s="466">
        <f t="shared" si="218"/>
        <v>5.7136196450097536</v>
      </c>
      <c r="V425" s="466">
        <f t="shared" si="218"/>
        <v>5.6060940331478966</v>
      </c>
      <c r="W425" s="466">
        <f t="shared" si="218"/>
        <v>4.9762741836813937</v>
      </c>
      <c r="X425" s="466">
        <f t="shared" si="218"/>
        <v>4.6352159960740433</v>
      </c>
      <c r="Y425" s="466">
        <f t="shared" si="218"/>
        <v>4.731702682657045</v>
      </c>
      <c r="Z425" s="466">
        <f t="shared" si="218"/>
        <v>4.4424408404405327</v>
      </c>
      <c r="AA425" s="466">
        <f t="shared" si="218"/>
        <v>4.2553667064264289</v>
      </c>
      <c r="AB425" s="467">
        <f t="shared" si="218"/>
        <v>3.9594061566659065</v>
      </c>
      <c r="AC425" s="187">
        <f>AVERAGE(E425:AB425)</f>
        <v>5.0372251755518063</v>
      </c>
      <c r="AD425" s="188">
        <f>(AC423-AC425)/AC423</f>
        <v>-0.099030947393121432</v>
      </c>
      <c r="AE425" s="127"/>
      <c r="AF425" s="129"/>
      <c r="AG425" s="9"/>
      <c r="AH425" s="9"/>
      <c r="AI425" s="9"/>
      <c r="AJ425" s="9"/>
    </row>
    <row r="426">
      <c r="A426" s="63" t="s">
        <v>74</v>
      </c>
      <c r="B426" s="559" t="s">
        <v>160</v>
      </c>
      <c r="C426" s="65" t="s">
        <v>18</v>
      </c>
      <c r="D426" s="66" t="s">
        <v>29</v>
      </c>
      <c r="E426" s="106">
        <v>222.40000000000001</v>
      </c>
      <c r="F426" s="107">
        <v>206</v>
      </c>
      <c r="G426" s="107">
        <v>217.19999999999999</v>
      </c>
      <c r="H426" s="107">
        <v>215.19999999999999</v>
      </c>
      <c r="I426" s="107">
        <v>231.80000000000001</v>
      </c>
      <c r="J426" s="107">
        <v>261.60000000000002</v>
      </c>
      <c r="K426" s="107">
        <v>291.39999999999998</v>
      </c>
      <c r="L426" s="107">
        <v>324.80000000000001</v>
      </c>
      <c r="M426" s="107">
        <v>293.19999999999999</v>
      </c>
      <c r="N426" s="107">
        <v>311.60000000000002</v>
      </c>
      <c r="O426" s="107">
        <v>290</v>
      </c>
      <c r="P426" s="107">
        <v>295.80000000000001</v>
      </c>
      <c r="Q426" s="107">
        <v>328</v>
      </c>
      <c r="R426" s="107">
        <v>304.19999999999999</v>
      </c>
      <c r="S426" s="107">
        <v>278</v>
      </c>
      <c r="T426" s="107">
        <v>297.80000000000001</v>
      </c>
      <c r="U426" s="107">
        <v>296.39999999999998</v>
      </c>
      <c r="V426" s="107">
        <v>293.80000000000001</v>
      </c>
      <c r="W426" s="107">
        <v>287.80000000000001</v>
      </c>
      <c r="X426" s="107">
        <v>291.19999999999999</v>
      </c>
      <c r="Y426" s="107">
        <v>259.60000000000002</v>
      </c>
      <c r="Z426" s="107">
        <v>254.40000000000001</v>
      </c>
      <c r="AA426" s="107">
        <v>229</v>
      </c>
      <c r="AB426" s="108">
        <v>216.19999999999999</v>
      </c>
      <c r="AC426" s="109">
        <f t="shared" ref="AC426:AC427" si="219">SUM(E426:AB426)</f>
        <v>6497.3999999999996</v>
      </c>
      <c r="AD426" s="106">
        <f>MAX(E426:AB426)</f>
        <v>328</v>
      </c>
      <c r="AE426" s="206">
        <v>100</v>
      </c>
      <c r="AF426" s="207">
        <v>20</v>
      </c>
      <c r="AI426" s="62"/>
      <c r="AJ426" s="62"/>
      <c r="AK426" s="9"/>
      <c r="AL426" s="62"/>
    </row>
    <row r="427">
      <c r="A427" s="71"/>
      <c r="B427" s="560"/>
      <c r="C427" s="73" t="s">
        <v>20</v>
      </c>
      <c r="D427" s="74" t="s">
        <v>29</v>
      </c>
      <c r="E427" s="111">
        <v>114</v>
      </c>
      <c r="F427" s="112">
        <v>106.40000000000001</v>
      </c>
      <c r="G427" s="112">
        <v>109.59999999999999</v>
      </c>
      <c r="H427" s="112">
        <v>106</v>
      </c>
      <c r="I427" s="112">
        <v>105.2</v>
      </c>
      <c r="J427" s="112">
        <v>114.8</v>
      </c>
      <c r="K427" s="112">
        <v>102.59999999999999</v>
      </c>
      <c r="L427" s="112">
        <v>116.40000000000001</v>
      </c>
      <c r="M427" s="112">
        <v>127.8</v>
      </c>
      <c r="N427" s="112">
        <v>154.80000000000001</v>
      </c>
      <c r="O427" s="112">
        <v>147.40000000000001</v>
      </c>
      <c r="P427" s="112">
        <v>144.19999999999999</v>
      </c>
      <c r="Q427" s="112">
        <v>174.40000000000001</v>
      </c>
      <c r="R427" s="112">
        <v>153.59999999999999</v>
      </c>
      <c r="S427" s="112">
        <v>148.59999999999999</v>
      </c>
      <c r="T427" s="112">
        <v>135.80000000000001</v>
      </c>
      <c r="U427" s="112">
        <v>105.59999999999999</v>
      </c>
      <c r="V427" s="112">
        <v>111</v>
      </c>
      <c r="W427" s="112">
        <v>106.40000000000001</v>
      </c>
      <c r="X427" s="112">
        <v>113.8</v>
      </c>
      <c r="Y427" s="112">
        <v>104.40000000000001</v>
      </c>
      <c r="Z427" s="112">
        <v>108</v>
      </c>
      <c r="AA427" s="112">
        <v>110.40000000000001</v>
      </c>
      <c r="AB427" s="113">
        <v>110.8</v>
      </c>
      <c r="AC427" s="114">
        <f t="shared" si="219"/>
        <v>2932.0000000000005</v>
      </c>
      <c r="AD427" s="75"/>
      <c r="AE427" s="76"/>
      <c r="AF427" s="77"/>
      <c r="AI427" s="79"/>
      <c r="AJ427" s="502"/>
      <c r="AK427" s="79"/>
      <c r="AL427" s="9"/>
    </row>
    <row r="428">
      <c r="A428" s="71"/>
      <c r="B428" s="560"/>
      <c r="C428" s="73" t="s">
        <v>21</v>
      </c>
      <c r="D428" s="74" t="s">
        <v>22</v>
      </c>
      <c r="E428" s="116">
        <v>12</v>
      </c>
      <c r="F428" s="117">
        <v>12</v>
      </c>
      <c r="G428" s="117">
        <v>15</v>
      </c>
      <c r="H428" s="117">
        <v>13</v>
      </c>
      <c r="I428" s="117">
        <v>14</v>
      </c>
      <c r="J428" s="117">
        <v>16</v>
      </c>
      <c r="K428" s="117">
        <v>18</v>
      </c>
      <c r="L428" s="117">
        <v>17</v>
      </c>
      <c r="M428" s="117">
        <v>20</v>
      </c>
      <c r="N428" s="117">
        <v>19</v>
      </c>
      <c r="O428" s="117">
        <v>18</v>
      </c>
      <c r="P428" s="117">
        <v>18</v>
      </c>
      <c r="Q428" s="117">
        <v>18</v>
      </c>
      <c r="R428" s="117">
        <v>19</v>
      </c>
      <c r="S428" s="117">
        <v>17</v>
      </c>
      <c r="T428" s="117">
        <v>18</v>
      </c>
      <c r="U428" s="117">
        <v>18</v>
      </c>
      <c r="V428" s="117">
        <v>16</v>
      </c>
      <c r="W428" s="117">
        <v>17</v>
      </c>
      <c r="X428" s="117">
        <v>16</v>
      </c>
      <c r="Y428" s="117">
        <v>16</v>
      </c>
      <c r="Z428" s="117">
        <v>16</v>
      </c>
      <c r="AA428" s="117">
        <v>13</v>
      </c>
      <c r="AB428" s="118">
        <v>12</v>
      </c>
      <c r="AC428" s="114">
        <f>AVERAGE(E428:AB428)</f>
        <v>16.166666666666668</v>
      </c>
      <c r="AD428" s="75"/>
      <c r="AE428" s="76"/>
      <c r="AF428" s="77"/>
      <c r="AI428" s="9"/>
      <c r="AJ428" s="9"/>
      <c r="AK428" s="9"/>
      <c r="AL428" s="9"/>
    </row>
    <row r="429">
      <c r="A429" s="71"/>
      <c r="B429" s="560"/>
      <c r="C429" s="73" t="s">
        <v>23</v>
      </c>
      <c r="D429" s="74"/>
      <c r="E429" s="80">
        <f t="shared" ref="E429:W429" si="220">E427/E426</f>
        <v>0.51258992805755399</v>
      </c>
      <c r="F429" s="81">
        <f t="shared" si="220"/>
        <v>0.51650485436893212</v>
      </c>
      <c r="G429" s="81">
        <f t="shared" si="220"/>
        <v>0.50460405156537758</v>
      </c>
      <c r="H429" s="81">
        <f t="shared" si="220"/>
        <v>0.49256505576208182</v>
      </c>
      <c r="I429" s="81">
        <f t="shared" si="220"/>
        <v>0.45383951682484902</v>
      </c>
      <c r="J429" s="81">
        <f t="shared" si="220"/>
        <v>0.4388379204892966</v>
      </c>
      <c r="K429" s="81">
        <f t="shared" si="220"/>
        <v>0.35209334248455731</v>
      </c>
      <c r="L429" s="81">
        <f t="shared" si="220"/>
        <v>0.35837438423645318</v>
      </c>
      <c r="M429" s="81">
        <f t="shared" si="220"/>
        <v>0.43587994542974079</v>
      </c>
      <c r="N429" s="81">
        <f t="shared" si="220"/>
        <v>0.496790757381258</v>
      </c>
      <c r="O429" s="81">
        <f t="shared" si="220"/>
        <v>0.50827586206896558</v>
      </c>
      <c r="P429" s="81">
        <f t="shared" si="220"/>
        <v>0.48749154834347525</v>
      </c>
      <c r="Q429" s="81">
        <f t="shared" si="220"/>
        <v>0.53170731707317076</v>
      </c>
      <c r="R429" s="81">
        <f t="shared" si="220"/>
        <v>0.50493096646942803</v>
      </c>
      <c r="S429" s="81">
        <f t="shared" si="220"/>
        <v>0.53453237410071941</v>
      </c>
      <c r="T429" s="81">
        <f t="shared" si="220"/>
        <v>0.45601074546675624</v>
      </c>
      <c r="U429" s="81">
        <f t="shared" si="220"/>
        <v>0.35627530364372473</v>
      </c>
      <c r="V429" s="81">
        <f t="shared" si="220"/>
        <v>0.37780803267528928</v>
      </c>
      <c r="W429" s="81">
        <f t="shared" si="220"/>
        <v>0.36970118137595553</v>
      </c>
      <c r="X429" s="81">
        <f>X427/X426</f>
        <v>0.3907967032967033</v>
      </c>
      <c r="Y429" s="81">
        <f>Y427/Y426</f>
        <v>0.40215716486902925</v>
      </c>
      <c r="Z429" s="81">
        <f>Z427/Z426</f>
        <v>0.42452830188679247</v>
      </c>
      <c r="AA429" s="81">
        <f>AA427/AA426</f>
        <v>0.48209606986899567</v>
      </c>
      <c r="AB429" s="82">
        <f>AB427/AB426</f>
        <v>0.51248843663274746</v>
      </c>
      <c r="AC429" s="659">
        <f>MAX(E429:AB429)</f>
        <v>0.53453237410071941</v>
      </c>
      <c r="AD429" s="678"/>
      <c r="AE429" s="679"/>
      <c r="AF429" s="680"/>
      <c r="AI429" s="9"/>
      <c r="AJ429" s="9"/>
      <c r="AK429" s="9"/>
      <c r="AL429" s="9"/>
    </row>
    <row r="430">
      <c r="A430" s="676"/>
      <c r="B430" s="677"/>
      <c r="C430" s="525" t="s">
        <v>37</v>
      </c>
      <c r="D430" s="455"/>
      <c r="E430" s="526">
        <f t="shared" ref="E430:AB430" si="221">SQRT(E426*E426+E427*E427)/E415/1.73</f>
        <v>13.771194461085084</v>
      </c>
      <c r="F430" s="466">
        <f t="shared" si="221"/>
        <v>12.751713051898738</v>
      </c>
      <c r="G430" s="466">
        <f t="shared" si="221"/>
        <v>13.418669202778307</v>
      </c>
      <c r="H430" s="466">
        <f t="shared" si="221"/>
        <v>13.218735227806176</v>
      </c>
      <c r="I430" s="466">
        <f t="shared" si="221"/>
        <v>14.053644202575637</v>
      </c>
      <c r="J430" s="466">
        <f t="shared" si="221"/>
        <v>15.817384277421219</v>
      </c>
      <c r="K430" s="466">
        <f t="shared" si="221"/>
        <v>17.170676696918591</v>
      </c>
      <c r="L430" s="466">
        <f t="shared" si="221"/>
        <v>19.269360539111855</v>
      </c>
      <c r="M430" s="466">
        <f t="shared" si="221"/>
        <v>18.037066044197783</v>
      </c>
      <c r="N430" s="466">
        <f t="shared" si="221"/>
        <v>19.563962064866612</v>
      </c>
      <c r="O430" s="466">
        <f t="shared" si="221"/>
        <v>18.363340629146826</v>
      </c>
      <c r="P430" s="466">
        <f t="shared" si="221"/>
        <v>18.449813274168683</v>
      </c>
      <c r="Q430" s="466">
        <f t="shared" si="221"/>
        <v>20.867818860451088</v>
      </c>
      <c r="R430" s="466">
        <f t="shared" si="221"/>
        <v>19.217786594439833</v>
      </c>
      <c r="S430" s="466">
        <f t="shared" si="221"/>
        <v>17.724728786137987</v>
      </c>
      <c r="T430" s="466">
        <f t="shared" si="221"/>
        <v>18.475761938844329</v>
      </c>
      <c r="U430" s="466">
        <f t="shared" si="221"/>
        <v>17.675251201109976</v>
      </c>
      <c r="V430" s="466">
        <f t="shared" si="221"/>
        <v>17.591363330485301</v>
      </c>
      <c r="W430" s="466">
        <f t="shared" si="221"/>
        <v>17.103494068987452</v>
      </c>
      <c r="X430" s="466">
        <f t="shared" si="221"/>
        <v>17.427248099279012</v>
      </c>
      <c r="Y430" s="466">
        <f t="shared" si="221"/>
        <v>15.59669225135627</v>
      </c>
      <c r="Z430" s="466">
        <f t="shared" si="221"/>
        <v>15.346259814593305</v>
      </c>
      <c r="AA430" s="466">
        <f t="shared" si="221"/>
        <v>14.035292595609492</v>
      </c>
      <c r="AB430" s="467">
        <f t="shared" si="221"/>
        <v>13.361259489363626</v>
      </c>
      <c r="AC430" s="187">
        <f>AVERAGE(E430:AB430)</f>
        <v>16.596188195943054</v>
      </c>
      <c r="AD430" s="188">
        <f>(AC428-AC430)/AC428</f>
        <v>-0.026568342017096017</v>
      </c>
      <c r="AE430" s="127"/>
      <c r="AF430" s="129"/>
      <c r="AG430" s="9"/>
      <c r="AH430" s="9"/>
      <c r="AI430" s="9"/>
      <c r="AJ430" s="9"/>
    </row>
    <row r="431">
      <c r="A431" s="63" t="s">
        <v>38</v>
      </c>
      <c r="B431" s="559" t="s">
        <v>161</v>
      </c>
      <c r="C431" s="65" t="s">
        <v>18</v>
      </c>
      <c r="D431" s="66" t="s">
        <v>29</v>
      </c>
      <c r="E431" s="106">
        <v>122.2</v>
      </c>
      <c r="F431" s="107">
        <v>121.2</v>
      </c>
      <c r="G431" s="107">
        <v>122.2</v>
      </c>
      <c r="H431" s="107">
        <v>121.8</v>
      </c>
      <c r="I431" s="107">
        <v>120.8</v>
      </c>
      <c r="J431" s="107">
        <v>125.2</v>
      </c>
      <c r="K431" s="107">
        <v>143</v>
      </c>
      <c r="L431" s="107">
        <v>172.19999999999999</v>
      </c>
      <c r="M431" s="107">
        <v>175</v>
      </c>
      <c r="N431" s="107">
        <v>164.19999999999999</v>
      </c>
      <c r="O431" s="107">
        <v>152.59999999999999</v>
      </c>
      <c r="P431" s="107">
        <v>197.59999999999999</v>
      </c>
      <c r="Q431" s="107">
        <v>184.40000000000001</v>
      </c>
      <c r="R431" s="107">
        <v>205.40000000000001</v>
      </c>
      <c r="S431" s="107">
        <v>178</v>
      </c>
      <c r="T431" s="107">
        <v>156.19999999999999</v>
      </c>
      <c r="U431" s="107">
        <v>158.19999999999999</v>
      </c>
      <c r="V431" s="107">
        <v>153.19999999999999</v>
      </c>
      <c r="W431" s="107">
        <v>155.80000000000001</v>
      </c>
      <c r="X431" s="107">
        <v>156.59999999999999</v>
      </c>
      <c r="Y431" s="107">
        <v>138.19999999999999</v>
      </c>
      <c r="Z431" s="107">
        <v>123.2</v>
      </c>
      <c r="AA431" s="107">
        <v>118.8</v>
      </c>
      <c r="AB431" s="108">
        <v>107.2</v>
      </c>
      <c r="AC431" s="222">
        <f t="shared" ref="AC431:AC432" si="222">SUM(E431:AB431)</f>
        <v>3573.1999999999994</v>
      </c>
      <c r="AD431" s="106">
        <f>MAX(E431:AB431)</f>
        <v>205.40000000000001</v>
      </c>
      <c r="AE431" s="206">
        <v>100</v>
      </c>
      <c r="AF431" s="207">
        <v>20</v>
      </c>
      <c r="AI431" s="62"/>
      <c r="AJ431" s="62"/>
      <c r="AK431" s="9"/>
      <c r="AL431" s="62"/>
    </row>
    <row r="432">
      <c r="A432" s="71"/>
      <c r="B432" s="560"/>
      <c r="C432" s="73" t="s">
        <v>20</v>
      </c>
      <c r="D432" s="74" t="s">
        <v>29</v>
      </c>
      <c r="E432" s="111">
        <v>36.399999999999999</v>
      </c>
      <c r="F432" s="112">
        <v>35.799999999999997</v>
      </c>
      <c r="G432" s="112">
        <v>36.600000000000001</v>
      </c>
      <c r="H432" s="112">
        <v>37.600000000000001</v>
      </c>
      <c r="I432" s="112">
        <v>35.200000000000003</v>
      </c>
      <c r="J432" s="112">
        <v>35.200000000000003</v>
      </c>
      <c r="K432" s="112">
        <v>40.200000000000003</v>
      </c>
      <c r="L432" s="112">
        <v>39.200000000000003</v>
      </c>
      <c r="M432" s="112">
        <v>40.799999999999997</v>
      </c>
      <c r="N432" s="112">
        <v>43.200000000000003</v>
      </c>
      <c r="O432" s="112">
        <v>38.399999999999999</v>
      </c>
      <c r="P432" s="112">
        <v>50.399999999999999</v>
      </c>
      <c r="Q432" s="112">
        <v>36.200000000000003</v>
      </c>
      <c r="R432" s="112">
        <v>51.200000000000003</v>
      </c>
      <c r="S432" s="112">
        <v>44.200000000000003</v>
      </c>
      <c r="T432" s="112">
        <v>35</v>
      </c>
      <c r="U432" s="112">
        <v>42.200000000000003</v>
      </c>
      <c r="V432" s="112">
        <v>41</v>
      </c>
      <c r="W432" s="112">
        <v>44.600000000000001</v>
      </c>
      <c r="X432" s="112">
        <v>46.799999999999997</v>
      </c>
      <c r="Y432" s="112">
        <v>41.799999999999997</v>
      </c>
      <c r="Z432" s="112">
        <v>38.200000000000003</v>
      </c>
      <c r="AA432" s="112">
        <v>36.399999999999999</v>
      </c>
      <c r="AB432" s="113">
        <v>36.200000000000003</v>
      </c>
      <c r="AC432" s="114">
        <f t="shared" si="222"/>
        <v>962.79999999999995</v>
      </c>
      <c r="AD432" s="75"/>
      <c r="AE432" s="76"/>
      <c r="AF432" s="77"/>
      <c r="AI432" s="79"/>
      <c r="AJ432" s="502"/>
      <c r="AK432" s="79"/>
      <c r="AL432" s="9"/>
    </row>
    <row r="433">
      <c r="A433" s="71"/>
      <c r="B433" s="560"/>
      <c r="C433" s="73" t="s">
        <v>21</v>
      </c>
      <c r="D433" s="74" t="s">
        <v>22</v>
      </c>
      <c r="E433" s="116">
        <v>8</v>
      </c>
      <c r="F433" s="117">
        <v>7</v>
      </c>
      <c r="G433" s="117">
        <v>8</v>
      </c>
      <c r="H433" s="117">
        <v>7</v>
      </c>
      <c r="I433" s="117">
        <v>7</v>
      </c>
      <c r="J433" s="117">
        <v>8</v>
      </c>
      <c r="K433" s="117">
        <v>9</v>
      </c>
      <c r="L433" s="117">
        <v>10</v>
      </c>
      <c r="M433" s="117">
        <v>11</v>
      </c>
      <c r="N433" s="117">
        <v>11</v>
      </c>
      <c r="O433" s="117">
        <v>12</v>
      </c>
      <c r="P433" s="117">
        <v>11</v>
      </c>
      <c r="Q433" s="117">
        <v>11</v>
      </c>
      <c r="R433" s="117">
        <v>10</v>
      </c>
      <c r="S433" s="117">
        <v>10</v>
      </c>
      <c r="T433" s="117">
        <v>11</v>
      </c>
      <c r="U433" s="117">
        <v>12</v>
      </c>
      <c r="V433" s="117">
        <v>9</v>
      </c>
      <c r="W433" s="117">
        <v>9</v>
      </c>
      <c r="X433" s="117">
        <v>9</v>
      </c>
      <c r="Y433" s="117">
        <v>8</v>
      </c>
      <c r="Z433" s="117">
        <v>8</v>
      </c>
      <c r="AA433" s="117">
        <v>7</v>
      </c>
      <c r="AB433" s="118">
        <v>6</v>
      </c>
      <c r="AC433" s="114">
        <f>AVERAGE(E433:AB433)</f>
        <v>9.125</v>
      </c>
      <c r="AD433" s="75"/>
      <c r="AE433" s="76"/>
      <c r="AF433" s="77"/>
      <c r="AI433" s="9"/>
      <c r="AJ433" s="9"/>
      <c r="AK433" s="9"/>
      <c r="AL433" s="9"/>
    </row>
    <row r="434">
      <c r="A434" s="71"/>
      <c r="B434" s="560"/>
      <c r="C434" s="73" t="s">
        <v>23</v>
      </c>
      <c r="D434" s="74"/>
      <c r="E434" s="80">
        <f t="shared" ref="E434:AB434" si="223">E432/E431</f>
        <v>0.2978723404255319</v>
      </c>
      <c r="F434" s="81">
        <f t="shared" si="223"/>
        <v>0.29537953795379535</v>
      </c>
      <c r="G434" s="81">
        <f t="shared" si="223"/>
        <v>0.29950900163666122</v>
      </c>
      <c r="H434" s="81">
        <f t="shared" si="223"/>
        <v>0.30870279146141216</v>
      </c>
      <c r="I434" s="81">
        <f t="shared" si="223"/>
        <v>0.29139072847682124</v>
      </c>
      <c r="J434" s="81">
        <f t="shared" si="223"/>
        <v>0.28115015974440899</v>
      </c>
      <c r="K434" s="81">
        <f t="shared" si="223"/>
        <v>0.28111888111888111</v>
      </c>
      <c r="L434" s="81">
        <f t="shared" si="223"/>
        <v>0.22764227642276427</v>
      </c>
      <c r="M434" s="81">
        <f t="shared" si="223"/>
        <v>0.23314285714285712</v>
      </c>
      <c r="N434" s="81">
        <f t="shared" si="223"/>
        <v>0.26309378806333744</v>
      </c>
      <c r="O434" s="81">
        <f t="shared" si="223"/>
        <v>0.25163826998689381</v>
      </c>
      <c r="P434" s="81">
        <f t="shared" si="223"/>
        <v>0.25506072874493929</v>
      </c>
      <c r="Q434" s="81">
        <f t="shared" si="223"/>
        <v>0.1963123644251627</v>
      </c>
      <c r="R434" s="81">
        <f t="shared" si="223"/>
        <v>0.24926971762414801</v>
      </c>
      <c r="S434" s="81">
        <f t="shared" si="223"/>
        <v>0.24831460674157305</v>
      </c>
      <c r="T434" s="81">
        <f t="shared" si="223"/>
        <v>0.22407170294494239</v>
      </c>
      <c r="U434" s="81">
        <f t="shared" si="223"/>
        <v>0.26675094816687739</v>
      </c>
      <c r="V434" s="81">
        <f t="shared" si="223"/>
        <v>0.26762402088772846</v>
      </c>
      <c r="W434" s="81">
        <f t="shared" si="223"/>
        <v>0.28626444159178432</v>
      </c>
      <c r="X434" s="81">
        <f t="shared" si="223"/>
        <v>0.29885057471264365</v>
      </c>
      <c r="Y434" s="81">
        <f t="shared" si="223"/>
        <v>0.3024602026049204</v>
      </c>
      <c r="Z434" s="81">
        <f t="shared" si="223"/>
        <v>0.3100649350649351</v>
      </c>
      <c r="AA434" s="81">
        <f t="shared" si="223"/>
        <v>0.30639730639730639</v>
      </c>
      <c r="AB434" s="82">
        <f t="shared" si="223"/>
        <v>0.33768656716417911</v>
      </c>
      <c r="AC434" s="681">
        <f>MAX(E434:AB434)</f>
        <v>0.33768656716417911</v>
      </c>
      <c r="AD434" s="678"/>
      <c r="AE434" s="679"/>
      <c r="AF434" s="680"/>
      <c r="AI434" s="9"/>
      <c r="AJ434" s="9"/>
      <c r="AK434" s="9"/>
      <c r="AL434" s="9"/>
    </row>
    <row r="435">
      <c r="A435" s="123"/>
      <c r="B435" s="563"/>
      <c r="C435" s="125" t="s">
        <v>37</v>
      </c>
      <c r="D435" s="92"/>
      <c r="E435" s="126">
        <f t="shared" ref="E435:AB435" si="224">SQRT(E431*E431+E432*E432)/E415/1.73</f>
        <v>7.0260186297154998</v>
      </c>
      <c r="F435" s="127">
        <f t="shared" si="224"/>
        <v>6.9505364209086622</v>
      </c>
      <c r="G435" s="127">
        <f t="shared" si="224"/>
        <v>7.0358799370832692</v>
      </c>
      <c r="H435" s="127">
        <f t="shared" si="224"/>
        <v>7.0241168554015969</v>
      </c>
      <c r="I435" s="127">
        <f t="shared" si="224"/>
        <v>6.9465748032736485</v>
      </c>
      <c r="J435" s="127">
        <f t="shared" si="224"/>
        <v>7.200747601015939</v>
      </c>
      <c r="K435" s="127">
        <f t="shared" si="224"/>
        <v>8.2560614568000705</v>
      </c>
      <c r="L435" s="127">
        <f t="shared" si="224"/>
        <v>9.8631948803400231</v>
      </c>
      <c r="M435" s="127">
        <f t="shared" si="224"/>
        <v>10.13355042738538</v>
      </c>
      <c r="N435" s="127">
        <f t="shared" si="224"/>
        <v>9.5470046699676843</v>
      </c>
      <c r="O435" s="127">
        <f t="shared" si="224"/>
        <v>8.8826149540729755</v>
      </c>
      <c r="P435" s="127">
        <f t="shared" si="224"/>
        <v>11.433215475340226</v>
      </c>
      <c r="Q435" s="127">
        <f t="shared" si="224"/>
        <v>10.556276293071686</v>
      </c>
      <c r="R435" s="127">
        <f t="shared" si="224"/>
        <v>11.93769313692429</v>
      </c>
      <c r="S435" s="127">
        <f t="shared" si="224"/>
        <v>10.31272747900114</v>
      </c>
      <c r="T435" s="127">
        <f t="shared" si="224"/>
        <v>9.0359258286832276</v>
      </c>
      <c r="U435" s="127">
        <f t="shared" si="224"/>
        <v>9.19753348306139</v>
      </c>
      <c r="V435" s="127">
        <f t="shared" si="224"/>
        <v>8.8828821490706833</v>
      </c>
      <c r="W435" s="127">
        <f t="shared" si="224"/>
        <v>9.0332837778786246</v>
      </c>
      <c r="X435" s="127">
        <f t="shared" si="224"/>
        <v>9.1105160084384771</v>
      </c>
      <c r="Y435" s="127">
        <f t="shared" si="224"/>
        <v>8.0480655907322998</v>
      </c>
      <c r="Z435" s="127">
        <f t="shared" si="224"/>
        <v>7.1622081850814743</v>
      </c>
      <c r="AA435" s="127">
        <f t="shared" si="224"/>
        <v>6.8597511271660077</v>
      </c>
      <c r="AB435" s="129">
        <f t="shared" si="224"/>
        <v>6.2229289370877447</v>
      </c>
      <c r="AC435" s="682">
        <f>AVERAGE(E435:AB435)</f>
        <v>8.6108045044792529</v>
      </c>
      <c r="AD435" s="465">
        <f>(AC433-AC435)/AC433</f>
        <v>0.056350191289944881</v>
      </c>
      <c r="AE435" s="466"/>
      <c r="AF435" s="467"/>
      <c r="AG435" s="9"/>
      <c r="AH435" s="9"/>
      <c r="AI435" s="9"/>
      <c r="AJ435" s="9"/>
    </row>
    <row r="436">
      <c r="A436" s="683"/>
      <c r="B436" s="684" t="s">
        <v>63</v>
      </c>
      <c r="C436" s="685"/>
      <c r="D436" s="429" t="s">
        <v>29</v>
      </c>
      <c r="E436" s="321">
        <v>0.37</v>
      </c>
      <c r="F436" s="321">
        <v>0.38500000000000001</v>
      </c>
      <c r="G436" s="321">
        <v>0.40000000000000002</v>
      </c>
      <c r="H436" s="321">
        <v>0.37</v>
      </c>
      <c r="I436" s="321">
        <v>0.37</v>
      </c>
      <c r="J436" s="321">
        <v>0.34499999999999997</v>
      </c>
      <c r="K436" s="321">
        <v>0.32500000000000001</v>
      </c>
      <c r="L436" s="321">
        <v>0.35499999999999998</v>
      </c>
      <c r="M436" s="321">
        <v>0.32500000000000001</v>
      </c>
      <c r="N436" s="321">
        <v>0.33500000000000002</v>
      </c>
      <c r="O436" s="321">
        <v>0.32000000000000001</v>
      </c>
      <c r="P436" s="321">
        <v>0.29499999999999998</v>
      </c>
      <c r="Q436" s="321">
        <v>0.28999999999999998</v>
      </c>
      <c r="R436" s="321">
        <v>0.31</v>
      </c>
      <c r="S436" s="321">
        <v>0.315</v>
      </c>
      <c r="T436" s="321">
        <v>0.29999999999999999</v>
      </c>
      <c r="U436" s="321">
        <v>0.315</v>
      </c>
      <c r="V436" s="321">
        <v>0.33000000000000002</v>
      </c>
      <c r="W436" s="321">
        <v>0.32000000000000001</v>
      </c>
      <c r="X436" s="321">
        <v>0.33000000000000002</v>
      </c>
      <c r="Y436" s="321">
        <v>0.35999999999999999</v>
      </c>
      <c r="Z436" s="321">
        <v>0.30499999999999999</v>
      </c>
      <c r="AA436" s="321">
        <v>0.35499999999999998</v>
      </c>
      <c r="AB436" s="321">
        <v>0.35499999999999998</v>
      </c>
      <c r="AC436" s="686">
        <f>SUM(E436:AB436)</f>
        <v>8.0800000000000018</v>
      </c>
      <c r="AD436" s="687"/>
      <c r="AE436" s="688">
        <v>1</v>
      </c>
      <c r="AF436" s="689">
        <v>10</v>
      </c>
      <c r="AI436" s="62"/>
      <c r="AJ436" s="62"/>
      <c r="AK436" s="9"/>
      <c r="AL436" s="62"/>
    </row>
    <row r="437" ht="15.75" customHeight="1">
      <c r="A437" s="690" t="s">
        <v>42</v>
      </c>
      <c r="B437" s="691"/>
      <c r="C437" s="219" t="s">
        <v>18</v>
      </c>
      <c r="D437" s="220"/>
      <c r="E437" s="205">
        <f t="shared" ref="E437:AC438" si="225">SUM(E416,E421,E426,E431)</f>
        <v>511.19999999999999</v>
      </c>
      <c r="F437" s="206">
        <f t="shared" si="225"/>
        <v>491.39999999999998</v>
      </c>
      <c r="G437" s="206">
        <f t="shared" si="225"/>
        <v>503.39999999999998</v>
      </c>
      <c r="H437" s="206">
        <f t="shared" si="225"/>
        <v>503.60000000000002</v>
      </c>
      <c r="I437" s="206">
        <f t="shared" si="225"/>
        <v>525.39999999999998</v>
      </c>
      <c r="J437" s="206">
        <f t="shared" si="225"/>
        <v>595.80000000000007</v>
      </c>
      <c r="K437" s="206">
        <f t="shared" si="225"/>
        <v>678.39999999999998</v>
      </c>
      <c r="L437" s="206">
        <f t="shared" si="225"/>
        <v>764</v>
      </c>
      <c r="M437" s="206">
        <f t="shared" si="225"/>
        <v>718.79999999999995</v>
      </c>
      <c r="N437" s="206">
        <f t="shared" si="225"/>
        <v>737.20000000000005</v>
      </c>
      <c r="O437" s="206">
        <f t="shared" si="225"/>
        <v>683.60000000000002</v>
      </c>
      <c r="P437" s="206">
        <f t="shared" si="225"/>
        <v>736.00000000000011</v>
      </c>
      <c r="Q437" s="206">
        <f t="shared" si="225"/>
        <v>736.79999999999995</v>
      </c>
      <c r="R437" s="206">
        <f t="shared" si="225"/>
        <v>777.79999999999995</v>
      </c>
      <c r="S437" s="206">
        <f t="shared" si="225"/>
        <v>695</v>
      </c>
      <c r="T437" s="206">
        <f t="shared" si="225"/>
        <v>692.20000000000005</v>
      </c>
      <c r="U437" s="206">
        <f t="shared" si="225"/>
        <v>707.59999999999991</v>
      </c>
      <c r="V437" s="206">
        <f t="shared" si="225"/>
        <v>707</v>
      </c>
      <c r="W437" s="206">
        <f t="shared" si="225"/>
        <v>679</v>
      </c>
      <c r="X437" s="206">
        <f t="shared" si="225"/>
        <v>662.79999999999995</v>
      </c>
      <c r="Y437" s="436">
        <f t="shared" si="225"/>
        <v>607</v>
      </c>
      <c r="Z437" s="206">
        <f t="shared" si="225"/>
        <v>570.80000000000007</v>
      </c>
      <c r="AA437" s="206">
        <f t="shared" si="225"/>
        <v>530</v>
      </c>
      <c r="AB437" s="211">
        <f t="shared" si="225"/>
        <v>490.79999999999995</v>
      </c>
      <c r="AC437" s="309">
        <f t="shared" si="225"/>
        <v>15305.599999999999</v>
      </c>
      <c r="AD437" s="9"/>
      <c r="AE437" s="9"/>
      <c r="AF437" s="9"/>
      <c r="AG437" s="9"/>
    </row>
    <row r="438">
      <c r="A438" s="692"/>
      <c r="B438" s="693"/>
      <c r="C438" s="125" t="s">
        <v>20</v>
      </c>
      <c r="D438" s="92"/>
      <c r="E438" s="93">
        <f t="shared" si="225"/>
        <v>213.80000000000001</v>
      </c>
      <c r="F438" s="94">
        <f t="shared" si="225"/>
        <v>206</v>
      </c>
      <c r="G438" s="94">
        <f t="shared" si="225"/>
        <v>210.59999999999999</v>
      </c>
      <c r="H438" s="94">
        <f t="shared" si="225"/>
        <v>204.79999999999998</v>
      </c>
      <c r="I438" s="94">
        <f t="shared" si="225"/>
        <v>200.19999999999999</v>
      </c>
      <c r="J438" s="94">
        <f t="shared" si="225"/>
        <v>210.39999999999998</v>
      </c>
      <c r="K438" s="94">
        <f t="shared" si="225"/>
        <v>203.19999999999999</v>
      </c>
      <c r="L438" s="94">
        <f t="shared" si="225"/>
        <v>221.19999999999999</v>
      </c>
      <c r="M438" s="94">
        <f t="shared" si="225"/>
        <v>234.19999999999999</v>
      </c>
      <c r="N438" s="94">
        <f t="shared" si="225"/>
        <v>291.80000000000001</v>
      </c>
      <c r="O438" s="94">
        <f t="shared" si="225"/>
        <v>269</v>
      </c>
      <c r="P438" s="94">
        <f t="shared" si="225"/>
        <v>276.39999999999998</v>
      </c>
      <c r="Q438" s="94">
        <f t="shared" si="225"/>
        <v>274.39999999999998</v>
      </c>
      <c r="R438" s="94">
        <f t="shared" si="225"/>
        <v>306.19999999999999</v>
      </c>
      <c r="S438" s="94">
        <f t="shared" si="225"/>
        <v>268.19999999999999</v>
      </c>
      <c r="T438" s="94">
        <f t="shared" si="225"/>
        <v>228</v>
      </c>
      <c r="U438" s="94">
        <f t="shared" si="225"/>
        <v>212</v>
      </c>
      <c r="V438" s="94">
        <f t="shared" si="225"/>
        <v>221.40000000000001</v>
      </c>
      <c r="W438" s="94">
        <f t="shared" si="225"/>
        <v>216.79999999999998</v>
      </c>
      <c r="X438" s="94">
        <f t="shared" si="225"/>
        <v>220.39999999999998</v>
      </c>
      <c r="Y438" s="127">
        <f t="shared" si="225"/>
        <v>206.60000000000002</v>
      </c>
      <c r="Z438" s="94">
        <f t="shared" si="225"/>
        <v>206.80000000000001</v>
      </c>
      <c r="AA438" s="94">
        <f t="shared" si="225"/>
        <v>210.60000000000002</v>
      </c>
      <c r="AB438" s="517">
        <f t="shared" si="225"/>
        <v>212.80000000000001</v>
      </c>
      <c r="AC438" s="285">
        <f t="shared" si="225"/>
        <v>5525.8000000000002</v>
      </c>
      <c r="AD438" s="9"/>
      <c r="AE438" s="9"/>
      <c r="AF438" s="9"/>
      <c r="AG438" s="9"/>
    </row>
    <row r="439" ht="15.75" customHeight="1">
      <c r="A439" s="694" t="s">
        <v>43</v>
      </c>
      <c r="B439" s="695"/>
      <c r="C439" s="65" t="s">
        <v>44</v>
      </c>
      <c r="D439" s="66"/>
      <c r="E439" s="229">
        <f t="shared" ref="E439:AC440" si="226">100-(E437/(E407))*100</f>
        <v>0.46728971962618004</v>
      </c>
      <c r="F439" s="230">
        <f t="shared" si="226"/>
        <v>0.52631578947368496</v>
      </c>
      <c r="G439" s="230">
        <f t="shared" si="226"/>
        <v>0.51383399209487379</v>
      </c>
      <c r="H439" s="230">
        <f t="shared" si="226"/>
        <v>0.55292259083728368</v>
      </c>
      <c r="I439" s="230">
        <f t="shared" si="226"/>
        <v>0.56775170325511226</v>
      </c>
      <c r="J439" s="230">
        <f t="shared" si="226"/>
        <v>0.43449197860961419</v>
      </c>
      <c r="K439" s="230">
        <f t="shared" si="226"/>
        <v>0.46948356807511971</v>
      </c>
      <c r="L439" s="230">
        <f t="shared" si="226"/>
        <v>0.4171011470281627</v>
      </c>
      <c r="M439" s="230">
        <f t="shared" si="226"/>
        <v>0.44321329639890905</v>
      </c>
      <c r="N439" s="230">
        <f t="shared" si="226"/>
        <v>0.37837837837837185</v>
      </c>
      <c r="O439" s="230">
        <f t="shared" si="226"/>
        <v>0.46592894583574207</v>
      </c>
      <c r="P439" s="230">
        <f t="shared" si="226"/>
        <v>0.32502708559044891</v>
      </c>
      <c r="Q439" s="230">
        <f t="shared" si="226"/>
        <v>0.43243243243243512</v>
      </c>
      <c r="R439" s="230">
        <f t="shared" si="226"/>
        <v>0.33316248077909449</v>
      </c>
      <c r="S439" s="230">
        <f t="shared" si="226"/>
        <v>0.37270642201835358</v>
      </c>
      <c r="T439" s="230">
        <f t="shared" si="226"/>
        <v>0.43153049482162942</v>
      </c>
      <c r="U439" s="230">
        <f t="shared" si="226"/>
        <v>0.39414414414414978</v>
      </c>
      <c r="V439" s="230">
        <f t="shared" si="226"/>
        <v>0.36640360766629954</v>
      </c>
      <c r="W439" s="230">
        <f t="shared" si="226"/>
        <v>0.3814553990610392</v>
      </c>
      <c r="X439" s="230">
        <f t="shared" si="226"/>
        <v>0.4206730769230802</v>
      </c>
      <c r="Y439" s="230">
        <f t="shared" si="226"/>
        <v>0.42650918635170854</v>
      </c>
      <c r="Z439" s="230">
        <f t="shared" si="226"/>
        <v>0.48814504881448784</v>
      </c>
      <c r="AA439" s="230">
        <f t="shared" si="226"/>
        <v>0.4507888805409408</v>
      </c>
      <c r="AB439" s="341">
        <f t="shared" si="226"/>
        <v>0.56726094003242622</v>
      </c>
      <c r="AC439" s="342">
        <f t="shared" si="226"/>
        <v>0.43454502875285073</v>
      </c>
      <c r="AD439" s="9"/>
      <c r="AE439" s="9"/>
      <c r="AF439" s="9"/>
      <c r="AG439" s="9"/>
    </row>
    <row r="440">
      <c r="A440" s="692"/>
      <c r="B440" s="693"/>
      <c r="C440" s="125" t="s">
        <v>45</v>
      </c>
      <c r="D440" s="92"/>
      <c r="E440" s="696">
        <f t="shared" si="226"/>
        <v>-0.84905660377359027</v>
      </c>
      <c r="F440" s="504">
        <f t="shared" si="226"/>
        <v>-0.5859375</v>
      </c>
      <c r="G440" s="504">
        <f t="shared" si="226"/>
        <v>-0.66921606118546606</v>
      </c>
      <c r="H440" s="504">
        <f t="shared" si="226"/>
        <v>-0.7874015748031411</v>
      </c>
      <c r="I440" s="504">
        <f t="shared" si="226"/>
        <v>-0.70422535211267245</v>
      </c>
      <c r="J440" s="504">
        <f t="shared" si="226"/>
        <v>-0.76628352490419616</v>
      </c>
      <c r="K440" s="504">
        <f t="shared" si="226"/>
        <v>-0.79365079365078373</v>
      </c>
      <c r="L440" s="504">
        <f t="shared" si="226"/>
        <v>-0.9124087591240766</v>
      </c>
      <c r="M440" s="504">
        <f t="shared" si="226"/>
        <v>-0.77452667814112885</v>
      </c>
      <c r="N440" s="504">
        <f t="shared" si="226"/>
        <v>-0.48209366391185426</v>
      </c>
      <c r="O440" s="504">
        <f t="shared" si="226"/>
        <v>-0.82458770614692867</v>
      </c>
      <c r="P440" s="504">
        <f t="shared" si="226"/>
        <v>-0.72886297376093978</v>
      </c>
      <c r="Q440" s="504">
        <f t="shared" si="226"/>
        <v>-1.1799410029498461</v>
      </c>
      <c r="R440" s="504">
        <f t="shared" si="226"/>
        <v>-0.59132720105125713</v>
      </c>
      <c r="S440" s="504">
        <f t="shared" si="226"/>
        <v>-1.1312217194570167</v>
      </c>
      <c r="T440" s="504">
        <f t="shared" si="226"/>
        <v>-1.9677996422182531</v>
      </c>
      <c r="U440" s="504">
        <f t="shared" si="226"/>
        <v>-1.1450381679389352</v>
      </c>
      <c r="V440" s="504">
        <f t="shared" si="226"/>
        <v>-1.0036496350364956</v>
      </c>
      <c r="W440" s="504">
        <f t="shared" si="226"/>
        <v>-0.74349442379183017</v>
      </c>
      <c r="X440" s="504">
        <f t="shared" si="226"/>
        <v>-0.9157509157509196</v>
      </c>
      <c r="Y440" s="504">
        <f t="shared" si="226"/>
        <v>-0.68226120857701744</v>
      </c>
      <c r="Z440" s="504">
        <f t="shared" si="226"/>
        <v>-1.3725490196078454</v>
      </c>
      <c r="AA440" s="504">
        <f t="shared" si="226"/>
        <v>-0.86206896551723844</v>
      </c>
      <c r="AB440" s="505">
        <f t="shared" si="226"/>
        <v>-0.94876660341556374</v>
      </c>
      <c r="AC440" s="697">
        <f t="shared" si="226"/>
        <v>-0.88731468633609722</v>
      </c>
      <c r="AD440" s="9"/>
      <c r="AE440" s="9"/>
      <c r="AF440" s="9"/>
      <c r="AG440" s="9"/>
    </row>
    <row r="441" ht="15.75" customHeight="1">
      <c r="A441" s="440"/>
      <c r="B441" s="441"/>
      <c r="C441" s="442"/>
      <c r="D441" s="243" t="s">
        <v>46</v>
      </c>
      <c r="E441" s="244">
        <f t="shared" ref="E441:AC441" si="227">(E409-E418-E423-E428-E433)/E409</f>
        <v>0.032258064516129031</v>
      </c>
      <c r="F441" s="244">
        <f t="shared" si="227"/>
        <v>0</v>
      </c>
      <c r="G441" s="244">
        <f t="shared" si="227"/>
        <v>0</v>
      </c>
      <c r="H441" s="244">
        <f t="shared" si="227"/>
        <v>0</v>
      </c>
      <c r="I441" s="244">
        <f t="shared" si="227"/>
        <v>-0.032258064516129031</v>
      </c>
      <c r="J441" s="244">
        <f t="shared" si="227"/>
        <v>0.027027027027027029</v>
      </c>
      <c r="K441" s="244">
        <f t="shared" si="227"/>
        <v>0</v>
      </c>
      <c r="L441" s="244">
        <f t="shared" si="227"/>
        <v>0</v>
      </c>
      <c r="M441" s="244">
        <f t="shared" si="227"/>
        <v>0.10000000000000001</v>
      </c>
      <c r="N441" s="244">
        <f t="shared" si="227"/>
        <v>-0.074999999999999997</v>
      </c>
      <c r="O441" s="244">
        <f t="shared" si="227"/>
        <v>-0.023809523809523808</v>
      </c>
      <c r="P441" s="244">
        <f t="shared" si="227"/>
        <v>-0.024390243902439025</v>
      </c>
      <c r="Q441" s="244">
        <f t="shared" si="227"/>
        <v>0.022727272727272728</v>
      </c>
      <c r="R441" s="244">
        <f t="shared" si="227"/>
        <v>0</v>
      </c>
      <c r="S441" s="244">
        <f t="shared" si="227"/>
        <v>0</v>
      </c>
      <c r="T441" s="244">
        <f t="shared" si="227"/>
        <v>-0.022727272727272728</v>
      </c>
      <c r="U441" s="244">
        <f t="shared" si="227"/>
        <v>-0.073170731707317069</v>
      </c>
      <c r="V441" s="244">
        <f t="shared" si="227"/>
        <v>0.025000000000000001</v>
      </c>
      <c r="W441" s="244">
        <f t="shared" si="227"/>
        <v>0.02564102564102564</v>
      </c>
      <c r="X441" s="244">
        <f t="shared" si="227"/>
        <v>0.026315789473684209</v>
      </c>
      <c r="Y441" s="244">
        <f t="shared" si="227"/>
        <v>-0.029411764705882353</v>
      </c>
      <c r="Z441" s="244">
        <f t="shared" si="227"/>
        <v>-0.029411764705882353</v>
      </c>
      <c r="AA441" s="244">
        <f t="shared" si="227"/>
        <v>0.032258064516129031</v>
      </c>
      <c r="AB441" s="245">
        <f t="shared" si="227"/>
        <v>0.034482758620689655</v>
      </c>
      <c r="AC441" s="246">
        <f t="shared" si="227"/>
        <v>0.0010989010989010365</v>
      </c>
      <c r="AD441" s="9"/>
      <c r="AE441" s="30"/>
      <c r="AF441" s="9"/>
      <c r="AG441" s="30"/>
    </row>
    <row r="442">
      <c r="A442" s="443"/>
      <c r="B442" s="444"/>
      <c r="C442" s="445"/>
      <c r="D442" s="250" t="s">
        <v>47</v>
      </c>
      <c r="E442" s="251">
        <f t="shared" ref="E442:AC442" si="228">(E411-E420-E425-E430-E435)/E411</f>
        <v>-0.0012568278600464918</v>
      </c>
      <c r="F442" s="251">
        <f t="shared" si="228"/>
        <v>-0.001176546413064858</v>
      </c>
      <c r="G442" s="251">
        <f t="shared" si="228"/>
        <v>-0.00072590605008075835</v>
      </c>
      <c r="H442" s="251">
        <f t="shared" si="228"/>
        <v>-3.6034139606503218e-05</v>
      </c>
      <c r="I442" s="251">
        <f t="shared" si="228"/>
        <v>0.0012052430694910281</v>
      </c>
      <c r="J442" s="251">
        <f t="shared" si="228"/>
        <v>0.00010405175620762518</v>
      </c>
      <c r="K442" s="251">
        <f t="shared" si="228"/>
        <v>0.0022704813959973274</v>
      </c>
      <c r="L442" s="251">
        <f t="shared" si="228"/>
        <v>0.00072001087590266766</v>
      </c>
      <c r="M442" s="251">
        <f t="shared" si="228"/>
        <v>-0.0018843677988835614</v>
      </c>
      <c r="N442" s="251">
        <f t="shared" si="228"/>
        <v>-0.0040733640555484403</v>
      </c>
      <c r="O442" s="251">
        <f t="shared" si="228"/>
        <v>-0.0047781547458776632</v>
      </c>
      <c r="P442" s="251">
        <f t="shared" si="228"/>
        <v>-0.0044051320458249081</v>
      </c>
      <c r="Q442" s="251">
        <f t="shared" si="228"/>
        <v>-0.0076053061435476634</v>
      </c>
      <c r="R442" s="251">
        <f t="shared" si="228"/>
        <v>-0.0057560349352617935</v>
      </c>
      <c r="S442" s="251">
        <f t="shared" si="228"/>
        <v>-0.0065341894644426173</v>
      </c>
      <c r="T442" s="251">
        <f t="shared" si="228"/>
        <v>-0.0038073196638518567</v>
      </c>
      <c r="U442" s="251">
        <f t="shared" si="228"/>
        <v>0.000590346450300937</v>
      </c>
      <c r="V442" s="251">
        <f t="shared" si="228"/>
        <v>0.00040925109862733353</v>
      </c>
      <c r="W442" s="251">
        <f t="shared" si="228"/>
        <v>0.0015779791064017559</v>
      </c>
      <c r="X442" s="251">
        <f t="shared" si="228"/>
        <v>0.0014001294808570002</v>
      </c>
      <c r="Y442" s="251">
        <f t="shared" si="228"/>
        <v>0.0014574383800665704</v>
      </c>
      <c r="Z442" s="251">
        <f t="shared" si="228"/>
        <v>0.00087967479050737993</v>
      </c>
      <c r="AA442" s="251">
        <f t="shared" si="228"/>
        <v>-0.00034152136071818255</v>
      </c>
      <c r="AB442" s="252">
        <f t="shared" si="228"/>
        <v>-5.4544607095462814e-05</v>
      </c>
      <c r="AC442" s="253">
        <f t="shared" si="228"/>
        <v>-0.0015362075086874159</v>
      </c>
      <c r="AD442" s="9"/>
      <c r="AE442" s="30"/>
      <c r="AF442" s="9"/>
      <c r="AG442" s="30"/>
    </row>
    <row r="443" ht="41.25" customHeight="1">
      <c r="A443" s="30"/>
      <c r="B443" s="9"/>
      <c r="C443" s="9"/>
      <c r="D443" s="30"/>
      <c r="E443" s="9"/>
      <c r="F443" s="9"/>
      <c r="G443" s="9"/>
      <c r="H443" s="9"/>
      <c r="I443" s="9"/>
      <c r="J443" s="9"/>
      <c r="K443" s="9"/>
      <c r="L443" s="9"/>
      <c r="M443" s="9"/>
      <c r="N443" s="9"/>
      <c r="O443" s="9"/>
      <c r="P443" s="9"/>
      <c r="Q443" s="9"/>
      <c r="R443" s="9"/>
      <c r="S443" s="9"/>
      <c r="T443" s="9"/>
      <c r="U443" s="9"/>
      <c r="V443" s="9"/>
      <c r="W443" s="9"/>
      <c r="X443" s="9"/>
      <c r="Y443" s="9"/>
      <c r="Z443" s="9"/>
      <c r="AA443" s="9"/>
      <c r="AB443" s="9"/>
      <c r="AC443" s="9"/>
      <c r="AD443" s="9"/>
      <c r="AE443" s="9"/>
      <c r="AF443" s="9"/>
      <c r="AG443" s="9"/>
    </row>
    <row r="444">
      <c r="A444" s="477" t="s">
        <v>162</v>
      </c>
      <c r="B444" s="478"/>
      <c r="C444" s="479"/>
      <c r="D444" s="480">
        <v>0</v>
      </c>
      <c r="E444" s="481">
        <v>1</v>
      </c>
      <c r="F444" s="482">
        <v>2</v>
      </c>
      <c r="G444" s="482">
        <v>3</v>
      </c>
      <c r="H444" s="482">
        <v>4</v>
      </c>
      <c r="I444" s="482">
        <v>5</v>
      </c>
      <c r="J444" s="482">
        <v>6</v>
      </c>
      <c r="K444" s="482">
        <v>7</v>
      </c>
      <c r="L444" s="482">
        <v>8</v>
      </c>
      <c r="M444" s="482">
        <v>9</v>
      </c>
      <c r="N444" s="482">
        <v>10</v>
      </c>
      <c r="O444" s="482">
        <v>11</v>
      </c>
      <c r="P444" s="482">
        <v>12</v>
      </c>
      <c r="Q444" s="482">
        <v>13</v>
      </c>
      <c r="R444" s="482">
        <v>14</v>
      </c>
      <c r="S444" s="482">
        <v>15</v>
      </c>
      <c r="T444" s="482">
        <v>16</v>
      </c>
      <c r="U444" s="482">
        <v>17</v>
      </c>
      <c r="V444" s="482">
        <v>18</v>
      </c>
      <c r="W444" s="482">
        <v>19</v>
      </c>
      <c r="X444" s="482">
        <v>20</v>
      </c>
      <c r="Y444" s="482">
        <v>21</v>
      </c>
      <c r="Z444" s="482">
        <v>22</v>
      </c>
      <c r="AA444" s="482">
        <v>23</v>
      </c>
      <c r="AB444" s="479">
        <v>24</v>
      </c>
      <c r="AC444" s="698"/>
      <c r="AD444" s="62"/>
      <c r="AE444" s="62"/>
      <c r="AF444" s="62"/>
      <c r="AG444" s="62"/>
    </row>
    <row r="445">
      <c r="A445" s="699" t="s">
        <v>49</v>
      </c>
      <c r="B445" s="449"/>
      <c r="C445" s="351"/>
      <c r="D445" s="700" t="s">
        <v>22</v>
      </c>
      <c r="E445" s="262">
        <v>20</v>
      </c>
      <c r="F445" s="58">
        <v>20</v>
      </c>
      <c r="G445" s="58">
        <v>20</v>
      </c>
      <c r="H445" s="58">
        <v>20</v>
      </c>
      <c r="I445" s="58">
        <v>20</v>
      </c>
      <c r="J445" s="58">
        <v>20</v>
      </c>
      <c r="K445" s="58">
        <v>20</v>
      </c>
      <c r="L445" s="58">
        <v>20</v>
      </c>
      <c r="M445" s="58">
        <v>20</v>
      </c>
      <c r="N445" s="58">
        <v>20</v>
      </c>
      <c r="O445" s="58">
        <v>20</v>
      </c>
      <c r="P445" s="58">
        <v>20</v>
      </c>
      <c r="Q445" s="449">
        <v>20</v>
      </c>
      <c r="R445" s="449">
        <v>19</v>
      </c>
      <c r="S445" s="449">
        <v>19</v>
      </c>
      <c r="T445" s="449">
        <v>19</v>
      </c>
      <c r="U445" s="449">
        <v>19</v>
      </c>
      <c r="V445" s="449">
        <v>20</v>
      </c>
      <c r="W445" s="449">
        <v>20</v>
      </c>
      <c r="X445" s="449">
        <v>20</v>
      </c>
      <c r="Y445" s="449">
        <v>20</v>
      </c>
      <c r="Z445" s="449">
        <v>20</v>
      </c>
      <c r="AA445" s="449">
        <v>20</v>
      </c>
      <c r="AB445" s="486">
        <v>20</v>
      </c>
      <c r="AC445" s="701"/>
      <c r="AD445" s="62"/>
      <c r="AE445" s="62"/>
      <c r="AF445" s="62"/>
      <c r="AG445" s="62"/>
    </row>
    <row r="446">
      <c r="A446" s="702" t="s">
        <v>14</v>
      </c>
      <c r="B446" s="495"/>
      <c r="C446" s="352"/>
      <c r="D446" s="703" t="s">
        <v>22</v>
      </c>
      <c r="E446" s="448">
        <v>20</v>
      </c>
      <c r="F446" s="449">
        <v>20</v>
      </c>
      <c r="G446" s="449">
        <v>20</v>
      </c>
      <c r="H446" s="449">
        <v>20</v>
      </c>
      <c r="I446" s="449">
        <v>20</v>
      </c>
      <c r="J446" s="449">
        <v>20</v>
      </c>
      <c r="K446" s="449">
        <v>20</v>
      </c>
      <c r="L446" s="449">
        <v>20</v>
      </c>
      <c r="M446" s="449">
        <v>20</v>
      </c>
      <c r="N446" s="449">
        <v>20</v>
      </c>
      <c r="O446" s="449">
        <v>20</v>
      </c>
      <c r="P446" s="449">
        <v>20</v>
      </c>
      <c r="Q446" s="495">
        <v>20</v>
      </c>
      <c r="R446" s="495">
        <v>20</v>
      </c>
      <c r="S446" s="495">
        <v>20</v>
      </c>
      <c r="T446" s="495">
        <v>20</v>
      </c>
      <c r="U446" s="495">
        <v>20</v>
      </c>
      <c r="V446" s="495">
        <v>20</v>
      </c>
      <c r="W446" s="495">
        <v>20</v>
      </c>
      <c r="X446" s="495">
        <v>20</v>
      </c>
      <c r="Y446" s="495">
        <v>20</v>
      </c>
      <c r="Z446" s="495">
        <v>20</v>
      </c>
      <c r="AA446" s="495">
        <v>20</v>
      </c>
      <c r="AB446" s="497">
        <v>20</v>
      </c>
      <c r="AC446" s="704"/>
      <c r="AD446" s="62"/>
      <c r="AE446" s="62"/>
      <c r="AF446" s="62"/>
      <c r="AG446" s="62"/>
    </row>
    <row r="447">
      <c r="A447" s="705" t="s">
        <v>50</v>
      </c>
      <c r="B447" s="615" t="s">
        <v>51</v>
      </c>
      <c r="C447" s="219" t="s">
        <v>18</v>
      </c>
      <c r="D447" s="66" t="s">
        <v>19</v>
      </c>
      <c r="E447" s="205"/>
      <c r="F447" s="206"/>
      <c r="G447" s="206"/>
      <c r="H447" s="206"/>
      <c r="I447" s="206"/>
      <c r="J447" s="206"/>
      <c r="K447" s="206"/>
      <c r="L447" s="206"/>
      <c r="M447" s="206"/>
      <c r="N447" s="206"/>
      <c r="O447" s="206"/>
      <c r="P447" s="206"/>
      <c r="Q447" s="206"/>
      <c r="R447" s="206"/>
      <c r="S447" s="206"/>
      <c r="T447" s="206"/>
      <c r="U447" s="206"/>
      <c r="V447" s="206"/>
      <c r="W447" s="206"/>
      <c r="X447" s="206"/>
      <c r="Y447" s="206"/>
      <c r="Z447" s="206"/>
      <c r="AA447" s="206"/>
      <c r="AB447" s="211"/>
      <c r="AC447" s="220">
        <f t="shared" ref="AC447:AC456" si="229">SUM(E447:AB447)</f>
        <v>0</v>
      </c>
      <c r="AI447" s="62"/>
      <c r="AJ447" s="62"/>
      <c r="AK447" s="9"/>
      <c r="AL447" s="62"/>
    </row>
    <row r="448">
      <c r="A448" s="658"/>
      <c r="B448" s="369"/>
      <c r="C448" s="73" t="s">
        <v>20</v>
      </c>
      <c r="D448" s="74"/>
      <c r="E448" s="75"/>
      <c r="F448" s="76"/>
      <c r="G448" s="76"/>
      <c r="H448" s="76"/>
      <c r="I448" s="76"/>
      <c r="J448" s="76"/>
      <c r="K448" s="76"/>
      <c r="L448" s="76"/>
      <c r="M448" s="76"/>
      <c r="N448" s="76"/>
      <c r="O448" s="76"/>
      <c r="P448" s="76"/>
      <c r="Q448" s="76"/>
      <c r="R448" s="76"/>
      <c r="S448" s="76"/>
      <c r="T448" s="76"/>
      <c r="U448" s="76"/>
      <c r="V448" s="76"/>
      <c r="W448" s="76"/>
      <c r="X448" s="76"/>
      <c r="Y448" s="76"/>
      <c r="Z448" s="76"/>
      <c r="AA448" s="76"/>
      <c r="AB448" s="315"/>
      <c r="AC448" s="74">
        <f t="shared" si="229"/>
        <v>0</v>
      </c>
      <c r="AI448" s="79"/>
      <c r="AJ448" s="502"/>
      <c r="AK448" s="79"/>
      <c r="AL448" s="9"/>
    </row>
    <row r="449">
      <c r="A449" s="658"/>
      <c r="B449" s="369"/>
      <c r="C449" s="73" t="s">
        <v>21</v>
      </c>
      <c r="D449" s="74" t="s">
        <v>22</v>
      </c>
      <c r="E449" s="75">
        <v>2</v>
      </c>
      <c r="F449" s="76">
        <v>2</v>
      </c>
      <c r="G449" s="76">
        <v>2</v>
      </c>
      <c r="H449" s="76">
        <v>2</v>
      </c>
      <c r="I449" s="76">
        <v>2</v>
      </c>
      <c r="J449" s="76">
        <v>2</v>
      </c>
      <c r="K449" s="76">
        <v>2</v>
      </c>
      <c r="L449" s="76">
        <v>2</v>
      </c>
      <c r="M449" s="76">
        <v>2</v>
      </c>
      <c r="N449" s="76">
        <v>3</v>
      </c>
      <c r="O449" s="76">
        <v>2</v>
      </c>
      <c r="P449" s="76">
        <v>2</v>
      </c>
      <c r="Q449" s="76">
        <v>2</v>
      </c>
      <c r="R449" s="76">
        <v>2</v>
      </c>
      <c r="S449" s="76">
        <v>2</v>
      </c>
      <c r="T449" s="76">
        <v>2</v>
      </c>
      <c r="U449" s="76">
        <v>2</v>
      </c>
      <c r="V449" s="76">
        <v>2</v>
      </c>
      <c r="W449" s="76">
        <v>2</v>
      </c>
      <c r="X449" s="76">
        <v>2</v>
      </c>
      <c r="Y449" s="76">
        <v>2</v>
      </c>
      <c r="Z449" s="76">
        <v>2</v>
      </c>
      <c r="AA449" s="76">
        <v>2</v>
      </c>
      <c r="AB449" s="315">
        <v>2</v>
      </c>
      <c r="AC449" s="74"/>
      <c r="AI449" s="9"/>
      <c r="AJ449" s="9"/>
      <c r="AK449" s="9"/>
      <c r="AL449" s="9"/>
    </row>
    <row r="450">
      <c r="A450" s="706"/>
      <c r="B450" s="391"/>
      <c r="C450" s="125" t="s">
        <v>23</v>
      </c>
      <c r="D450" s="92"/>
      <c r="E450" s="93" t="e">
        <f t="shared" ref="E450:AB458" si="230">E448/E447</f>
        <v>#DIV/0!</v>
      </c>
      <c r="F450" s="94" t="e">
        <f t="shared" si="230"/>
        <v>#DIV/0!</v>
      </c>
      <c r="G450" s="94" t="e">
        <f t="shared" si="230"/>
        <v>#DIV/0!</v>
      </c>
      <c r="H450" s="94" t="e">
        <f t="shared" si="230"/>
        <v>#DIV/0!</v>
      </c>
      <c r="I450" s="94" t="e">
        <f t="shared" si="230"/>
        <v>#DIV/0!</v>
      </c>
      <c r="J450" s="94" t="e">
        <f t="shared" si="230"/>
        <v>#DIV/0!</v>
      </c>
      <c r="K450" s="94" t="e">
        <f t="shared" si="230"/>
        <v>#DIV/0!</v>
      </c>
      <c r="L450" s="94" t="e">
        <f t="shared" si="230"/>
        <v>#DIV/0!</v>
      </c>
      <c r="M450" s="94" t="e">
        <f t="shared" si="230"/>
        <v>#DIV/0!</v>
      </c>
      <c r="N450" s="94" t="e">
        <f t="shared" si="230"/>
        <v>#DIV/0!</v>
      </c>
      <c r="O450" s="94" t="e">
        <f t="shared" si="230"/>
        <v>#DIV/0!</v>
      </c>
      <c r="P450" s="94" t="e">
        <f t="shared" si="230"/>
        <v>#DIV/0!</v>
      </c>
      <c r="Q450" s="94" t="e">
        <f t="shared" si="230"/>
        <v>#DIV/0!</v>
      </c>
      <c r="R450" s="94" t="e">
        <f t="shared" si="230"/>
        <v>#DIV/0!</v>
      </c>
      <c r="S450" s="94" t="e">
        <f t="shared" si="230"/>
        <v>#DIV/0!</v>
      </c>
      <c r="T450" s="94" t="e">
        <f t="shared" si="230"/>
        <v>#DIV/0!</v>
      </c>
      <c r="U450" s="94" t="e">
        <f t="shared" si="230"/>
        <v>#DIV/0!</v>
      </c>
      <c r="V450" s="94" t="e">
        <f t="shared" si="230"/>
        <v>#DIV/0!</v>
      </c>
      <c r="W450" s="94" t="e">
        <f t="shared" si="230"/>
        <v>#DIV/0!</v>
      </c>
      <c r="X450" s="94" t="e">
        <f t="shared" si="230"/>
        <v>#DIV/0!</v>
      </c>
      <c r="Y450" s="94" t="e">
        <f t="shared" si="230"/>
        <v>#DIV/0!</v>
      </c>
      <c r="Z450" s="94" t="e">
        <f t="shared" si="230"/>
        <v>#DIV/0!</v>
      </c>
      <c r="AA450" s="94" t="e">
        <f t="shared" si="230"/>
        <v>#DIV/0!</v>
      </c>
      <c r="AB450" s="517" t="e">
        <f t="shared" si="230"/>
        <v>#DIV/0!</v>
      </c>
      <c r="AC450" s="92"/>
      <c r="AI450" s="9"/>
      <c r="AJ450" s="9"/>
      <c r="AK450" s="9"/>
      <c r="AL450" s="9"/>
    </row>
    <row r="451">
      <c r="A451" s="657" t="s">
        <v>95</v>
      </c>
      <c r="B451" s="368" t="s">
        <v>96</v>
      </c>
      <c r="C451" s="65" t="s">
        <v>18</v>
      </c>
      <c r="D451" s="66" t="s">
        <v>19</v>
      </c>
      <c r="E451" s="67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  <c r="Z451" s="68"/>
      <c r="AA451" s="68"/>
      <c r="AB451" s="335"/>
      <c r="AC451" s="66">
        <f t="shared" si="229"/>
        <v>0</v>
      </c>
      <c r="AI451" s="62"/>
      <c r="AJ451" s="62"/>
      <c r="AK451" s="9"/>
      <c r="AL451" s="62"/>
    </row>
    <row r="452">
      <c r="A452" s="658"/>
      <c r="B452" s="369"/>
      <c r="C452" s="73" t="s">
        <v>20</v>
      </c>
      <c r="D452" s="74"/>
      <c r="E452" s="75"/>
      <c r="F452" s="76"/>
      <c r="G452" s="76"/>
      <c r="H452" s="76"/>
      <c r="I452" s="76"/>
      <c r="J452" s="76"/>
      <c r="K452" s="76"/>
      <c r="L452" s="76"/>
      <c r="M452" s="76"/>
      <c r="N452" s="76"/>
      <c r="O452" s="76"/>
      <c r="P452" s="76"/>
      <c r="Q452" s="76"/>
      <c r="R452" s="76"/>
      <c r="S452" s="76"/>
      <c r="T452" s="76"/>
      <c r="U452" s="76"/>
      <c r="V452" s="76"/>
      <c r="W452" s="76"/>
      <c r="X452" s="76"/>
      <c r="Y452" s="76"/>
      <c r="Z452" s="76"/>
      <c r="AA452" s="76"/>
      <c r="AB452" s="315"/>
      <c r="AC452" s="74">
        <f t="shared" si="229"/>
        <v>0</v>
      </c>
      <c r="AI452" s="79"/>
      <c r="AJ452" s="502"/>
      <c r="AK452" s="79"/>
      <c r="AL452" s="9"/>
    </row>
    <row r="453">
      <c r="A453" s="658"/>
      <c r="B453" s="369"/>
      <c r="C453" s="73" t="s">
        <v>21</v>
      </c>
      <c r="D453" s="74" t="s">
        <v>22</v>
      </c>
      <c r="E453" s="75">
        <v>3</v>
      </c>
      <c r="F453" s="76">
        <v>3</v>
      </c>
      <c r="G453" s="76">
        <v>3</v>
      </c>
      <c r="H453" s="76">
        <v>3</v>
      </c>
      <c r="I453" s="76">
        <v>4</v>
      </c>
      <c r="J453" s="76">
        <v>4</v>
      </c>
      <c r="K453" s="76">
        <v>4</v>
      </c>
      <c r="L453" s="76">
        <v>5</v>
      </c>
      <c r="M453" s="76">
        <v>5</v>
      </c>
      <c r="N453" s="76">
        <v>5</v>
      </c>
      <c r="O453" s="76">
        <v>4</v>
      </c>
      <c r="P453" s="76">
        <v>5</v>
      </c>
      <c r="Q453" s="76">
        <v>5</v>
      </c>
      <c r="R453" s="76">
        <v>5</v>
      </c>
      <c r="S453" s="76">
        <v>5</v>
      </c>
      <c r="T453" s="76">
        <v>5</v>
      </c>
      <c r="U453" s="76">
        <v>5</v>
      </c>
      <c r="V453" s="76">
        <v>5</v>
      </c>
      <c r="W453" s="76">
        <v>5</v>
      </c>
      <c r="X453" s="76">
        <v>5</v>
      </c>
      <c r="Y453" s="76">
        <v>4</v>
      </c>
      <c r="Z453" s="76">
        <v>4</v>
      </c>
      <c r="AA453" s="76">
        <v>4</v>
      </c>
      <c r="AB453" s="315">
        <v>3</v>
      </c>
      <c r="AC453" s="74"/>
      <c r="AI453" s="9"/>
      <c r="AJ453" s="9"/>
      <c r="AK453" s="9"/>
      <c r="AL453" s="9"/>
    </row>
    <row r="454">
      <c r="A454" s="707"/>
      <c r="B454" s="708"/>
      <c r="C454" s="525" t="s">
        <v>23</v>
      </c>
      <c r="D454" s="455"/>
      <c r="E454" s="678" t="e">
        <f t="shared" si="230"/>
        <v>#DIV/0!</v>
      </c>
      <c r="F454" s="679" t="e">
        <f t="shared" si="230"/>
        <v>#DIV/0!</v>
      </c>
      <c r="G454" s="679" t="e">
        <f t="shared" si="230"/>
        <v>#DIV/0!</v>
      </c>
      <c r="H454" s="679" t="e">
        <f t="shared" si="230"/>
        <v>#DIV/0!</v>
      </c>
      <c r="I454" s="679" t="e">
        <f t="shared" si="230"/>
        <v>#DIV/0!</v>
      </c>
      <c r="J454" s="679" t="e">
        <f t="shared" si="230"/>
        <v>#DIV/0!</v>
      </c>
      <c r="K454" s="679" t="e">
        <f t="shared" si="230"/>
        <v>#DIV/0!</v>
      </c>
      <c r="L454" s="679" t="e">
        <f t="shared" si="230"/>
        <v>#DIV/0!</v>
      </c>
      <c r="M454" s="679" t="e">
        <f t="shared" si="230"/>
        <v>#DIV/0!</v>
      </c>
      <c r="N454" s="679" t="e">
        <f t="shared" si="230"/>
        <v>#DIV/0!</v>
      </c>
      <c r="O454" s="679" t="e">
        <f t="shared" si="230"/>
        <v>#DIV/0!</v>
      </c>
      <c r="P454" s="679" t="e">
        <f t="shared" si="230"/>
        <v>#DIV/0!</v>
      </c>
      <c r="Q454" s="679" t="e">
        <f t="shared" si="230"/>
        <v>#DIV/0!</v>
      </c>
      <c r="R454" s="679" t="e">
        <f t="shared" si="230"/>
        <v>#DIV/0!</v>
      </c>
      <c r="S454" s="679" t="e">
        <f t="shared" si="230"/>
        <v>#DIV/0!</v>
      </c>
      <c r="T454" s="679" t="e">
        <f t="shared" si="230"/>
        <v>#DIV/0!</v>
      </c>
      <c r="U454" s="679" t="e">
        <f t="shared" si="230"/>
        <v>#DIV/0!</v>
      </c>
      <c r="V454" s="679" t="e">
        <f t="shared" si="230"/>
        <v>#DIV/0!</v>
      </c>
      <c r="W454" s="679" t="e">
        <f t="shared" si="230"/>
        <v>#DIV/0!</v>
      </c>
      <c r="X454" s="679" t="e">
        <f t="shared" si="230"/>
        <v>#DIV/0!</v>
      </c>
      <c r="Y454" s="679" t="e">
        <f t="shared" si="230"/>
        <v>#DIV/0!</v>
      </c>
      <c r="Z454" s="679" t="e">
        <f t="shared" si="230"/>
        <v>#DIV/0!</v>
      </c>
      <c r="AA454" s="679" t="e">
        <f t="shared" si="230"/>
        <v>#DIV/0!</v>
      </c>
      <c r="AB454" s="709" t="e">
        <f t="shared" si="230"/>
        <v>#DIV/0!</v>
      </c>
      <c r="AC454" s="92"/>
      <c r="AI454" s="9"/>
      <c r="AJ454" s="9"/>
      <c r="AK454" s="9"/>
      <c r="AL454" s="9"/>
    </row>
    <row r="455">
      <c r="A455" s="657" t="s">
        <v>84</v>
      </c>
      <c r="B455" s="368" t="s">
        <v>53</v>
      </c>
      <c r="C455" s="65" t="s">
        <v>18</v>
      </c>
      <c r="D455" s="66" t="s">
        <v>29</v>
      </c>
      <c r="E455" s="106">
        <v>282.39999999999998</v>
      </c>
      <c r="F455" s="107">
        <v>274.39999999999998</v>
      </c>
      <c r="G455" s="107">
        <v>260.80000000000001</v>
      </c>
      <c r="H455" s="107">
        <v>242.40000000000001</v>
      </c>
      <c r="I455" s="107">
        <v>266.39999999999998</v>
      </c>
      <c r="J455" s="107">
        <v>322.80000000000001</v>
      </c>
      <c r="K455" s="107">
        <v>412.39999999999998</v>
      </c>
      <c r="L455" s="107">
        <v>428.39999999999998</v>
      </c>
      <c r="M455" s="107">
        <v>422.80000000000001</v>
      </c>
      <c r="N455" s="107">
        <v>424.80000000000001</v>
      </c>
      <c r="O455" s="107">
        <v>447.19999999999999</v>
      </c>
      <c r="P455" s="107">
        <v>404.80000000000001</v>
      </c>
      <c r="Q455" s="107">
        <v>384.80000000000001</v>
      </c>
      <c r="R455" s="107">
        <v>380.39999999999998</v>
      </c>
      <c r="S455" s="107">
        <v>375.60000000000002</v>
      </c>
      <c r="T455" s="107">
        <v>376.80000000000001</v>
      </c>
      <c r="U455" s="107">
        <v>383.19999999999999</v>
      </c>
      <c r="V455" s="107">
        <v>378</v>
      </c>
      <c r="W455" s="107">
        <v>360.80000000000001</v>
      </c>
      <c r="X455" s="107">
        <v>335.19999999999999</v>
      </c>
      <c r="Y455" s="107">
        <v>320</v>
      </c>
      <c r="Z455" s="107">
        <v>311.60000000000002</v>
      </c>
      <c r="AA455" s="107">
        <v>305.19999999999999</v>
      </c>
      <c r="AB455" s="108">
        <v>302.80000000000001</v>
      </c>
      <c r="AC455" s="109">
        <f t="shared" si="229"/>
        <v>8404</v>
      </c>
      <c r="AD455" s="110">
        <v>2500</v>
      </c>
      <c r="AE455" s="107">
        <v>100</v>
      </c>
      <c r="AF455" s="108">
        <v>40</v>
      </c>
      <c r="AI455" s="62"/>
      <c r="AJ455" s="62"/>
      <c r="AK455" s="9"/>
      <c r="AL455" s="62"/>
    </row>
    <row r="456">
      <c r="A456" s="658"/>
      <c r="B456" s="369"/>
      <c r="C456" s="73" t="s">
        <v>20</v>
      </c>
      <c r="D456" s="74" t="s">
        <v>29</v>
      </c>
      <c r="E456" s="111">
        <v>122</v>
      </c>
      <c r="F456" s="112">
        <v>129.19999999999999</v>
      </c>
      <c r="G456" s="112">
        <v>109.2</v>
      </c>
      <c r="H456" s="112">
        <v>85.599999999999994</v>
      </c>
      <c r="I456" s="112">
        <v>94</v>
      </c>
      <c r="J456" s="112">
        <v>102.8</v>
      </c>
      <c r="K456" s="112">
        <v>112</v>
      </c>
      <c r="L456" s="112">
        <v>112</v>
      </c>
      <c r="M456" s="112">
        <v>135.19999999999999</v>
      </c>
      <c r="N456" s="112">
        <v>141.59999999999999</v>
      </c>
      <c r="O456" s="112">
        <v>143.19999999999999</v>
      </c>
      <c r="P456" s="112">
        <v>137.59999999999999</v>
      </c>
      <c r="Q456" s="112">
        <v>95.599999999999994</v>
      </c>
      <c r="R456" s="112">
        <v>130.80000000000001</v>
      </c>
      <c r="S456" s="112">
        <v>126.8</v>
      </c>
      <c r="T456" s="112">
        <v>127.2</v>
      </c>
      <c r="U456" s="112">
        <v>128</v>
      </c>
      <c r="V456" s="112">
        <v>112</v>
      </c>
      <c r="W456" s="112">
        <v>111.2</v>
      </c>
      <c r="X456" s="112">
        <v>109.2</v>
      </c>
      <c r="Y456" s="112">
        <v>122</v>
      </c>
      <c r="Z456" s="112">
        <v>125.59999999999999</v>
      </c>
      <c r="AA456" s="112">
        <v>133.19999999999999</v>
      </c>
      <c r="AB456" s="113">
        <v>149.59999999999999</v>
      </c>
      <c r="AC456" s="114">
        <f t="shared" si="229"/>
        <v>2895.599999999999</v>
      </c>
      <c r="AD456" s="115"/>
      <c r="AE456" s="76"/>
      <c r="AF456" s="77"/>
      <c r="AI456" s="79"/>
      <c r="AJ456" s="502"/>
      <c r="AK456" s="79"/>
      <c r="AL456" s="9"/>
    </row>
    <row r="457">
      <c r="A457" s="658"/>
      <c r="B457" s="369"/>
      <c r="C457" s="73" t="s">
        <v>21</v>
      </c>
      <c r="D457" s="74" t="s">
        <v>22</v>
      </c>
      <c r="E457" s="116">
        <v>22</v>
      </c>
      <c r="F457" s="117">
        <v>15</v>
      </c>
      <c r="G457" s="117">
        <v>15</v>
      </c>
      <c r="H457" s="117">
        <v>15</v>
      </c>
      <c r="I457" s="117">
        <v>16</v>
      </c>
      <c r="J457" s="117">
        <v>23</v>
      </c>
      <c r="K457" s="117">
        <v>23</v>
      </c>
      <c r="L457" s="117">
        <v>25</v>
      </c>
      <c r="M457" s="117">
        <v>26</v>
      </c>
      <c r="N457" s="117">
        <v>28</v>
      </c>
      <c r="O457" s="117">
        <v>25</v>
      </c>
      <c r="P457" s="117">
        <v>19</v>
      </c>
      <c r="Q457" s="117">
        <v>22</v>
      </c>
      <c r="R457" s="117">
        <v>22</v>
      </c>
      <c r="S457" s="117">
        <v>23</v>
      </c>
      <c r="T457" s="117">
        <v>21</v>
      </c>
      <c r="U457" s="117">
        <v>22</v>
      </c>
      <c r="V457" s="117">
        <v>19</v>
      </c>
      <c r="W457" s="117">
        <v>20</v>
      </c>
      <c r="X457" s="117">
        <v>19</v>
      </c>
      <c r="Y457" s="117">
        <v>16</v>
      </c>
      <c r="Z457" s="117">
        <v>18</v>
      </c>
      <c r="AA457" s="117">
        <v>19</v>
      </c>
      <c r="AB457" s="118">
        <v>15</v>
      </c>
      <c r="AC457" s="114">
        <f>AVERAGE(E457:AB457)</f>
        <v>20.333333333333332</v>
      </c>
      <c r="AD457" s="120">
        <f>SQRT(MAX((E455*E455+E456*E456),(F455*F455+F456*F456),(G455*G455+G456*G456),(H455*H455+H456*H456),(I455*I455+I456*I456),(J455*J455+J456*J456),(K455*K455+K456*K456),(L455*L455+L456*L456),(M455*M455+M456*M456),(N455*N455+N456*N456),(O455*O455+O456*O456),(P455*P455+P456*P456),(R455*R455+R456*R456),(S455*S455+S456*S456),(T455*T455+T456*T456),(U455*U455+U456*U456),(V455*V455+V456*V456),(W455*W455+W456*W456),(X455*X455+X456*X456),(V455*V455+V456*V456),(Z455*Z455+Z456*Z456),(AA455*AA455+AA456*AA456),(AB455*AB455+AB456*AB456)))/AD455</f>
        <v>0.187827188660215</v>
      </c>
      <c r="AE457" s="120">
        <f>SQRT(MAX((E455*E455+E456*E456),(F455*F455+F456*F456),(G455*G455+G456*G456),(H455*H455+H456*H456),(I455*I455+I456*I456),(J455*J455+J456*J456),(K455*K455+K456*K456),(L455*L455+L456*L456),(M455*M455+M456*M456),(N455*N455+N456*N456),(O455*O455+O456*O456),(P455*P455+P456*P456),(R455*R455+R456*R456),(S455*S455+S456*S456),(T455*T455+T456*T456),(U455*U455+U456*U456),(V455*V455+V456*V456),(W455*W455+W456*W456),(X455*X455+X456*X456),(V455*V455+V456*V456),(Z455*Z455+Z456*Z456),(AA455*AA455+AA456*AA456),(AB455*AB455+AB456*AB456)))/AD455</f>
        <v>0.187827188660215</v>
      </c>
      <c r="AF457" s="121"/>
      <c r="AI457" s="9"/>
      <c r="AJ457" s="9"/>
      <c r="AK457" s="9"/>
      <c r="AL457" s="9"/>
    </row>
    <row r="458" ht="19.5" customHeight="1">
      <c r="A458" s="658"/>
      <c r="B458" s="369"/>
      <c r="C458" s="73" t="s">
        <v>23</v>
      </c>
      <c r="D458" s="74"/>
      <c r="E458" s="80">
        <f t="shared" si="230"/>
        <v>0.43201133144475923</v>
      </c>
      <c r="F458" s="81">
        <f t="shared" si="230"/>
        <v>0.4708454810495627</v>
      </c>
      <c r="G458" s="81">
        <f t="shared" si="230"/>
        <v>0.41871165644171776</v>
      </c>
      <c r="H458" s="81">
        <f t="shared" si="230"/>
        <v>0.35313531353135308</v>
      </c>
      <c r="I458" s="81">
        <f t="shared" si="230"/>
        <v>0.35285285285285289</v>
      </c>
      <c r="J458" s="81">
        <f t="shared" si="230"/>
        <v>0.31846344485749689</v>
      </c>
      <c r="K458" s="81">
        <f t="shared" si="230"/>
        <v>0.27158098933074687</v>
      </c>
      <c r="L458" s="81">
        <f t="shared" si="230"/>
        <v>0.26143790849673204</v>
      </c>
      <c r="M458" s="81">
        <f t="shared" si="230"/>
        <v>0.31977294228949854</v>
      </c>
      <c r="N458" s="81">
        <f t="shared" si="230"/>
        <v>0.33333333333333331</v>
      </c>
      <c r="O458" s="81">
        <f t="shared" si="230"/>
        <v>0.32021466905187834</v>
      </c>
      <c r="P458" s="81">
        <f t="shared" si="230"/>
        <v>0.33992094861660077</v>
      </c>
      <c r="Q458" s="81">
        <f t="shared" si="230"/>
        <v>0.24844074844074843</v>
      </c>
      <c r="R458" s="81">
        <f t="shared" si="230"/>
        <v>0.34384858044164041</v>
      </c>
      <c r="S458" s="81">
        <f t="shared" si="230"/>
        <v>0.33759318423855161</v>
      </c>
      <c r="T458" s="81">
        <f t="shared" si="230"/>
        <v>0.33757961783439489</v>
      </c>
      <c r="U458" s="81">
        <f t="shared" si="230"/>
        <v>0.33402922755741127</v>
      </c>
      <c r="V458" s="81">
        <f t="shared" si="230"/>
        <v>0.29629629629629628</v>
      </c>
      <c r="W458" s="81">
        <f t="shared" si="230"/>
        <v>0.30820399113082042</v>
      </c>
      <c r="X458" s="81">
        <f t="shared" si="230"/>
        <v>0.32577565632458239</v>
      </c>
      <c r="Y458" s="81">
        <f t="shared" si="230"/>
        <v>0.38124999999999998</v>
      </c>
      <c r="Z458" s="81">
        <f t="shared" si="230"/>
        <v>0.40308087291399225</v>
      </c>
      <c r="AA458" s="81">
        <f t="shared" si="230"/>
        <v>0.43643512450851896</v>
      </c>
      <c r="AB458" s="82">
        <f t="shared" si="230"/>
        <v>0.49405548216644646</v>
      </c>
      <c r="AC458" s="659">
        <f>MAX(E458:AB458)</f>
        <v>0.49405548216644646</v>
      </c>
      <c r="AD458" s="660">
        <f>MAX(E457:AB457)/(AD455/(SQRT(3)*AD498))</f>
        <v>0.20254140263495099</v>
      </c>
      <c r="AE458" s="661">
        <f>MAX(E457:AB457)/(AD455/(SQRT(3)*AD498))</f>
        <v>0.20254140263495099</v>
      </c>
      <c r="AF458" s="77"/>
      <c r="AI458" s="9"/>
      <c r="AJ458" s="9"/>
      <c r="AK458" s="9"/>
      <c r="AL458" s="9"/>
    </row>
    <row r="459">
      <c r="A459" s="710"/>
      <c r="B459" s="711"/>
      <c r="C459" s="525" t="s">
        <v>37</v>
      </c>
      <c r="D459" s="455"/>
      <c r="E459" s="526">
        <f t="shared" ref="E459:AB459" si="231">SQRT(E455*E455+E456*E456)/E498/1.73</f>
        <v>16.918982015638527</v>
      </c>
      <c r="F459" s="466">
        <f t="shared" si="231"/>
        <v>16.938663299141155</v>
      </c>
      <c r="G459" s="466">
        <f t="shared" si="231"/>
        <v>15.79061685762732</v>
      </c>
      <c r="H459" s="466">
        <f t="shared" si="231"/>
        <v>14.34319764594602</v>
      </c>
      <c r="I459" s="466">
        <f t="shared" si="231"/>
        <v>15.536962694759891</v>
      </c>
      <c r="J459" s="466">
        <f t="shared" si="231"/>
        <v>18.721128042562764</v>
      </c>
      <c r="K459" s="466">
        <f t="shared" si="231"/>
        <v>23.66055371150906</v>
      </c>
      <c r="L459" s="466">
        <f t="shared" si="231"/>
        <v>24.658277626485699</v>
      </c>
      <c r="M459" s="466">
        <f t="shared" si="231"/>
        <v>24.530035541781785</v>
      </c>
      <c r="N459" s="466">
        <f t="shared" si="231"/>
        <v>24.650620241114371</v>
      </c>
      <c r="O459" s="466">
        <f t="shared" si="231"/>
        <v>25.973834756784992</v>
      </c>
      <c r="P459" s="466">
        <f t="shared" si="231"/>
        <v>23.447555926232226</v>
      </c>
      <c r="Q459" s="466">
        <f t="shared" si="231"/>
        <v>22.165319432930545</v>
      </c>
      <c r="R459" s="466">
        <f t="shared" si="231"/>
        <v>22.187023874820085</v>
      </c>
      <c r="S459" s="466">
        <f t="shared" si="231"/>
        <v>21.844422899535989</v>
      </c>
      <c r="T459" s="466">
        <f t="shared" si="231"/>
        <v>21.976974506521977</v>
      </c>
      <c r="U459" s="466">
        <f t="shared" si="231"/>
        <v>22.220108185903658</v>
      </c>
      <c r="V459" s="466">
        <f t="shared" si="231"/>
        <v>21.975550834677858</v>
      </c>
      <c r="W459" s="466">
        <f t="shared" si="231"/>
        <v>21.004381378883693</v>
      </c>
      <c r="X459" s="466">
        <f t="shared" si="231"/>
        <v>19.613062006842796</v>
      </c>
      <c r="Y459" s="466">
        <f t="shared" si="231"/>
        <v>19.034432898387585</v>
      </c>
      <c r="Z459" s="466">
        <f t="shared" si="231"/>
        <v>18.619100540049192</v>
      </c>
      <c r="AA459" s="466">
        <f t="shared" si="231"/>
        <v>18.366964899845286</v>
      </c>
      <c r="AB459" s="467">
        <f t="shared" si="231"/>
        <v>18.539902212770286</v>
      </c>
      <c r="AC459" s="187">
        <f>AVERAGE(E459:AB459)</f>
        <v>20.529903001281362</v>
      </c>
      <c r="AD459" s="374">
        <f>(AC457-AC459)/AC457</f>
        <v>-0.0096673607187555514</v>
      </c>
      <c r="AE459" s="127"/>
      <c r="AF459" s="129"/>
      <c r="AG459" s="9"/>
      <c r="AH459" s="9"/>
      <c r="AI459" s="9"/>
      <c r="AJ459" s="9"/>
    </row>
    <row r="460">
      <c r="A460" s="712" t="s">
        <v>163</v>
      </c>
      <c r="B460" s="713" t="s">
        <v>28</v>
      </c>
      <c r="C460" s="65" t="s">
        <v>18</v>
      </c>
      <c r="D460" s="66" t="s">
        <v>29</v>
      </c>
      <c r="E460" s="106">
        <v>656.79999999999995</v>
      </c>
      <c r="F460" s="107">
        <v>618.39999999999998</v>
      </c>
      <c r="G460" s="107">
        <v>639.20000000000005</v>
      </c>
      <c r="H460" s="107">
        <v>649.20000000000005</v>
      </c>
      <c r="I460" s="107">
        <v>700.79999999999995</v>
      </c>
      <c r="J460" s="107">
        <v>810.79999999999995</v>
      </c>
      <c r="K460" s="107">
        <v>894.39999999999998</v>
      </c>
      <c r="L460" s="107">
        <v>947.60000000000002</v>
      </c>
      <c r="M460" s="107">
        <v>919.60000000000002</v>
      </c>
      <c r="N460" s="107">
        <v>915.20000000000005</v>
      </c>
      <c r="O460" s="107">
        <v>870.39999999999998</v>
      </c>
      <c r="P460" s="107">
        <v>848</v>
      </c>
      <c r="Q460" s="107">
        <v>870</v>
      </c>
      <c r="R460" s="107">
        <v>841.60000000000002</v>
      </c>
      <c r="S460" s="107">
        <v>878.39999999999998</v>
      </c>
      <c r="T460" s="107">
        <v>918.39999999999998</v>
      </c>
      <c r="U460" s="107">
        <v>919.20000000000005</v>
      </c>
      <c r="V460" s="107">
        <v>917.20000000000005</v>
      </c>
      <c r="W460" s="107">
        <v>890.39999999999998</v>
      </c>
      <c r="X460" s="107">
        <v>867.20000000000005</v>
      </c>
      <c r="Y460" s="107">
        <v>841.60000000000002</v>
      </c>
      <c r="Z460" s="107">
        <v>811.20000000000005</v>
      </c>
      <c r="AA460" s="107">
        <v>731.60000000000002</v>
      </c>
      <c r="AB460" s="108">
        <v>701.20000000000005</v>
      </c>
      <c r="AC460" s="109">
        <f t="shared" ref="AC460:AC461" si="232">SUM(E460:AB460)</f>
        <v>19658.399999999998</v>
      </c>
      <c r="AD460" s="110">
        <v>2500</v>
      </c>
      <c r="AE460" s="107">
        <v>100</v>
      </c>
      <c r="AF460" s="108">
        <v>40</v>
      </c>
      <c r="AI460" s="62"/>
      <c r="AJ460" s="62"/>
      <c r="AK460" s="9"/>
      <c r="AL460" s="62"/>
    </row>
    <row r="461">
      <c r="A461" s="714"/>
      <c r="B461" s="715"/>
      <c r="C461" s="73" t="s">
        <v>20</v>
      </c>
      <c r="D461" s="74" t="s">
        <v>29</v>
      </c>
      <c r="E461" s="111">
        <v>205.59999999999999</v>
      </c>
      <c r="F461" s="112">
        <v>190</v>
      </c>
      <c r="G461" s="112">
        <v>192.80000000000001</v>
      </c>
      <c r="H461" s="112">
        <v>197.19999999999999</v>
      </c>
      <c r="I461" s="112">
        <v>189.19999999999999</v>
      </c>
      <c r="J461" s="112">
        <v>206.40000000000001</v>
      </c>
      <c r="K461" s="112">
        <v>195.19999999999999</v>
      </c>
      <c r="L461" s="112">
        <v>184</v>
      </c>
      <c r="M461" s="112">
        <v>204</v>
      </c>
      <c r="N461" s="112">
        <v>213.59999999999999</v>
      </c>
      <c r="O461" s="112">
        <v>214.80000000000001</v>
      </c>
      <c r="P461" s="112">
        <v>210</v>
      </c>
      <c r="Q461" s="112">
        <v>217.19999999999999</v>
      </c>
      <c r="R461" s="112">
        <v>204.40000000000001</v>
      </c>
      <c r="S461" s="112">
        <v>211.19999999999999</v>
      </c>
      <c r="T461" s="112">
        <v>214.80000000000001</v>
      </c>
      <c r="U461" s="112">
        <v>203.19999999999999</v>
      </c>
      <c r="V461" s="112">
        <v>222.80000000000001</v>
      </c>
      <c r="W461" s="112">
        <v>214</v>
      </c>
      <c r="X461" s="112">
        <v>226</v>
      </c>
      <c r="Y461" s="112">
        <v>220</v>
      </c>
      <c r="Z461" s="112">
        <v>230.40000000000001</v>
      </c>
      <c r="AA461" s="112">
        <v>233.19999999999999</v>
      </c>
      <c r="AB461" s="113">
        <v>239.19999999999999</v>
      </c>
      <c r="AC461" s="114">
        <f t="shared" si="232"/>
        <v>5039.1999999999989</v>
      </c>
      <c r="AD461" s="115"/>
      <c r="AE461" s="76"/>
      <c r="AF461" s="77"/>
      <c r="AI461" s="79"/>
      <c r="AJ461" s="502"/>
      <c r="AK461" s="79"/>
      <c r="AL461" s="9"/>
    </row>
    <row r="462">
      <c r="A462" s="714"/>
      <c r="B462" s="715"/>
      <c r="C462" s="73" t="s">
        <v>21</v>
      </c>
      <c r="D462" s="74" t="s">
        <v>22</v>
      </c>
      <c r="E462" s="116">
        <v>33</v>
      </c>
      <c r="F462" s="117">
        <v>35</v>
      </c>
      <c r="G462" s="117">
        <v>37</v>
      </c>
      <c r="H462" s="117">
        <v>37</v>
      </c>
      <c r="I462" s="117">
        <v>44</v>
      </c>
      <c r="J462" s="117">
        <v>49</v>
      </c>
      <c r="K462" s="117">
        <v>50</v>
      </c>
      <c r="L462" s="117">
        <v>49</v>
      </c>
      <c r="M462" s="117">
        <v>49</v>
      </c>
      <c r="N462" s="117">
        <v>51</v>
      </c>
      <c r="O462" s="117">
        <v>45</v>
      </c>
      <c r="P462" s="117">
        <v>50</v>
      </c>
      <c r="Q462" s="117">
        <v>46</v>
      </c>
      <c r="R462" s="117">
        <v>48</v>
      </c>
      <c r="S462" s="117">
        <v>49</v>
      </c>
      <c r="T462" s="117">
        <v>49</v>
      </c>
      <c r="U462" s="117">
        <v>50</v>
      </c>
      <c r="V462" s="117">
        <v>49</v>
      </c>
      <c r="W462" s="117">
        <v>50</v>
      </c>
      <c r="X462" s="117">
        <v>48</v>
      </c>
      <c r="Y462" s="117">
        <v>46</v>
      </c>
      <c r="Z462" s="117">
        <v>44</v>
      </c>
      <c r="AA462" s="117">
        <v>41</v>
      </c>
      <c r="AB462" s="118">
        <v>36</v>
      </c>
      <c r="AC462" s="114">
        <f>AVERAGE(E462:AB462)</f>
        <v>45.208333333333336</v>
      </c>
      <c r="AD462" s="120">
        <f>SQRT(MAX((E460*E460+E461*E461),(F460*F460+F461*F461),(G460*G460+G461*G461),(H460*H460+H461*H461),(I460*I460+I461*I461),(J460*J460+J461*J461),(K460*K460+K461*K461),(L460*L460+L461*L461),(M460*M460+M461*M461),(N460*N460+N461*N461),(O460*O460+O461*O461),(P460*P460+P461*P461),(R460*R460+R461*R461),(S460*S460+S461*S461),(T460*T460+T461*T461),(U460*U460+U461*U461),(V460*V460+V461*V461),(W460*W460+W461*W461),(X460*X460+X461*X461),(V460*V460+V461*V461),(Z460*Z460+Z461*Z461),(AA460*AA460+AA461*AA461),(AB460*AB460+AB461*AB461)))/AD460</f>
        <v>0.38611951724822197</v>
      </c>
      <c r="AE462" s="120">
        <f>SQRT(MAX((E460*E460+E461*E461),(F460*F460+F461*F461),(G460*G460+G461*G461),(H460*H460+H461*H461),(I460*I460+I461*I461),(J460*J460+J461*J461),(K460*K460+K461*K461),(L460*L460+L461*L461),(M460*M460+M461*M461),(N460*N460+N461*N461),(O460*O460+O461*O461),(P460*P460+P461*P461),(R460*R460+R461*R461),(S460*S460+S461*S461),(T460*T460+T461*T461),(U460*U460+U461*U461),(V460*V460+V461*V461),(W460*W460+W461*W461),(X460*X460+X461*X461),(V460*V460+V461*V461),(Z460*Z460+Z461*Z461),(AA460*AA460+AA461*AA461),(AB460*AB460+AB461*AB461)))/AD460</f>
        <v>0.38611951724822197</v>
      </c>
      <c r="AF462" s="121"/>
      <c r="AI462" s="9"/>
      <c r="AJ462" s="9"/>
      <c r="AK462" s="9"/>
      <c r="AL462" s="9"/>
    </row>
    <row r="463">
      <c r="A463" s="714"/>
      <c r="B463" s="715"/>
      <c r="C463" s="73" t="s">
        <v>23</v>
      </c>
      <c r="D463" s="74"/>
      <c r="E463" s="80">
        <f t="shared" ref="E463:AB463" si="233">E461/E460</f>
        <v>0.31303288672350793</v>
      </c>
      <c r="F463" s="81">
        <f t="shared" si="233"/>
        <v>0.30724450194049158</v>
      </c>
      <c r="G463" s="81">
        <f t="shared" si="233"/>
        <v>0.30162703379224032</v>
      </c>
      <c r="H463" s="81">
        <f t="shared" si="233"/>
        <v>0.30375847196549594</v>
      </c>
      <c r="I463" s="81">
        <f t="shared" si="233"/>
        <v>0.2699771689497717</v>
      </c>
      <c r="J463" s="81">
        <f t="shared" si="233"/>
        <v>0.25456339417858909</v>
      </c>
      <c r="K463" s="81">
        <f t="shared" si="233"/>
        <v>0.21824686940966009</v>
      </c>
      <c r="L463" s="81">
        <f t="shared" si="233"/>
        <v>0.1941747572815534</v>
      </c>
      <c r="M463" s="81">
        <f t="shared" si="233"/>
        <v>0.22183558068725531</v>
      </c>
      <c r="N463" s="81">
        <f t="shared" si="233"/>
        <v>0.23339160839160839</v>
      </c>
      <c r="O463" s="81">
        <f t="shared" si="233"/>
        <v>0.24678308823529413</v>
      </c>
      <c r="P463" s="81">
        <f t="shared" si="233"/>
        <v>0.24764150943396226</v>
      </c>
      <c r="Q463" s="81">
        <f t="shared" si="233"/>
        <v>0.24965517241379309</v>
      </c>
      <c r="R463" s="81">
        <f t="shared" si="233"/>
        <v>0.24287072243346008</v>
      </c>
      <c r="S463" s="81">
        <f t="shared" si="233"/>
        <v>0.24043715846994534</v>
      </c>
      <c r="T463" s="81">
        <f t="shared" si="233"/>
        <v>0.23388501742160281</v>
      </c>
      <c r="U463" s="81">
        <f t="shared" si="233"/>
        <v>0.22106179286335942</v>
      </c>
      <c r="V463" s="81">
        <f t="shared" si="233"/>
        <v>0.24291321412996075</v>
      </c>
      <c r="W463" s="81">
        <f t="shared" si="233"/>
        <v>0.2403414195867026</v>
      </c>
      <c r="X463" s="81">
        <f t="shared" si="233"/>
        <v>0.26060885608856088</v>
      </c>
      <c r="Y463" s="81">
        <f t="shared" si="233"/>
        <v>0.26140684410646386</v>
      </c>
      <c r="Z463" s="81">
        <f t="shared" si="233"/>
        <v>0.28402366863905326</v>
      </c>
      <c r="AA463" s="81">
        <f t="shared" si="233"/>
        <v>0.31875341716785127</v>
      </c>
      <c r="AB463" s="82">
        <f t="shared" si="233"/>
        <v>0.34112949229891609</v>
      </c>
      <c r="AC463" s="681">
        <f>MAX(E463:AB463)</f>
        <v>0.34112949229891609</v>
      </c>
      <c r="AD463" s="660">
        <f>MAX(E462:AB462)/(AD460/(SQRT(3)*AD499))</f>
        <v>0.36465991484772498</v>
      </c>
      <c r="AE463" s="661">
        <f>MAX(E462:AB462)/(AD460/(SQRT(3)*AD499))</f>
        <v>0.36465991484772498</v>
      </c>
      <c r="AF463" s="77"/>
      <c r="AI463" s="9"/>
      <c r="AJ463" s="9"/>
      <c r="AK463" s="9"/>
      <c r="AL463" s="9"/>
    </row>
    <row r="464">
      <c r="A464" s="372"/>
      <c r="B464" s="373"/>
      <c r="C464" s="125" t="s">
        <v>37</v>
      </c>
      <c r="D464" s="92"/>
      <c r="E464" s="126">
        <f t="shared" ref="E464:AB464" si="234">SQRT(E460*E460+E461*E461)/E499/1.73</f>
        <v>38.511091732425058</v>
      </c>
      <c r="F464" s="127">
        <f t="shared" si="234"/>
        <v>36.200197215374402</v>
      </c>
      <c r="G464" s="127">
        <f t="shared" si="234"/>
        <v>37.395481974601445</v>
      </c>
      <c r="H464" s="127">
        <f t="shared" si="234"/>
        <v>38.002971531802196</v>
      </c>
      <c r="I464" s="127">
        <f t="shared" si="234"/>
        <v>40.816146762032133</v>
      </c>
      <c r="J464" s="127">
        <f t="shared" si="234"/>
        <v>47.09032944366357</v>
      </c>
      <c r="K464" s="127">
        <f t="shared" si="234"/>
        <v>51.726651854302901</v>
      </c>
      <c r="L464" s="127">
        <f t="shared" si="234"/>
        <v>54.703547156327488</v>
      </c>
      <c r="M464" s="127">
        <f t="shared" si="234"/>
        <v>52.965267194127499</v>
      </c>
      <c r="N464" s="127">
        <f t="shared" si="234"/>
        <v>52.741215695853477</v>
      </c>
      <c r="O464" s="127">
        <f t="shared" si="234"/>
        <v>50.459152010487763</v>
      </c>
      <c r="P464" s="127">
        <f t="shared" si="234"/>
        <v>48.932174802470932</v>
      </c>
      <c r="Q464" s="127">
        <f t="shared" si="234"/>
        <v>50.176698438030186</v>
      </c>
      <c r="R464" s="127">
        <f t="shared" si="234"/>
        <v>48.556358167021919</v>
      </c>
      <c r="S464" s="127">
        <f t="shared" si="234"/>
        <v>50.749841351471943</v>
      </c>
      <c r="T464" s="127">
        <f t="shared" si="234"/>
        <v>53.086030782731854</v>
      </c>
      <c r="U464" s="127">
        <f t="shared" si="234"/>
        <v>52.830798059270919</v>
      </c>
      <c r="V464" s="127">
        <f t="shared" si="234"/>
        <v>52.81618179730954</v>
      </c>
      <c r="W464" s="127">
        <f t="shared" si="234"/>
        <v>51.09444468631672</v>
      </c>
      <c r="X464" s="127">
        <f t="shared" si="234"/>
        <v>50.001399004594546</v>
      </c>
      <c r="Y464" s="127">
        <f t="shared" si="234"/>
        <v>48.534806160649154</v>
      </c>
      <c r="Z464" s="127">
        <f t="shared" si="234"/>
        <v>46.915108747454333</v>
      </c>
      <c r="AA464" s="127">
        <f t="shared" si="234"/>
        <v>42.474082304252818</v>
      </c>
      <c r="AB464" s="129">
        <f t="shared" si="234"/>
        <v>40.824818677759751</v>
      </c>
      <c r="AC464" s="187">
        <f>AVERAGE(E464:AB464)</f>
        <v>47.400199814597187</v>
      </c>
      <c r="AD464" s="374">
        <f>(AC462-AC464)/AC462</f>
        <v>-0.048483682534868594</v>
      </c>
      <c r="AE464" s="127"/>
      <c r="AF464" s="129"/>
      <c r="AG464" s="9"/>
      <c r="AH464" s="9"/>
      <c r="AI464" s="9"/>
      <c r="AJ464" s="9"/>
    </row>
    <row r="465">
      <c r="A465" s="136" t="s">
        <v>31</v>
      </c>
      <c r="B465" s="137"/>
      <c r="C465" s="138"/>
      <c r="D465" s="139"/>
      <c r="E465" s="375">
        <f t="shared" ref="E465:AB466" si="235">E455+E460</f>
        <v>939.19999999999993</v>
      </c>
      <c r="F465" s="140">
        <f t="shared" si="235"/>
        <v>892.79999999999995</v>
      </c>
      <c r="G465" s="140">
        <f t="shared" si="235"/>
        <v>900</v>
      </c>
      <c r="H465" s="140">
        <f t="shared" si="235"/>
        <v>891.60000000000002</v>
      </c>
      <c r="I465" s="140">
        <f t="shared" si="235"/>
        <v>967.19999999999993</v>
      </c>
      <c r="J465" s="140">
        <f t="shared" si="235"/>
        <v>1133.5999999999999</v>
      </c>
      <c r="K465" s="140">
        <f t="shared" si="235"/>
        <v>1306.8</v>
      </c>
      <c r="L465" s="140">
        <f t="shared" si="235"/>
        <v>1376</v>
      </c>
      <c r="M465" s="140">
        <f t="shared" si="235"/>
        <v>1342.4000000000001</v>
      </c>
      <c r="N465" s="140">
        <f t="shared" si="235"/>
        <v>1340</v>
      </c>
      <c r="O465" s="140">
        <f t="shared" si="235"/>
        <v>1317.5999999999999</v>
      </c>
      <c r="P465" s="140">
        <f t="shared" si="235"/>
        <v>1252.8</v>
      </c>
      <c r="Q465" s="140">
        <f t="shared" si="235"/>
        <v>1254.8</v>
      </c>
      <c r="R465" s="140">
        <f t="shared" si="235"/>
        <v>1222</v>
      </c>
      <c r="S465" s="140">
        <f t="shared" si="235"/>
        <v>1254</v>
      </c>
      <c r="T465" s="140">
        <f t="shared" si="235"/>
        <v>1295.2</v>
      </c>
      <c r="U465" s="140">
        <f t="shared" si="235"/>
        <v>1302.4000000000001</v>
      </c>
      <c r="V465" s="140">
        <f t="shared" si="235"/>
        <v>1295.2</v>
      </c>
      <c r="W465" s="140">
        <f t="shared" si="235"/>
        <v>1251.2</v>
      </c>
      <c r="X465" s="140">
        <f t="shared" si="235"/>
        <v>1202.4000000000001</v>
      </c>
      <c r="Y465" s="140">
        <f t="shared" si="235"/>
        <v>1161.5999999999999</v>
      </c>
      <c r="Z465" s="140">
        <f t="shared" si="235"/>
        <v>1122.8000000000002</v>
      </c>
      <c r="AA465" s="140">
        <f t="shared" si="235"/>
        <v>1036.8</v>
      </c>
      <c r="AB465" s="141">
        <f t="shared" si="235"/>
        <v>1004</v>
      </c>
      <c r="AC465" s="289"/>
      <c r="AD465" s="143">
        <f t="shared" ref="AD465:AD476" si="236">MAX(E465:AB465)</f>
        <v>1376</v>
      </c>
      <c r="AE465" s="144"/>
      <c r="AF465" s="145"/>
      <c r="AI465" s="9"/>
      <c r="AJ465" s="9"/>
      <c r="AK465" s="9"/>
      <c r="AL465" s="9"/>
    </row>
    <row r="466">
      <c r="A466" s="146" t="s">
        <v>32</v>
      </c>
      <c r="B466" s="147"/>
      <c r="C466" s="148"/>
      <c r="D466" s="149"/>
      <c r="E466" s="294">
        <f t="shared" si="235"/>
        <v>327.60000000000002</v>
      </c>
      <c r="F466" s="150">
        <f t="shared" si="235"/>
        <v>319.19999999999999</v>
      </c>
      <c r="G466" s="150">
        <f t="shared" si="235"/>
        <v>302</v>
      </c>
      <c r="H466" s="150">
        <f t="shared" si="235"/>
        <v>282.79999999999995</v>
      </c>
      <c r="I466" s="150">
        <f t="shared" si="235"/>
        <v>283.19999999999999</v>
      </c>
      <c r="J466" s="150">
        <f t="shared" si="235"/>
        <v>309.19999999999999</v>
      </c>
      <c r="K466" s="150">
        <f t="shared" si="235"/>
        <v>307.19999999999999</v>
      </c>
      <c r="L466" s="150">
        <f t="shared" si="235"/>
        <v>296</v>
      </c>
      <c r="M466" s="150">
        <f t="shared" si="235"/>
        <v>339.19999999999999</v>
      </c>
      <c r="N466" s="150">
        <f t="shared" si="235"/>
        <v>355.19999999999999</v>
      </c>
      <c r="O466" s="150">
        <f t="shared" si="235"/>
        <v>358</v>
      </c>
      <c r="P466" s="150">
        <f t="shared" si="235"/>
        <v>347.60000000000002</v>
      </c>
      <c r="Q466" s="150">
        <f t="shared" si="235"/>
        <v>312.79999999999995</v>
      </c>
      <c r="R466" s="150">
        <f t="shared" si="235"/>
        <v>335.20000000000005</v>
      </c>
      <c r="S466" s="150">
        <f t="shared" si="235"/>
        <v>338</v>
      </c>
      <c r="T466" s="150">
        <f t="shared" si="235"/>
        <v>342</v>
      </c>
      <c r="U466" s="150">
        <f t="shared" si="235"/>
        <v>331.19999999999999</v>
      </c>
      <c r="V466" s="150">
        <f t="shared" si="235"/>
        <v>334.80000000000001</v>
      </c>
      <c r="W466" s="150">
        <f t="shared" si="235"/>
        <v>325.19999999999999</v>
      </c>
      <c r="X466" s="150">
        <f t="shared" si="235"/>
        <v>335.19999999999999</v>
      </c>
      <c r="Y466" s="150">
        <f t="shared" si="235"/>
        <v>342</v>
      </c>
      <c r="Z466" s="150">
        <f t="shared" si="235"/>
        <v>356</v>
      </c>
      <c r="AA466" s="150">
        <f t="shared" si="235"/>
        <v>366.39999999999998</v>
      </c>
      <c r="AB466" s="151">
        <f t="shared" si="235"/>
        <v>388.79999999999995</v>
      </c>
      <c r="AC466" s="149"/>
      <c r="AD466" s="153">
        <f t="shared" si="236"/>
        <v>388.79999999999995</v>
      </c>
      <c r="AE466" s="154"/>
      <c r="AF466" s="155"/>
      <c r="AG466" s="9"/>
    </row>
    <row r="467">
      <c r="A467" s="156" t="s">
        <v>33</v>
      </c>
      <c r="B467" s="157"/>
      <c r="C467" s="158"/>
      <c r="D467" s="159"/>
      <c r="E467" s="297">
        <f t="shared" ref="E467:AB467" si="237">SQRT(E466*E466+E465*E465)</f>
        <v>994.69512917275301</v>
      </c>
      <c r="F467" s="160">
        <f t="shared" si="237"/>
        <v>948.14581157119494</v>
      </c>
      <c r="G467" s="160">
        <f t="shared" si="237"/>
        <v>949.31764968318168</v>
      </c>
      <c r="H467" s="160">
        <f t="shared" si="237"/>
        <v>935.37500501135912</v>
      </c>
      <c r="I467" s="160">
        <f t="shared" si="237"/>
        <v>1007.8085532480858</v>
      </c>
      <c r="J467" s="160">
        <f t="shared" si="237"/>
        <v>1175.0121701497392</v>
      </c>
      <c r="K467" s="160">
        <f t="shared" si="237"/>
        <v>1342.4224670348749</v>
      </c>
      <c r="L467" s="160">
        <f t="shared" si="237"/>
        <v>1407.4771756586322</v>
      </c>
      <c r="M467" s="160">
        <f t="shared" si="237"/>
        <v>1384.5917809953951</v>
      </c>
      <c r="N467" s="160">
        <f t="shared" si="237"/>
        <v>1386.2781250528337</v>
      </c>
      <c r="O467" s="160">
        <f t="shared" si="237"/>
        <v>1365.3694591574838</v>
      </c>
      <c r="P467" s="160">
        <f t="shared" si="237"/>
        <v>1300.1283013610619</v>
      </c>
      <c r="Q467" s="160">
        <f t="shared" si="237"/>
        <v>1293.2002474481669</v>
      </c>
      <c r="R467" s="160">
        <f t="shared" si="237"/>
        <v>1267.1397081616533</v>
      </c>
      <c r="S467" s="160">
        <f t="shared" si="237"/>
        <v>1298.7532483116261</v>
      </c>
      <c r="T467" s="160">
        <f t="shared" si="237"/>
        <v>1339.5921170266718</v>
      </c>
      <c r="U467" s="160">
        <f t="shared" si="237"/>
        <v>1343.8523728445771</v>
      </c>
      <c r="V467" s="160">
        <f t="shared" si="237"/>
        <v>1337.7720583118785</v>
      </c>
      <c r="W467" s="160">
        <f t="shared" si="237"/>
        <v>1292.7708536318414</v>
      </c>
      <c r="X467" s="160">
        <f t="shared" si="237"/>
        <v>1248.2486931697547</v>
      </c>
      <c r="Y467" s="160">
        <f t="shared" si="237"/>
        <v>1210.8998967709922</v>
      </c>
      <c r="Z467" s="160">
        <f t="shared" si="237"/>
        <v>1177.8861744667863</v>
      </c>
      <c r="AA467" s="160">
        <f t="shared" si="237"/>
        <v>1099.6377585368739</v>
      </c>
      <c r="AB467" s="161">
        <f t="shared" si="237"/>
        <v>1076.652887424726</v>
      </c>
      <c r="AC467" s="667"/>
      <c r="AD467" s="163">
        <f t="shared" si="236"/>
        <v>1407.4771756586322</v>
      </c>
      <c r="AE467" s="164"/>
      <c r="AF467" s="165"/>
      <c r="AG467" s="9"/>
    </row>
    <row r="468">
      <c r="A468" s="716" t="s">
        <v>110</v>
      </c>
      <c r="B468" s="717"/>
      <c r="C468" s="394"/>
      <c r="D468" s="718"/>
      <c r="E468" s="396">
        <v>1</v>
      </c>
      <c r="F468" s="397">
        <v>2</v>
      </c>
      <c r="G468" s="397">
        <v>3</v>
      </c>
      <c r="H468" s="397">
        <v>4</v>
      </c>
      <c r="I468" s="397">
        <v>5</v>
      </c>
      <c r="J468" s="397">
        <v>6</v>
      </c>
      <c r="K468" s="397">
        <v>7</v>
      </c>
      <c r="L468" s="397">
        <v>8</v>
      </c>
      <c r="M468" s="397">
        <v>9</v>
      </c>
      <c r="N468" s="397">
        <v>10</v>
      </c>
      <c r="O468" s="397">
        <v>11</v>
      </c>
      <c r="P468" s="397">
        <v>12</v>
      </c>
      <c r="Q468" s="397">
        <v>13</v>
      </c>
      <c r="R468" s="397">
        <v>14</v>
      </c>
      <c r="S468" s="397">
        <v>15</v>
      </c>
      <c r="T468" s="397">
        <v>16</v>
      </c>
      <c r="U468" s="397">
        <v>17</v>
      </c>
      <c r="V468" s="397">
        <v>18</v>
      </c>
      <c r="W468" s="397">
        <v>19</v>
      </c>
      <c r="X468" s="397">
        <v>20</v>
      </c>
      <c r="Y468" s="397">
        <v>21</v>
      </c>
      <c r="Z468" s="397">
        <v>22</v>
      </c>
      <c r="AA468" s="397">
        <v>23</v>
      </c>
      <c r="AB468" s="719">
        <v>24</v>
      </c>
      <c r="AC468" s="564"/>
      <c r="AD468" s="62"/>
      <c r="AE468" s="62"/>
      <c r="AF468" s="62"/>
      <c r="AG468" s="62"/>
    </row>
    <row r="469">
      <c r="A469" s="618" t="s">
        <v>164</v>
      </c>
      <c r="B469" s="615"/>
      <c r="C469" s="219" t="s">
        <v>18</v>
      </c>
      <c r="D469" s="220" t="s">
        <v>29</v>
      </c>
      <c r="E469" s="205">
        <v>3438.5999999999999</v>
      </c>
      <c r="F469" s="206">
        <v>3491.4000000000001</v>
      </c>
      <c r="G469" s="206">
        <v>3385.8000000000002</v>
      </c>
      <c r="H469" s="206">
        <v>3220.8000000000002</v>
      </c>
      <c r="I469" s="206">
        <v>3234</v>
      </c>
      <c r="J469" s="206">
        <v>3451.8000000000002</v>
      </c>
      <c r="K469" s="206">
        <v>3880.8000000000002</v>
      </c>
      <c r="L469" s="206">
        <v>4171.1999999999998</v>
      </c>
      <c r="M469" s="206">
        <v>4257</v>
      </c>
      <c r="N469" s="206">
        <v>4375.8000000000002</v>
      </c>
      <c r="O469" s="206">
        <v>4184.3999999999996</v>
      </c>
      <c r="P469" s="206">
        <v>4045.8000000000002</v>
      </c>
      <c r="Q469" s="206">
        <v>3907.1999999999998</v>
      </c>
      <c r="R469" s="206">
        <v>3722.4000000000001</v>
      </c>
      <c r="S469" s="206">
        <v>3808.1999999999998</v>
      </c>
      <c r="T469" s="206">
        <v>3960</v>
      </c>
      <c r="U469" s="206">
        <v>3880.8000000000002</v>
      </c>
      <c r="V469" s="206">
        <v>3847.8000000000002</v>
      </c>
      <c r="W469" s="206">
        <v>3788.4000000000001</v>
      </c>
      <c r="X469" s="206">
        <v>3768.5999999999999</v>
      </c>
      <c r="Y469" s="206">
        <v>3649.8000000000002</v>
      </c>
      <c r="Z469" s="206">
        <v>3577.1999999999998</v>
      </c>
      <c r="AA469" s="206">
        <v>3346.1999999999998</v>
      </c>
      <c r="AB469" s="69">
        <v>3102</v>
      </c>
      <c r="AC469" s="720"/>
      <c r="AD469" s="62"/>
      <c r="AE469" s="62"/>
      <c r="AF469" s="62"/>
      <c r="AG469" s="62"/>
    </row>
    <row r="470">
      <c r="A470" s="369" t="s">
        <v>165</v>
      </c>
      <c r="B470" s="369"/>
      <c r="C470" s="73" t="s">
        <v>20</v>
      </c>
      <c r="D470" s="74" t="s">
        <v>29</v>
      </c>
      <c r="E470" s="75">
        <v>2673</v>
      </c>
      <c r="F470" s="76">
        <v>2752.1999999999998</v>
      </c>
      <c r="G470" s="76">
        <v>2692.8000000000002</v>
      </c>
      <c r="H470" s="76">
        <v>2640</v>
      </c>
      <c r="I470" s="76">
        <v>2620.1999999999998</v>
      </c>
      <c r="J470" s="76">
        <v>2574</v>
      </c>
      <c r="K470" s="76">
        <v>2521.1999999999998</v>
      </c>
      <c r="L470" s="76">
        <v>2435.4000000000001</v>
      </c>
      <c r="M470" s="76">
        <v>2435.4000000000001</v>
      </c>
      <c r="N470" s="76">
        <v>2554.1999999999998</v>
      </c>
      <c r="O470" s="76">
        <v>2514.5999999999999</v>
      </c>
      <c r="P470" s="76">
        <v>2494.8000000000002</v>
      </c>
      <c r="Q470" s="76">
        <v>2461.8000000000002</v>
      </c>
      <c r="R470" s="76">
        <v>2395.8000000000002</v>
      </c>
      <c r="S470" s="76">
        <v>2409</v>
      </c>
      <c r="T470" s="76">
        <v>2395.8000000000002</v>
      </c>
      <c r="U470" s="76">
        <v>2402.4000000000001</v>
      </c>
      <c r="V470" s="76">
        <v>2382.5999999999999</v>
      </c>
      <c r="W470" s="76">
        <v>2376</v>
      </c>
      <c r="X470" s="76">
        <v>2349.5999999999999</v>
      </c>
      <c r="Y470" s="76">
        <v>2376</v>
      </c>
      <c r="Z470" s="76">
        <v>2369.4000000000001</v>
      </c>
      <c r="AA470" s="76">
        <v>2428.8000000000002</v>
      </c>
      <c r="AB470" s="77">
        <v>2501.4000000000001</v>
      </c>
      <c r="AC470" s="720"/>
      <c r="AD470" s="62"/>
      <c r="AE470" s="62"/>
      <c r="AF470" s="62"/>
      <c r="AG470" s="62"/>
    </row>
    <row r="471" ht="15.75" customHeight="1">
      <c r="A471" s="721" t="s">
        <v>166</v>
      </c>
      <c r="B471" s="722"/>
      <c r="C471" s="723" t="s">
        <v>21</v>
      </c>
      <c r="D471" s="429" t="s">
        <v>22</v>
      </c>
      <c r="E471" s="591">
        <v>21</v>
      </c>
      <c r="F471" s="132">
        <v>21</v>
      </c>
      <c r="G471" s="132">
        <v>20</v>
      </c>
      <c r="H471" s="132">
        <v>20</v>
      </c>
      <c r="I471" s="132">
        <v>20</v>
      </c>
      <c r="J471" s="132">
        <v>21</v>
      </c>
      <c r="K471" s="132">
        <v>23</v>
      </c>
      <c r="L471" s="132">
        <v>24</v>
      </c>
      <c r="M471" s="132">
        <v>25</v>
      </c>
      <c r="N471" s="132">
        <v>25</v>
      </c>
      <c r="O471" s="132">
        <v>23</v>
      </c>
      <c r="P471" s="132">
        <v>23</v>
      </c>
      <c r="Q471" s="132">
        <v>22</v>
      </c>
      <c r="R471" s="132">
        <v>22</v>
      </c>
      <c r="S471" s="132">
        <v>22</v>
      </c>
      <c r="T471" s="132">
        <v>22</v>
      </c>
      <c r="U471" s="132">
        <v>22</v>
      </c>
      <c r="V471" s="132">
        <v>22</v>
      </c>
      <c r="W471" s="132">
        <v>22</v>
      </c>
      <c r="X471" s="132">
        <v>21</v>
      </c>
      <c r="Y471" s="132">
        <v>21</v>
      </c>
      <c r="Z471" s="132">
        <v>21</v>
      </c>
      <c r="AA471" s="132">
        <v>19</v>
      </c>
      <c r="AB471" s="724">
        <v>18</v>
      </c>
      <c r="AC471" s="725"/>
      <c r="AD471" s="9"/>
      <c r="AE471" s="9"/>
      <c r="AF471" s="9"/>
      <c r="AG471" s="9"/>
    </row>
    <row r="472">
      <c r="A472" s="726" t="s">
        <v>111</v>
      </c>
      <c r="B472" s="303"/>
      <c r="C472" s="727" t="s">
        <v>24</v>
      </c>
      <c r="D472" s="552" t="s">
        <v>22</v>
      </c>
      <c r="E472" s="728">
        <v>117</v>
      </c>
      <c r="F472" s="729">
        <v>117</v>
      </c>
      <c r="G472" s="729">
        <v>117</v>
      </c>
      <c r="H472" s="729">
        <v>117</v>
      </c>
      <c r="I472" s="729">
        <v>117</v>
      </c>
      <c r="J472" s="729">
        <v>117</v>
      </c>
      <c r="K472" s="729">
        <v>116</v>
      </c>
      <c r="L472" s="729">
        <v>116</v>
      </c>
      <c r="M472" s="729">
        <v>115</v>
      </c>
      <c r="N472" s="729">
        <v>116</v>
      </c>
      <c r="O472" s="729">
        <v>115</v>
      </c>
      <c r="P472" s="729">
        <v>116</v>
      </c>
      <c r="Q472" s="729">
        <v>115</v>
      </c>
      <c r="R472" s="729">
        <v>115</v>
      </c>
      <c r="S472" s="729">
        <v>115</v>
      </c>
      <c r="T472" s="729">
        <v>115</v>
      </c>
      <c r="U472" s="729">
        <v>116</v>
      </c>
      <c r="V472" s="729">
        <v>116</v>
      </c>
      <c r="W472" s="729">
        <v>116</v>
      </c>
      <c r="X472" s="729">
        <v>116</v>
      </c>
      <c r="Y472" s="729">
        <v>116</v>
      </c>
      <c r="Z472" s="729">
        <v>117</v>
      </c>
      <c r="AA472" s="729">
        <v>117</v>
      </c>
      <c r="AB472" s="730">
        <v>117</v>
      </c>
      <c r="AC472" s="731"/>
      <c r="AD472" s="62"/>
      <c r="AE472" s="62"/>
      <c r="AF472" s="62"/>
      <c r="AG472" s="62"/>
    </row>
    <row r="473">
      <c r="A473" s="732" t="s">
        <v>167</v>
      </c>
      <c r="B473" s="729"/>
      <c r="C473" s="83" t="s">
        <v>24</v>
      </c>
      <c r="D473" s="733" t="s">
        <v>22</v>
      </c>
      <c r="E473" s="728">
        <v>118</v>
      </c>
      <c r="F473" s="729">
        <v>118</v>
      </c>
      <c r="G473" s="729">
        <v>118</v>
      </c>
      <c r="H473" s="729">
        <v>118</v>
      </c>
      <c r="I473" s="729">
        <v>118</v>
      </c>
      <c r="J473" s="729">
        <v>117</v>
      </c>
      <c r="K473" s="729">
        <v>117</v>
      </c>
      <c r="L473" s="729">
        <v>116</v>
      </c>
      <c r="M473" s="729">
        <v>116</v>
      </c>
      <c r="N473" s="729">
        <v>116</v>
      </c>
      <c r="O473" s="729">
        <v>115</v>
      </c>
      <c r="P473" s="729">
        <v>116</v>
      </c>
      <c r="Q473" s="729">
        <v>116</v>
      </c>
      <c r="R473" s="729">
        <v>116</v>
      </c>
      <c r="S473" s="729">
        <v>116</v>
      </c>
      <c r="T473" s="729">
        <v>116</v>
      </c>
      <c r="U473" s="729">
        <v>116</v>
      </c>
      <c r="V473" s="729">
        <v>116</v>
      </c>
      <c r="W473" s="729">
        <v>116</v>
      </c>
      <c r="X473" s="729">
        <v>117</v>
      </c>
      <c r="Y473" s="729">
        <v>117</v>
      </c>
      <c r="Z473" s="729">
        <v>117</v>
      </c>
      <c r="AA473" s="729">
        <v>118</v>
      </c>
      <c r="AB473" s="730">
        <v>118</v>
      </c>
      <c r="AC473" s="734"/>
      <c r="AD473" s="62"/>
      <c r="AE473" s="62"/>
      <c r="AF473" s="62"/>
      <c r="AG473" s="62"/>
    </row>
    <row r="474">
      <c r="A474" s="735" t="s">
        <v>112</v>
      </c>
      <c r="B474" s="273"/>
      <c r="C474" s="736" t="s">
        <v>24</v>
      </c>
      <c r="D474" s="460"/>
      <c r="E474" s="405"/>
      <c r="F474" s="273"/>
      <c r="G474" s="273"/>
      <c r="H474" s="273"/>
      <c r="I474" s="273"/>
      <c r="J474" s="273"/>
      <c r="K474" s="273"/>
      <c r="L474" s="273"/>
      <c r="M474" s="273"/>
      <c r="N474" s="273"/>
      <c r="O474" s="273"/>
      <c r="P474" s="273"/>
      <c r="Q474" s="273"/>
      <c r="R474" s="273"/>
      <c r="S474" s="273"/>
      <c r="T474" s="273"/>
      <c r="U474" s="273"/>
      <c r="V474" s="273"/>
      <c r="W474" s="273"/>
      <c r="X474" s="273"/>
      <c r="Y474" s="273"/>
      <c r="Z474" s="273"/>
      <c r="AA474" s="273"/>
      <c r="AB474" s="275"/>
      <c r="AC474" s="737"/>
      <c r="AD474" s="62"/>
      <c r="AE474" s="62"/>
      <c r="AF474" s="62"/>
      <c r="AG474" s="62"/>
    </row>
    <row r="475">
      <c r="A475" s="617" t="s">
        <v>168</v>
      </c>
      <c r="B475" s="738"/>
      <c r="C475" s="739" t="s">
        <v>21</v>
      </c>
      <c r="D475" s="100" t="s">
        <v>22</v>
      </c>
      <c r="E475" s="740">
        <v>0</v>
      </c>
      <c r="F475" s="366">
        <v>0</v>
      </c>
      <c r="G475" s="366">
        <v>0</v>
      </c>
      <c r="H475" s="366">
        <v>0</v>
      </c>
      <c r="I475" s="366">
        <v>0</v>
      </c>
      <c r="J475" s="366">
        <v>0</v>
      </c>
      <c r="K475" s="366">
        <v>0</v>
      </c>
      <c r="L475" s="366">
        <v>0</v>
      </c>
      <c r="M475" s="366">
        <v>0</v>
      </c>
      <c r="N475" s="366">
        <v>0</v>
      </c>
      <c r="O475" s="366">
        <v>0</v>
      </c>
      <c r="P475" s="366">
        <v>0</v>
      </c>
      <c r="Q475" s="366">
        <v>0</v>
      </c>
      <c r="R475" s="366">
        <v>0</v>
      </c>
      <c r="S475" s="366">
        <v>0</v>
      </c>
      <c r="T475" s="366">
        <v>0</v>
      </c>
      <c r="U475" s="366">
        <v>0</v>
      </c>
      <c r="V475" s="366">
        <v>0</v>
      </c>
      <c r="W475" s="366">
        <v>0</v>
      </c>
      <c r="X475" s="366">
        <v>0</v>
      </c>
      <c r="Y475" s="366">
        <v>0</v>
      </c>
      <c r="Z475" s="366">
        <v>0</v>
      </c>
      <c r="AA475" s="366">
        <v>0</v>
      </c>
      <c r="AB475" s="741">
        <v>0</v>
      </c>
      <c r="AC475" s="742"/>
      <c r="AD475" s="9"/>
      <c r="AE475" s="9"/>
      <c r="AF475" s="9"/>
      <c r="AG475" s="9"/>
    </row>
    <row r="476">
      <c r="A476" s="63" t="s">
        <v>169</v>
      </c>
      <c r="B476" s="559" t="s">
        <v>170</v>
      </c>
      <c r="C476" s="65" t="s">
        <v>171</v>
      </c>
      <c r="D476" s="66" t="s">
        <v>29</v>
      </c>
      <c r="E476" s="106">
        <v>2758.8000000000002</v>
      </c>
      <c r="F476" s="107">
        <v>2851.1999999999998</v>
      </c>
      <c r="G476" s="107">
        <v>2725.8000000000002</v>
      </c>
      <c r="H476" s="107">
        <v>2554.1999999999998</v>
      </c>
      <c r="I476" s="107">
        <v>2508</v>
      </c>
      <c r="J476" s="107">
        <v>2620.1999999999998</v>
      </c>
      <c r="K476" s="107">
        <v>2963.4000000000001</v>
      </c>
      <c r="L476" s="107">
        <v>3194.4000000000001</v>
      </c>
      <c r="M476" s="107">
        <v>3313.1999999999998</v>
      </c>
      <c r="N476" s="107">
        <v>3432</v>
      </c>
      <c r="O476" s="107">
        <v>3286.8000000000002</v>
      </c>
      <c r="P476" s="107">
        <v>3181.1999999999998</v>
      </c>
      <c r="Q476" s="107">
        <v>3009.5999999999999</v>
      </c>
      <c r="R476" s="107">
        <v>2857.8000000000002</v>
      </c>
      <c r="S476" s="107">
        <v>2910.5999999999999</v>
      </c>
      <c r="T476" s="107">
        <v>3009.5999999999999</v>
      </c>
      <c r="U476" s="107">
        <v>2943.5999999999999</v>
      </c>
      <c r="V476" s="107">
        <v>2904</v>
      </c>
      <c r="W476" s="107">
        <v>2877.5999999999999</v>
      </c>
      <c r="X476" s="107">
        <v>2877.5999999999999</v>
      </c>
      <c r="Y476" s="107">
        <v>2785.1999999999998</v>
      </c>
      <c r="Z476" s="107">
        <v>2745.5999999999999</v>
      </c>
      <c r="AA476" s="107">
        <v>2593.8000000000002</v>
      </c>
      <c r="AB476" s="108">
        <v>2376</v>
      </c>
      <c r="AC476" s="109">
        <f t="shared" ref="AC476:AC477" si="238">SUM(E476:AB476)</f>
        <v>69280.199999999997</v>
      </c>
      <c r="AD476" s="106">
        <f t="shared" si="236"/>
        <v>3432</v>
      </c>
      <c r="AE476" s="68">
        <v>1100</v>
      </c>
      <c r="AF476" s="69">
        <v>60</v>
      </c>
      <c r="AI476" s="62"/>
      <c r="AJ476" s="62"/>
      <c r="AK476" s="9"/>
      <c r="AL476" s="62"/>
    </row>
    <row r="477">
      <c r="A477" s="71"/>
      <c r="B477" s="560"/>
      <c r="C477" s="73" t="s">
        <v>153</v>
      </c>
      <c r="D477" s="74" t="s">
        <v>29</v>
      </c>
      <c r="E477" s="111">
        <v>2904</v>
      </c>
      <c r="F477" s="112">
        <v>2970</v>
      </c>
      <c r="G477" s="112">
        <v>2910.5999999999999</v>
      </c>
      <c r="H477" s="112">
        <v>2864.4000000000001</v>
      </c>
      <c r="I477" s="112">
        <v>2831.4000000000001</v>
      </c>
      <c r="J477" s="112">
        <v>2811.5999999999999</v>
      </c>
      <c r="K477" s="112">
        <v>2752.1999999999998</v>
      </c>
      <c r="L477" s="112">
        <v>2659.8000000000002</v>
      </c>
      <c r="M477" s="112">
        <v>2673</v>
      </c>
      <c r="N477" s="112">
        <v>2805</v>
      </c>
      <c r="O477" s="112">
        <v>2758.8000000000002</v>
      </c>
      <c r="P477" s="112">
        <v>2739</v>
      </c>
      <c r="Q477" s="112">
        <v>2706</v>
      </c>
      <c r="R477" s="112">
        <v>2633.4000000000001</v>
      </c>
      <c r="S477" s="112">
        <v>2653.1999999999998</v>
      </c>
      <c r="T477" s="112">
        <v>2646.5999999999999</v>
      </c>
      <c r="U477" s="112">
        <v>2646.5999999999999</v>
      </c>
      <c r="V477" s="112">
        <v>2640</v>
      </c>
      <c r="W477" s="112">
        <v>2626.8000000000002</v>
      </c>
      <c r="X477" s="112">
        <v>2613.5999999999999</v>
      </c>
      <c r="Y477" s="112">
        <v>2626.8000000000002</v>
      </c>
      <c r="Z477" s="112">
        <v>2633.4000000000001</v>
      </c>
      <c r="AA477" s="112">
        <v>2692.8000000000002</v>
      </c>
      <c r="AB477" s="113">
        <v>2772</v>
      </c>
      <c r="AC477" s="114">
        <f t="shared" si="238"/>
        <v>65571</v>
      </c>
      <c r="AD477" s="75"/>
      <c r="AE477" s="76"/>
      <c r="AF477" s="77"/>
      <c r="AI477" s="79"/>
      <c r="AJ477" s="502"/>
      <c r="AK477" s="79"/>
      <c r="AL477" s="9"/>
    </row>
    <row r="478">
      <c r="A478" s="71"/>
      <c r="B478" s="560"/>
      <c r="C478" s="73" t="s">
        <v>21</v>
      </c>
      <c r="D478" s="74" t="s">
        <v>22</v>
      </c>
      <c r="E478" s="116">
        <v>20</v>
      </c>
      <c r="F478" s="117">
        <v>20</v>
      </c>
      <c r="G478" s="117">
        <v>19</v>
      </c>
      <c r="H478" s="117">
        <v>18</v>
      </c>
      <c r="I478" s="117">
        <v>18</v>
      </c>
      <c r="J478" s="117">
        <v>18</v>
      </c>
      <c r="K478" s="117">
        <v>20</v>
      </c>
      <c r="L478" s="117">
        <v>21</v>
      </c>
      <c r="M478" s="117">
        <v>22</v>
      </c>
      <c r="N478" s="117">
        <v>22</v>
      </c>
      <c r="O478" s="117">
        <v>20</v>
      </c>
      <c r="P478" s="117">
        <v>21</v>
      </c>
      <c r="Q478" s="117">
        <v>19</v>
      </c>
      <c r="R478" s="117">
        <v>19</v>
      </c>
      <c r="S478" s="117">
        <v>19</v>
      </c>
      <c r="T478" s="117">
        <v>20</v>
      </c>
      <c r="U478" s="117">
        <v>19</v>
      </c>
      <c r="V478" s="117">
        <v>20</v>
      </c>
      <c r="W478" s="117">
        <v>19</v>
      </c>
      <c r="X478" s="117">
        <v>19</v>
      </c>
      <c r="Y478" s="117">
        <v>18</v>
      </c>
      <c r="Z478" s="117">
        <v>18</v>
      </c>
      <c r="AA478" s="117">
        <v>18</v>
      </c>
      <c r="AB478" s="118">
        <v>17</v>
      </c>
      <c r="AC478" s="114">
        <f>AVERAGE(E478:AB478)</f>
        <v>19.333333333333332</v>
      </c>
      <c r="AD478" s="75"/>
      <c r="AE478" s="76"/>
      <c r="AF478" s="77"/>
      <c r="AI478" s="9"/>
      <c r="AJ478" s="9"/>
      <c r="AK478" s="9"/>
      <c r="AL478" s="9"/>
    </row>
    <row r="479">
      <c r="A479" s="71"/>
      <c r="B479" s="560"/>
      <c r="C479" s="73" t="s">
        <v>23</v>
      </c>
      <c r="D479" s="74"/>
      <c r="E479" s="80">
        <f t="shared" ref="E479:AB479" si="239">E477/E476</f>
        <v>1.0526315789473684</v>
      </c>
      <c r="F479" s="81">
        <f t="shared" si="239"/>
        <v>1.0416666666666667</v>
      </c>
      <c r="G479" s="81">
        <f t="shared" si="239"/>
        <v>1.0677966101694913</v>
      </c>
      <c r="H479" s="81">
        <f t="shared" si="239"/>
        <v>1.1214470284237728</v>
      </c>
      <c r="I479" s="81">
        <f t="shared" si="239"/>
        <v>1.1289473684210527</v>
      </c>
      <c r="J479" s="81">
        <f t="shared" si="239"/>
        <v>1.0730478589420656</v>
      </c>
      <c r="K479" s="81">
        <f t="shared" si="239"/>
        <v>0.92873051224944314</v>
      </c>
      <c r="L479" s="81">
        <f t="shared" si="239"/>
        <v>0.83264462809917361</v>
      </c>
      <c r="M479" s="81">
        <f t="shared" si="239"/>
        <v>0.80677290836653393</v>
      </c>
      <c r="N479" s="81">
        <f t="shared" si="239"/>
        <v>0.81730769230769229</v>
      </c>
      <c r="O479" s="81">
        <f t="shared" si="239"/>
        <v>0.8393574297188755</v>
      </c>
      <c r="P479" s="81">
        <f t="shared" si="239"/>
        <v>0.86099585062240669</v>
      </c>
      <c r="Q479" s="81">
        <f t="shared" si="239"/>
        <v>0.89912280701754388</v>
      </c>
      <c r="R479" s="81">
        <f t="shared" si="239"/>
        <v>0.92147806004618937</v>
      </c>
      <c r="S479" s="81">
        <f t="shared" si="239"/>
        <v>0.91156462585034015</v>
      </c>
      <c r="T479" s="81">
        <f t="shared" si="239"/>
        <v>0.87938596491228072</v>
      </c>
      <c r="U479" s="81">
        <f t="shared" si="239"/>
        <v>0.89910313901345296</v>
      </c>
      <c r="V479" s="81">
        <f t="shared" si="239"/>
        <v>0.90909090909090906</v>
      </c>
      <c r="W479" s="81">
        <f t="shared" si="239"/>
        <v>0.91284403669724778</v>
      </c>
      <c r="X479" s="81">
        <f t="shared" si="239"/>
        <v>0.90825688073394495</v>
      </c>
      <c r="Y479" s="81">
        <f t="shared" si="239"/>
        <v>0.94312796208530814</v>
      </c>
      <c r="Z479" s="81">
        <f t="shared" si="239"/>
        <v>0.95913461538461542</v>
      </c>
      <c r="AA479" s="81">
        <f t="shared" si="239"/>
        <v>1.0381679389312977</v>
      </c>
      <c r="AB479" s="82">
        <f t="shared" si="239"/>
        <v>1.1666666666666667</v>
      </c>
      <c r="AC479" s="659">
        <f>MAX(E479:AB479)</f>
        <v>1.1666666666666667</v>
      </c>
      <c r="AD479" s="678"/>
      <c r="AE479" s="679"/>
      <c r="AF479" s="680"/>
      <c r="AI479" s="9"/>
      <c r="AJ479" s="9"/>
      <c r="AK479" s="9"/>
      <c r="AL479" s="9"/>
    </row>
    <row r="480">
      <c r="A480" s="743"/>
      <c r="B480" s="744"/>
      <c r="C480" s="525" t="s">
        <v>37</v>
      </c>
      <c r="D480" s="455"/>
      <c r="E480" s="526">
        <f t="shared" ref="E480:AB480" si="240">SQRT(E476*E476+E477*E477)/E473/1.73</f>
        <v>19.621438085080989</v>
      </c>
      <c r="F480" s="466">
        <f t="shared" si="240"/>
        <v>20.167860742610156</v>
      </c>
      <c r="G480" s="466">
        <f t="shared" si="240"/>
        <v>19.534036797673203</v>
      </c>
      <c r="H480" s="466">
        <f t="shared" si="240"/>
        <v>18.799853558206586</v>
      </c>
      <c r="I480" s="466">
        <f t="shared" si="240"/>
        <v>18.52868115596824</v>
      </c>
      <c r="J480" s="466">
        <f t="shared" si="240"/>
        <v>18.987433240090336</v>
      </c>
      <c r="K480" s="466">
        <f t="shared" si="240"/>
        <v>19.980721127999647</v>
      </c>
      <c r="L480" s="466">
        <f t="shared" si="240"/>
        <v>20.713418703193348</v>
      </c>
      <c r="M480" s="466">
        <f t="shared" si="240"/>
        <v>21.212978199457279</v>
      </c>
      <c r="N480" s="466">
        <f t="shared" si="240"/>
        <v>22.087173912077155</v>
      </c>
      <c r="O480" s="466">
        <f t="shared" si="240"/>
        <v>21.569024289211907</v>
      </c>
      <c r="P480" s="466">
        <f t="shared" si="240"/>
        <v>20.918252895118929</v>
      </c>
      <c r="Q480" s="466">
        <f t="shared" si="240"/>
        <v>20.167615617022356</v>
      </c>
      <c r="R480" s="466">
        <f t="shared" si="240"/>
        <v>19.364687846228719</v>
      </c>
      <c r="S480" s="466">
        <f t="shared" si="240"/>
        <v>19.625317111900145</v>
      </c>
      <c r="T480" s="466">
        <f t="shared" si="240"/>
        <v>19.970925987977971</v>
      </c>
      <c r="U480" s="466">
        <f t="shared" si="240"/>
        <v>19.725150458362673</v>
      </c>
      <c r="V480" s="466">
        <f t="shared" si="240"/>
        <v>19.556717905581451</v>
      </c>
      <c r="W480" s="466">
        <f t="shared" si="240"/>
        <v>19.415171645357766</v>
      </c>
      <c r="X480" s="466">
        <f t="shared" si="240"/>
        <v>19.205323725234642</v>
      </c>
      <c r="Y480" s="466">
        <f t="shared" si="240"/>
        <v>18.91458256467163</v>
      </c>
      <c r="Z480" s="466">
        <f t="shared" si="240"/>
        <v>18.795290406078525</v>
      </c>
      <c r="AA480" s="466">
        <f t="shared" si="240"/>
        <v>18.315107848126658</v>
      </c>
      <c r="AB480" s="467">
        <f t="shared" si="240"/>
        <v>17.884489101048217</v>
      </c>
      <c r="AC480" s="745">
        <f>AVERAGE(E480:AB480)</f>
        <v>19.710885538511608</v>
      </c>
      <c r="AD480" s="465">
        <f>(AC478-AC480)/AC478</f>
        <v>-0.019528562336807369</v>
      </c>
      <c r="AE480" s="466"/>
      <c r="AF480" s="467"/>
      <c r="AG480" s="9"/>
      <c r="AH480" s="9"/>
      <c r="AI480" s="9"/>
      <c r="AJ480" s="9"/>
    </row>
    <row r="481">
      <c r="A481" s="63" t="s">
        <v>172</v>
      </c>
      <c r="B481" s="559" t="s">
        <v>173</v>
      </c>
      <c r="C481" s="65" t="s">
        <v>174</v>
      </c>
      <c r="D481" s="66" t="s">
        <v>29</v>
      </c>
      <c r="E481" s="106">
        <v>4382.3999999999996</v>
      </c>
      <c r="F481" s="107">
        <v>4481.3999999999996</v>
      </c>
      <c r="G481" s="107">
        <v>4362.6000000000004</v>
      </c>
      <c r="H481" s="107">
        <v>4158</v>
      </c>
      <c r="I481" s="107">
        <v>4177.8000000000002</v>
      </c>
      <c r="J481" s="107">
        <v>4501.1999999999998</v>
      </c>
      <c r="K481" s="107">
        <v>5068.8000000000002</v>
      </c>
      <c r="L481" s="107">
        <v>5445</v>
      </c>
      <c r="M481" s="107">
        <v>5484.6000000000004</v>
      </c>
      <c r="N481" s="107">
        <v>5676</v>
      </c>
      <c r="O481" s="107">
        <v>5544</v>
      </c>
      <c r="P481" s="107">
        <v>5352.6000000000004</v>
      </c>
      <c r="Q481" s="107">
        <v>5154.6000000000004</v>
      </c>
      <c r="R481" s="107">
        <v>4989.6000000000004</v>
      </c>
      <c r="S481" s="107">
        <v>4963.1999999999998</v>
      </c>
      <c r="T481" s="107">
        <v>5115</v>
      </c>
      <c r="U481" s="107">
        <v>5055.6000000000004</v>
      </c>
      <c r="V481" s="107">
        <v>5009.3999999999996</v>
      </c>
      <c r="W481" s="107">
        <v>4903.8000000000002</v>
      </c>
      <c r="X481" s="107">
        <v>4844.3999999999996</v>
      </c>
      <c r="Y481" s="107">
        <v>4653</v>
      </c>
      <c r="Z481" s="107">
        <v>4554</v>
      </c>
      <c r="AA481" s="107">
        <v>4270.1999999999998</v>
      </c>
      <c r="AB481" s="108">
        <v>3986.4000000000001</v>
      </c>
      <c r="AC481" s="222">
        <f t="shared" ref="AC481:AC482" si="241">SUM(E481:AB481)</f>
        <v>116133.59999999998</v>
      </c>
      <c r="AD481" s="106">
        <f>MAX(E481:AB481)</f>
        <v>5676</v>
      </c>
      <c r="AE481" s="68">
        <v>1100</v>
      </c>
      <c r="AF481" s="69">
        <v>60</v>
      </c>
      <c r="AI481" s="62"/>
      <c r="AJ481" s="62"/>
      <c r="AK481" s="9"/>
      <c r="AL481" s="62"/>
    </row>
    <row r="482">
      <c r="A482" s="71"/>
      <c r="B482" s="560"/>
      <c r="C482" s="73" t="s">
        <v>175</v>
      </c>
      <c r="D482" s="74" t="s">
        <v>29</v>
      </c>
      <c r="E482" s="111">
        <v>3128.4000000000001</v>
      </c>
      <c r="F482" s="112">
        <v>3234</v>
      </c>
      <c r="G482" s="112">
        <v>3201</v>
      </c>
      <c r="H482" s="112">
        <v>3154.8000000000002</v>
      </c>
      <c r="I482" s="112">
        <v>3115.1999999999998</v>
      </c>
      <c r="J482" s="112">
        <v>3042.5999999999999</v>
      </c>
      <c r="K482" s="112">
        <v>2976.5999999999999</v>
      </c>
      <c r="L482" s="112">
        <v>2857.8000000000002</v>
      </c>
      <c r="M482" s="112">
        <v>2805</v>
      </c>
      <c r="N482" s="112">
        <v>2871</v>
      </c>
      <c r="O482" s="112">
        <v>2897.4000000000001</v>
      </c>
      <c r="P482" s="112">
        <v>2844.5999999999999</v>
      </c>
      <c r="Q482" s="112">
        <v>2851.1999999999998</v>
      </c>
      <c r="R482" s="112">
        <v>2706</v>
      </c>
      <c r="S482" s="112">
        <v>2758.8000000000002</v>
      </c>
      <c r="T482" s="112">
        <v>2785.1999999999998</v>
      </c>
      <c r="U482" s="112">
        <v>2818.1999999999998</v>
      </c>
      <c r="V482" s="112">
        <v>2798.4000000000001</v>
      </c>
      <c r="W482" s="112">
        <v>2805</v>
      </c>
      <c r="X482" s="112">
        <v>2778.5999999999999</v>
      </c>
      <c r="Y482" s="112">
        <v>2805</v>
      </c>
      <c r="Z482" s="112">
        <v>2811.5999999999999</v>
      </c>
      <c r="AA482" s="112">
        <v>2864.4000000000001</v>
      </c>
      <c r="AB482" s="113">
        <v>2917.1999999999998</v>
      </c>
      <c r="AC482" s="114">
        <f t="shared" si="241"/>
        <v>69827.999999999985</v>
      </c>
      <c r="AD482" s="75"/>
      <c r="AE482" s="76"/>
      <c r="AF482" s="77"/>
      <c r="AI482" s="79"/>
      <c r="AJ482" s="502"/>
      <c r="AK482" s="79"/>
      <c r="AL482" s="9"/>
    </row>
    <row r="483">
      <c r="A483" s="71"/>
      <c r="B483" s="560"/>
      <c r="C483" s="73" t="s">
        <v>21</v>
      </c>
      <c r="D483" s="74" t="s">
        <v>22</v>
      </c>
      <c r="E483" s="116">
        <v>26</v>
      </c>
      <c r="F483" s="117">
        <v>26</v>
      </c>
      <c r="G483" s="117">
        <v>25</v>
      </c>
      <c r="H483" s="117">
        <v>24</v>
      </c>
      <c r="I483" s="117">
        <v>25</v>
      </c>
      <c r="J483" s="117">
        <v>26</v>
      </c>
      <c r="K483" s="117">
        <v>29</v>
      </c>
      <c r="L483" s="117">
        <v>30</v>
      </c>
      <c r="M483" s="117">
        <v>32</v>
      </c>
      <c r="N483" s="117">
        <v>32</v>
      </c>
      <c r="O483" s="117">
        <v>29</v>
      </c>
      <c r="P483" s="117">
        <v>29</v>
      </c>
      <c r="Q483" s="117">
        <v>28</v>
      </c>
      <c r="R483" s="117">
        <v>27</v>
      </c>
      <c r="S483" s="117">
        <v>28</v>
      </c>
      <c r="T483" s="117">
        <v>28</v>
      </c>
      <c r="U483" s="117">
        <v>27</v>
      </c>
      <c r="V483" s="117">
        <v>28</v>
      </c>
      <c r="W483" s="117">
        <v>27</v>
      </c>
      <c r="X483" s="117">
        <v>26</v>
      </c>
      <c r="Y483" s="117">
        <v>25</v>
      </c>
      <c r="Z483" s="117">
        <v>25</v>
      </c>
      <c r="AA483" s="117">
        <v>24</v>
      </c>
      <c r="AB483" s="118">
        <v>23</v>
      </c>
      <c r="AC483" s="114">
        <f>AVERAGE(E483:AB483)</f>
        <v>27.041666666666668</v>
      </c>
      <c r="AD483" s="75"/>
      <c r="AE483" s="76"/>
      <c r="AF483" s="77"/>
      <c r="AI483" s="79"/>
      <c r="AJ483" s="502"/>
      <c r="AK483" s="79"/>
      <c r="AL483" s="9"/>
    </row>
    <row r="484">
      <c r="A484" s="71"/>
      <c r="B484" s="560"/>
      <c r="C484" s="73" t="s">
        <v>23</v>
      </c>
      <c r="D484" s="74"/>
      <c r="E484" s="80">
        <f>E482/E481</f>
        <v>0.71385542168674709</v>
      </c>
      <c r="F484" s="81">
        <f t="shared" ref="F484:AB484" si="242">F482/F481</f>
        <v>0.72164948453608257</v>
      </c>
      <c r="G484" s="81">
        <f t="shared" si="242"/>
        <v>0.73373676248108921</v>
      </c>
      <c r="H484" s="81">
        <f t="shared" si="242"/>
        <v>0.75873015873015881</v>
      </c>
      <c r="I484" s="81">
        <f t="shared" si="242"/>
        <v>0.74565560821484989</v>
      </c>
      <c r="J484" s="81">
        <f t="shared" si="242"/>
        <v>0.67595307917888559</v>
      </c>
      <c r="K484" s="81">
        <f t="shared" si="242"/>
        <v>0.58723958333333326</v>
      </c>
      <c r="L484" s="81">
        <f t="shared" si="242"/>
        <v>0.5248484848484849</v>
      </c>
      <c r="M484" s="81">
        <f t="shared" si="242"/>
        <v>0.51143200962695545</v>
      </c>
      <c r="N484" s="81">
        <f t="shared" si="242"/>
        <v>0.5058139534883721</v>
      </c>
      <c r="O484" s="81">
        <f t="shared" si="242"/>
        <v>0.52261904761904765</v>
      </c>
      <c r="P484" s="81">
        <f t="shared" si="242"/>
        <v>0.53144266337854495</v>
      </c>
      <c r="Q484" s="81">
        <f t="shared" si="242"/>
        <v>0.5531370038412291</v>
      </c>
      <c r="R484" s="81">
        <f t="shared" si="242"/>
        <v>0.54232804232804233</v>
      </c>
      <c r="S484" s="81">
        <f t="shared" si="242"/>
        <v>0.55585106382978733</v>
      </c>
      <c r="T484" s="81">
        <f t="shared" si="242"/>
        <v>0.54451612903225799</v>
      </c>
      <c r="U484" s="81">
        <f t="shared" si="242"/>
        <v>0.55744125326370753</v>
      </c>
      <c r="V484" s="81">
        <f t="shared" si="242"/>
        <v>0.55862977602108044</v>
      </c>
      <c r="W484" s="81">
        <f t="shared" si="242"/>
        <v>0.57200538358008068</v>
      </c>
      <c r="X484" s="81">
        <f t="shared" si="242"/>
        <v>0.57356948228882831</v>
      </c>
      <c r="Y484" s="81">
        <f t="shared" si="242"/>
        <v>0.6028368794326241</v>
      </c>
      <c r="Z484" s="81">
        <f t="shared" si="242"/>
        <v>0.61739130434782608</v>
      </c>
      <c r="AA484" s="81">
        <f t="shared" si="242"/>
        <v>0.67078825347758897</v>
      </c>
      <c r="AB484" s="82">
        <f t="shared" si="242"/>
        <v>0.73178807947019864</v>
      </c>
      <c r="AC484" s="746">
        <f>MAX(E484:AB484)</f>
        <v>0.75873015873015881</v>
      </c>
      <c r="AD484" s="93"/>
      <c r="AE484" s="94"/>
      <c r="AF484" s="95"/>
      <c r="AI484" s="9"/>
      <c r="AJ484" s="9"/>
      <c r="AK484" s="9"/>
      <c r="AL484" s="9"/>
    </row>
    <row r="485">
      <c r="A485" s="743"/>
      <c r="B485" s="744"/>
      <c r="C485" s="525" t="s">
        <v>37</v>
      </c>
      <c r="D485" s="455"/>
      <c r="E485" s="526">
        <f t="shared" ref="E485:AB485" si="243">SQRT(E481*E481+E482*E482)/E473/1.73</f>
        <v>26.376267993018555</v>
      </c>
      <c r="F485" s="466">
        <f t="shared" si="243"/>
        <v>27.07188565195489</v>
      </c>
      <c r="G485" s="466">
        <f t="shared" si="243"/>
        <v>26.506209994738501</v>
      </c>
      <c r="H485" s="466">
        <f t="shared" si="243"/>
        <v>25.567555542515425</v>
      </c>
      <c r="I485" s="466">
        <f t="shared" si="243"/>
        <v>25.528461976703575</v>
      </c>
      <c r="J485" s="466">
        <f t="shared" si="243"/>
        <v>26.841889847038193</v>
      </c>
      <c r="K485" s="466">
        <f t="shared" si="243"/>
        <v>29.040906418901294</v>
      </c>
      <c r="L485" s="466">
        <f t="shared" si="243"/>
        <v>30.642784237937487</v>
      </c>
      <c r="M485" s="466">
        <f t="shared" si="243"/>
        <v>30.696954255649118</v>
      </c>
      <c r="N485" s="466">
        <f t="shared" si="243"/>
        <v>31.696170277315197</v>
      </c>
      <c r="O485" s="466">
        <f t="shared" si="243"/>
        <v>31.442405780731079</v>
      </c>
      <c r="P485" s="466">
        <f t="shared" si="243"/>
        <v>30.204924377882829</v>
      </c>
      <c r="Q485" s="466">
        <f t="shared" si="243"/>
        <v>29.353230524027481</v>
      </c>
      <c r="R485" s="466">
        <f t="shared" si="243"/>
        <v>28.284523310015654</v>
      </c>
      <c r="S485" s="466">
        <f t="shared" si="243"/>
        <v>28.295840423165949</v>
      </c>
      <c r="T485" s="466">
        <f t="shared" si="243"/>
        <v>29.022006847996419</v>
      </c>
      <c r="U485" s="466">
        <f t="shared" si="243"/>
        <v>28.842108995454829</v>
      </c>
      <c r="V485" s="466">
        <f t="shared" si="243"/>
        <v>28.592995960041087</v>
      </c>
      <c r="W485" s="466">
        <f t="shared" si="243"/>
        <v>28.151091171278122</v>
      </c>
      <c r="X485" s="466">
        <f t="shared" si="243"/>
        <v>27.591008308512222</v>
      </c>
      <c r="Y485" s="466">
        <f t="shared" si="243"/>
        <v>26.841988873225706</v>
      </c>
      <c r="Z485" s="466">
        <f t="shared" si="243"/>
        <v>26.441430537758468</v>
      </c>
      <c r="AA485" s="466">
        <f t="shared" si="243"/>
        <v>25.188229950037258</v>
      </c>
      <c r="AB485" s="467">
        <f t="shared" si="243"/>
        <v>24.198008487584861</v>
      </c>
      <c r="AC485" s="187">
        <f>AVERAGE(E485:AB485)</f>
        <v>28.017453322645171</v>
      </c>
      <c r="AD485" s="188">
        <f>(AC483-AC485)/AC483</f>
        <v>-0.036084560467617981</v>
      </c>
      <c r="AE485" s="127"/>
      <c r="AF485" s="129"/>
      <c r="AG485" s="9"/>
      <c r="AH485" s="9"/>
      <c r="AI485" s="9"/>
      <c r="AJ485" s="9"/>
    </row>
    <row r="486">
      <c r="A486" s="63" t="s">
        <v>176</v>
      </c>
      <c r="B486" s="559" t="s">
        <v>159</v>
      </c>
      <c r="C486" s="65" t="s">
        <v>18</v>
      </c>
      <c r="D486" s="66" t="s">
        <v>29</v>
      </c>
      <c r="E486" s="106">
        <v>646.79999999999995</v>
      </c>
      <c r="F486" s="107">
        <v>686.39999999999998</v>
      </c>
      <c r="G486" s="107">
        <v>699.60000000000002</v>
      </c>
      <c r="H486" s="107">
        <v>666.60000000000002</v>
      </c>
      <c r="I486" s="107">
        <v>653.39999999999998</v>
      </c>
      <c r="J486" s="107">
        <v>699.60000000000002</v>
      </c>
      <c r="K486" s="107">
        <v>759</v>
      </c>
      <c r="L486" s="107">
        <v>831.60000000000002</v>
      </c>
      <c r="M486" s="107">
        <v>785.39999999999998</v>
      </c>
      <c r="N486" s="107">
        <v>864.60000000000002</v>
      </c>
      <c r="O486" s="107">
        <v>891</v>
      </c>
      <c r="P486" s="107">
        <v>877.79999999999995</v>
      </c>
      <c r="Q486" s="107">
        <v>844.79999999999995</v>
      </c>
      <c r="R486" s="107">
        <v>864.60000000000002</v>
      </c>
      <c r="S486" s="107">
        <v>765.60000000000002</v>
      </c>
      <c r="T486" s="107">
        <v>765.60000000000002</v>
      </c>
      <c r="U486" s="107">
        <v>765.60000000000002</v>
      </c>
      <c r="V486" s="107">
        <v>765.60000000000002</v>
      </c>
      <c r="W486" s="107">
        <v>739.20000000000005</v>
      </c>
      <c r="X486" s="107">
        <v>719.39999999999998</v>
      </c>
      <c r="Y486" s="107">
        <v>666.60000000000002</v>
      </c>
      <c r="Z486" s="107">
        <v>640.20000000000005</v>
      </c>
      <c r="AA486" s="107">
        <v>600.60000000000002</v>
      </c>
      <c r="AB486" s="108">
        <v>561</v>
      </c>
      <c r="AC486" s="222">
        <f t="shared" ref="AC486:AC487" si="244">SUM(E486:AB486)</f>
        <v>17760.599999999999</v>
      </c>
      <c r="AD486" s="106">
        <f>MAX(E486:AB486)</f>
        <v>891</v>
      </c>
      <c r="AE486" s="68">
        <v>1100</v>
      </c>
      <c r="AF486" s="69">
        <v>60</v>
      </c>
      <c r="AI486" s="62"/>
      <c r="AJ486" s="62"/>
      <c r="AK486" s="9"/>
      <c r="AL486" s="62"/>
    </row>
    <row r="487">
      <c r="A487" s="71"/>
      <c r="B487" s="560"/>
      <c r="C487" s="73" t="s">
        <v>177</v>
      </c>
      <c r="D487" s="74" t="s">
        <v>29</v>
      </c>
      <c r="E487" s="111">
        <v>640.20000000000005</v>
      </c>
      <c r="F487" s="112">
        <v>673.20000000000005</v>
      </c>
      <c r="G487" s="112">
        <v>666.60000000000002</v>
      </c>
      <c r="H487" s="112">
        <v>660</v>
      </c>
      <c r="I487" s="112">
        <v>646.79999999999995</v>
      </c>
      <c r="J487" s="112">
        <v>633.60000000000002</v>
      </c>
      <c r="K487" s="112">
        <v>620.39999999999998</v>
      </c>
      <c r="L487" s="112">
        <v>594</v>
      </c>
      <c r="M487" s="112">
        <v>567.60000000000002</v>
      </c>
      <c r="N487" s="112">
        <v>521.39999999999998</v>
      </c>
      <c r="O487" s="112">
        <v>587.39999999999998</v>
      </c>
      <c r="P487" s="112">
        <v>547.79999999999995</v>
      </c>
      <c r="Q487" s="112">
        <v>541.20000000000005</v>
      </c>
      <c r="R487" s="112">
        <v>495</v>
      </c>
      <c r="S487" s="112">
        <v>534.60000000000002</v>
      </c>
      <c r="T487" s="112">
        <v>580.79999999999995</v>
      </c>
      <c r="U487" s="112">
        <v>594</v>
      </c>
      <c r="V487" s="112">
        <v>580.79999999999995</v>
      </c>
      <c r="W487" s="112">
        <v>594</v>
      </c>
      <c r="X487" s="112">
        <v>594</v>
      </c>
      <c r="Y487" s="112">
        <v>607.20000000000005</v>
      </c>
      <c r="Z487" s="112">
        <v>613.79999999999995</v>
      </c>
      <c r="AA487" s="112">
        <v>627</v>
      </c>
      <c r="AB487" s="113">
        <v>620.39999999999998</v>
      </c>
      <c r="AC487" s="114">
        <f t="shared" si="244"/>
        <v>14341.799999999999</v>
      </c>
      <c r="AD487" s="75"/>
      <c r="AE487" s="76"/>
      <c r="AF487" s="77"/>
      <c r="AI487" s="79"/>
      <c r="AJ487" s="502"/>
      <c r="AK487" s="79"/>
      <c r="AL487" s="9"/>
    </row>
    <row r="488">
      <c r="A488" s="71"/>
      <c r="B488" s="560"/>
      <c r="C488" s="73" t="s">
        <v>21</v>
      </c>
      <c r="D488" s="74" t="s">
        <v>22</v>
      </c>
      <c r="E488" s="116">
        <v>4</v>
      </c>
      <c r="F488" s="117">
        <v>4</v>
      </c>
      <c r="G488" s="117">
        <v>4</v>
      </c>
      <c r="H488" s="117">
        <v>4</v>
      </c>
      <c r="I488" s="117">
        <v>4</v>
      </c>
      <c r="J488" s="117">
        <v>4</v>
      </c>
      <c r="K488" s="117">
        <v>5</v>
      </c>
      <c r="L488" s="117">
        <v>5</v>
      </c>
      <c r="M488" s="117">
        <v>5</v>
      </c>
      <c r="N488" s="117">
        <v>5</v>
      </c>
      <c r="O488" s="117">
        <v>5</v>
      </c>
      <c r="P488" s="117">
        <v>5</v>
      </c>
      <c r="Q488" s="117">
        <v>5</v>
      </c>
      <c r="R488" s="117">
        <v>5</v>
      </c>
      <c r="S488" s="117">
        <v>4</v>
      </c>
      <c r="T488" s="117">
        <v>5</v>
      </c>
      <c r="U488" s="117">
        <v>4</v>
      </c>
      <c r="V488" s="117">
        <v>5</v>
      </c>
      <c r="W488" s="117">
        <v>4</v>
      </c>
      <c r="X488" s="117">
        <v>4</v>
      </c>
      <c r="Y488" s="117">
        <v>4</v>
      </c>
      <c r="Z488" s="117">
        <v>4</v>
      </c>
      <c r="AA488" s="117">
        <v>4</v>
      </c>
      <c r="AB488" s="118">
        <v>4</v>
      </c>
      <c r="AC488" s="114">
        <f>AVERAGE(E488:AB488)</f>
        <v>4.416666666666667</v>
      </c>
      <c r="AD488" s="75"/>
      <c r="AE488" s="76"/>
      <c r="AF488" s="77"/>
      <c r="AG488" s="9"/>
    </row>
    <row r="489">
      <c r="A489" s="71"/>
      <c r="B489" s="560"/>
      <c r="C489" s="73" t="s">
        <v>23</v>
      </c>
      <c r="D489" s="74"/>
      <c r="E489" s="80">
        <f t="shared" ref="E489:AB489" si="245">E487/E486</f>
        <v>0.98979591836734704</v>
      </c>
      <c r="F489" s="81">
        <f t="shared" si="245"/>
        <v>0.98076923076923084</v>
      </c>
      <c r="G489" s="81">
        <f t="shared" si="245"/>
        <v>0.95283018867924529</v>
      </c>
      <c r="H489" s="81">
        <f t="shared" si="245"/>
        <v>0.99009900990099009</v>
      </c>
      <c r="I489" s="81">
        <f t="shared" si="245"/>
        <v>0.98989898989898983</v>
      </c>
      <c r="J489" s="81">
        <f t="shared" si="245"/>
        <v>0.90566037735849059</v>
      </c>
      <c r="K489" s="81">
        <f t="shared" si="245"/>
        <v>0.81739130434782603</v>
      </c>
      <c r="L489" s="81">
        <f t="shared" si="245"/>
        <v>0.7142857142857143</v>
      </c>
      <c r="M489" s="81">
        <f t="shared" si="245"/>
        <v>0.7226890756302522</v>
      </c>
      <c r="N489" s="81">
        <f t="shared" si="245"/>
        <v>0.60305343511450382</v>
      </c>
      <c r="O489" s="81">
        <f t="shared" si="245"/>
        <v>0.65925925925925921</v>
      </c>
      <c r="P489" s="81">
        <f t="shared" si="245"/>
        <v>0.62406015037593987</v>
      </c>
      <c r="Q489" s="81">
        <f t="shared" si="245"/>
        <v>0.64062500000000011</v>
      </c>
      <c r="R489" s="81">
        <f t="shared" si="245"/>
        <v>0.5725190839694656</v>
      </c>
      <c r="S489" s="81">
        <f t="shared" si="245"/>
        <v>0.69827586206896552</v>
      </c>
      <c r="T489" s="81">
        <f t="shared" si="245"/>
        <v>0.75862068965517238</v>
      </c>
      <c r="U489" s="81">
        <f t="shared" si="245"/>
        <v>0.77586206896551724</v>
      </c>
      <c r="V489" s="81">
        <f t="shared" si="245"/>
        <v>0.75862068965517238</v>
      </c>
      <c r="W489" s="81">
        <f t="shared" si="245"/>
        <v>0.80357142857142849</v>
      </c>
      <c r="X489" s="81">
        <f t="shared" si="245"/>
        <v>0.82568807339449546</v>
      </c>
      <c r="Y489" s="81">
        <f t="shared" si="245"/>
        <v>0.91089108910891092</v>
      </c>
      <c r="Z489" s="81">
        <f t="shared" si="245"/>
        <v>0.95876288659793796</v>
      </c>
      <c r="AA489" s="81">
        <f t="shared" si="245"/>
        <v>1.043956043956044</v>
      </c>
      <c r="AB489" s="82">
        <f t="shared" si="245"/>
        <v>1.1058823529411765</v>
      </c>
      <c r="AC489" s="659">
        <f>MAX(E489:AB489)</f>
        <v>1.1058823529411765</v>
      </c>
      <c r="AD489" s="93"/>
      <c r="AE489" s="94"/>
      <c r="AF489" s="95"/>
      <c r="AG489" s="9"/>
    </row>
    <row r="490">
      <c r="A490" s="747"/>
      <c r="B490" s="748"/>
      <c r="C490" s="125" t="s">
        <v>37</v>
      </c>
      <c r="D490" s="92"/>
      <c r="E490" s="126">
        <f t="shared" ref="E490:AB490" si="246">SQRT(E486*E486+E487*E487)/E473/1.73</f>
        <v>4.4580111380957375</v>
      </c>
      <c r="F490" s="127">
        <f t="shared" si="246"/>
        <v>4.7096487135714291</v>
      </c>
      <c r="G490" s="127">
        <f t="shared" si="246"/>
        <v>4.7336683711317225</v>
      </c>
      <c r="H490" s="127">
        <f t="shared" si="246"/>
        <v>4.5951771581564023</v>
      </c>
      <c r="I490" s="127">
        <f t="shared" si="246"/>
        <v>4.5037331329400203</v>
      </c>
      <c r="J490" s="127">
        <f t="shared" si="246"/>
        <v>4.6631551219320544</v>
      </c>
      <c r="K490" s="127">
        <f t="shared" si="246"/>
        <v>4.8431126187446996</v>
      </c>
      <c r="L490" s="127">
        <f t="shared" si="246"/>
        <v>5.0924668214304569</v>
      </c>
      <c r="M490" s="127">
        <f t="shared" si="246"/>
        <v>4.8287420267972312</v>
      </c>
      <c r="N490" s="127">
        <f t="shared" si="246"/>
        <v>5.0311391684234987</v>
      </c>
      <c r="O490" s="127">
        <f t="shared" si="246"/>
        <v>5.3641710810762948</v>
      </c>
      <c r="P490" s="127">
        <f t="shared" si="246"/>
        <v>5.1560024272476799</v>
      </c>
      <c r="Q490" s="127">
        <f t="shared" si="246"/>
        <v>4.999436108963728</v>
      </c>
      <c r="R490" s="127">
        <f t="shared" si="246"/>
        <v>4.9644814206608361</v>
      </c>
      <c r="S490" s="127">
        <f t="shared" si="246"/>
        <v>4.6530673400953155</v>
      </c>
      <c r="T490" s="127">
        <f t="shared" si="246"/>
        <v>4.7885913164492155</v>
      </c>
      <c r="U490" s="127">
        <f t="shared" si="246"/>
        <v>4.8286300261007575</v>
      </c>
      <c r="V490" s="127">
        <f t="shared" si="246"/>
        <v>4.7885913164492155</v>
      </c>
      <c r="W490" s="127">
        <f t="shared" si="246"/>
        <v>4.725380321601274</v>
      </c>
      <c r="X490" s="127">
        <f t="shared" si="246"/>
        <v>4.6091472252722419</v>
      </c>
      <c r="Y490" s="127">
        <f t="shared" si="246"/>
        <v>4.4547769904047563</v>
      </c>
      <c r="Z490" s="127">
        <f t="shared" si="246"/>
        <v>4.3817419252637686</v>
      </c>
      <c r="AA490" s="127">
        <f t="shared" si="246"/>
        <v>4.2531840328603741</v>
      </c>
      <c r="AB490" s="129">
        <f t="shared" si="246"/>
        <v>4.0973410629122142</v>
      </c>
      <c r="AC490" s="187">
        <f>AVERAGE(E490:AB490)</f>
        <v>4.7301415361075385</v>
      </c>
      <c r="AD490" s="188">
        <f>(AC488-AC490)/AC488</f>
        <v>-0.070975442137555814</v>
      </c>
      <c r="AE490" s="127"/>
      <c r="AF490" s="129"/>
      <c r="AG490" s="9"/>
      <c r="AH490" s="9"/>
      <c r="AI490" s="9"/>
      <c r="AJ490" s="9"/>
    </row>
    <row r="491" ht="15.75" customHeight="1">
      <c r="A491" s="690" t="s">
        <v>178</v>
      </c>
      <c r="B491" s="691"/>
      <c r="C491" s="219" t="s">
        <v>18</v>
      </c>
      <c r="D491" s="220"/>
      <c r="E491" s="221">
        <f t="shared" ref="E491:AC491" si="247">E486+E476</f>
        <v>3405.6000000000004</v>
      </c>
      <c r="F491" s="436">
        <f t="shared" si="247"/>
        <v>3537.5999999999999</v>
      </c>
      <c r="G491" s="436">
        <f t="shared" si="247"/>
        <v>3425.4000000000001</v>
      </c>
      <c r="H491" s="436">
        <f t="shared" si="247"/>
        <v>3220.7999999999997</v>
      </c>
      <c r="I491" s="436">
        <f t="shared" si="247"/>
        <v>3161.4000000000001</v>
      </c>
      <c r="J491" s="436">
        <f t="shared" si="247"/>
        <v>3319.7999999999997</v>
      </c>
      <c r="K491" s="436">
        <f t="shared" si="247"/>
        <v>3722.4000000000001</v>
      </c>
      <c r="L491" s="436">
        <f t="shared" si="247"/>
        <v>4026</v>
      </c>
      <c r="M491" s="436">
        <f t="shared" si="247"/>
        <v>4098.5999999999995</v>
      </c>
      <c r="N491" s="436">
        <f t="shared" si="247"/>
        <v>4296.6000000000004</v>
      </c>
      <c r="O491" s="436">
        <f t="shared" si="247"/>
        <v>4177.8000000000002</v>
      </c>
      <c r="P491" s="436">
        <f t="shared" si="247"/>
        <v>4059</v>
      </c>
      <c r="Q491" s="436">
        <f t="shared" si="247"/>
        <v>3854.3999999999996</v>
      </c>
      <c r="R491" s="436">
        <f t="shared" si="247"/>
        <v>3722.4000000000001</v>
      </c>
      <c r="S491" s="436">
        <f t="shared" si="247"/>
        <v>3676.1999999999998</v>
      </c>
      <c r="T491" s="436">
        <f t="shared" si="247"/>
        <v>3775.1999999999998</v>
      </c>
      <c r="U491" s="436">
        <f t="shared" si="247"/>
        <v>3709.1999999999998</v>
      </c>
      <c r="V491" s="436">
        <f t="shared" si="247"/>
        <v>3669.5999999999999</v>
      </c>
      <c r="W491" s="436">
        <f t="shared" si="247"/>
        <v>3616.8000000000002</v>
      </c>
      <c r="X491" s="436">
        <f t="shared" si="247"/>
        <v>3597</v>
      </c>
      <c r="Y491" s="436">
        <f t="shared" si="247"/>
        <v>3451.7999999999997</v>
      </c>
      <c r="Z491" s="436">
        <f t="shared" si="247"/>
        <v>3385.8000000000002</v>
      </c>
      <c r="AA491" s="436">
        <f t="shared" si="247"/>
        <v>3194.4000000000001</v>
      </c>
      <c r="AB491" s="437">
        <f t="shared" si="247"/>
        <v>2937</v>
      </c>
      <c r="AC491" s="279">
        <f t="shared" si="247"/>
        <v>87040.799999999988</v>
      </c>
      <c r="AD491" s="9"/>
      <c r="AE491" s="9"/>
      <c r="AF491" s="9"/>
      <c r="AG491" s="9"/>
    </row>
    <row r="492">
      <c r="A492" s="692"/>
      <c r="B492" s="693"/>
      <c r="C492" s="125" t="s">
        <v>20</v>
      </c>
      <c r="D492" s="92"/>
      <c r="E492" s="126">
        <f t="shared" ref="E492:AB492" si="248">E477</f>
        <v>2904</v>
      </c>
      <c r="F492" s="126">
        <f t="shared" si="248"/>
        <v>2970</v>
      </c>
      <c r="G492" s="126">
        <f t="shared" si="248"/>
        <v>2910.5999999999999</v>
      </c>
      <c r="H492" s="126">
        <f t="shared" si="248"/>
        <v>2864.4000000000001</v>
      </c>
      <c r="I492" s="126">
        <f t="shared" si="248"/>
        <v>2831.4000000000001</v>
      </c>
      <c r="J492" s="126">
        <f t="shared" si="248"/>
        <v>2811.5999999999999</v>
      </c>
      <c r="K492" s="126">
        <f t="shared" si="248"/>
        <v>2752.1999999999998</v>
      </c>
      <c r="L492" s="126">
        <f t="shared" si="248"/>
        <v>2659.8000000000002</v>
      </c>
      <c r="M492" s="126">
        <f t="shared" si="248"/>
        <v>2673</v>
      </c>
      <c r="N492" s="126">
        <f t="shared" si="248"/>
        <v>2805</v>
      </c>
      <c r="O492" s="126">
        <f t="shared" si="248"/>
        <v>2758.8000000000002</v>
      </c>
      <c r="P492" s="126">
        <f t="shared" si="248"/>
        <v>2739</v>
      </c>
      <c r="Q492" s="126">
        <f t="shared" si="248"/>
        <v>2706</v>
      </c>
      <c r="R492" s="126">
        <f t="shared" si="248"/>
        <v>2633.4000000000001</v>
      </c>
      <c r="S492" s="126">
        <f t="shared" si="248"/>
        <v>2653.1999999999998</v>
      </c>
      <c r="T492" s="126">
        <f t="shared" si="248"/>
        <v>2646.5999999999999</v>
      </c>
      <c r="U492" s="126">
        <f t="shared" si="248"/>
        <v>2646.5999999999999</v>
      </c>
      <c r="V492" s="126">
        <f t="shared" si="248"/>
        <v>2640</v>
      </c>
      <c r="W492" s="126">
        <f t="shared" si="248"/>
        <v>2626.8000000000002</v>
      </c>
      <c r="X492" s="126">
        <f t="shared" si="248"/>
        <v>2613.5999999999999</v>
      </c>
      <c r="Y492" s="126">
        <f t="shared" si="248"/>
        <v>2626.8000000000002</v>
      </c>
      <c r="Z492" s="126">
        <f t="shared" si="248"/>
        <v>2633.4000000000001</v>
      </c>
      <c r="AA492" s="126">
        <f t="shared" si="248"/>
        <v>2692.8000000000002</v>
      </c>
      <c r="AB492" s="126">
        <f t="shared" si="248"/>
        <v>2772</v>
      </c>
      <c r="AC492" s="285">
        <f>AC487+AC477</f>
        <v>79912.800000000003</v>
      </c>
      <c r="AD492" s="9"/>
      <c r="AE492" s="9"/>
      <c r="AF492" s="9"/>
      <c r="AG492" s="9"/>
    </row>
    <row r="493" ht="15.75" customHeight="1">
      <c r="A493" s="217" t="s">
        <v>179</v>
      </c>
      <c r="B493" s="749"/>
      <c r="C493" s="219" t="s">
        <v>18</v>
      </c>
      <c r="D493" s="220"/>
      <c r="E493" s="750">
        <f>(E481-E476-E486-E455-E460)/E481</f>
        <v>0.0085797736400145055</v>
      </c>
      <c r="F493" s="751">
        <f t="shared" ref="F493:AC493" si="249">(F481-F476-F486-F455-F460)/F481</f>
        <v>0.011380372205114449</v>
      </c>
      <c r="G493" s="751">
        <f t="shared" si="249"/>
        <v>0.0085270251684775224</v>
      </c>
      <c r="H493" s="751">
        <f t="shared" si="249"/>
        <v>0.010966810966811</v>
      </c>
      <c r="I493" s="751">
        <f t="shared" si="249"/>
        <v>0.011776533103547386</v>
      </c>
      <c r="J493" s="751">
        <f t="shared" si="249"/>
        <v>0.01061939038478632</v>
      </c>
      <c r="K493" s="751">
        <f t="shared" si="249"/>
        <v>0.007812500000000026</v>
      </c>
      <c r="L493" s="751">
        <f t="shared" si="249"/>
        <v>0.007897153351698806</v>
      </c>
      <c r="M493" s="751">
        <f t="shared" si="249"/>
        <v>0.0079495314152354737</v>
      </c>
      <c r="N493" s="751">
        <f t="shared" si="249"/>
        <v>0.0069415081042988177</v>
      </c>
      <c r="O493" s="751">
        <f t="shared" si="249"/>
        <v>0.0087662337662337293</v>
      </c>
      <c r="P493" s="751">
        <f t="shared" si="249"/>
        <v>0.0076224638493443625</v>
      </c>
      <c r="Q493" s="751">
        <f t="shared" si="249"/>
        <v>0.0088076669382688363</v>
      </c>
      <c r="R493" s="751">
        <f t="shared" si="249"/>
        <v>0.0090588423921757789</v>
      </c>
      <c r="S493" s="751">
        <f t="shared" si="249"/>
        <v>0.006648936170212766</v>
      </c>
      <c r="T493" s="751">
        <f t="shared" si="249"/>
        <v>0.0087194525904203818</v>
      </c>
      <c r="U493" s="751">
        <f t="shared" si="249"/>
        <v>0.008703220191470934</v>
      </c>
      <c r="V493" s="751">
        <f t="shared" si="249"/>
        <v>0.0089032618676886822</v>
      </c>
      <c r="W493" s="751">
        <f t="shared" si="249"/>
        <v>0.0073004608670827302</v>
      </c>
      <c r="X493" s="751">
        <f t="shared" si="249"/>
        <v>0.0092890760465691412</v>
      </c>
      <c r="Y493" s="751">
        <f t="shared" si="249"/>
        <v>0.0085106382978723943</v>
      </c>
      <c r="Z493" s="751">
        <f t="shared" si="249"/>
        <v>0.0099692577953447471</v>
      </c>
      <c r="AA493" s="751">
        <f t="shared" si="249"/>
        <v>0.0091330616832934423</v>
      </c>
      <c r="AB493" s="752">
        <f t="shared" si="249"/>
        <v>0.011388721653622338</v>
      </c>
      <c r="AC493" s="753">
        <f t="shared" si="249"/>
        <v>0.0088725399023192545</v>
      </c>
      <c r="AD493" s="9"/>
      <c r="AE493" s="9"/>
      <c r="AF493" s="9"/>
      <c r="AG493" s="9"/>
    </row>
    <row r="494">
      <c r="A494" s="754"/>
      <c r="B494" s="755"/>
      <c r="C494" s="125" t="s">
        <v>20</v>
      </c>
      <c r="D494" s="92"/>
      <c r="E494" s="188">
        <f t="shared" ref="E494:AB494" si="250">(E477-E482+E487-E456-E461)/E477</f>
        <v>0.030371900826446266</v>
      </c>
      <c r="F494" s="188">
        <f t="shared" si="250"/>
        <v>0.030303030303030321</v>
      </c>
      <c r="G494" s="188">
        <f t="shared" si="250"/>
        <v>0.02549302549302547</v>
      </c>
      <c r="H494" s="188">
        <f t="shared" si="250"/>
        <v>0.030303030303030266</v>
      </c>
      <c r="I494" s="188">
        <f t="shared" si="250"/>
        <v>0.02818393727484645</v>
      </c>
      <c r="J494" s="188">
        <f t="shared" si="250"/>
        <v>0.033219519135012095</v>
      </c>
      <c r="K494" s="188">
        <f t="shared" si="250"/>
        <v>0.032265097013298417</v>
      </c>
      <c r="L494" s="188">
        <f t="shared" si="250"/>
        <v>0.037596811790360174</v>
      </c>
      <c r="M494" s="188">
        <f t="shared" si="250"/>
        <v>0.036064347175458297</v>
      </c>
      <c r="N494" s="188">
        <f t="shared" si="250"/>
        <v>0.035721925133689825</v>
      </c>
      <c r="O494" s="188">
        <f t="shared" si="250"/>
        <v>0.03291286066405686</v>
      </c>
      <c r="P494" s="188">
        <f t="shared" si="250"/>
        <v>0.034538152610441776</v>
      </c>
      <c r="Q494" s="188">
        <f t="shared" si="250"/>
        <v>0.030746489283074729</v>
      </c>
      <c r="R494" s="188">
        <f t="shared" si="250"/>
        <v>0.033113085744664719</v>
      </c>
      <c r="S494" s="188">
        <f t="shared" si="250"/>
        <v>0.034298205939996856</v>
      </c>
      <c r="T494" s="188">
        <f t="shared" si="250"/>
        <v>0.03785989571525733</v>
      </c>
      <c r="U494" s="188">
        <f t="shared" si="250"/>
        <v>0.0344593062797552</v>
      </c>
      <c r="V494" s="188">
        <f t="shared" si="250"/>
        <v>0.033181818181818125</v>
      </c>
      <c r="W494" s="188">
        <f t="shared" si="250"/>
        <v>0.034490634993147626</v>
      </c>
      <c r="X494" s="188">
        <f t="shared" si="250"/>
        <v>0.035889194980104074</v>
      </c>
      <c r="Y494" s="188">
        <f t="shared" si="250"/>
        <v>0.033120146185472904</v>
      </c>
      <c r="Z494" s="188">
        <f t="shared" si="250"/>
        <v>0.030227082858661845</v>
      </c>
      <c r="AA494" s="188">
        <f t="shared" si="250"/>
        <v>0.033051099227569859</v>
      </c>
      <c r="AB494" s="188">
        <f t="shared" si="250"/>
        <v>0.031168831168831221</v>
      </c>
      <c r="AC494" s="756">
        <f>(AC482-AC477-AC487-AC456-AC461)/AC482</f>
        <v>-0.25805693990949213</v>
      </c>
      <c r="AD494" s="9"/>
      <c r="AE494" s="9"/>
      <c r="AF494" s="9"/>
      <c r="AG494" s="9"/>
    </row>
    <row r="495">
      <c r="A495" s="440"/>
      <c r="B495" s="441"/>
      <c r="C495" s="442"/>
      <c r="D495" s="243" t="s">
        <v>46</v>
      </c>
      <c r="E495" s="244">
        <f t="shared" ref="E495:AC495" si="251">(E483-E478-E488-E457/11-E462/11)/E483</f>
        <v>-0.11538461538461539</v>
      </c>
      <c r="F495" s="244">
        <f t="shared" si="251"/>
        <v>-0.09790209790209789</v>
      </c>
      <c r="G495" s="244">
        <f t="shared" si="251"/>
        <v>-0.1090909090909091</v>
      </c>
      <c r="H495" s="244">
        <f t="shared" si="251"/>
        <v>-0.11363636363636365</v>
      </c>
      <c r="I495" s="244">
        <f t="shared" si="251"/>
        <v>-0.09818181818181819</v>
      </c>
      <c r="J495" s="244">
        <f t="shared" si="251"/>
        <v>-0.09790209790209789</v>
      </c>
      <c r="K495" s="244">
        <f t="shared" si="251"/>
        <v>-0.090909090909090925</v>
      </c>
      <c r="L495" s="244">
        <f t="shared" si="251"/>
        <v>-0.090909090909090898</v>
      </c>
      <c r="M495" s="244">
        <f t="shared" si="251"/>
        <v>-0.056818181818181809</v>
      </c>
      <c r="N495" s="244">
        <f t="shared" si="251"/>
        <v>-0.068181818181818191</v>
      </c>
      <c r="O495" s="244">
        <f t="shared" si="251"/>
        <v>-0.081504702194357376</v>
      </c>
      <c r="P495" s="244">
        <f t="shared" si="251"/>
        <v>-0.11285266457680253</v>
      </c>
      <c r="Q495" s="244">
        <f t="shared" si="251"/>
        <v>-0.07792207792207792</v>
      </c>
      <c r="R495" s="244">
        <f t="shared" si="251"/>
        <v>-0.12457912457912457</v>
      </c>
      <c r="S495" s="244">
        <f t="shared" si="251"/>
        <v>-0.055194805194805178</v>
      </c>
      <c r="T495" s="244">
        <f t="shared" si="251"/>
        <v>-0.12012987012987011</v>
      </c>
      <c r="U495" s="244">
        <f t="shared" si="251"/>
        <v>-0.094276094276094291</v>
      </c>
      <c r="V495" s="244">
        <f t="shared" si="251"/>
        <v>-0.11363636363636363</v>
      </c>
      <c r="W495" s="244">
        <f t="shared" si="251"/>
        <v>-0.08754208754208756</v>
      </c>
      <c r="X495" s="244">
        <f t="shared" si="251"/>
        <v>-0.11888111888111888</v>
      </c>
      <c r="Y495" s="244">
        <f t="shared" si="251"/>
        <v>-0.10545454545454545</v>
      </c>
      <c r="Z495" s="244">
        <f t="shared" si="251"/>
        <v>-0.10545454545454547</v>
      </c>
      <c r="AA495" s="244">
        <f t="shared" si="251"/>
        <v>-0.14393939393939392</v>
      </c>
      <c r="AB495" s="245">
        <f t="shared" si="251"/>
        <v>-0.11462450592885377</v>
      </c>
      <c r="AC495" s="246">
        <f t="shared" si="251"/>
        <v>-0.098613251155623971</v>
      </c>
      <c r="AD495" s="9"/>
      <c r="AE495" s="9"/>
      <c r="AF495" s="9"/>
      <c r="AG495" s="9"/>
    </row>
    <row r="496">
      <c r="A496" s="443"/>
      <c r="B496" s="444"/>
      <c r="C496" s="445"/>
      <c r="D496" s="250" t="s">
        <v>47</v>
      </c>
      <c r="E496" s="251">
        <f t="shared" ref="E496:AC496" si="252">(E485-E480-E490-E459/11-E464/11)/E485</f>
        <v>-0.10396765927402399</v>
      </c>
      <c r="F496" s="251">
        <f t="shared" si="252"/>
        <v>-0.097386245621789991</v>
      </c>
      <c r="G496" s="251">
        <f t="shared" si="252"/>
        <v>-0.097961763240419039</v>
      </c>
      <c r="H496" s="251">
        <f t="shared" si="252"/>
        <v>-0.10115233042398572</v>
      </c>
      <c r="I496" s="251">
        <f t="shared" si="252"/>
        <v>-0.10290327185474081</v>
      </c>
      <c r="J496" s="251">
        <f t="shared" si="252"/>
        <v>-0.10400006491224564</v>
      </c>
      <c r="K496" s="251">
        <f t="shared" si="252"/>
        <v>-0.090779179340350499</v>
      </c>
      <c r="L496" s="251">
        <f t="shared" si="252"/>
        <v>-0.077597799603162695</v>
      </c>
      <c r="M496" s="251">
        <f t="shared" si="252"/>
        <v>-0.077851159830031047</v>
      </c>
      <c r="N496" s="251">
        <f t="shared" si="252"/>
        <v>-0.077541363215092474</v>
      </c>
      <c r="O496" s="251">
        <f t="shared" si="252"/>
        <v>-0.077578126465479014</v>
      </c>
      <c r="P496" s="251">
        <f t="shared" si="252"/>
        <v>-0.081089640703369867</v>
      </c>
      <c r="Q496" s="251">
        <f t="shared" si="252"/>
        <v>-0.081434589599266888</v>
      </c>
      <c r="R496" s="251">
        <f t="shared" si="252"/>
        <v>-0.087534178285251604</v>
      </c>
      <c r="S496" s="251">
        <f t="shared" si="252"/>
        <v>-0.091250959804998255</v>
      </c>
      <c r="T496" s="251">
        <f t="shared" si="252"/>
        <v>-0.088257853483276499</v>
      </c>
      <c r="U496" s="251">
        <f t="shared" si="252"/>
        <v>-0.087874334989172936</v>
      </c>
      <c r="V496" s="251">
        <f t="shared" si="252"/>
        <v>-0.089237297366290949</v>
      </c>
      <c r="W496" s="251">
        <f t="shared" si="252"/>
        <v>-0.090365929810793111</v>
      </c>
      <c r="X496" s="251">
        <f t="shared" si="252"/>
        <v>-0.092495713753362158</v>
      </c>
      <c r="Y496" s="251">
        <f t="shared" si="252"/>
        <v>-0.099472091682075131</v>
      </c>
      <c r="Z496" s="251">
        <f t="shared" si="252"/>
        <v>-0.10185746869901353</v>
      </c>
      <c r="AA496" s="251">
        <f t="shared" si="252"/>
        <v>-0.11557248079780669</v>
      </c>
      <c r="AB496" s="252">
        <f t="shared" si="252"/>
        <v>-0.13144116741001369</v>
      </c>
      <c r="AC496" s="253">
        <f t="shared" si="252"/>
        <v>-0.092764949561846638</v>
      </c>
      <c r="AD496" s="9"/>
      <c r="AE496" s="9"/>
      <c r="AF496" s="9"/>
      <c r="AG496" s="9"/>
    </row>
    <row r="497">
      <c r="A497" s="757" t="s">
        <v>69</v>
      </c>
      <c r="B497" s="758"/>
      <c r="C497" s="759"/>
      <c r="D497" s="760"/>
      <c r="E497" s="761">
        <v>1</v>
      </c>
      <c r="F497" s="762">
        <v>2</v>
      </c>
      <c r="G497" s="762">
        <v>3</v>
      </c>
      <c r="H497" s="762">
        <v>4</v>
      </c>
      <c r="I497" s="762">
        <v>5</v>
      </c>
      <c r="J497" s="762">
        <v>6</v>
      </c>
      <c r="K497" s="762">
        <v>7</v>
      </c>
      <c r="L497" s="762">
        <v>8</v>
      </c>
      <c r="M497" s="762">
        <v>9</v>
      </c>
      <c r="N497" s="762">
        <v>10</v>
      </c>
      <c r="O497" s="762">
        <v>11</v>
      </c>
      <c r="P497" s="762">
        <v>12</v>
      </c>
      <c r="Q497" s="762">
        <v>13</v>
      </c>
      <c r="R497" s="762">
        <v>14</v>
      </c>
      <c r="S497" s="762">
        <v>15</v>
      </c>
      <c r="T497" s="762">
        <v>16</v>
      </c>
      <c r="U497" s="762">
        <v>17</v>
      </c>
      <c r="V497" s="762">
        <v>18</v>
      </c>
      <c r="W497" s="762">
        <v>19</v>
      </c>
      <c r="X497" s="762">
        <v>20</v>
      </c>
      <c r="Y497" s="762">
        <v>21</v>
      </c>
      <c r="Z497" s="762">
        <v>22</v>
      </c>
      <c r="AA497" s="762">
        <v>23</v>
      </c>
      <c r="AB497" s="763">
        <v>24</v>
      </c>
      <c r="AC497" s="564"/>
      <c r="AD497" s="62"/>
      <c r="AE497" s="62"/>
      <c r="AF497" s="62"/>
      <c r="AG497" s="62"/>
    </row>
    <row r="498">
      <c r="A498" s="726" t="s">
        <v>70</v>
      </c>
      <c r="B498" s="764"/>
      <c r="C498" s="727" t="s">
        <v>24</v>
      </c>
      <c r="D498" s="765" t="s">
        <v>22</v>
      </c>
      <c r="E498" s="302">
        <v>10.51</v>
      </c>
      <c r="F498" s="303">
        <v>10.35</v>
      </c>
      <c r="G498" s="303">
        <v>10.35</v>
      </c>
      <c r="H498" s="303">
        <v>10.359999999999999</v>
      </c>
      <c r="I498" s="303">
        <v>10.51</v>
      </c>
      <c r="J498" s="303">
        <v>10.460000000000001</v>
      </c>
      <c r="K498" s="303">
        <v>10.44</v>
      </c>
      <c r="L498" s="303">
        <v>10.380000000000001</v>
      </c>
      <c r="M498" s="303">
        <v>10.460000000000001</v>
      </c>
      <c r="N498" s="303">
        <v>10.5</v>
      </c>
      <c r="O498" s="303">
        <v>10.450000000000001</v>
      </c>
      <c r="P498" s="303">
        <v>10.540000000000001</v>
      </c>
      <c r="Q498" s="303">
        <v>10.34</v>
      </c>
      <c r="R498" s="303">
        <v>10.48</v>
      </c>
      <c r="S498" s="303">
        <v>10.49</v>
      </c>
      <c r="T498" s="303">
        <v>10.460000000000001</v>
      </c>
      <c r="U498" s="303">
        <v>10.51</v>
      </c>
      <c r="V498" s="303">
        <v>10.370000000000001</v>
      </c>
      <c r="W498" s="303">
        <v>10.390000000000001</v>
      </c>
      <c r="X498" s="303">
        <v>10.390000000000001</v>
      </c>
      <c r="Y498" s="303">
        <v>10.4</v>
      </c>
      <c r="Z498" s="303">
        <v>10.43</v>
      </c>
      <c r="AA498" s="303">
        <v>10.48</v>
      </c>
      <c r="AB498" s="766">
        <v>10.529999999999999</v>
      </c>
      <c r="AC498" s="767"/>
      <c r="AD498" s="768">
        <f t="shared" ref="AD498:AD499" si="253">AVERAGE(D498:AB498)</f>
        <v>10.440833333333334</v>
      </c>
      <c r="AE498" s="62"/>
      <c r="AF498" s="62"/>
      <c r="AG498" s="62"/>
    </row>
    <row r="499">
      <c r="A499" s="769" t="s">
        <v>34</v>
      </c>
      <c r="B499" s="770"/>
      <c r="C499" s="771" t="s">
        <v>24</v>
      </c>
      <c r="D499" s="772" t="s">
        <v>22</v>
      </c>
      <c r="E499" s="574">
        <v>10.33</v>
      </c>
      <c r="F499" s="571">
        <v>10.33</v>
      </c>
      <c r="G499" s="571">
        <v>10.32</v>
      </c>
      <c r="H499" s="571">
        <v>10.32</v>
      </c>
      <c r="I499" s="571">
        <v>10.279999999999999</v>
      </c>
      <c r="J499" s="571">
        <v>10.27</v>
      </c>
      <c r="K499" s="571">
        <v>10.23</v>
      </c>
      <c r="L499" s="571">
        <v>10.200000000000001</v>
      </c>
      <c r="M499" s="571">
        <v>10.279999999999999</v>
      </c>
      <c r="N499" s="571">
        <v>10.300000000000001</v>
      </c>
      <c r="O499" s="571">
        <v>10.27</v>
      </c>
      <c r="P499" s="571">
        <v>10.32</v>
      </c>
      <c r="Q499" s="571">
        <v>10.33</v>
      </c>
      <c r="R499" s="571">
        <v>10.31</v>
      </c>
      <c r="S499" s="571">
        <v>10.290000000000001</v>
      </c>
      <c r="T499" s="571">
        <v>10.27</v>
      </c>
      <c r="U499" s="571">
        <v>10.300000000000001</v>
      </c>
      <c r="V499" s="571">
        <v>10.33</v>
      </c>
      <c r="W499" s="571">
        <v>10.359999999999999</v>
      </c>
      <c r="X499" s="571">
        <v>10.359999999999999</v>
      </c>
      <c r="Y499" s="571">
        <v>10.359999999999999</v>
      </c>
      <c r="Z499" s="571">
        <v>10.390000000000001</v>
      </c>
      <c r="AA499" s="571">
        <v>10.450000000000001</v>
      </c>
      <c r="AB499" s="773">
        <v>10.49</v>
      </c>
      <c r="AC499" s="774"/>
      <c r="AD499" s="775">
        <f t="shared" si="253"/>
        <v>10.320416666666668</v>
      </c>
      <c r="AE499" s="62"/>
      <c r="AF499" s="62"/>
      <c r="AG499" s="62"/>
    </row>
    <row r="500">
      <c r="A500" s="63" t="s">
        <v>74</v>
      </c>
      <c r="B500" s="559" t="s">
        <v>180</v>
      </c>
      <c r="C500" s="65" t="s">
        <v>18</v>
      </c>
      <c r="D500" s="66" t="s">
        <v>29</v>
      </c>
      <c r="E500" s="106">
        <v>159.40000000000001</v>
      </c>
      <c r="F500" s="107">
        <v>154.40000000000001</v>
      </c>
      <c r="G500" s="107">
        <v>145.80000000000001</v>
      </c>
      <c r="H500" s="107">
        <v>130</v>
      </c>
      <c r="I500" s="107">
        <v>133</v>
      </c>
      <c r="J500" s="107">
        <v>169</v>
      </c>
      <c r="K500" s="107">
        <v>207.19999999999999</v>
      </c>
      <c r="L500" s="107">
        <v>206.19999999999999</v>
      </c>
      <c r="M500" s="107">
        <v>215</v>
      </c>
      <c r="N500" s="107">
        <v>218</v>
      </c>
      <c r="O500" s="107">
        <v>235.59999999999999</v>
      </c>
      <c r="P500" s="107">
        <v>199</v>
      </c>
      <c r="Q500" s="107">
        <v>205.19999999999999</v>
      </c>
      <c r="R500" s="107">
        <v>198</v>
      </c>
      <c r="S500" s="107">
        <v>210.80000000000001</v>
      </c>
      <c r="T500" s="107">
        <v>214</v>
      </c>
      <c r="U500" s="107">
        <v>219.40000000000001</v>
      </c>
      <c r="V500" s="107">
        <v>217.40000000000001</v>
      </c>
      <c r="W500" s="107">
        <v>188.19999999999999</v>
      </c>
      <c r="X500" s="107">
        <v>175</v>
      </c>
      <c r="Y500" s="107">
        <v>175.40000000000001</v>
      </c>
      <c r="Z500" s="107">
        <v>166.59999999999999</v>
      </c>
      <c r="AA500" s="107">
        <v>173.80000000000001</v>
      </c>
      <c r="AB500" s="108">
        <v>177</v>
      </c>
      <c r="AC500" s="109">
        <f t="shared" ref="AC500:AC501" si="254">SUM(E500:AB500)</f>
        <v>4493.4000000000005</v>
      </c>
      <c r="AD500" s="106">
        <f>MAX(E500:AB500)</f>
        <v>235.59999999999999</v>
      </c>
      <c r="AE500" s="68">
        <v>100</v>
      </c>
      <c r="AF500" s="69">
        <v>20</v>
      </c>
      <c r="AJ500" s="62"/>
      <c r="AK500" s="62"/>
      <c r="AL500" s="9"/>
      <c r="AM500" s="62"/>
    </row>
    <row r="501">
      <c r="A501" s="71"/>
      <c r="B501" s="560"/>
      <c r="C501" s="73" t="s">
        <v>20</v>
      </c>
      <c r="D501" s="74" t="s">
        <v>29</v>
      </c>
      <c r="E501" s="111">
        <v>89.200000000000003</v>
      </c>
      <c r="F501" s="112">
        <v>98.400000000000006</v>
      </c>
      <c r="G501" s="112">
        <v>81.200000000000003</v>
      </c>
      <c r="H501" s="112">
        <v>56.200000000000003</v>
      </c>
      <c r="I501" s="112">
        <v>59.200000000000003</v>
      </c>
      <c r="J501" s="112">
        <v>69.400000000000006</v>
      </c>
      <c r="K501" s="112">
        <v>79.400000000000006</v>
      </c>
      <c r="L501" s="112">
        <v>78</v>
      </c>
      <c r="M501" s="112">
        <v>99.400000000000006</v>
      </c>
      <c r="N501" s="112">
        <v>102.40000000000001</v>
      </c>
      <c r="O501" s="112">
        <v>102.2</v>
      </c>
      <c r="P501" s="112">
        <v>101</v>
      </c>
      <c r="Q501" s="112">
        <v>63.600000000000001</v>
      </c>
      <c r="R501" s="112">
        <v>97.599999999999994</v>
      </c>
      <c r="S501" s="112">
        <v>95.799999999999997</v>
      </c>
      <c r="T501" s="112">
        <v>97.400000000000006</v>
      </c>
      <c r="U501" s="112">
        <v>97.599999999999994</v>
      </c>
      <c r="V501" s="112">
        <v>81.599999999999994</v>
      </c>
      <c r="W501" s="112">
        <v>78.599999999999994</v>
      </c>
      <c r="X501" s="112">
        <v>75</v>
      </c>
      <c r="Y501" s="112">
        <v>91.599999999999994</v>
      </c>
      <c r="Z501" s="112">
        <v>93.599999999999994</v>
      </c>
      <c r="AA501" s="112">
        <v>100.40000000000001</v>
      </c>
      <c r="AB501" s="113">
        <v>116</v>
      </c>
      <c r="AC501" s="114">
        <f t="shared" si="254"/>
        <v>2104.7999999999993</v>
      </c>
      <c r="AD501" s="75"/>
      <c r="AE501" s="76"/>
      <c r="AF501" s="77"/>
      <c r="AJ501" s="79"/>
      <c r="AK501" s="502"/>
      <c r="AL501" s="79"/>
      <c r="AM501" s="9"/>
    </row>
    <row r="502">
      <c r="A502" s="71"/>
      <c r="B502" s="560"/>
      <c r="C502" s="73" t="s">
        <v>21</v>
      </c>
      <c r="D502" s="74" t="s">
        <v>22</v>
      </c>
      <c r="E502" s="116">
        <v>10</v>
      </c>
      <c r="F502" s="117">
        <v>9</v>
      </c>
      <c r="G502" s="117">
        <v>9</v>
      </c>
      <c r="H502" s="117">
        <v>7</v>
      </c>
      <c r="I502" s="117">
        <v>7</v>
      </c>
      <c r="J502" s="117">
        <v>12</v>
      </c>
      <c r="K502" s="117">
        <v>11</v>
      </c>
      <c r="L502" s="117">
        <v>11</v>
      </c>
      <c r="M502" s="117">
        <v>12</v>
      </c>
      <c r="N502" s="117">
        <v>16</v>
      </c>
      <c r="O502" s="117">
        <v>11</v>
      </c>
      <c r="P502" s="117">
        <v>8</v>
      </c>
      <c r="Q502" s="117">
        <v>11</v>
      </c>
      <c r="R502" s="117">
        <v>12</v>
      </c>
      <c r="S502" s="117">
        <v>12</v>
      </c>
      <c r="T502" s="117">
        <v>11</v>
      </c>
      <c r="U502" s="117">
        <v>13</v>
      </c>
      <c r="V502" s="117">
        <v>10</v>
      </c>
      <c r="W502" s="117">
        <v>11</v>
      </c>
      <c r="X502" s="117">
        <v>11</v>
      </c>
      <c r="Y502" s="117">
        <v>8</v>
      </c>
      <c r="Z502" s="117">
        <v>10</v>
      </c>
      <c r="AA502" s="117">
        <v>13</v>
      </c>
      <c r="AB502" s="118">
        <v>9</v>
      </c>
      <c r="AC502" s="114">
        <f>AVERAGE(E502:AB502)</f>
        <v>10.583333333333334</v>
      </c>
      <c r="AD502" s="75"/>
      <c r="AE502" s="76"/>
      <c r="AF502" s="77"/>
      <c r="AJ502" s="9"/>
      <c r="AK502" s="9"/>
      <c r="AL502" s="9"/>
      <c r="AM502" s="9"/>
    </row>
    <row r="503">
      <c r="A503" s="71"/>
      <c r="B503" s="560"/>
      <c r="C503" s="73" t="s">
        <v>23</v>
      </c>
      <c r="D503" s="74"/>
      <c r="E503" s="80">
        <f t="shared" ref="E503:AB503" si="255">E501/E500</f>
        <v>0.5595984943538268</v>
      </c>
      <c r="F503" s="81">
        <f t="shared" si="255"/>
        <v>0.63730569948186533</v>
      </c>
      <c r="G503" s="81">
        <f t="shared" si="255"/>
        <v>0.55692729766803839</v>
      </c>
      <c r="H503" s="81">
        <f t="shared" si="255"/>
        <v>0.43230769230769234</v>
      </c>
      <c r="I503" s="81">
        <f t="shared" si="255"/>
        <v>0.44511278195488724</v>
      </c>
      <c r="J503" s="81">
        <f t="shared" si="255"/>
        <v>0.41065088757396451</v>
      </c>
      <c r="K503" s="81">
        <f t="shared" si="255"/>
        <v>0.38320463320463327</v>
      </c>
      <c r="L503" s="81">
        <f t="shared" si="255"/>
        <v>0.37827352085354027</v>
      </c>
      <c r="M503" s="81">
        <f t="shared" si="255"/>
        <v>0.46232558139534885</v>
      </c>
      <c r="N503" s="81">
        <f t="shared" si="255"/>
        <v>0.46972477064220186</v>
      </c>
      <c r="O503" s="81">
        <f t="shared" si="255"/>
        <v>0.43378607809847203</v>
      </c>
      <c r="P503" s="81">
        <f t="shared" si="255"/>
        <v>0.50753768844221103</v>
      </c>
      <c r="Q503" s="81">
        <f t="shared" si="255"/>
        <v>0.3099415204678363</v>
      </c>
      <c r="R503" s="81">
        <f t="shared" si="255"/>
        <v>0.49292929292929288</v>
      </c>
      <c r="S503" s="81">
        <f t="shared" si="255"/>
        <v>0.45445920303605308</v>
      </c>
      <c r="T503" s="81">
        <f t="shared" si="255"/>
        <v>0.45514018691588787</v>
      </c>
      <c r="U503" s="81">
        <f t="shared" si="255"/>
        <v>0.44484958979033723</v>
      </c>
      <c r="V503" s="81">
        <f t="shared" si="255"/>
        <v>0.37534498620055196</v>
      </c>
      <c r="W503" s="81">
        <f t="shared" si="255"/>
        <v>0.41764080765143463</v>
      </c>
      <c r="X503" s="81">
        <f t="shared" si="255"/>
        <v>0.42857142857142855</v>
      </c>
      <c r="Y503" s="81">
        <f t="shared" si="255"/>
        <v>0.52223489167616866</v>
      </c>
      <c r="Z503" s="81">
        <f t="shared" si="255"/>
        <v>0.56182472989195675</v>
      </c>
      <c r="AA503" s="81">
        <f t="shared" si="255"/>
        <v>0.57767548906789412</v>
      </c>
      <c r="AB503" s="82">
        <f t="shared" si="255"/>
        <v>0.65536723163841804</v>
      </c>
      <c r="AC503" s="659">
        <f>MAX(E503:AB503)</f>
        <v>0.65536723163841804</v>
      </c>
      <c r="AD503" s="678"/>
      <c r="AE503" s="679"/>
      <c r="AF503" s="680"/>
      <c r="AJ503" s="9"/>
      <c r="AK503" s="9"/>
      <c r="AL503" s="9"/>
      <c r="AM503" s="9"/>
    </row>
    <row r="504">
      <c r="A504" s="776"/>
      <c r="B504" s="777"/>
      <c r="C504" s="525" t="s">
        <v>37</v>
      </c>
      <c r="D504" s="455"/>
      <c r="E504" s="526">
        <f t="shared" ref="E504:AB504" si="256">SQRT(E500*E500+E501*E501)/E498/1.73</f>
        <v>10.046082618065608</v>
      </c>
      <c r="F504" s="466">
        <f t="shared" si="256"/>
        <v>10.225345467133993</v>
      </c>
      <c r="G504" s="466">
        <f t="shared" si="256"/>
        <v>9.3204003489214085</v>
      </c>
      <c r="H504" s="466">
        <f t="shared" si="256"/>
        <v>7.9021035845658441</v>
      </c>
      <c r="I504" s="466">
        <f t="shared" si="256"/>
        <v>8.0067073922260708</v>
      </c>
      <c r="J504" s="466">
        <f t="shared" si="256"/>
        <v>10.095973543075173</v>
      </c>
      <c r="K504" s="466">
        <f t="shared" si="256"/>
        <v>12.285579929666156</v>
      </c>
      <c r="L504" s="466">
        <f t="shared" si="256"/>
        <v>12.276811276321155</v>
      </c>
      <c r="M504" s="466">
        <f t="shared" si="256"/>
        <v>13.089540133354333</v>
      </c>
      <c r="N504" s="466">
        <f t="shared" si="256"/>
        <v>13.259133158301923</v>
      </c>
      <c r="O504" s="466">
        <f t="shared" si="256"/>
        <v>14.205360184705134</v>
      </c>
      <c r="P504" s="466">
        <f t="shared" si="256"/>
        <v>12.238739133407185</v>
      </c>
      <c r="Q504" s="466">
        <f t="shared" si="256"/>
        <v>12.009602166770154</v>
      </c>
      <c r="R504" s="466">
        <f t="shared" si="256"/>
        <v>12.175582575424281</v>
      </c>
      <c r="S504" s="466">
        <f t="shared" si="256"/>
        <v>12.759059060089291</v>
      </c>
      <c r="T504" s="466">
        <f t="shared" si="256"/>
        <v>12.993228345810087</v>
      </c>
      <c r="U504" s="466">
        <f t="shared" si="256"/>
        <v>13.206766019282465</v>
      </c>
      <c r="V504" s="466">
        <f t="shared" si="256"/>
        <v>12.943609380983117</v>
      </c>
      <c r="W504" s="466">
        <f t="shared" si="256"/>
        <v>11.346721578856757</v>
      </c>
      <c r="X504" s="466">
        <f t="shared" si="256"/>
        <v>10.592350784524788</v>
      </c>
      <c r="Y504" s="466">
        <f t="shared" si="256"/>
        <v>10.998112675014774</v>
      </c>
      <c r="Z504" s="466">
        <f t="shared" si="256"/>
        <v>10.590446725513424</v>
      </c>
      <c r="AA504" s="466">
        <f t="shared" si="256"/>
        <v>11.070644946982858</v>
      </c>
      <c r="AB504" s="467">
        <f t="shared" si="256"/>
        <v>11.616941836936922</v>
      </c>
      <c r="AC504" s="682">
        <f>AVERAGE(E504:AB504)</f>
        <v>11.468951786080536</v>
      </c>
      <c r="AD504" s="188">
        <f>(AC502-AC504)/AC502</f>
        <v>-0.083680483724145105</v>
      </c>
      <c r="AE504" s="127"/>
      <c r="AF504" s="129"/>
      <c r="AG504" s="9"/>
      <c r="AH504" s="9"/>
      <c r="AI504" s="9"/>
      <c r="AJ504" s="9"/>
    </row>
    <row r="505">
      <c r="A505" s="778" t="s">
        <v>55</v>
      </c>
      <c r="B505" s="559" t="s">
        <v>61</v>
      </c>
      <c r="C505" s="65" t="s">
        <v>18</v>
      </c>
      <c r="D505" s="66"/>
      <c r="E505" s="106"/>
      <c r="F505" s="107"/>
      <c r="G505" s="107"/>
      <c r="H505" s="107"/>
      <c r="I505" s="107"/>
      <c r="J505" s="107"/>
      <c r="K505" s="107"/>
      <c r="L505" s="107"/>
      <c r="M505" s="107"/>
      <c r="N505" s="107"/>
      <c r="O505" s="107"/>
      <c r="P505" s="107"/>
      <c r="Q505" s="107"/>
      <c r="R505" s="107"/>
      <c r="S505" s="107"/>
      <c r="T505" s="107"/>
      <c r="U505" s="107"/>
      <c r="V505" s="107"/>
      <c r="W505" s="107"/>
      <c r="X505" s="107"/>
      <c r="Y505" s="107"/>
      <c r="Z505" s="107"/>
      <c r="AA505" s="107"/>
      <c r="AB505" s="108"/>
      <c r="AC505" s="109">
        <f t="shared" ref="AC505:AC506" si="257">SUM(E505:AB505)</f>
        <v>0</v>
      </c>
      <c r="AD505" s="106">
        <f>MAX(E505:AB505)</f>
        <v>0</v>
      </c>
      <c r="AE505" s="206">
        <v>100</v>
      </c>
      <c r="AF505" s="207">
        <v>20</v>
      </c>
      <c r="AJ505" s="62"/>
      <c r="AK505" s="62"/>
      <c r="AL505" s="9"/>
      <c r="AM505" s="62"/>
    </row>
    <row r="506">
      <c r="A506" s="779"/>
      <c r="B506" s="560"/>
      <c r="C506" s="73" t="s">
        <v>20</v>
      </c>
      <c r="D506" s="74"/>
      <c r="E506" s="111"/>
      <c r="F506" s="112"/>
      <c r="G506" s="112"/>
      <c r="H506" s="112"/>
      <c r="I506" s="112"/>
      <c r="J506" s="112"/>
      <c r="K506" s="112"/>
      <c r="L506" s="112"/>
      <c r="M506" s="112"/>
      <c r="N506" s="112"/>
      <c r="O506" s="112"/>
      <c r="P506" s="112"/>
      <c r="Q506" s="112"/>
      <c r="R506" s="112"/>
      <c r="S506" s="112"/>
      <c r="T506" s="112"/>
      <c r="U506" s="112"/>
      <c r="V506" s="112"/>
      <c r="W506" s="112"/>
      <c r="X506" s="112"/>
      <c r="Y506" s="112"/>
      <c r="Z506" s="112"/>
      <c r="AA506" s="112"/>
      <c r="AB506" s="113"/>
      <c r="AC506" s="114">
        <f t="shared" si="257"/>
        <v>0</v>
      </c>
      <c r="AD506" s="75"/>
      <c r="AE506" s="76"/>
      <c r="AF506" s="77"/>
      <c r="AJ506" s="79"/>
      <c r="AK506" s="502"/>
      <c r="AL506" s="79"/>
      <c r="AM506" s="9"/>
    </row>
    <row r="507">
      <c r="A507" s="779"/>
      <c r="B507" s="560"/>
      <c r="C507" s="73" t="s">
        <v>21</v>
      </c>
      <c r="D507" s="74"/>
      <c r="E507" s="75"/>
      <c r="F507" s="76"/>
      <c r="G507" s="76"/>
      <c r="H507" s="76"/>
      <c r="I507" s="76"/>
      <c r="J507" s="76"/>
      <c r="K507" s="76"/>
      <c r="L507" s="76"/>
      <c r="M507" s="76"/>
      <c r="N507" s="76"/>
      <c r="O507" s="76"/>
      <c r="P507" s="76"/>
      <c r="Q507" s="76"/>
      <c r="R507" s="76"/>
      <c r="S507" s="76"/>
      <c r="T507" s="76"/>
      <c r="U507" s="76"/>
      <c r="V507" s="76"/>
      <c r="W507" s="76"/>
      <c r="X507" s="76"/>
      <c r="Y507" s="76"/>
      <c r="Z507" s="76"/>
      <c r="AA507" s="76"/>
      <c r="AB507" s="77"/>
      <c r="AC507" s="114"/>
      <c r="AD507" s="75"/>
      <c r="AE507" s="76"/>
      <c r="AF507" s="77"/>
      <c r="AJ507" s="9"/>
      <c r="AK507" s="9"/>
      <c r="AL507" s="9"/>
      <c r="AM507" s="9"/>
    </row>
    <row r="508">
      <c r="A508" s="779"/>
      <c r="B508" s="560"/>
      <c r="C508" s="73" t="s">
        <v>23</v>
      </c>
      <c r="D508" s="74"/>
      <c r="E508" s="80" t="e">
        <f t="shared" ref="E508:AB508" si="258">E506/E505</f>
        <v>#DIV/0!</v>
      </c>
      <c r="F508" s="81" t="e">
        <f t="shared" si="258"/>
        <v>#DIV/0!</v>
      </c>
      <c r="G508" s="81" t="e">
        <f t="shared" si="258"/>
        <v>#DIV/0!</v>
      </c>
      <c r="H508" s="81" t="e">
        <f t="shared" si="258"/>
        <v>#DIV/0!</v>
      </c>
      <c r="I508" s="81" t="e">
        <f t="shared" si="258"/>
        <v>#DIV/0!</v>
      </c>
      <c r="J508" s="81" t="e">
        <f t="shared" si="258"/>
        <v>#DIV/0!</v>
      </c>
      <c r="K508" s="81" t="e">
        <f t="shared" si="258"/>
        <v>#DIV/0!</v>
      </c>
      <c r="L508" s="81" t="e">
        <f t="shared" si="258"/>
        <v>#DIV/0!</v>
      </c>
      <c r="M508" s="81" t="e">
        <f t="shared" si="258"/>
        <v>#DIV/0!</v>
      </c>
      <c r="N508" s="81" t="e">
        <f t="shared" si="258"/>
        <v>#DIV/0!</v>
      </c>
      <c r="O508" s="81" t="e">
        <f t="shared" si="258"/>
        <v>#DIV/0!</v>
      </c>
      <c r="P508" s="81" t="e">
        <f t="shared" si="258"/>
        <v>#DIV/0!</v>
      </c>
      <c r="Q508" s="81" t="e">
        <f t="shared" si="258"/>
        <v>#DIV/0!</v>
      </c>
      <c r="R508" s="81" t="e">
        <f t="shared" si="258"/>
        <v>#DIV/0!</v>
      </c>
      <c r="S508" s="81" t="e">
        <f t="shared" si="258"/>
        <v>#DIV/0!</v>
      </c>
      <c r="T508" s="81" t="e">
        <f t="shared" si="258"/>
        <v>#DIV/0!</v>
      </c>
      <c r="U508" s="81" t="e">
        <f t="shared" si="258"/>
        <v>#DIV/0!</v>
      </c>
      <c r="V508" s="81" t="e">
        <f t="shared" si="258"/>
        <v>#DIV/0!</v>
      </c>
      <c r="W508" s="81" t="e">
        <f t="shared" si="258"/>
        <v>#DIV/0!</v>
      </c>
      <c r="X508" s="81" t="e">
        <f t="shared" si="258"/>
        <v>#DIV/0!</v>
      </c>
      <c r="Y508" s="81" t="e">
        <f t="shared" si="258"/>
        <v>#DIV/0!</v>
      </c>
      <c r="Z508" s="81" t="e">
        <f t="shared" si="258"/>
        <v>#DIV/0!</v>
      </c>
      <c r="AA508" s="81" t="e">
        <f t="shared" si="258"/>
        <v>#DIV/0!</v>
      </c>
      <c r="AB508" s="82" t="e">
        <f t="shared" si="258"/>
        <v>#DIV/0!</v>
      </c>
      <c r="AC508" s="659" t="e">
        <f>MAX(E508:AB508)</f>
        <v>#DIV/0!</v>
      </c>
      <c r="AD508" s="678"/>
      <c r="AE508" s="679"/>
      <c r="AF508" s="680"/>
      <c r="AJ508" s="9"/>
      <c r="AK508" s="9"/>
      <c r="AL508" s="9"/>
      <c r="AM508" s="9"/>
    </row>
    <row r="509">
      <c r="A509" s="776"/>
      <c r="B509" s="777"/>
      <c r="C509" s="525" t="s">
        <v>37</v>
      </c>
      <c r="D509" s="455"/>
      <c r="E509" s="526">
        <f t="shared" ref="E509:AB509" si="259">SQRT(E505*E505+E506*E506)/E498/1.73</f>
        <v>0</v>
      </c>
      <c r="F509" s="466">
        <f t="shared" si="259"/>
        <v>0</v>
      </c>
      <c r="G509" s="466">
        <f t="shared" si="259"/>
        <v>0</v>
      </c>
      <c r="H509" s="466">
        <f t="shared" si="259"/>
        <v>0</v>
      </c>
      <c r="I509" s="466">
        <f t="shared" si="259"/>
        <v>0</v>
      </c>
      <c r="J509" s="466">
        <f t="shared" si="259"/>
        <v>0</v>
      </c>
      <c r="K509" s="466">
        <f t="shared" si="259"/>
        <v>0</v>
      </c>
      <c r="L509" s="466">
        <f t="shared" si="259"/>
        <v>0</v>
      </c>
      <c r="M509" s="466">
        <f t="shared" si="259"/>
        <v>0</v>
      </c>
      <c r="N509" s="466">
        <f t="shared" si="259"/>
        <v>0</v>
      </c>
      <c r="O509" s="466">
        <f t="shared" si="259"/>
        <v>0</v>
      </c>
      <c r="P509" s="466">
        <f t="shared" si="259"/>
        <v>0</v>
      </c>
      <c r="Q509" s="466">
        <f t="shared" si="259"/>
        <v>0</v>
      </c>
      <c r="R509" s="466">
        <f t="shared" si="259"/>
        <v>0</v>
      </c>
      <c r="S509" s="466">
        <f t="shared" si="259"/>
        <v>0</v>
      </c>
      <c r="T509" s="466">
        <f t="shared" si="259"/>
        <v>0</v>
      </c>
      <c r="U509" s="466">
        <f t="shared" si="259"/>
        <v>0</v>
      </c>
      <c r="V509" s="466">
        <f t="shared" si="259"/>
        <v>0</v>
      </c>
      <c r="W509" s="466">
        <f t="shared" si="259"/>
        <v>0</v>
      </c>
      <c r="X509" s="466">
        <f t="shared" si="259"/>
        <v>0</v>
      </c>
      <c r="Y509" s="466">
        <f t="shared" si="259"/>
        <v>0</v>
      </c>
      <c r="Z509" s="466">
        <f t="shared" si="259"/>
        <v>0</v>
      </c>
      <c r="AA509" s="466">
        <f t="shared" si="259"/>
        <v>0</v>
      </c>
      <c r="AB509" s="467">
        <f t="shared" si="259"/>
        <v>0</v>
      </c>
      <c r="AC509" s="187">
        <f>AVERAGE(E509:AB509)</f>
        <v>0</v>
      </c>
      <c r="AD509" s="188" t="e">
        <f>(AC507-AC509)/AC507</f>
        <v>#DIV/0!</v>
      </c>
      <c r="AE509" s="127"/>
      <c r="AF509" s="129"/>
      <c r="AG509" s="9"/>
      <c r="AH509" s="9"/>
      <c r="AI509" s="9"/>
      <c r="AJ509" s="9"/>
    </row>
    <row r="510" ht="15.75" customHeight="1">
      <c r="A510" s="63" t="s">
        <v>87</v>
      </c>
      <c r="B510" s="559" t="s">
        <v>181</v>
      </c>
      <c r="C510" s="65" t="s">
        <v>18</v>
      </c>
      <c r="D510" s="66" t="s">
        <v>29</v>
      </c>
      <c r="E510" s="106">
        <v>117</v>
      </c>
      <c r="F510" s="107">
        <v>113.8</v>
      </c>
      <c r="G510" s="107">
        <v>110</v>
      </c>
      <c r="H510" s="107">
        <v>108.2</v>
      </c>
      <c r="I510" s="107">
        <v>128.40000000000001</v>
      </c>
      <c r="J510" s="107">
        <v>148.59999999999999</v>
      </c>
      <c r="K510" s="107">
        <v>198.19999999999999</v>
      </c>
      <c r="L510" s="107">
        <v>215.59999999999999</v>
      </c>
      <c r="M510" s="107">
        <v>200.19999999999999</v>
      </c>
      <c r="N510" s="107">
        <v>199.40000000000001</v>
      </c>
      <c r="O510" s="107">
        <v>203.80000000000001</v>
      </c>
      <c r="P510" s="107">
        <v>198.80000000000001</v>
      </c>
      <c r="Q510" s="107">
        <v>173.80000000000001</v>
      </c>
      <c r="R510" s="107">
        <v>175.40000000000001</v>
      </c>
      <c r="S510" s="107">
        <v>158.40000000000001</v>
      </c>
      <c r="T510" s="107">
        <v>156.19999999999999</v>
      </c>
      <c r="U510" s="107">
        <v>157</v>
      </c>
      <c r="V510" s="107">
        <v>154.59999999999999</v>
      </c>
      <c r="W510" s="107">
        <v>166.80000000000001</v>
      </c>
      <c r="X510" s="107">
        <v>154.19999999999999</v>
      </c>
      <c r="Y510" s="107">
        <v>138.80000000000001</v>
      </c>
      <c r="Z510" s="107">
        <v>139</v>
      </c>
      <c r="AA510" s="107">
        <v>125</v>
      </c>
      <c r="AB510" s="108">
        <v>118.8</v>
      </c>
      <c r="AC510" s="109">
        <f t="shared" ref="AC510:AC511" si="260">SUM(E510:AB510)</f>
        <v>3760.0000000000005</v>
      </c>
      <c r="AD510" s="106">
        <f>MAX(E510:AB510)</f>
        <v>215.59999999999999</v>
      </c>
      <c r="AE510" s="206">
        <v>100</v>
      </c>
      <c r="AF510" s="207">
        <v>20</v>
      </c>
      <c r="AJ510" s="62"/>
      <c r="AK510" s="62"/>
      <c r="AL510" s="9"/>
      <c r="AM510" s="62"/>
    </row>
    <row r="511">
      <c r="A511" s="71"/>
      <c r="B511" s="560"/>
      <c r="C511" s="73" t="s">
        <v>20</v>
      </c>
      <c r="D511" s="74" t="s">
        <v>29</v>
      </c>
      <c r="E511" s="111">
        <v>40.399999999999999</v>
      </c>
      <c r="F511" s="112">
        <v>38.600000000000001</v>
      </c>
      <c r="G511" s="112">
        <v>35.600000000000001</v>
      </c>
      <c r="H511" s="112">
        <v>36.399999999999999</v>
      </c>
      <c r="I511" s="112">
        <v>42.399999999999999</v>
      </c>
      <c r="J511" s="112">
        <v>42.200000000000003</v>
      </c>
      <c r="K511" s="112">
        <v>42.600000000000001</v>
      </c>
      <c r="L511" s="112">
        <v>43.600000000000001</v>
      </c>
      <c r="M511" s="112">
        <v>46</v>
      </c>
      <c r="N511" s="112">
        <v>48.600000000000001</v>
      </c>
      <c r="O511" s="112">
        <v>51.200000000000003</v>
      </c>
      <c r="P511" s="112">
        <v>46.600000000000001</v>
      </c>
      <c r="Q511" s="112">
        <v>40.799999999999997</v>
      </c>
      <c r="R511" s="112">
        <v>42.799999999999997</v>
      </c>
      <c r="S511" s="112">
        <v>40.600000000000001</v>
      </c>
      <c r="T511" s="112">
        <v>39</v>
      </c>
      <c r="U511" s="112">
        <v>40</v>
      </c>
      <c r="V511" s="112">
        <v>40</v>
      </c>
      <c r="W511" s="112">
        <v>42</v>
      </c>
      <c r="X511" s="112">
        <v>43.200000000000003</v>
      </c>
      <c r="Y511" s="112">
        <v>39.200000000000003</v>
      </c>
      <c r="Z511" s="112">
        <v>40.600000000000001</v>
      </c>
      <c r="AA511" s="112">
        <v>41.600000000000001</v>
      </c>
      <c r="AB511" s="113">
        <v>42</v>
      </c>
      <c r="AC511" s="114">
        <f t="shared" si="260"/>
        <v>1006.0000000000001</v>
      </c>
      <c r="AD511" s="75"/>
      <c r="AE511" s="76"/>
      <c r="AF511" s="77"/>
      <c r="AJ511" s="79"/>
      <c r="AK511" s="502"/>
      <c r="AL511" s="79"/>
      <c r="AM511" s="9"/>
    </row>
    <row r="512">
      <c r="A512" s="71"/>
      <c r="B512" s="560"/>
      <c r="C512" s="73" t="s">
        <v>21</v>
      </c>
      <c r="D512" s="74" t="s">
        <v>22</v>
      </c>
      <c r="E512" s="116">
        <v>7</v>
      </c>
      <c r="F512" s="117">
        <v>7</v>
      </c>
      <c r="G512" s="117">
        <v>7</v>
      </c>
      <c r="H512" s="117">
        <v>7</v>
      </c>
      <c r="I512" s="117">
        <v>8</v>
      </c>
      <c r="J512" s="117">
        <v>10</v>
      </c>
      <c r="K512" s="117">
        <v>12</v>
      </c>
      <c r="L512" s="117">
        <v>13</v>
      </c>
      <c r="M512" s="117">
        <v>14</v>
      </c>
      <c r="N512" s="117">
        <v>12</v>
      </c>
      <c r="O512" s="117">
        <v>14</v>
      </c>
      <c r="P512" s="117">
        <v>10</v>
      </c>
      <c r="Q512" s="117">
        <v>11</v>
      </c>
      <c r="R512" s="117">
        <v>10</v>
      </c>
      <c r="S512" s="117">
        <v>10</v>
      </c>
      <c r="T512" s="117">
        <v>11</v>
      </c>
      <c r="U512" s="117">
        <v>9</v>
      </c>
      <c r="V512" s="117">
        <v>9</v>
      </c>
      <c r="W512" s="117">
        <v>10</v>
      </c>
      <c r="X512" s="117">
        <v>8</v>
      </c>
      <c r="Y512" s="117">
        <v>8</v>
      </c>
      <c r="Z512" s="117">
        <v>8</v>
      </c>
      <c r="AA512" s="117">
        <v>7</v>
      </c>
      <c r="AB512" s="118">
        <v>6</v>
      </c>
      <c r="AC512" s="114">
        <f>AVERAGE(E512:AB512)</f>
        <v>9.5</v>
      </c>
      <c r="AD512" s="75"/>
      <c r="AE512" s="76"/>
      <c r="AF512" s="77"/>
      <c r="AJ512" s="9"/>
      <c r="AK512" s="9"/>
      <c r="AL512" s="9"/>
      <c r="AM512" s="9"/>
    </row>
    <row r="513">
      <c r="A513" s="71"/>
      <c r="B513" s="560"/>
      <c r="C513" s="73" t="s">
        <v>23</v>
      </c>
      <c r="D513" s="74"/>
      <c r="E513" s="80">
        <f t="shared" ref="E513:AB513" si="261">E511/E510</f>
        <v>0.34529914529914529</v>
      </c>
      <c r="F513" s="81">
        <f t="shared" si="261"/>
        <v>0.33919156414762741</v>
      </c>
      <c r="G513" s="81">
        <f t="shared" si="261"/>
        <v>0.32363636363636367</v>
      </c>
      <c r="H513" s="81">
        <f t="shared" si="261"/>
        <v>0.33641404805914971</v>
      </c>
      <c r="I513" s="81">
        <f t="shared" si="261"/>
        <v>0.33021806853582553</v>
      </c>
      <c r="J513" s="81">
        <f t="shared" si="261"/>
        <v>0.28398384925975778</v>
      </c>
      <c r="K513" s="81">
        <f t="shared" si="261"/>
        <v>0.21493440968718469</v>
      </c>
      <c r="L513" s="81">
        <f t="shared" si="261"/>
        <v>0.20222634508348794</v>
      </c>
      <c r="M513" s="81">
        <f t="shared" si="261"/>
        <v>0.22977022977022979</v>
      </c>
      <c r="N513" s="81">
        <f t="shared" si="261"/>
        <v>0.24373119358074222</v>
      </c>
      <c r="O513" s="81">
        <f t="shared" si="261"/>
        <v>0.25122669283611382</v>
      </c>
      <c r="P513" s="81">
        <f t="shared" si="261"/>
        <v>0.23440643863179073</v>
      </c>
      <c r="Q513" s="81">
        <f t="shared" si="261"/>
        <v>0.2347525891829689</v>
      </c>
      <c r="R513" s="81">
        <f t="shared" si="261"/>
        <v>0.24401368301026224</v>
      </c>
      <c r="S513" s="81">
        <f t="shared" si="261"/>
        <v>0.25631313131313133</v>
      </c>
      <c r="T513" s="81">
        <f t="shared" si="261"/>
        <v>0.24967989756722153</v>
      </c>
      <c r="U513" s="81">
        <f t="shared" si="261"/>
        <v>0.25477707006369427</v>
      </c>
      <c r="V513" s="81">
        <f t="shared" si="261"/>
        <v>0.25873221216041398</v>
      </c>
      <c r="W513" s="81">
        <f t="shared" si="261"/>
        <v>0.25179856115107913</v>
      </c>
      <c r="X513" s="81">
        <f t="shared" si="261"/>
        <v>0.28015564202334636</v>
      </c>
      <c r="Y513" s="81">
        <f t="shared" si="261"/>
        <v>0.28242074927953892</v>
      </c>
      <c r="Z513" s="81">
        <f t="shared" si="261"/>
        <v>0.29208633093525183</v>
      </c>
      <c r="AA513" s="81">
        <f t="shared" si="261"/>
        <v>0.33279999999999998</v>
      </c>
      <c r="AB513" s="82">
        <f t="shared" si="261"/>
        <v>0.35353535353535354</v>
      </c>
      <c r="AC513" s="659">
        <f>MAX(E513:AB513)</f>
        <v>0.35353535353535354</v>
      </c>
      <c r="AD513" s="678"/>
      <c r="AE513" s="679"/>
      <c r="AF513" s="680"/>
      <c r="AJ513" s="9"/>
      <c r="AK513" s="9"/>
      <c r="AL513" s="9"/>
      <c r="AM513" s="9"/>
    </row>
    <row r="514">
      <c r="A514" s="776"/>
      <c r="B514" s="777"/>
      <c r="C514" s="525" t="s">
        <v>37</v>
      </c>
      <c r="D514" s="455"/>
      <c r="E514" s="526">
        <f t="shared" ref="E514:AB514" si="262">SQRT(E510*E510+E511*E511)/E498/1.73</f>
        <v>6.8076466368826791</v>
      </c>
      <c r="F514" s="466">
        <f t="shared" si="262"/>
        <v>6.7112460099710027</v>
      </c>
      <c r="G514" s="466">
        <f t="shared" si="262"/>
        <v>6.457083004864077</v>
      </c>
      <c r="H514" s="466">
        <f t="shared" si="262"/>
        <v>6.3694657932819583</v>
      </c>
      <c r="I514" s="466">
        <f t="shared" si="262"/>
        <v>7.4368768097176643</v>
      </c>
      <c r="J514" s="466">
        <f t="shared" si="262"/>
        <v>8.536560311571451</v>
      </c>
      <c r="K514" s="466">
        <f t="shared" si="262"/>
        <v>11.224415688375471</v>
      </c>
      <c r="L514" s="466">
        <f t="shared" si="262"/>
        <v>12.249232113203751</v>
      </c>
      <c r="M514" s="466">
        <f t="shared" si="262"/>
        <v>11.351625632822035</v>
      </c>
      <c r="N514" s="466">
        <f t="shared" si="262"/>
        <v>11.298498683825809</v>
      </c>
      <c r="O514" s="466">
        <f t="shared" si="262"/>
        <v>11.623365074475108</v>
      </c>
      <c r="P514" s="466">
        <f t="shared" si="262"/>
        <v>11.198113340510345</v>
      </c>
      <c r="Q514" s="466">
        <f t="shared" si="262"/>
        <v>9.9800277378476316</v>
      </c>
      <c r="R514" s="466">
        <f t="shared" si="262"/>
        <v>9.9582134387496115</v>
      </c>
      <c r="S514" s="466">
        <f t="shared" si="262"/>
        <v>9.0105300551210465</v>
      </c>
      <c r="T514" s="466">
        <f t="shared" si="262"/>
        <v>8.8968244126597664</v>
      </c>
      <c r="U514" s="466">
        <f t="shared" si="262"/>
        <v>8.9106125937755731</v>
      </c>
      <c r="V514" s="466">
        <f t="shared" si="262"/>
        <v>8.9013342337164278</v>
      </c>
      <c r="W514" s="466">
        <f t="shared" si="262"/>
        <v>9.5693675835842651</v>
      </c>
      <c r="X514" s="466">
        <f t="shared" si="262"/>
        <v>8.9090258135101195</v>
      </c>
      <c r="Y514" s="466">
        <f t="shared" si="262"/>
        <v>8.0162995743020193</v>
      </c>
      <c r="Z514" s="466">
        <f t="shared" si="262"/>
        <v>8.0253166348810758</v>
      </c>
      <c r="AA514" s="466">
        <f t="shared" si="262"/>
        <v>7.2662766681361468</v>
      </c>
      <c r="AB514" s="467">
        <f t="shared" si="262"/>
        <v>6.9169679888534565</v>
      </c>
      <c r="AC514" s="187">
        <f>AVERAGE(E514:AB514)</f>
        <v>8.9843719097766037</v>
      </c>
      <c r="AD514" s="188">
        <f>(AC512-AC514)/AC512</f>
        <v>0.054276641076146978</v>
      </c>
      <c r="AE514" s="127"/>
      <c r="AF514" s="129"/>
      <c r="AG514" s="9"/>
      <c r="AH514" s="9"/>
      <c r="AI514" s="9"/>
      <c r="AJ514" s="9"/>
    </row>
    <row r="515">
      <c r="A515" s="63" t="s">
        <v>38</v>
      </c>
      <c r="B515" s="559" t="s">
        <v>182</v>
      </c>
      <c r="C515" s="65" t="s">
        <v>18</v>
      </c>
      <c r="D515" s="66" t="s">
        <v>29</v>
      </c>
      <c r="E515" s="106">
        <v>185.80000000000001</v>
      </c>
      <c r="F515" s="107">
        <v>174.19999999999999</v>
      </c>
      <c r="G515" s="107">
        <v>171.59999999999999</v>
      </c>
      <c r="H515" s="107">
        <v>173.40000000000001</v>
      </c>
      <c r="I515" s="107">
        <v>188.80000000000001</v>
      </c>
      <c r="J515" s="107">
        <v>232.40000000000001</v>
      </c>
      <c r="K515" s="107">
        <v>254.19999999999999</v>
      </c>
      <c r="L515" s="107">
        <v>268.39999999999998</v>
      </c>
      <c r="M515" s="107">
        <v>266.39999999999998</v>
      </c>
      <c r="N515" s="107">
        <v>264.60000000000002</v>
      </c>
      <c r="O515" s="107">
        <v>251.19999999999999</v>
      </c>
      <c r="P515" s="107">
        <v>238.59999999999999</v>
      </c>
      <c r="Q515" s="107">
        <v>246</v>
      </c>
      <c r="R515" s="107">
        <v>238.19999999999999</v>
      </c>
      <c r="S515" s="107">
        <v>249.19999999999999</v>
      </c>
      <c r="T515" s="107">
        <v>253.59999999999999</v>
      </c>
      <c r="U515" s="107">
        <v>275.39999999999998</v>
      </c>
      <c r="V515" s="107">
        <v>262.19999999999999</v>
      </c>
      <c r="W515" s="107">
        <v>273</v>
      </c>
      <c r="X515" s="107">
        <v>268.60000000000002</v>
      </c>
      <c r="Y515" s="107">
        <v>264.60000000000002</v>
      </c>
      <c r="Z515" s="107">
        <v>255.59999999999999</v>
      </c>
      <c r="AA515" s="107">
        <v>228</v>
      </c>
      <c r="AB515" s="108">
        <v>210.80000000000001</v>
      </c>
      <c r="AC515" s="109">
        <f t="shared" ref="AC515:AC516" si="263">SUM(E515:AB515)</f>
        <v>5694.8000000000011</v>
      </c>
      <c r="AD515" s="106">
        <f>MAX(E515:AB515)</f>
        <v>275.39999999999998</v>
      </c>
      <c r="AE515" s="206">
        <v>100</v>
      </c>
      <c r="AF515" s="207">
        <v>20</v>
      </c>
      <c r="AJ515" s="62"/>
      <c r="AK515" s="62"/>
      <c r="AL515" s="9"/>
      <c r="AM515" s="62"/>
    </row>
    <row r="516">
      <c r="A516" s="71"/>
      <c r="B516" s="560"/>
      <c r="C516" s="73" t="s">
        <v>20</v>
      </c>
      <c r="D516" s="74" t="s">
        <v>29</v>
      </c>
      <c r="E516" s="111">
        <v>56</v>
      </c>
      <c r="F516" s="112">
        <v>55.799999999999997</v>
      </c>
      <c r="G516" s="112">
        <v>54.200000000000003</v>
      </c>
      <c r="H516" s="112">
        <v>52.200000000000003</v>
      </c>
      <c r="I516" s="112">
        <v>52</v>
      </c>
      <c r="J516" s="112">
        <v>57</v>
      </c>
      <c r="K516" s="112">
        <v>57.799999999999997</v>
      </c>
      <c r="L516" s="112">
        <v>55.600000000000001</v>
      </c>
      <c r="M516" s="112">
        <v>62.600000000000001</v>
      </c>
      <c r="N516" s="112">
        <v>62.799999999999997</v>
      </c>
      <c r="O516" s="112">
        <v>67</v>
      </c>
      <c r="P516" s="112">
        <v>62.799999999999997</v>
      </c>
      <c r="Q516" s="112">
        <v>66.799999999999997</v>
      </c>
      <c r="R516" s="112">
        <v>62.600000000000001</v>
      </c>
      <c r="S516" s="112">
        <v>62</v>
      </c>
      <c r="T516" s="112">
        <v>57.600000000000001</v>
      </c>
      <c r="U516" s="112">
        <v>60.799999999999997</v>
      </c>
      <c r="V516" s="112">
        <v>57.399999999999999</v>
      </c>
      <c r="W516" s="112">
        <v>58.200000000000003</v>
      </c>
      <c r="X516" s="112">
        <v>58.399999999999999</v>
      </c>
      <c r="Y516" s="112">
        <v>58.600000000000001</v>
      </c>
      <c r="Z516" s="112">
        <v>63.799999999999997</v>
      </c>
      <c r="AA516" s="112">
        <v>62.799999999999997</v>
      </c>
      <c r="AB516" s="113">
        <v>65.599999999999994</v>
      </c>
      <c r="AC516" s="114">
        <f t="shared" si="263"/>
        <v>1430.3999999999999</v>
      </c>
      <c r="AD516" s="75"/>
      <c r="AE516" s="76"/>
      <c r="AF516" s="77"/>
      <c r="AJ516" s="79"/>
      <c r="AK516" s="502"/>
      <c r="AL516" s="79"/>
      <c r="AM516" s="9"/>
    </row>
    <row r="517">
      <c r="A517" s="71"/>
      <c r="B517" s="560"/>
      <c r="C517" s="73" t="s">
        <v>21</v>
      </c>
      <c r="D517" s="74" t="s">
        <v>22</v>
      </c>
      <c r="E517" s="116">
        <v>10</v>
      </c>
      <c r="F517" s="117">
        <v>9</v>
      </c>
      <c r="G517" s="117">
        <v>9</v>
      </c>
      <c r="H517" s="117">
        <v>9</v>
      </c>
      <c r="I517" s="117">
        <v>11</v>
      </c>
      <c r="J517" s="117">
        <v>13</v>
      </c>
      <c r="K517" s="117">
        <v>12</v>
      </c>
      <c r="L517" s="117">
        <v>14</v>
      </c>
      <c r="M517" s="117">
        <v>12</v>
      </c>
      <c r="N517" s="117">
        <v>15</v>
      </c>
      <c r="O517" s="117">
        <v>12</v>
      </c>
      <c r="P517" s="117">
        <v>14</v>
      </c>
      <c r="Q517" s="117">
        <v>13</v>
      </c>
      <c r="R517" s="117">
        <v>11</v>
      </c>
      <c r="S517" s="117">
        <v>12</v>
      </c>
      <c r="T517" s="117">
        <v>13</v>
      </c>
      <c r="U517" s="117">
        <v>15</v>
      </c>
      <c r="V517" s="117">
        <v>14</v>
      </c>
      <c r="W517" s="117">
        <v>14</v>
      </c>
      <c r="X517" s="117">
        <v>15</v>
      </c>
      <c r="Y517" s="117">
        <v>14</v>
      </c>
      <c r="Z517" s="117">
        <v>12</v>
      </c>
      <c r="AA517" s="117">
        <v>12</v>
      </c>
      <c r="AB517" s="118">
        <v>10</v>
      </c>
      <c r="AC517" s="114">
        <f>AVERAGE(E517:AB517)</f>
        <v>12.291666666666666</v>
      </c>
      <c r="AD517" s="75"/>
      <c r="AE517" s="76"/>
      <c r="AF517" s="77"/>
      <c r="AJ517" s="9"/>
      <c r="AK517" s="9"/>
      <c r="AL517" s="9"/>
      <c r="AM517" s="9"/>
    </row>
    <row r="518">
      <c r="A518" s="71"/>
      <c r="B518" s="560"/>
      <c r="C518" s="73" t="s">
        <v>23</v>
      </c>
      <c r="D518" s="74"/>
      <c r="E518" s="80">
        <f t="shared" ref="E518:AB518" si="264">E516/E515</f>
        <v>0.30139935414424113</v>
      </c>
      <c r="F518" s="81">
        <f t="shared" si="264"/>
        <v>0.32032146957520091</v>
      </c>
      <c r="G518" s="81">
        <f t="shared" si="264"/>
        <v>0.31585081585081587</v>
      </c>
      <c r="H518" s="81">
        <f t="shared" si="264"/>
        <v>0.30103806228373703</v>
      </c>
      <c r="I518" s="81">
        <f t="shared" si="264"/>
        <v>0.27542372881355931</v>
      </c>
      <c r="J518" s="81">
        <f t="shared" si="264"/>
        <v>0.24526678141135971</v>
      </c>
      <c r="K518" s="81">
        <f t="shared" si="264"/>
        <v>0.22738001573564123</v>
      </c>
      <c r="L518" s="81">
        <f t="shared" si="264"/>
        <v>0.20715350223546947</v>
      </c>
      <c r="M518" s="81">
        <f t="shared" si="264"/>
        <v>0.23498498498498502</v>
      </c>
      <c r="N518" s="81">
        <f t="shared" si="264"/>
        <v>0.23733938019652301</v>
      </c>
      <c r="O518" s="81">
        <f t="shared" si="264"/>
        <v>0.26671974522292996</v>
      </c>
      <c r="P518" s="81">
        <f t="shared" si="264"/>
        <v>0.26320201173512153</v>
      </c>
      <c r="Q518" s="81">
        <f t="shared" si="264"/>
        <v>0.27154471544715447</v>
      </c>
      <c r="R518" s="81">
        <f t="shared" si="264"/>
        <v>0.26280436607892527</v>
      </c>
      <c r="S518" s="81">
        <f t="shared" si="264"/>
        <v>0.24879614767255218</v>
      </c>
      <c r="T518" s="81">
        <f t="shared" si="264"/>
        <v>0.22712933753943218</v>
      </c>
      <c r="U518" s="81">
        <f t="shared" si="264"/>
        <v>0.22076978939724037</v>
      </c>
      <c r="V518" s="81">
        <f t="shared" si="264"/>
        <v>0.2189168573607933</v>
      </c>
      <c r="W518" s="81">
        <f t="shared" si="264"/>
        <v>0.21318681318681321</v>
      </c>
      <c r="X518" s="81">
        <f t="shared" si="264"/>
        <v>0.21742367833209231</v>
      </c>
      <c r="Y518" s="81">
        <f t="shared" si="264"/>
        <v>0.22146636432350716</v>
      </c>
      <c r="Z518" s="81">
        <f t="shared" si="264"/>
        <v>0.24960876369327073</v>
      </c>
      <c r="AA518" s="81">
        <f t="shared" si="264"/>
        <v>0.27543859649122804</v>
      </c>
      <c r="AB518" s="82">
        <f t="shared" si="264"/>
        <v>0.31119544592030357</v>
      </c>
      <c r="AC518" s="659">
        <f>MAX(E518:AB518)</f>
        <v>0.32032146957520091</v>
      </c>
      <c r="AD518" s="678"/>
      <c r="AE518" s="679"/>
      <c r="AF518" s="680"/>
      <c r="AJ518" s="9"/>
      <c r="AK518" s="9"/>
      <c r="AL518" s="9"/>
      <c r="AM518" s="9"/>
    </row>
    <row r="519">
      <c r="A519" s="776"/>
      <c r="B519" s="777"/>
      <c r="C519" s="525" t="s">
        <v>37</v>
      </c>
      <c r="D519" s="455"/>
      <c r="E519" s="526">
        <f t="shared" ref="E519:AB519" si="265">SQRT(E515*E515+E516*E516)/E499/1.73</f>
        <v>10.858757263542559</v>
      </c>
      <c r="F519" s="466">
        <f t="shared" si="265"/>
        <v>10.235566188069756</v>
      </c>
      <c r="G519" s="466">
        <f t="shared" si="265"/>
        <v>10.079541703586644</v>
      </c>
      <c r="H519" s="466">
        <f t="shared" si="265"/>
        <v>10.142868640343298</v>
      </c>
      <c r="I519" s="466">
        <f t="shared" si="265"/>
        <v>11.011343113642429</v>
      </c>
      <c r="J519" s="466">
        <f t="shared" si="265"/>
        <v>13.46804077654383</v>
      </c>
      <c r="K519" s="466">
        <f t="shared" si="265"/>
        <v>14.729909937685958</v>
      </c>
      <c r="L519" s="466">
        <f t="shared" si="265"/>
        <v>15.533173325406162</v>
      </c>
      <c r="M519" s="466">
        <f t="shared" si="265"/>
        <v>15.387429864190668</v>
      </c>
      <c r="N519" s="466">
        <f t="shared" si="265"/>
        <v>15.261819581232272</v>
      </c>
      <c r="O519" s="466">
        <f t="shared" si="265"/>
        <v>14.632754627068056</v>
      </c>
      <c r="P519" s="466">
        <f t="shared" si="265"/>
        <v>13.819406954095141</v>
      </c>
      <c r="Q519" s="466">
        <f t="shared" si="265"/>
        <v>14.26387575536077</v>
      </c>
      <c r="R519" s="466">
        <f t="shared" si="265"/>
        <v>13.808270144312919</v>
      </c>
      <c r="S519" s="466">
        <f t="shared" si="265"/>
        <v>14.425413568159582</v>
      </c>
      <c r="T519" s="466">
        <f t="shared" si="265"/>
        <v>14.637114116141845</v>
      </c>
      <c r="U519" s="466">
        <f t="shared" si="265"/>
        <v>15.827574977150054</v>
      </c>
      <c r="V519" s="466">
        <f t="shared" si="265"/>
        <v>15.019354862232499</v>
      </c>
      <c r="W519" s="466">
        <f t="shared" si="265"/>
        <v>15.574285610625681</v>
      </c>
      <c r="X519" s="466">
        <f t="shared" si="265"/>
        <v>15.336636167894161</v>
      </c>
      <c r="Y519" s="466">
        <f t="shared" si="265"/>
        <v>15.121035288999952</v>
      </c>
      <c r="Z519" s="466">
        <f t="shared" si="265"/>
        <v>14.656278757226488</v>
      </c>
      <c r="AA519" s="466">
        <f t="shared" si="265"/>
        <v>13.081321810381624</v>
      </c>
      <c r="AB519" s="467">
        <f t="shared" si="265"/>
        <v>12.16525372119246</v>
      </c>
      <c r="AC519" s="187">
        <f>AVERAGE(E519:AB519)</f>
        <v>13.711542781461867</v>
      </c>
      <c r="AD519" s="188">
        <f>(AC517-AC519)/AC517</f>
        <v>-0.11551534493249095</v>
      </c>
      <c r="AE519" s="127"/>
      <c r="AF519" s="129"/>
      <c r="AG519" s="9"/>
      <c r="AH519" s="9"/>
      <c r="AI519" s="9"/>
      <c r="AJ519" s="9"/>
    </row>
    <row r="520">
      <c r="A520" s="63" t="s">
        <v>127</v>
      </c>
      <c r="B520" s="559" t="s">
        <v>183</v>
      </c>
      <c r="C520" s="65" t="s">
        <v>18</v>
      </c>
      <c r="D520" s="66" t="s">
        <v>29</v>
      </c>
      <c r="E520" s="106">
        <v>232.59999999999999</v>
      </c>
      <c r="F520" s="107">
        <v>230.80000000000001</v>
      </c>
      <c r="G520" s="107">
        <v>244.80000000000001</v>
      </c>
      <c r="H520" s="107">
        <v>243</v>
      </c>
      <c r="I520" s="107">
        <v>268.60000000000002</v>
      </c>
      <c r="J520" s="107">
        <v>295.60000000000002</v>
      </c>
      <c r="K520" s="107">
        <v>343.19999999999999</v>
      </c>
      <c r="L520" s="107">
        <v>391.39999999999998</v>
      </c>
      <c r="M520" s="107">
        <v>374.19999999999999</v>
      </c>
      <c r="N520" s="107">
        <v>369</v>
      </c>
      <c r="O520" s="107">
        <v>354</v>
      </c>
      <c r="P520" s="107">
        <v>348.80000000000001</v>
      </c>
      <c r="Q520" s="107">
        <v>361.60000000000002</v>
      </c>
      <c r="R520" s="107">
        <v>338.39999999999998</v>
      </c>
      <c r="S520" s="107">
        <v>357.19999999999999</v>
      </c>
      <c r="T520" s="107">
        <v>371.19999999999999</v>
      </c>
      <c r="U520" s="107">
        <v>354.80000000000001</v>
      </c>
      <c r="V520" s="107">
        <v>350.80000000000001</v>
      </c>
      <c r="W520" s="107">
        <v>337.60000000000002</v>
      </c>
      <c r="X520" s="107">
        <v>306.80000000000001</v>
      </c>
      <c r="Y520" s="107">
        <v>299.80000000000001</v>
      </c>
      <c r="Z520" s="107">
        <v>292.19999999999999</v>
      </c>
      <c r="AA520" s="107">
        <v>263.80000000000001</v>
      </c>
      <c r="AB520" s="108">
        <v>255.80000000000001</v>
      </c>
      <c r="AC520" s="222">
        <f t="shared" ref="AC520:AC521" si="266">SUM(E520:AB520)</f>
        <v>7586.0000000000009</v>
      </c>
      <c r="AD520" s="106">
        <f>MAX(E520:AB520)</f>
        <v>391.39999999999998</v>
      </c>
      <c r="AE520" s="68">
        <v>100</v>
      </c>
      <c r="AF520" s="69">
        <v>20</v>
      </c>
      <c r="AJ520" s="62"/>
      <c r="AK520" s="62"/>
      <c r="AL520" s="9"/>
      <c r="AM520" s="62"/>
    </row>
    <row r="521">
      <c r="A521" s="71"/>
      <c r="B521" s="560"/>
      <c r="C521" s="73" t="s">
        <v>20</v>
      </c>
      <c r="D521" s="74" t="s">
        <v>29</v>
      </c>
      <c r="E521" s="111">
        <v>72.599999999999994</v>
      </c>
      <c r="F521" s="112">
        <v>71.599999999999994</v>
      </c>
      <c r="G521" s="112">
        <v>69</v>
      </c>
      <c r="H521" s="112">
        <v>68.599999999999994</v>
      </c>
      <c r="I521" s="112">
        <v>68</v>
      </c>
      <c r="J521" s="112">
        <v>67.200000000000003</v>
      </c>
      <c r="K521" s="112">
        <v>69</v>
      </c>
      <c r="L521" s="112">
        <v>70.599999999999994</v>
      </c>
      <c r="M521" s="112">
        <v>70.799999999999997</v>
      </c>
      <c r="N521" s="112">
        <v>74.200000000000003</v>
      </c>
      <c r="O521" s="112">
        <v>76</v>
      </c>
      <c r="P521" s="112">
        <v>74.400000000000006</v>
      </c>
      <c r="Q521" s="112">
        <v>74.400000000000006</v>
      </c>
      <c r="R521" s="112">
        <v>70.200000000000003</v>
      </c>
      <c r="S521" s="112">
        <v>72.200000000000003</v>
      </c>
      <c r="T521" s="112">
        <v>76.599999999999994</v>
      </c>
      <c r="U521" s="112">
        <v>74.400000000000006</v>
      </c>
      <c r="V521" s="112">
        <v>80</v>
      </c>
      <c r="W521" s="112">
        <v>84.799999999999997</v>
      </c>
      <c r="X521" s="112">
        <v>81.599999999999994</v>
      </c>
      <c r="Y521" s="112">
        <v>79.200000000000003</v>
      </c>
      <c r="Z521" s="112">
        <v>85.200000000000003</v>
      </c>
      <c r="AA521" s="112">
        <v>88</v>
      </c>
      <c r="AB521" s="113">
        <v>86.200000000000003</v>
      </c>
      <c r="AC521" s="114">
        <f t="shared" si="266"/>
        <v>1804.8</v>
      </c>
      <c r="AD521" s="75"/>
      <c r="AE521" s="76"/>
      <c r="AF521" s="77"/>
      <c r="AJ521" s="79"/>
      <c r="AK521" s="502"/>
      <c r="AL521" s="79"/>
      <c r="AM521" s="9"/>
    </row>
    <row r="522">
      <c r="A522" s="71"/>
      <c r="B522" s="560"/>
      <c r="C522" s="73" t="s">
        <v>21</v>
      </c>
      <c r="D522" s="74" t="s">
        <v>22</v>
      </c>
      <c r="E522" s="116">
        <v>14</v>
      </c>
      <c r="F522" s="117">
        <v>15</v>
      </c>
      <c r="G522" s="117">
        <v>15</v>
      </c>
      <c r="H522" s="117">
        <v>15</v>
      </c>
      <c r="I522" s="117">
        <v>16</v>
      </c>
      <c r="J522" s="117">
        <v>18</v>
      </c>
      <c r="K522" s="117">
        <v>21</v>
      </c>
      <c r="L522" s="117">
        <v>20</v>
      </c>
      <c r="M522" s="117">
        <v>19</v>
      </c>
      <c r="N522" s="117">
        <v>20</v>
      </c>
      <c r="O522" s="117">
        <v>18</v>
      </c>
      <c r="P522" s="117">
        <v>20</v>
      </c>
      <c r="Q522" s="117">
        <v>18</v>
      </c>
      <c r="R522" s="117">
        <v>20</v>
      </c>
      <c r="S522" s="117">
        <v>19</v>
      </c>
      <c r="T522" s="117">
        <v>19</v>
      </c>
      <c r="U522" s="117">
        <v>20</v>
      </c>
      <c r="V522" s="117">
        <v>20</v>
      </c>
      <c r="W522" s="117">
        <v>20</v>
      </c>
      <c r="X522" s="117">
        <v>16</v>
      </c>
      <c r="Y522" s="117">
        <v>17</v>
      </c>
      <c r="Z522" s="117">
        <v>17</v>
      </c>
      <c r="AA522" s="117">
        <v>14</v>
      </c>
      <c r="AB522" s="118">
        <v>14</v>
      </c>
      <c r="AC522" s="114">
        <f>AVERAGE(E522:AB522)</f>
        <v>17.708333333333332</v>
      </c>
      <c r="AD522" s="75"/>
      <c r="AE522" s="76"/>
      <c r="AF522" s="77"/>
      <c r="AJ522" s="9"/>
      <c r="AK522" s="9"/>
      <c r="AL522" s="9"/>
      <c r="AM522" s="9"/>
    </row>
    <row r="523">
      <c r="A523" s="71"/>
      <c r="B523" s="560"/>
      <c r="C523" s="73" t="s">
        <v>23</v>
      </c>
      <c r="D523" s="74"/>
      <c r="E523" s="80">
        <f t="shared" ref="E523:AB523" si="267">E521/E520</f>
        <v>0.31212381771281167</v>
      </c>
      <c r="F523" s="81">
        <f t="shared" si="267"/>
        <v>0.31022530329289422</v>
      </c>
      <c r="G523" s="81">
        <f t="shared" si="267"/>
        <v>0.28186274509803921</v>
      </c>
      <c r="H523" s="81">
        <f t="shared" si="267"/>
        <v>0.28230452674897116</v>
      </c>
      <c r="I523" s="81">
        <f t="shared" si="267"/>
        <v>0.25316455696202528</v>
      </c>
      <c r="J523" s="81">
        <f t="shared" si="267"/>
        <v>0.22733423545331527</v>
      </c>
      <c r="K523" s="81">
        <f t="shared" si="267"/>
        <v>0.20104895104895107</v>
      </c>
      <c r="L523" s="81">
        <f t="shared" si="267"/>
        <v>0.18037812979049564</v>
      </c>
      <c r="M523" s="81">
        <f t="shared" si="267"/>
        <v>0.18920363442009622</v>
      </c>
      <c r="N523" s="81">
        <f t="shared" si="267"/>
        <v>0.20108401084010841</v>
      </c>
      <c r="O523" s="81">
        <f t="shared" si="267"/>
        <v>0.21468926553672316</v>
      </c>
      <c r="P523" s="81">
        <f t="shared" si="267"/>
        <v>0.21330275229357798</v>
      </c>
      <c r="Q523" s="81">
        <f t="shared" si="267"/>
        <v>0.20575221238938055</v>
      </c>
      <c r="R523" s="81">
        <f t="shared" si="267"/>
        <v>0.20744680851063832</v>
      </c>
      <c r="S523" s="81">
        <f t="shared" si="267"/>
        <v>0.2021276595744681</v>
      </c>
      <c r="T523" s="81">
        <f t="shared" si="267"/>
        <v>0.20635775862068964</v>
      </c>
      <c r="U523" s="81">
        <f t="shared" si="267"/>
        <v>0.20969560315670802</v>
      </c>
      <c r="V523" s="81">
        <f t="shared" si="267"/>
        <v>0.22805017103762826</v>
      </c>
      <c r="W523" s="81">
        <f t="shared" si="267"/>
        <v>0.25118483412322273</v>
      </c>
      <c r="X523" s="81">
        <f t="shared" si="267"/>
        <v>0.26597131681877439</v>
      </c>
      <c r="Y523" s="81">
        <f t="shared" si="267"/>
        <v>0.26417611741160774</v>
      </c>
      <c r="Z523" s="81">
        <f t="shared" si="267"/>
        <v>0.29158110882956884</v>
      </c>
      <c r="AA523" s="81">
        <f t="shared" si="267"/>
        <v>0.33358605003790748</v>
      </c>
      <c r="AB523" s="82">
        <f t="shared" si="267"/>
        <v>0.33698201720093823</v>
      </c>
      <c r="AC523" s="681">
        <f>MAX(E523:AB523)</f>
        <v>0.33698201720093823</v>
      </c>
      <c r="AD523" s="678"/>
      <c r="AE523" s="679"/>
      <c r="AF523" s="680"/>
      <c r="AJ523" s="9"/>
      <c r="AK523" s="9"/>
      <c r="AL523" s="9"/>
      <c r="AM523" s="9"/>
    </row>
    <row r="524">
      <c r="A524" s="776"/>
      <c r="B524" s="777"/>
      <c r="C524" s="525" t="s">
        <v>37</v>
      </c>
      <c r="D524" s="455"/>
      <c r="E524" s="526">
        <f t="shared" ref="E524:AB524" si="268">SQRT(E520*E520+E521*E521)/E499/1.73</f>
        <v>13.634837736508908</v>
      </c>
      <c r="F524" s="466">
        <f t="shared" si="268"/>
        <v>13.52203794980402</v>
      </c>
      <c r="G524" s="466">
        <f t="shared" si="268"/>
        <v>14.245778775544787</v>
      </c>
      <c r="H524" s="466">
        <f t="shared" si="268"/>
        <v>14.142662854081701</v>
      </c>
      <c r="I524" s="466">
        <f t="shared" si="268"/>
        <v>15.579604887067264</v>
      </c>
      <c r="J524" s="466">
        <f t="shared" si="268"/>
        <v>17.061997222484639</v>
      </c>
      <c r="K524" s="466">
        <f t="shared" si="268"/>
        <v>19.780170484032915</v>
      </c>
      <c r="L524" s="466">
        <f t="shared" si="268"/>
        <v>22.538613927086519</v>
      </c>
      <c r="M524" s="466">
        <f t="shared" si="268"/>
        <v>21.414212235369263</v>
      </c>
      <c r="N524" s="466">
        <f t="shared" si="268"/>
        <v>21.122750487117312</v>
      </c>
      <c r="O524" s="466">
        <f t="shared" si="268"/>
        <v>20.378468758129443</v>
      </c>
      <c r="P524" s="466">
        <f t="shared" si="268"/>
        <v>19.976173085377297</v>
      </c>
      <c r="Q524" s="466">
        <f t="shared" si="268"/>
        <v>20.657865413427896</v>
      </c>
      <c r="R524" s="466">
        <f t="shared" si="268"/>
        <v>19.376478724186697</v>
      </c>
      <c r="S524" s="466">
        <f t="shared" si="268"/>
        <v>20.471290063219239</v>
      </c>
      <c r="T524" s="466">
        <f t="shared" si="268"/>
        <v>21.33275028517026</v>
      </c>
      <c r="U524" s="466">
        <f t="shared" si="268"/>
        <v>20.344394086835759</v>
      </c>
      <c r="V524" s="466">
        <f t="shared" si="268"/>
        <v>20.133647011815828</v>
      </c>
      <c r="W524" s="466">
        <f t="shared" si="268"/>
        <v>19.421482433566609</v>
      </c>
      <c r="X524" s="466">
        <f t="shared" si="268"/>
        <v>17.71298115670043</v>
      </c>
      <c r="Y524" s="466">
        <f t="shared" si="268"/>
        <v>17.30114469283502</v>
      </c>
      <c r="Z524" s="466">
        <f t="shared" si="268"/>
        <v>16.933133846251842</v>
      </c>
      <c r="AA524" s="466">
        <f t="shared" si="268"/>
        <v>15.38239923816165</v>
      </c>
      <c r="AB524" s="467">
        <f t="shared" si="268"/>
        <v>14.874252565644609</v>
      </c>
      <c r="AC524" s="187">
        <f>AVERAGE(E524:AB524)</f>
        <v>18.222463663350826</v>
      </c>
      <c r="AD524" s="188">
        <f>(AC522-AC524)/AC522</f>
        <v>-0.029033242165693779</v>
      </c>
      <c r="AE524" s="127"/>
      <c r="AF524" s="129"/>
      <c r="AG524" s="9"/>
      <c r="AH524" s="9"/>
      <c r="AI524" s="9"/>
      <c r="AJ524" s="9"/>
    </row>
    <row r="525">
      <c r="A525" s="63" t="s">
        <v>129</v>
      </c>
      <c r="B525" s="559" t="s">
        <v>184</v>
      </c>
      <c r="C525" s="65" t="s">
        <v>18</v>
      </c>
      <c r="D525" s="66" t="s">
        <v>29</v>
      </c>
      <c r="E525" s="106">
        <v>237.59999999999999</v>
      </c>
      <c r="F525" s="107">
        <v>212.40000000000001</v>
      </c>
      <c r="G525" s="107">
        <v>222.19999999999999</v>
      </c>
      <c r="H525" s="107">
        <v>232</v>
      </c>
      <c r="I525" s="107">
        <v>242.40000000000001</v>
      </c>
      <c r="J525" s="107">
        <v>281.39999999999998</v>
      </c>
      <c r="K525" s="107">
        <v>295.80000000000001</v>
      </c>
      <c r="L525" s="107">
        <v>285.80000000000001</v>
      </c>
      <c r="M525" s="107">
        <v>277.39999999999998</v>
      </c>
      <c r="N525" s="107">
        <v>279.80000000000001</v>
      </c>
      <c r="O525" s="107">
        <v>264</v>
      </c>
      <c r="P525" s="107">
        <v>259.39999999999998</v>
      </c>
      <c r="Q525" s="107">
        <v>261</v>
      </c>
      <c r="R525" s="107">
        <v>263.39999999999998</v>
      </c>
      <c r="S525" s="107">
        <v>271</v>
      </c>
      <c r="T525" s="107">
        <v>292.19999999999999</v>
      </c>
      <c r="U525" s="107">
        <v>287.39999999999998</v>
      </c>
      <c r="V525" s="107">
        <v>302.80000000000001</v>
      </c>
      <c r="W525" s="107">
        <v>278.60000000000002</v>
      </c>
      <c r="X525" s="107">
        <v>290.60000000000002</v>
      </c>
      <c r="Y525" s="107">
        <v>276</v>
      </c>
      <c r="Z525" s="107">
        <v>262.39999999999998</v>
      </c>
      <c r="AA525" s="107">
        <v>239</v>
      </c>
      <c r="AB525" s="108">
        <v>233.80000000000001</v>
      </c>
      <c r="AC525" s="222">
        <f t="shared" ref="AC525:AC526" si="269">SUM(E525:AB525)</f>
        <v>6348.4000000000005</v>
      </c>
      <c r="AD525" s="106">
        <f>MAX(E525:AB525)</f>
        <v>302.80000000000001</v>
      </c>
      <c r="AE525" s="68">
        <v>100</v>
      </c>
      <c r="AF525" s="69">
        <v>20</v>
      </c>
      <c r="AJ525" s="62"/>
      <c r="AK525" s="62"/>
      <c r="AL525" s="9"/>
      <c r="AM525" s="62"/>
    </row>
    <row r="526">
      <c r="A526" s="71"/>
      <c r="B526" s="560"/>
      <c r="C526" s="73" t="s">
        <v>20</v>
      </c>
      <c r="D526" s="74" t="s">
        <v>29</v>
      </c>
      <c r="E526" s="111">
        <v>77.200000000000003</v>
      </c>
      <c r="F526" s="112">
        <v>62.600000000000001</v>
      </c>
      <c r="G526" s="112">
        <v>69.799999999999997</v>
      </c>
      <c r="H526" s="112">
        <v>76</v>
      </c>
      <c r="I526" s="112">
        <v>69.400000000000006</v>
      </c>
      <c r="J526" s="112">
        <v>81.799999999999997</v>
      </c>
      <c r="K526" s="112">
        <v>68.599999999999994</v>
      </c>
      <c r="L526" s="112">
        <v>57.399999999999999</v>
      </c>
      <c r="M526" s="112">
        <v>71</v>
      </c>
      <c r="N526" s="112">
        <v>76.599999999999994</v>
      </c>
      <c r="O526" s="112">
        <v>72</v>
      </c>
      <c r="P526" s="112">
        <v>73</v>
      </c>
      <c r="Q526" s="112">
        <v>76</v>
      </c>
      <c r="R526" s="112">
        <v>72.599999999999994</v>
      </c>
      <c r="S526" s="112">
        <v>77.200000000000003</v>
      </c>
      <c r="T526" s="112">
        <v>81.599999999999994</v>
      </c>
      <c r="U526" s="112">
        <v>68.400000000000006</v>
      </c>
      <c r="V526" s="112">
        <v>85.799999999999997</v>
      </c>
      <c r="W526" s="112">
        <v>71.599999999999994</v>
      </c>
      <c r="X526" s="112">
        <v>86</v>
      </c>
      <c r="Y526" s="112">
        <v>82.400000000000006</v>
      </c>
      <c r="Z526" s="112">
        <v>81.599999999999994</v>
      </c>
      <c r="AA526" s="112">
        <v>82.400000000000006</v>
      </c>
      <c r="AB526" s="113">
        <v>87.799999999999997</v>
      </c>
      <c r="AC526" s="114">
        <f t="shared" si="269"/>
        <v>1808.8</v>
      </c>
      <c r="AD526" s="75"/>
      <c r="AE526" s="76"/>
      <c r="AF526" s="77"/>
      <c r="AJ526" s="79"/>
      <c r="AK526" s="502"/>
      <c r="AL526" s="79"/>
      <c r="AM526" s="9"/>
    </row>
    <row r="527">
      <c r="A527" s="71"/>
      <c r="B527" s="560"/>
      <c r="C527" s="73" t="s">
        <v>21</v>
      </c>
      <c r="D527" s="74" t="s">
        <v>22</v>
      </c>
      <c r="E527" s="116">
        <v>11</v>
      </c>
      <c r="F527" s="117">
        <v>12</v>
      </c>
      <c r="G527" s="117">
        <v>13</v>
      </c>
      <c r="H527" s="117">
        <v>12</v>
      </c>
      <c r="I527" s="117">
        <v>16</v>
      </c>
      <c r="J527" s="117">
        <v>18</v>
      </c>
      <c r="K527" s="117">
        <v>18</v>
      </c>
      <c r="L527" s="117">
        <v>15</v>
      </c>
      <c r="M527" s="117">
        <v>19</v>
      </c>
      <c r="N527" s="117">
        <v>17</v>
      </c>
      <c r="O527" s="117">
        <v>16</v>
      </c>
      <c r="P527" s="117">
        <v>17</v>
      </c>
      <c r="Q527" s="117">
        <v>15</v>
      </c>
      <c r="R527" s="117">
        <v>14</v>
      </c>
      <c r="S527" s="117">
        <v>17</v>
      </c>
      <c r="T527" s="117">
        <v>16</v>
      </c>
      <c r="U527" s="117">
        <v>16</v>
      </c>
      <c r="V527" s="117">
        <v>16</v>
      </c>
      <c r="W527" s="117">
        <v>16</v>
      </c>
      <c r="X527" s="117">
        <v>16</v>
      </c>
      <c r="Y527" s="117">
        <v>14</v>
      </c>
      <c r="Z527" s="117">
        <v>16</v>
      </c>
      <c r="AA527" s="117">
        <v>14</v>
      </c>
      <c r="AB527" s="118">
        <v>12</v>
      </c>
      <c r="AC527" s="114">
        <f>AVERAGE(E527:AB527)</f>
        <v>15.25</v>
      </c>
      <c r="AD527" s="75"/>
      <c r="AE527" s="76"/>
      <c r="AF527" s="77"/>
      <c r="AJ527" s="9"/>
      <c r="AK527" s="9"/>
      <c r="AL527" s="9"/>
      <c r="AM527" s="9"/>
    </row>
    <row r="528">
      <c r="A528" s="71"/>
      <c r="B528" s="560"/>
      <c r="C528" s="73" t="s">
        <v>23</v>
      </c>
      <c r="D528" s="74"/>
      <c r="E528" s="80">
        <f t="shared" ref="E528:AB528" si="270">E526/E525</f>
        <v>0.32491582491582494</v>
      </c>
      <c r="F528" s="81">
        <f t="shared" si="270"/>
        <v>0.29472693032015068</v>
      </c>
      <c r="G528" s="81">
        <f t="shared" si="270"/>
        <v>0.31413141314131415</v>
      </c>
      <c r="H528" s="81">
        <f t="shared" si="270"/>
        <v>0.32758620689655171</v>
      </c>
      <c r="I528" s="81">
        <f t="shared" si="270"/>
        <v>0.2863036303630363</v>
      </c>
      <c r="J528" s="81">
        <f t="shared" si="270"/>
        <v>0.29068941009239518</v>
      </c>
      <c r="K528" s="81">
        <f t="shared" si="270"/>
        <v>0.23191345503718727</v>
      </c>
      <c r="L528" s="81">
        <f t="shared" si="270"/>
        <v>0.20083974807557731</v>
      </c>
      <c r="M528" s="81">
        <f t="shared" si="270"/>
        <v>0.2559480894015862</v>
      </c>
      <c r="N528" s="81">
        <f t="shared" si="270"/>
        <v>0.27376697641172265</v>
      </c>
      <c r="O528" s="81">
        <f t="shared" si="270"/>
        <v>0.27272727272727271</v>
      </c>
      <c r="P528" s="81">
        <f t="shared" si="270"/>
        <v>0.28141865844255975</v>
      </c>
      <c r="Q528" s="81">
        <f t="shared" si="270"/>
        <v>0.29118773946360155</v>
      </c>
      <c r="R528" s="81">
        <f t="shared" si="270"/>
        <v>0.27562642369020501</v>
      </c>
      <c r="S528" s="81">
        <f t="shared" si="270"/>
        <v>0.28487084870848711</v>
      </c>
      <c r="T528" s="81">
        <f t="shared" si="270"/>
        <v>0.27926078028747431</v>
      </c>
      <c r="U528" s="81">
        <f t="shared" si="270"/>
        <v>0.23799582463465557</v>
      </c>
      <c r="V528" s="81">
        <f t="shared" si="270"/>
        <v>0.28335535006605017</v>
      </c>
      <c r="W528" s="81">
        <f t="shared" si="270"/>
        <v>0.25699928212491024</v>
      </c>
      <c r="X528" s="81">
        <f t="shared" si="270"/>
        <v>0.2959394356503785</v>
      </c>
      <c r="Y528" s="81">
        <f t="shared" si="270"/>
        <v>0.29855072463768118</v>
      </c>
      <c r="Z528" s="81">
        <f t="shared" si="270"/>
        <v>0.31097560975609756</v>
      </c>
      <c r="AA528" s="81">
        <f t="shared" si="270"/>
        <v>0.34476987447698748</v>
      </c>
      <c r="AB528" s="82">
        <f t="shared" si="270"/>
        <v>0.37553464499572281</v>
      </c>
      <c r="AC528" s="681">
        <f>MAX(E528:AB528)</f>
        <v>0.37553464499572281</v>
      </c>
      <c r="AD528" s="678"/>
      <c r="AE528" s="679"/>
      <c r="AF528" s="680"/>
      <c r="AJ528" s="9"/>
      <c r="AK528" s="9"/>
      <c r="AL528" s="9"/>
      <c r="AM528" s="9"/>
    </row>
    <row r="529">
      <c r="A529" s="780"/>
      <c r="B529" s="781"/>
      <c r="C529" s="125" t="s">
        <v>37</v>
      </c>
      <c r="D529" s="92"/>
      <c r="E529" s="126">
        <f t="shared" ref="E529:AB529" si="271">SQRT(E525*E525+E526*E526)/E499/1.73</f>
        <v>13.979550008058132</v>
      </c>
      <c r="F529" s="127">
        <f t="shared" si="271"/>
        <v>12.390695444592591</v>
      </c>
      <c r="G529" s="127">
        <f t="shared" si="271"/>
        <v>13.0452851326712</v>
      </c>
      <c r="H529" s="127">
        <f t="shared" si="271"/>
        <v>13.674055222177827</v>
      </c>
      <c r="I529" s="127">
        <f t="shared" si="271"/>
        <v>14.177542599127515</v>
      </c>
      <c r="J529" s="127">
        <f t="shared" si="271"/>
        <v>16.493863315659191</v>
      </c>
      <c r="K529" s="127">
        <f t="shared" si="271"/>
        <v>17.157428674600535</v>
      </c>
      <c r="L529" s="127">
        <f t="shared" si="271"/>
        <v>16.519727885437646</v>
      </c>
      <c r="M529" s="127">
        <f t="shared" si="271"/>
        <v>16.10074184341163</v>
      </c>
      <c r="N529" s="127">
        <f t="shared" si="271"/>
        <v>16.28014177171405</v>
      </c>
      <c r="O529" s="127">
        <f t="shared" si="271"/>
        <v>15.40161883615183</v>
      </c>
      <c r="P529" s="127">
        <f t="shared" si="271"/>
        <v>15.093655301007921</v>
      </c>
      <c r="Q529" s="127">
        <f t="shared" si="271"/>
        <v>15.211322680232504</v>
      </c>
      <c r="R529" s="127">
        <f t="shared" si="271"/>
        <v>15.318317557512632</v>
      </c>
      <c r="S529" s="127">
        <f t="shared" si="271"/>
        <v>15.828912215821592</v>
      </c>
      <c r="T529" s="127">
        <f t="shared" si="271"/>
        <v>17.075378637279229</v>
      </c>
      <c r="U529" s="127">
        <f t="shared" si="271"/>
        <v>16.579345163914361</v>
      </c>
      <c r="V529" s="127">
        <f t="shared" si="271"/>
        <v>17.61082393781999</v>
      </c>
      <c r="W529" s="127">
        <f t="shared" si="271"/>
        <v>16.049583328528879</v>
      </c>
      <c r="X529" s="127">
        <f t="shared" si="271"/>
        <v>16.909095912343105</v>
      </c>
      <c r="Y529" s="127">
        <f t="shared" si="271"/>
        <v>16.071025470372575</v>
      </c>
      <c r="Z529" s="127">
        <f t="shared" si="271"/>
        <v>15.287879680972503</v>
      </c>
      <c r="AA529" s="127">
        <f t="shared" si="271"/>
        <v>13.983780471305003</v>
      </c>
      <c r="AB529" s="129">
        <f t="shared" si="271"/>
        <v>13.761657252027607</v>
      </c>
      <c r="AC529" s="187">
        <f>AVERAGE(E529:AB529)</f>
        <v>15.416726180947501</v>
      </c>
      <c r="AD529" s="188">
        <f>(AC527-AC529)/AC527</f>
        <v>-0.010932864324426304</v>
      </c>
      <c r="AE529" s="127"/>
      <c r="AF529" s="129"/>
      <c r="AG529" s="9"/>
      <c r="AH529" s="9"/>
      <c r="AI529" s="9"/>
      <c r="AJ529" s="9"/>
    </row>
    <row r="530">
      <c r="A530" s="782"/>
      <c r="B530" s="691" t="s">
        <v>63</v>
      </c>
      <c r="C530" s="219" t="s">
        <v>18</v>
      </c>
      <c r="D530" s="429" t="s">
        <v>29</v>
      </c>
      <c r="E530" s="205">
        <v>16.260000000000002</v>
      </c>
      <c r="F530" s="206">
        <v>16.039999999999999</v>
      </c>
      <c r="G530" s="206">
        <v>15.74</v>
      </c>
      <c r="H530" s="206">
        <v>15.800000000000001</v>
      </c>
      <c r="I530" s="206">
        <v>15.880000000000001</v>
      </c>
      <c r="J530" s="206">
        <v>16.199999999999999</v>
      </c>
      <c r="K530" s="206">
        <v>15.640000000000001</v>
      </c>
      <c r="L530" s="206">
        <v>15.82</v>
      </c>
      <c r="M530" s="206">
        <v>16.68</v>
      </c>
      <c r="N530" s="206">
        <v>15.699999999999999</v>
      </c>
      <c r="O530" s="206">
        <v>15.539999999999999</v>
      </c>
      <c r="P530" s="206">
        <v>17.739999999999998</v>
      </c>
      <c r="Q530" s="206">
        <v>15.82</v>
      </c>
      <c r="R530" s="206">
        <v>16.16</v>
      </c>
      <c r="S530" s="206">
        <v>16.039999999999999</v>
      </c>
      <c r="T530" s="206">
        <v>16.66</v>
      </c>
      <c r="U530" s="206">
        <v>17.579999999999998</v>
      </c>
      <c r="V530" s="206">
        <v>16.620000000000001</v>
      </c>
      <c r="W530" s="206">
        <v>16.440000000000001</v>
      </c>
      <c r="X530" s="206">
        <v>16.260000000000002</v>
      </c>
      <c r="Y530" s="206">
        <v>16.5</v>
      </c>
      <c r="Z530" s="206">
        <v>16.260000000000002</v>
      </c>
      <c r="AA530" s="206">
        <v>16.640000000000001</v>
      </c>
      <c r="AB530" s="207">
        <v>16.68</v>
      </c>
      <c r="AC530" s="783">
        <f t="shared" ref="AC530:AC531" si="272">SUM(E530:AB530)</f>
        <v>390.69999999999993</v>
      </c>
      <c r="AD530" s="784"/>
      <c r="AE530" s="529">
        <v>1</v>
      </c>
      <c r="AF530" s="785">
        <v>40</v>
      </c>
      <c r="AJ530" s="62"/>
      <c r="AK530" s="62"/>
      <c r="AL530" s="9"/>
      <c r="AM530" s="62"/>
    </row>
    <row r="531">
      <c r="A531" s="786"/>
      <c r="B531" s="787" t="s">
        <v>41</v>
      </c>
      <c r="C531" s="421" t="s">
        <v>18</v>
      </c>
      <c r="D531" s="422" t="s">
        <v>29</v>
      </c>
      <c r="E531" s="423">
        <v>0</v>
      </c>
      <c r="F531" s="420">
        <v>0</v>
      </c>
      <c r="G531" s="420">
        <v>0</v>
      </c>
      <c r="H531" s="420">
        <v>0</v>
      </c>
      <c r="I531" s="420">
        <v>0</v>
      </c>
      <c r="J531" s="420">
        <v>0</v>
      </c>
      <c r="K531" s="420">
        <v>0</v>
      </c>
      <c r="L531" s="420">
        <v>0</v>
      </c>
      <c r="M531" s="420">
        <v>0</v>
      </c>
      <c r="N531" s="420">
        <v>0</v>
      </c>
      <c r="O531" s="420">
        <v>0</v>
      </c>
      <c r="P531" s="420">
        <v>0</v>
      </c>
      <c r="Q531" s="420">
        <v>0</v>
      </c>
      <c r="R531" s="420">
        <v>0</v>
      </c>
      <c r="S531" s="420">
        <v>0</v>
      </c>
      <c r="T531" s="420">
        <v>0</v>
      </c>
      <c r="U531" s="420">
        <v>0</v>
      </c>
      <c r="V531" s="420">
        <v>0</v>
      </c>
      <c r="W531" s="420">
        <v>0</v>
      </c>
      <c r="X531" s="420">
        <v>0</v>
      </c>
      <c r="Y531" s="420">
        <v>0</v>
      </c>
      <c r="Z531" s="420">
        <v>0</v>
      </c>
      <c r="AA531" s="420">
        <v>0</v>
      </c>
      <c r="AB531" s="788">
        <v>0</v>
      </c>
      <c r="AC531" s="789">
        <f t="shared" si="272"/>
        <v>0</v>
      </c>
      <c r="AD531" s="687"/>
      <c r="AE531" s="688">
        <v>1</v>
      </c>
      <c r="AF531" s="689">
        <v>40</v>
      </c>
      <c r="AJ531" s="62"/>
      <c r="AK531" s="62"/>
      <c r="AL531" s="9"/>
      <c r="AM531" s="62"/>
    </row>
    <row r="532" ht="15.75" customHeight="1">
      <c r="A532" s="690" t="s">
        <v>42</v>
      </c>
      <c r="B532" s="691"/>
      <c r="C532" s="219" t="s">
        <v>18</v>
      </c>
      <c r="D532" s="220"/>
      <c r="E532" s="221">
        <f t="shared" ref="E532:AC533" si="273">SUM(E500,E505,E510,E515,E520,E525)</f>
        <v>932.39999999999998</v>
      </c>
      <c r="F532" s="436">
        <f t="shared" si="273"/>
        <v>885.60000000000002</v>
      </c>
      <c r="G532" s="436">
        <f t="shared" si="273"/>
        <v>894.40000000000009</v>
      </c>
      <c r="H532" s="436">
        <f t="shared" si="273"/>
        <v>886.60000000000002</v>
      </c>
      <c r="I532" s="436">
        <f t="shared" si="273"/>
        <v>961.19999999999993</v>
      </c>
      <c r="J532" s="436">
        <f t="shared" si="273"/>
        <v>1127</v>
      </c>
      <c r="K532" s="436">
        <f t="shared" si="273"/>
        <v>1298.5999999999999</v>
      </c>
      <c r="L532" s="436">
        <f t="shared" si="273"/>
        <v>1367.3999999999999</v>
      </c>
      <c r="M532" s="436">
        <f t="shared" si="273"/>
        <v>1333.1999999999998</v>
      </c>
      <c r="N532" s="436">
        <f t="shared" si="273"/>
        <v>1330.8</v>
      </c>
      <c r="O532" s="436">
        <f t="shared" si="273"/>
        <v>1308.5999999999999</v>
      </c>
      <c r="P532" s="436">
        <f t="shared" si="273"/>
        <v>1244.5999999999999</v>
      </c>
      <c r="Q532" s="436">
        <f t="shared" si="273"/>
        <v>1247.5999999999999</v>
      </c>
      <c r="R532" s="436">
        <f t="shared" si="273"/>
        <v>1213.3999999999999</v>
      </c>
      <c r="S532" s="436">
        <f t="shared" si="273"/>
        <v>1246.6000000000001</v>
      </c>
      <c r="T532" s="436">
        <f t="shared" si="273"/>
        <v>1287.2</v>
      </c>
      <c r="U532" s="436">
        <f t="shared" si="273"/>
        <v>1294</v>
      </c>
      <c r="V532" s="436">
        <f t="shared" si="273"/>
        <v>1287.8</v>
      </c>
      <c r="W532" s="436">
        <f t="shared" si="273"/>
        <v>1244.2</v>
      </c>
      <c r="X532" s="436">
        <f t="shared" si="273"/>
        <v>1195.1999999999998</v>
      </c>
      <c r="Y532" s="436">
        <f t="shared" si="273"/>
        <v>1154.6000000000001</v>
      </c>
      <c r="Z532" s="436">
        <f t="shared" si="273"/>
        <v>1115.8000000000002</v>
      </c>
      <c r="AA532" s="436">
        <f t="shared" si="273"/>
        <v>1029.5999999999999</v>
      </c>
      <c r="AB532" s="437">
        <f t="shared" si="273"/>
        <v>996.20000000000005</v>
      </c>
      <c r="AC532" s="279">
        <f t="shared" si="273"/>
        <v>27882.600000000006</v>
      </c>
      <c r="AD532" s="9"/>
      <c r="AE532" s="9"/>
      <c r="AF532" s="9"/>
      <c r="AG532" s="9"/>
    </row>
    <row r="533">
      <c r="A533" s="790"/>
      <c r="B533" s="791"/>
      <c r="C533" s="525" t="s">
        <v>20</v>
      </c>
      <c r="D533" s="455"/>
      <c r="E533" s="740">
        <f t="shared" si="273"/>
        <v>335.39999999999998</v>
      </c>
      <c r="F533" s="366">
        <f t="shared" si="273"/>
        <v>327</v>
      </c>
      <c r="G533" s="366">
        <f t="shared" si="273"/>
        <v>309.80000000000001</v>
      </c>
      <c r="H533" s="366">
        <f t="shared" si="273"/>
        <v>289.39999999999998</v>
      </c>
      <c r="I533" s="366">
        <f t="shared" si="273"/>
        <v>291</v>
      </c>
      <c r="J533" s="366">
        <f t="shared" si="273"/>
        <v>317.60000000000002</v>
      </c>
      <c r="K533" s="366">
        <f t="shared" si="273"/>
        <v>317.39999999999998</v>
      </c>
      <c r="L533" s="366">
        <f t="shared" si="273"/>
        <v>305.19999999999999</v>
      </c>
      <c r="M533" s="366">
        <f t="shared" si="273"/>
        <v>349.80000000000001</v>
      </c>
      <c r="N533" s="366">
        <f t="shared" si="273"/>
        <v>364.60000000000002</v>
      </c>
      <c r="O533" s="366">
        <f t="shared" si="273"/>
        <v>368.39999999999998</v>
      </c>
      <c r="P533" s="366">
        <f t="shared" si="273"/>
        <v>357.79999999999995</v>
      </c>
      <c r="Q533" s="366">
        <f t="shared" si="273"/>
        <v>321.60000000000002</v>
      </c>
      <c r="R533" s="366">
        <f t="shared" si="273"/>
        <v>345.79999999999995</v>
      </c>
      <c r="S533" s="366">
        <f t="shared" si="273"/>
        <v>347.80000000000001</v>
      </c>
      <c r="T533" s="366">
        <f t="shared" si="273"/>
        <v>352.20000000000005</v>
      </c>
      <c r="U533" s="366">
        <f t="shared" si="273"/>
        <v>341.19999999999993</v>
      </c>
      <c r="V533" s="366">
        <f t="shared" si="273"/>
        <v>344.80000000000001</v>
      </c>
      <c r="W533" s="366">
        <f t="shared" si="273"/>
        <v>335.20000000000005</v>
      </c>
      <c r="X533" s="366">
        <f t="shared" si="273"/>
        <v>344.19999999999999</v>
      </c>
      <c r="Y533" s="366">
        <f t="shared" si="273"/>
        <v>351</v>
      </c>
      <c r="Z533" s="366">
        <f t="shared" si="273"/>
        <v>364.79999999999995</v>
      </c>
      <c r="AA533" s="366">
        <f t="shared" si="273"/>
        <v>375.20000000000005</v>
      </c>
      <c r="AB533" s="741">
        <f t="shared" si="273"/>
        <v>397.60000000000002</v>
      </c>
      <c r="AC533" s="792">
        <f t="shared" si="273"/>
        <v>8154.7999999999993</v>
      </c>
      <c r="AD533" s="9"/>
      <c r="AE533" s="9"/>
      <c r="AF533" s="9"/>
      <c r="AG533" s="9"/>
    </row>
    <row r="534" ht="15.75" customHeight="1">
      <c r="A534" s="694" t="s">
        <v>43</v>
      </c>
      <c r="B534" s="695"/>
      <c r="C534" s="65" t="s">
        <v>44</v>
      </c>
      <c r="D534" s="66"/>
      <c r="E534" s="229">
        <f t="shared" ref="E534:AC535" si="274">100-(E532/(E455+E460))*100</f>
        <v>0.72402044293015422</v>
      </c>
      <c r="F534" s="230">
        <f t="shared" si="274"/>
        <v>0.8064516129032171</v>
      </c>
      <c r="G534" s="230">
        <f t="shared" si="274"/>
        <v>0.6222222222222058</v>
      </c>
      <c r="H534" s="230">
        <f t="shared" si="274"/>
        <v>0.56078959174517706</v>
      </c>
      <c r="I534" s="230">
        <f t="shared" si="274"/>
        <v>0.62034739454094279</v>
      </c>
      <c r="J534" s="230">
        <f t="shared" si="274"/>
        <v>0.58221594918840935</v>
      </c>
      <c r="K534" s="230">
        <f t="shared" si="274"/>
        <v>0.62748699112336226</v>
      </c>
      <c r="L534" s="230">
        <f t="shared" si="274"/>
        <v>0.62500000000001421</v>
      </c>
      <c r="M534" s="230">
        <f t="shared" si="274"/>
        <v>0.68533969010728413</v>
      </c>
      <c r="N534" s="230">
        <f t="shared" si="274"/>
        <v>0.68656716417910957</v>
      </c>
      <c r="O534" s="230">
        <f t="shared" si="274"/>
        <v>0.68306010928961314</v>
      </c>
      <c r="P534" s="230">
        <f t="shared" si="274"/>
        <v>0.65453384418901805</v>
      </c>
      <c r="Q534" s="230">
        <f t="shared" si="274"/>
        <v>0.57379662097545747</v>
      </c>
      <c r="R534" s="230">
        <f t="shared" si="274"/>
        <v>0.70376432078560924</v>
      </c>
      <c r="S534" s="230">
        <f t="shared" si="274"/>
        <v>0.59011164274321004</v>
      </c>
      <c r="T534" s="230">
        <f t="shared" si="274"/>
        <v>0.61766522544780855</v>
      </c>
      <c r="U534" s="230">
        <f t="shared" si="274"/>
        <v>0.64496314496315676</v>
      </c>
      <c r="V534" s="230">
        <f t="shared" si="274"/>
        <v>0.57134033353922575</v>
      </c>
      <c r="W534" s="230">
        <f t="shared" si="274"/>
        <v>0.55946291560103134</v>
      </c>
      <c r="X534" s="230">
        <f t="shared" si="274"/>
        <v>0.59880239520960288</v>
      </c>
      <c r="Y534" s="230">
        <f t="shared" si="274"/>
        <v>0.6026170798897823</v>
      </c>
      <c r="Z534" s="230">
        <f t="shared" si="274"/>
        <v>0.62344139650872421</v>
      </c>
      <c r="AA534" s="230">
        <f t="shared" si="274"/>
        <v>0.69444444444445708</v>
      </c>
      <c r="AB534" s="341">
        <f t="shared" si="274"/>
        <v>0.77689243027887755</v>
      </c>
      <c r="AC534" s="342">
        <f t="shared" si="274"/>
        <v>0.64071497804889077</v>
      </c>
      <c r="AD534" s="9"/>
      <c r="AE534" s="9"/>
      <c r="AF534" s="9"/>
      <c r="AG534" s="9"/>
    </row>
    <row r="535">
      <c r="A535" s="692"/>
      <c r="B535" s="693"/>
      <c r="C535" s="125" t="s">
        <v>45</v>
      </c>
      <c r="D535" s="92"/>
      <c r="E535" s="696">
        <f t="shared" si="274"/>
        <v>-2.3809523809523796</v>
      </c>
      <c r="F535" s="504">
        <f t="shared" si="274"/>
        <v>-2.4436090225564016</v>
      </c>
      <c r="G535" s="504">
        <f t="shared" si="274"/>
        <v>-2.5827814569536542</v>
      </c>
      <c r="H535" s="504">
        <f t="shared" si="274"/>
        <v>-2.3338048090523387</v>
      </c>
      <c r="I535" s="504">
        <f t="shared" si="274"/>
        <v>-2.7542372881355988</v>
      </c>
      <c r="J535" s="504">
        <f t="shared" si="274"/>
        <v>-2.716688227684358</v>
      </c>
      <c r="K535" s="504">
        <f t="shared" si="274"/>
        <v>-3.3203125</v>
      </c>
      <c r="L535" s="504">
        <f t="shared" si="274"/>
        <v>-3.1081081081081123</v>
      </c>
      <c r="M535" s="504">
        <f t="shared" si="274"/>
        <v>-3.125</v>
      </c>
      <c r="N535" s="504">
        <f t="shared" si="274"/>
        <v>-2.6463963963964119</v>
      </c>
      <c r="O535" s="504">
        <f t="shared" si="274"/>
        <v>-2.905027932960877</v>
      </c>
      <c r="P535" s="504">
        <f t="shared" si="274"/>
        <v>-2.9344073647870914</v>
      </c>
      <c r="Q535" s="504">
        <f t="shared" si="274"/>
        <v>-2.8132992327365827</v>
      </c>
      <c r="R535" s="504">
        <f t="shared" si="274"/>
        <v>-3.1622911694510378</v>
      </c>
      <c r="S535" s="504">
        <f t="shared" si="274"/>
        <v>-2.8994082840236644</v>
      </c>
      <c r="T535" s="504">
        <f t="shared" si="274"/>
        <v>-2.9824561403508909</v>
      </c>
      <c r="U535" s="504">
        <f t="shared" si="274"/>
        <v>-3.019323671497574</v>
      </c>
      <c r="V535" s="504">
        <f t="shared" si="274"/>
        <v>-2.9868578255675118</v>
      </c>
      <c r="W535" s="504">
        <f t="shared" si="274"/>
        <v>-3.0750307503075334</v>
      </c>
      <c r="X535" s="504">
        <f t="shared" si="274"/>
        <v>-2.6849642004773244</v>
      </c>
      <c r="Y535" s="504">
        <f t="shared" si="274"/>
        <v>-2.6315789473684248</v>
      </c>
      <c r="Z535" s="504">
        <f t="shared" si="274"/>
        <v>-2.4719101123595379</v>
      </c>
      <c r="AA535" s="504">
        <f t="shared" si="274"/>
        <v>-2.4017467248908417</v>
      </c>
      <c r="AB535" s="505">
        <f t="shared" si="274"/>
        <v>-2.2633744855967279</v>
      </c>
      <c r="AC535" s="697">
        <f t="shared" si="274"/>
        <v>-2.7725966628018455</v>
      </c>
      <c r="AD535" s="9"/>
      <c r="AE535" s="9"/>
      <c r="AF535" s="9"/>
      <c r="AG535" s="9"/>
    </row>
    <row r="536" ht="15.75" customHeight="1">
      <c r="A536" s="440"/>
      <c r="B536" s="441"/>
      <c r="C536" s="442"/>
      <c r="D536" s="243" t="s">
        <v>46</v>
      </c>
      <c r="E536" s="244">
        <f t="shared" ref="E536:AC536" si="275">(E457+E462-E502-E507-E512-E517-E522-E527)/(E457+E462)</f>
        <v>0.054545454545454543</v>
      </c>
      <c r="F536" s="244">
        <f t="shared" si="275"/>
        <v>-0.040000000000000001</v>
      </c>
      <c r="G536" s="244">
        <f t="shared" si="275"/>
        <v>-0.019230769230769232</v>
      </c>
      <c r="H536" s="244">
        <f t="shared" si="275"/>
        <v>0.038461538461538464</v>
      </c>
      <c r="I536" s="244">
        <f t="shared" si="275"/>
        <v>0.033333333333333333</v>
      </c>
      <c r="J536" s="244">
        <f t="shared" si="275"/>
        <v>0.013888888888888888</v>
      </c>
      <c r="K536" s="244">
        <f t="shared" si="275"/>
        <v>-0.013698630136986301</v>
      </c>
      <c r="L536" s="244">
        <f t="shared" si="275"/>
        <v>0.013513513513513514</v>
      </c>
      <c r="M536" s="244">
        <f t="shared" si="275"/>
        <v>-0.013333333333333334</v>
      </c>
      <c r="N536" s="244">
        <f t="shared" si="275"/>
        <v>-0.012658227848101266</v>
      </c>
      <c r="O536" s="244">
        <f t="shared" si="275"/>
        <v>-0.014285714285714285</v>
      </c>
      <c r="P536" s="244">
        <f t="shared" si="275"/>
        <v>0</v>
      </c>
      <c r="Q536" s="244">
        <f t="shared" si="275"/>
        <v>0</v>
      </c>
      <c r="R536" s="244">
        <f t="shared" si="275"/>
        <v>0.042857142857142858</v>
      </c>
      <c r="S536" s="244">
        <f t="shared" si="275"/>
        <v>0.027777777777777776</v>
      </c>
      <c r="T536" s="244">
        <f t="shared" si="275"/>
        <v>0</v>
      </c>
      <c r="U536" s="244">
        <f t="shared" si="275"/>
        <v>-0.013888888888888888</v>
      </c>
      <c r="V536" s="244">
        <f t="shared" si="275"/>
        <v>-0.014705882352941176</v>
      </c>
      <c r="W536" s="244">
        <f t="shared" si="275"/>
        <v>-0.014285714285714285</v>
      </c>
      <c r="X536" s="244">
        <f t="shared" si="275"/>
        <v>0.014925373134328358</v>
      </c>
      <c r="Y536" s="244">
        <f t="shared" si="275"/>
        <v>0.016129032258064516</v>
      </c>
      <c r="Z536" s="244">
        <f t="shared" si="275"/>
        <v>-0.016129032258064516</v>
      </c>
      <c r="AA536" s="244">
        <f t="shared" si="275"/>
        <v>0</v>
      </c>
      <c r="AB536" s="245">
        <f t="shared" si="275"/>
        <v>0</v>
      </c>
      <c r="AC536" s="246">
        <f t="shared" si="275"/>
        <v>0.0031786395422759958</v>
      </c>
      <c r="AD536" s="9"/>
      <c r="AE536" s="30"/>
      <c r="AF536" s="9"/>
      <c r="AG536" s="30"/>
    </row>
    <row r="537">
      <c r="A537" s="443"/>
      <c r="B537" s="444"/>
      <c r="C537" s="445"/>
      <c r="D537" s="250" t="s">
        <v>47</v>
      </c>
      <c r="E537" s="251">
        <f t="shared" ref="E537:AC537" si="276">(E459+E464-E504-E514-E519-E524-E529)/(E459+E464)</f>
        <v>0.0018617959174068103</v>
      </c>
      <c r="F537" s="251">
        <f t="shared" si="276"/>
        <v>0.0010156306405827474</v>
      </c>
      <c r="G537" s="251">
        <f t="shared" si="276"/>
        <v>0.00071465791767413639</v>
      </c>
      <c r="H537" s="251">
        <f t="shared" si="276"/>
        <v>0.0021971633283620665</v>
      </c>
      <c r="I537" s="251">
        <f t="shared" si="276"/>
        <v>0.0025026951728230615</v>
      </c>
      <c r="J537" s="251">
        <f t="shared" si="276"/>
        <v>0.0023555521000958243</v>
      </c>
      <c r="K537" s="251">
        <f t="shared" si="276"/>
        <v>0.0027816504123881233</v>
      </c>
      <c r="L537" s="251">
        <f t="shared" si="276"/>
        <v>0.0030778810344448135</v>
      </c>
      <c r="M537" s="251">
        <f t="shared" si="276"/>
        <v>0.0019582222586898477</v>
      </c>
      <c r="N537" s="251">
        <f t="shared" si="276"/>
        <v>0.0021900534174499535</v>
      </c>
      <c r="O537" s="251">
        <f t="shared" si="276"/>
        <v>0.0025044067337839848</v>
      </c>
      <c r="P537" s="251">
        <f t="shared" si="276"/>
        <v>0.00074113171968439543</v>
      </c>
      <c r="Q537" s="251">
        <f t="shared" si="276"/>
        <v>0.0030317666520305099</v>
      </c>
      <c r="R537" s="251">
        <f t="shared" si="276"/>
        <v>0.0015057182535162085</v>
      </c>
      <c r="S537" s="251">
        <f t="shared" si="276"/>
        <v>0.0013645608178444991</v>
      </c>
      <c r="T537" s="251">
        <f t="shared" si="276"/>
        <v>0.0017013639635198017</v>
      </c>
      <c r="U537" s="251">
        <f t="shared" si="276"/>
        <v>0.0024278641435867723</v>
      </c>
      <c r="V537" s="251">
        <f t="shared" si="276"/>
        <v>0.0024463025388088036</v>
      </c>
      <c r="W537" s="251">
        <f t="shared" si="276"/>
        <v>0.0019055168792065926</v>
      </c>
      <c r="X537" s="251">
        <f t="shared" si="276"/>
        <v>0.0022175159330670253</v>
      </c>
      <c r="Y537" s="251">
        <f t="shared" si="276"/>
        <v>0.00091197353071502299</v>
      </c>
      <c r="Z537" s="251">
        <f t="shared" si="276"/>
        <v>0.00062797191124494762</v>
      </c>
      <c r="AA537" s="251">
        <f t="shared" si="276"/>
        <v>0.00093068860141187564</v>
      </c>
      <c r="AB537" s="252">
        <f t="shared" si="276"/>
        <v>0.00049941321091445049</v>
      </c>
      <c r="AC537" s="253">
        <f t="shared" si="276"/>
        <v>0.0018555322167382589</v>
      </c>
      <c r="AD537" s="9"/>
      <c r="AE537" s="30"/>
      <c r="AF537" s="9"/>
      <c r="AG537" s="30"/>
    </row>
    <row r="538" s="3" customFormat="1" ht="37.5" customHeight="1">
      <c r="A538" s="793"/>
      <c r="B538" s="793"/>
      <c r="C538" s="794"/>
      <c r="D538" s="644"/>
      <c r="E538" s="795"/>
      <c r="F538" s="795"/>
      <c r="G538" s="795"/>
      <c r="H538" s="795"/>
      <c r="I538" s="795"/>
      <c r="J538" s="795"/>
      <c r="K538" s="795"/>
      <c r="L538" s="795"/>
      <c r="M538" s="795"/>
      <c r="N538" s="795"/>
      <c r="O538" s="795"/>
      <c r="P538" s="795"/>
      <c r="Q538" s="795"/>
      <c r="R538" s="795"/>
      <c r="S538" s="795"/>
      <c r="T538" s="795"/>
      <c r="U538" s="795"/>
      <c r="V538" s="639"/>
      <c r="W538" s="795"/>
      <c r="X538" s="795"/>
      <c r="Y538" s="795"/>
      <c r="Z538" s="795"/>
      <c r="AA538" s="795"/>
      <c r="AB538" s="795"/>
      <c r="AC538" s="795"/>
      <c r="AD538" s="796"/>
      <c r="AE538" s="644"/>
      <c r="AF538" s="796"/>
      <c r="AG538" s="644"/>
    </row>
    <row r="539">
      <c r="A539" s="48" t="s">
        <v>185</v>
      </c>
      <c r="B539" s="49"/>
      <c r="C539" s="50"/>
      <c r="D539" s="258">
        <v>0</v>
      </c>
      <c r="E539" s="481">
        <v>1</v>
      </c>
      <c r="F539" s="482">
        <v>2</v>
      </c>
      <c r="G539" s="482">
        <v>3</v>
      </c>
      <c r="H539" s="482">
        <v>4</v>
      </c>
      <c r="I539" s="482">
        <v>5</v>
      </c>
      <c r="J539" s="482">
        <v>6</v>
      </c>
      <c r="K539" s="482">
        <v>7</v>
      </c>
      <c r="L539" s="482">
        <v>8</v>
      </c>
      <c r="M539" s="482">
        <v>9</v>
      </c>
      <c r="N539" s="482">
        <v>10</v>
      </c>
      <c r="O539" s="482">
        <v>11</v>
      </c>
      <c r="P539" s="482">
        <v>12</v>
      </c>
      <c r="Q539" s="482">
        <v>13</v>
      </c>
      <c r="R539" s="482">
        <v>14</v>
      </c>
      <c r="S539" s="482">
        <v>15</v>
      </c>
      <c r="T539" s="482">
        <v>16</v>
      </c>
      <c r="U539" s="482">
        <v>17</v>
      </c>
      <c r="V539" s="482">
        <v>18</v>
      </c>
      <c r="W539" s="482">
        <v>19</v>
      </c>
      <c r="X539" s="482">
        <v>20</v>
      </c>
      <c r="Y539" s="482">
        <v>21</v>
      </c>
      <c r="Z539" s="482">
        <v>22</v>
      </c>
      <c r="AA539" s="482">
        <v>23</v>
      </c>
      <c r="AB539" s="479">
        <v>24</v>
      </c>
      <c r="AC539" s="797"/>
      <c r="AD539" s="62"/>
      <c r="AE539" s="62"/>
      <c r="AF539" s="62"/>
      <c r="AG539" s="62"/>
    </row>
    <row r="540">
      <c r="A540" s="649" t="s">
        <v>49</v>
      </c>
      <c r="B540" s="58"/>
      <c r="C540" s="650"/>
      <c r="D540" s="798" t="s">
        <v>22</v>
      </c>
      <c r="E540" s="609">
        <v>6</v>
      </c>
      <c r="F540" s="610">
        <v>6</v>
      </c>
      <c r="G540" s="610">
        <v>7</v>
      </c>
      <c r="H540" s="610">
        <v>7</v>
      </c>
      <c r="I540" s="610">
        <v>6</v>
      </c>
      <c r="J540" s="610">
        <v>7</v>
      </c>
      <c r="K540" s="610">
        <v>8</v>
      </c>
      <c r="L540" s="610">
        <v>7</v>
      </c>
      <c r="M540" s="610">
        <v>9</v>
      </c>
      <c r="N540" s="610">
        <v>9</v>
      </c>
      <c r="O540" s="610">
        <v>10</v>
      </c>
      <c r="P540" s="610">
        <v>9</v>
      </c>
      <c r="Q540" s="610">
        <v>8</v>
      </c>
      <c r="R540" s="610">
        <v>9</v>
      </c>
      <c r="S540" s="610">
        <v>9</v>
      </c>
      <c r="T540" s="610">
        <v>10</v>
      </c>
      <c r="U540" s="610">
        <v>10</v>
      </c>
      <c r="V540" s="610">
        <v>9</v>
      </c>
      <c r="W540" s="610">
        <v>10</v>
      </c>
      <c r="X540" s="610">
        <v>7</v>
      </c>
      <c r="Y540" s="610">
        <v>8</v>
      </c>
      <c r="Z540" s="610">
        <v>8</v>
      </c>
      <c r="AA540" s="610">
        <v>8</v>
      </c>
      <c r="AB540" s="799">
        <v>8</v>
      </c>
      <c r="AC540" s="800"/>
      <c r="AD540" s="62"/>
      <c r="AE540" s="62"/>
      <c r="AF540" s="62"/>
      <c r="AG540" s="62"/>
    </row>
    <row r="541">
      <c r="A541" s="617" t="s">
        <v>50</v>
      </c>
      <c r="B541" s="356" t="s">
        <v>186</v>
      </c>
      <c r="C541" s="65" t="s">
        <v>18</v>
      </c>
      <c r="D541" s="66" t="s">
        <v>19</v>
      </c>
      <c r="E541" s="205"/>
      <c r="F541" s="206"/>
      <c r="G541" s="206"/>
      <c r="H541" s="206"/>
      <c r="I541" s="206"/>
      <c r="J541" s="206"/>
      <c r="K541" s="206"/>
      <c r="L541" s="206"/>
      <c r="M541" s="206"/>
      <c r="N541" s="206"/>
      <c r="O541" s="206"/>
      <c r="P541" s="206"/>
      <c r="Q541" s="206"/>
      <c r="R541" s="206"/>
      <c r="S541" s="206"/>
      <c r="T541" s="206"/>
      <c r="U541" s="206"/>
      <c r="V541" s="206"/>
      <c r="W541" s="206"/>
      <c r="X541" s="206"/>
      <c r="Y541" s="206"/>
      <c r="Z541" s="206"/>
      <c r="AA541" s="206"/>
      <c r="AB541" s="211"/>
      <c r="AC541" s="220">
        <f t="shared" ref="AC541:AC542" si="277">SUM(E541:AB541)</f>
        <v>0</v>
      </c>
      <c r="AI541" s="62"/>
      <c r="AJ541" s="62"/>
      <c r="AK541" s="9"/>
      <c r="AL541" s="62"/>
    </row>
    <row r="542">
      <c r="A542" s="801"/>
      <c r="B542" s="802"/>
      <c r="C542" s="73" t="s">
        <v>20</v>
      </c>
      <c r="D542" s="74" t="s">
        <v>19</v>
      </c>
      <c r="E542" s="75"/>
      <c r="F542" s="76"/>
      <c r="G542" s="76"/>
      <c r="H542" s="76"/>
      <c r="I542" s="76"/>
      <c r="J542" s="76"/>
      <c r="K542" s="76"/>
      <c r="L542" s="76"/>
      <c r="M542" s="76"/>
      <c r="N542" s="76"/>
      <c r="O542" s="76"/>
      <c r="P542" s="76"/>
      <c r="Q542" s="76"/>
      <c r="R542" s="76"/>
      <c r="S542" s="76"/>
      <c r="T542" s="76"/>
      <c r="U542" s="76"/>
      <c r="V542" s="76"/>
      <c r="W542" s="76"/>
      <c r="X542" s="76"/>
      <c r="Y542" s="76"/>
      <c r="Z542" s="76"/>
      <c r="AA542" s="76"/>
      <c r="AB542" s="315"/>
      <c r="AC542" s="74">
        <f t="shared" si="277"/>
        <v>0</v>
      </c>
      <c r="AI542" s="803"/>
      <c r="AJ542" s="804"/>
      <c r="AK542" s="803"/>
      <c r="AL542" s="9"/>
    </row>
    <row r="543">
      <c r="A543" s="801"/>
      <c r="B543" s="802"/>
      <c r="C543" s="73" t="s">
        <v>21</v>
      </c>
      <c r="D543" s="74" t="s">
        <v>22</v>
      </c>
      <c r="E543" s="75">
        <v>6</v>
      </c>
      <c r="F543" s="76">
        <v>7</v>
      </c>
      <c r="G543" s="76">
        <v>8</v>
      </c>
      <c r="H543" s="76">
        <v>10</v>
      </c>
      <c r="I543" s="76">
        <v>7</v>
      </c>
      <c r="J543" s="76">
        <v>10</v>
      </c>
      <c r="K543" s="76">
        <v>10</v>
      </c>
      <c r="L543" s="76">
        <v>7</v>
      </c>
      <c r="M543" s="76">
        <v>13</v>
      </c>
      <c r="N543" s="76">
        <v>11</v>
      </c>
      <c r="O543" s="76">
        <v>13</v>
      </c>
      <c r="P543" s="76">
        <v>13</v>
      </c>
      <c r="Q543" s="76">
        <v>9</v>
      </c>
      <c r="R543" s="76">
        <v>14</v>
      </c>
      <c r="S543" s="76">
        <v>12</v>
      </c>
      <c r="T543" s="76">
        <v>16</v>
      </c>
      <c r="U543" s="76">
        <v>17</v>
      </c>
      <c r="V543" s="76">
        <v>15</v>
      </c>
      <c r="W543" s="76">
        <v>16</v>
      </c>
      <c r="X543" s="76">
        <v>8</v>
      </c>
      <c r="Y543" s="76">
        <v>13</v>
      </c>
      <c r="Z543" s="76">
        <v>13</v>
      </c>
      <c r="AA543" s="76">
        <v>13</v>
      </c>
      <c r="AB543" s="315">
        <v>16</v>
      </c>
      <c r="AC543" s="281">
        <f>AVERAGE(E543:AB543)</f>
        <v>11.541666666666666</v>
      </c>
      <c r="AI543" s="9"/>
      <c r="AJ543" s="9"/>
      <c r="AK543" s="9"/>
      <c r="AL543" s="9"/>
    </row>
    <row r="544">
      <c r="A544" s="801"/>
      <c r="B544" s="802"/>
      <c r="C544" s="525" t="s">
        <v>23</v>
      </c>
      <c r="D544" s="455"/>
      <c r="E544" s="678" t="e">
        <f t="shared" ref="E544:AB548" si="278">E542/E541</f>
        <v>#DIV/0!</v>
      </c>
      <c r="F544" s="679" t="e">
        <f t="shared" si="278"/>
        <v>#DIV/0!</v>
      </c>
      <c r="G544" s="679" t="e">
        <f t="shared" si="278"/>
        <v>#DIV/0!</v>
      </c>
      <c r="H544" s="679" t="e">
        <f t="shared" si="278"/>
        <v>#DIV/0!</v>
      </c>
      <c r="I544" s="679" t="e">
        <f t="shared" si="278"/>
        <v>#DIV/0!</v>
      </c>
      <c r="J544" s="679" t="e">
        <f t="shared" si="278"/>
        <v>#DIV/0!</v>
      </c>
      <c r="K544" s="679" t="e">
        <f t="shared" si="278"/>
        <v>#DIV/0!</v>
      </c>
      <c r="L544" s="679" t="e">
        <f t="shared" si="278"/>
        <v>#DIV/0!</v>
      </c>
      <c r="M544" s="679" t="e">
        <f t="shared" si="278"/>
        <v>#DIV/0!</v>
      </c>
      <c r="N544" s="679" t="e">
        <f t="shared" si="278"/>
        <v>#DIV/0!</v>
      </c>
      <c r="O544" s="679" t="e">
        <f t="shared" si="278"/>
        <v>#DIV/0!</v>
      </c>
      <c r="P544" s="679" t="e">
        <f t="shared" si="278"/>
        <v>#DIV/0!</v>
      </c>
      <c r="Q544" s="679" t="e">
        <f t="shared" si="278"/>
        <v>#DIV/0!</v>
      </c>
      <c r="R544" s="679" t="e">
        <f t="shared" si="278"/>
        <v>#DIV/0!</v>
      </c>
      <c r="S544" s="679" t="e">
        <f t="shared" si="278"/>
        <v>#DIV/0!</v>
      </c>
      <c r="T544" s="679" t="e">
        <f t="shared" si="278"/>
        <v>#DIV/0!</v>
      </c>
      <c r="U544" s="679" t="e">
        <f t="shared" si="278"/>
        <v>#DIV/0!</v>
      </c>
      <c r="V544" s="679" t="e">
        <f t="shared" si="278"/>
        <v>#DIV/0!</v>
      </c>
      <c r="W544" s="679" t="e">
        <f t="shared" si="278"/>
        <v>#DIV/0!</v>
      </c>
      <c r="X544" s="679" t="e">
        <f t="shared" si="278"/>
        <v>#DIV/0!</v>
      </c>
      <c r="Y544" s="679" t="e">
        <f t="shared" si="278"/>
        <v>#DIV/0!</v>
      </c>
      <c r="Z544" s="679" t="e">
        <f t="shared" si="278"/>
        <v>#DIV/0!</v>
      </c>
      <c r="AA544" s="679" t="e">
        <f t="shared" si="278"/>
        <v>#DIV/0!</v>
      </c>
      <c r="AB544" s="709" t="e">
        <f t="shared" si="278"/>
        <v>#DIV/0!</v>
      </c>
      <c r="AC544" s="92"/>
      <c r="AI544" s="9"/>
      <c r="AJ544" s="9"/>
      <c r="AK544" s="9"/>
      <c r="AL544" s="9"/>
    </row>
    <row r="545">
      <c r="A545" s="657" t="s">
        <v>163</v>
      </c>
      <c r="B545" s="368" t="s">
        <v>53</v>
      </c>
      <c r="C545" s="65" t="s">
        <v>18</v>
      </c>
      <c r="D545" s="66" t="s">
        <v>29</v>
      </c>
      <c r="E545" s="106">
        <v>1162</v>
      </c>
      <c r="F545" s="107">
        <v>850</v>
      </c>
      <c r="G545" s="107">
        <v>1348</v>
      </c>
      <c r="H545" s="107">
        <v>1412</v>
      </c>
      <c r="I545" s="107">
        <v>1232</v>
      </c>
      <c r="J545" s="107">
        <v>1108</v>
      </c>
      <c r="K545" s="107">
        <v>1558</v>
      </c>
      <c r="L545" s="107">
        <v>964</v>
      </c>
      <c r="M545" s="107">
        <v>1316</v>
      </c>
      <c r="N545" s="107">
        <v>1650</v>
      </c>
      <c r="O545" s="107">
        <v>1950</v>
      </c>
      <c r="P545" s="107">
        <v>1914</v>
      </c>
      <c r="Q545" s="107">
        <v>1678</v>
      </c>
      <c r="R545" s="107">
        <v>1688</v>
      </c>
      <c r="S545" s="107">
        <v>1970</v>
      </c>
      <c r="T545" s="107">
        <v>2032</v>
      </c>
      <c r="U545" s="107">
        <v>2130</v>
      </c>
      <c r="V545" s="107">
        <v>2000</v>
      </c>
      <c r="W545" s="107">
        <v>2106</v>
      </c>
      <c r="X545" s="107">
        <v>1440</v>
      </c>
      <c r="Y545" s="107">
        <v>1470</v>
      </c>
      <c r="Z545" s="107">
        <v>1942</v>
      </c>
      <c r="AA545" s="107">
        <v>2130</v>
      </c>
      <c r="AB545" s="108">
        <v>2146</v>
      </c>
      <c r="AC545" s="109">
        <f t="shared" ref="AC545:AC546" si="279">SUM(E545:AB545)</f>
        <v>39196</v>
      </c>
      <c r="AD545" s="110">
        <v>6300</v>
      </c>
      <c r="AE545" s="107">
        <v>100</v>
      </c>
      <c r="AF545" s="108">
        <v>20</v>
      </c>
      <c r="AJ545" s="62"/>
      <c r="AK545" s="62"/>
      <c r="AL545" s="9"/>
      <c r="AM545" s="62"/>
    </row>
    <row r="546">
      <c r="A546" s="658"/>
      <c r="B546" s="369"/>
      <c r="C546" s="73" t="s">
        <v>20</v>
      </c>
      <c r="D546" s="74" t="s">
        <v>29</v>
      </c>
      <c r="E546" s="111">
        <v>1010</v>
      </c>
      <c r="F546" s="112">
        <v>640</v>
      </c>
      <c r="G546" s="112">
        <v>1274</v>
      </c>
      <c r="H546" s="112">
        <v>1262</v>
      </c>
      <c r="I546" s="112">
        <v>1136</v>
      </c>
      <c r="J546" s="112">
        <v>1102</v>
      </c>
      <c r="K546" s="112">
        <v>1288</v>
      </c>
      <c r="L546" s="112">
        <v>710</v>
      </c>
      <c r="M546" s="112">
        <v>1130</v>
      </c>
      <c r="N546" s="112">
        <v>1458</v>
      </c>
      <c r="O546" s="112">
        <v>1814</v>
      </c>
      <c r="P546" s="112">
        <v>1748</v>
      </c>
      <c r="Q546" s="112">
        <v>1418</v>
      </c>
      <c r="R546" s="112">
        <v>1378</v>
      </c>
      <c r="S546" s="112">
        <v>1902</v>
      </c>
      <c r="T546" s="112">
        <v>1830</v>
      </c>
      <c r="U546" s="112">
        <v>1976</v>
      </c>
      <c r="V546" s="112">
        <v>1830</v>
      </c>
      <c r="W546" s="112">
        <v>1878</v>
      </c>
      <c r="X546" s="112">
        <v>1062</v>
      </c>
      <c r="Y546" s="112">
        <v>1206</v>
      </c>
      <c r="Z546" s="112">
        <v>1684</v>
      </c>
      <c r="AA546" s="112">
        <v>1840</v>
      </c>
      <c r="AB546" s="113">
        <v>1908</v>
      </c>
      <c r="AC546" s="114">
        <f t="shared" si="279"/>
        <v>34484</v>
      </c>
      <c r="AD546" s="115"/>
      <c r="AE546" s="76"/>
      <c r="AF546" s="77"/>
      <c r="AJ546" s="79"/>
      <c r="AK546" s="502"/>
      <c r="AL546" s="79"/>
      <c r="AM546" s="9"/>
    </row>
    <row r="547">
      <c r="A547" s="658"/>
      <c r="B547" s="369"/>
      <c r="C547" s="73" t="s">
        <v>21</v>
      </c>
      <c r="D547" s="74" t="s">
        <v>22</v>
      </c>
      <c r="E547" s="116">
        <v>65</v>
      </c>
      <c r="F547" s="117">
        <v>83</v>
      </c>
      <c r="G547" s="117">
        <v>92</v>
      </c>
      <c r="H547" s="117">
        <v>115</v>
      </c>
      <c r="I547" s="117">
        <v>73</v>
      </c>
      <c r="J547" s="117">
        <v>106</v>
      </c>
      <c r="K547" s="117">
        <v>102</v>
      </c>
      <c r="L547" s="117">
        <v>73</v>
      </c>
      <c r="M547" s="117">
        <v>134</v>
      </c>
      <c r="N547" s="117">
        <v>117</v>
      </c>
      <c r="O547" s="117">
        <v>136</v>
      </c>
      <c r="P547" s="117">
        <v>138</v>
      </c>
      <c r="Q547" s="117">
        <v>101</v>
      </c>
      <c r="R547" s="117">
        <v>152</v>
      </c>
      <c r="S547" s="117">
        <v>130</v>
      </c>
      <c r="T547" s="117">
        <v>162</v>
      </c>
      <c r="U547" s="117">
        <v>174</v>
      </c>
      <c r="V547" s="117">
        <v>161</v>
      </c>
      <c r="W547" s="117">
        <v>166</v>
      </c>
      <c r="X547" s="117">
        <v>89</v>
      </c>
      <c r="Y547" s="117">
        <v>136</v>
      </c>
      <c r="Z547" s="117">
        <v>140</v>
      </c>
      <c r="AA547" s="117">
        <v>141</v>
      </c>
      <c r="AB547" s="118">
        <v>167</v>
      </c>
      <c r="AC547" s="114">
        <f>AVERAGE(E547:AB547)</f>
        <v>123.04166666666667</v>
      </c>
      <c r="AD547" s="120">
        <f>SQRT(MAX((E545*E545+E546*E546),(F545*F545+F546*F546),(G545*G545+G546*G546),(H545*H545+H546*H546),(I545*I545+I546*I546),(J545*J545+J546*J546),(K545*K545+K546*K546),(L545*L545+L546*L546),(M545*M545+M546*M546),(N545*N545+N546*N546),(O545*O545+O546*O546),(P545*P545+P546*P546),(R545*R545+R546*R546),(S545*S545+S546*S546),(T545*T545+T546*T546),(U545*U545+U546*U546),(V545*V545+V546*V546),(W545*W545+W546*W546),(X545*X545+X546*X546),(V545*V545+V546*V546),(Z545*Z545+Z546*Z546),(AA545*AA545+AA546*AA546),(AB545*AB545+AB546*AB546)))/AD545</f>
        <v>0.46117806797423538</v>
      </c>
      <c r="AE547" s="120">
        <f>SQRT(MAX((E545*E545+E546*E546),(F545*F545+F546*F546),(G545*G545+G546*G546),(H545*H545+H546*H546),(I545*I545+I546*I546),(J545*J545+J546*J546),(K545*K545+K546*K546),(L545*L545+L546*L546),(M545*M545+M546*M546),(N545*N545+N546*N546),(O545*O545+O546*O546),(P545*P545+P546*P546),(R545*R545+R546*R546),(S545*S545+S546*S546),(T545*T545+T546*T546),(U545*U545+U546*U546),(V545*V545+V546*V546),(W545*W545+W546*W546),(X545*X545+X546*X546),(V545*V545+V546*V546),(Z545*Z545+Z546*Z546),(AA545*AA545+AA546*AA546),(AB545*AB545+AB546*AB546)))/AD545</f>
        <v>0.46117806797423538</v>
      </c>
      <c r="AF547" s="121"/>
      <c r="AJ547" s="9"/>
      <c r="AK547" s="9"/>
      <c r="AL547" s="9"/>
      <c r="AM547" s="9"/>
    </row>
    <row r="548">
      <c r="A548" s="658"/>
      <c r="B548" s="369"/>
      <c r="C548" s="73" t="s">
        <v>23</v>
      </c>
      <c r="D548" s="74"/>
      <c r="E548" s="80">
        <f t="shared" si="278"/>
        <v>0.86919104991394147</v>
      </c>
      <c r="F548" s="81">
        <f t="shared" si="278"/>
        <v>0.75294117647058822</v>
      </c>
      <c r="G548" s="81">
        <f t="shared" si="278"/>
        <v>0.94510385756676563</v>
      </c>
      <c r="H548" s="81">
        <f t="shared" si="278"/>
        <v>0.89376770538243622</v>
      </c>
      <c r="I548" s="81">
        <f t="shared" si="278"/>
        <v>0.92207792207792205</v>
      </c>
      <c r="J548" s="81">
        <f t="shared" si="278"/>
        <v>0.99458483754512639</v>
      </c>
      <c r="K548" s="81">
        <f t="shared" si="278"/>
        <v>0.82670089858793327</v>
      </c>
      <c r="L548" s="81">
        <f t="shared" si="278"/>
        <v>0.73651452282157681</v>
      </c>
      <c r="M548" s="81">
        <f t="shared" si="278"/>
        <v>0.85866261398176291</v>
      </c>
      <c r="N548" s="81">
        <f t="shared" si="278"/>
        <v>0.88363636363636366</v>
      </c>
      <c r="O548" s="81">
        <f t="shared" si="278"/>
        <v>0.93025641025641026</v>
      </c>
      <c r="P548" s="81">
        <f t="shared" si="278"/>
        <v>0.9132706374085684</v>
      </c>
      <c r="Q548" s="81">
        <f>Q546/Q545</f>
        <v>0.84505363528009536</v>
      </c>
      <c r="R548" s="81">
        <f t="shared" ref="R548:AB548" si="280">R546/R545</f>
        <v>0.81635071090047395</v>
      </c>
      <c r="S548" s="81">
        <f t="shared" si="280"/>
        <v>0.96548223350253803</v>
      </c>
      <c r="T548" s="81">
        <f t="shared" si="280"/>
        <v>0.90059055118110232</v>
      </c>
      <c r="U548" s="81">
        <f t="shared" si="280"/>
        <v>0.92769953051643195</v>
      </c>
      <c r="V548" s="81">
        <f t="shared" si="280"/>
        <v>0.91500000000000004</v>
      </c>
      <c r="W548" s="81">
        <f t="shared" si="280"/>
        <v>0.89173789173789175</v>
      </c>
      <c r="X548" s="81">
        <f t="shared" si="280"/>
        <v>0.73750000000000004</v>
      </c>
      <c r="Y548" s="81">
        <f t="shared" si="280"/>
        <v>0.82040816326530608</v>
      </c>
      <c r="Z548" s="81">
        <f t="shared" si="280"/>
        <v>0.86714727085478893</v>
      </c>
      <c r="AA548" s="81">
        <f t="shared" si="280"/>
        <v>0.863849765258216</v>
      </c>
      <c r="AB548" s="82">
        <f t="shared" si="280"/>
        <v>0.88909599254426841</v>
      </c>
      <c r="AC548" s="659">
        <f>MAX(E548:AB548)</f>
        <v>0.99458483754512639</v>
      </c>
      <c r="AD548" s="660">
        <f>MAX(E547:AB547)/(AD545/(SQRT(3)*AD553))</f>
        <v>0.49103296733703156</v>
      </c>
      <c r="AE548" s="661">
        <f>MAX(E547:AB547)/(AD545/(SQRT(3)*AD553))</f>
        <v>0.49103296733703156</v>
      </c>
      <c r="AF548" s="77"/>
      <c r="AJ548" s="9"/>
      <c r="AK548" s="9"/>
      <c r="AL548" s="9"/>
      <c r="AM548" s="9"/>
    </row>
    <row r="549">
      <c r="A549" s="747"/>
      <c r="B549" s="748"/>
      <c r="C549" s="125" t="s">
        <v>37</v>
      </c>
      <c r="D549" s="92"/>
      <c r="E549" s="126">
        <f t="shared" ref="E549:AB549" si="281">SQRT(E545*E545+E546*E546)/E553/1.73</f>
        <v>86.738563464725814</v>
      </c>
      <c r="F549" s="127">
        <f t="shared" si="281"/>
        <v>60.356230447939318</v>
      </c>
      <c r="G549" s="127">
        <f t="shared" si="281"/>
        <v>103.88785585049108</v>
      </c>
      <c r="H549" s="127">
        <f t="shared" si="281"/>
        <v>106.6928146757739</v>
      </c>
      <c r="I549" s="127">
        <f t="shared" si="281"/>
        <v>94.874926232094154</v>
      </c>
      <c r="J549" s="127">
        <f t="shared" si="281"/>
        <v>88.5589791257174</v>
      </c>
      <c r="K549" s="127">
        <f t="shared" si="281"/>
        <v>113.44418021650235</v>
      </c>
      <c r="L549" s="127">
        <f t="shared" si="281"/>
        <v>67.582932804370685</v>
      </c>
      <c r="M549" s="127">
        <f t="shared" si="281"/>
        <v>98.29857222031707</v>
      </c>
      <c r="N549" s="127">
        <f t="shared" si="281"/>
        <v>123.80948363634064</v>
      </c>
      <c r="O549" s="127">
        <f t="shared" si="281"/>
        <v>148.16863098074197</v>
      </c>
      <c r="P549" s="127">
        <f t="shared" si="281"/>
        <v>146.46280652358763</v>
      </c>
      <c r="Q549" s="127">
        <f t="shared" si="281"/>
        <v>123.41005282047735</v>
      </c>
      <c r="R549" s="127">
        <f t="shared" si="281"/>
        <v>123.48650737668983</v>
      </c>
      <c r="S549" s="127">
        <f t="shared" si="281"/>
        <v>154.42490584645884</v>
      </c>
      <c r="T549" s="127">
        <f t="shared" si="281"/>
        <v>152.72286780653798</v>
      </c>
      <c r="U549" s="127">
        <f t="shared" si="281"/>
        <v>162.57837200351872</v>
      </c>
      <c r="V549" s="127">
        <f t="shared" si="281"/>
        <v>153.92787990721911</v>
      </c>
      <c r="W549" s="127">
        <f t="shared" si="281"/>
        <v>157.28579427982521</v>
      </c>
      <c r="X549" s="127">
        <f t="shared" si="281"/>
        <v>101.00128402432696</v>
      </c>
      <c r="Y549" s="127">
        <f t="shared" si="281"/>
        <v>107.33176549024705</v>
      </c>
      <c r="Z549" s="127">
        <f t="shared" si="281"/>
        <v>145.38258442807123</v>
      </c>
      <c r="AA549" s="127">
        <f t="shared" si="281"/>
        <v>157.65411956174182</v>
      </c>
      <c r="AB549" s="129">
        <f t="shared" si="281"/>
        <v>161.46435199366323</v>
      </c>
      <c r="AC549" s="187">
        <f>AVERAGE(E549:AB549)</f>
        <v>122.48110257155747</v>
      </c>
      <c r="AD549" s="374">
        <f>(AC547-AC549)/AC547</f>
        <v>0.0045558883449443944</v>
      </c>
      <c r="AE549" s="127"/>
      <c r="AF549" s="129"/>
      <c r="AG549" s="9"/>
      <c r="AH549" s="9"/>
      <c r="AI549" s="9"/>
      <c r="AJ549" s="9"/>
    </row>
    <row r="550">
      <c r="A550" s="286" t="s">
        <v>31</v>
      </c>
      <c r="B550" s="287"/>
      <c r="C550" s="288"/>
      <c r="D550" s="289"/>
      <c r="E550" s="290">
        <f t="shared" ref="E550:AB551" si="282">E545</f>
        <v>1162</v>
      </c>
      <c r="F550" s="291">
        <f t="shared" si="282"/>
        <v>850</v>
      </c>
      <c r="G550" s="291">
        <f t="shared" si="282"/>
        <v>1348</v>
      </c>
      <c r="H550" s="291">
        <f t="shared" si="282"/>
        <v>1412</v>
      </c>
      <c r="I550" s="291">
        <f t="shared" si="282"/>
        <v>1232</v>
      </c>
      <c r="J550" s="291">
        <f t="shared" si="282"/>
        <v>1108</v>
      </c>
      <c r="K550" s="291">
        <f t="shared" si="282"/>
        <v>1558</v>
      </c>
      <c r="L550" s="291">
        <f t="shared" si="282"/>
        <v>964</v>
      </c>
      <c r="M550" s="291">
        <f t="shared" si="282"/>
        <v>1316</v>
      </c>
      <c r="N550" s="291">
        <f t="shared" si="282"/>
        <v>1650</v>
      </c>
      <c r="O550" s="291">
        <f t="shared" si="282"/>
        <v>1950</v>
      </c>
      <c r="P550" s="291">
        <f t="shared" si="282"/>
        <v>1914</v>
      </c>
      <c r="Q550" s="291">
        <f t="shared" si="282"/>
        <v>1678</v>
      </c>
      <c r="R550" s="291">
        <f t="shared" si="282"/>
        <v>1688</v>
      </c>
      <c r="S550" s="291">
        <f t="shared" si="282"/>
        <v>1970</v>
      </c>
      <c r="T550" s="291">
        <f t="shared" si="282"/>
        <v>2032</v>
      </c>
      <c r="U550" s="291">
        <f t="shared" si="282"/>
        <v>2130</v>
      </c>
      <c r="V550" s="291">
        <f t="shared" si="282"/>
        <v>2000</v>
      </c>
      <c r="W550" s="291">
        <f t="shared" si="282"/>
        <v>2106</v>
      </c>
      <c r="X550" s="291">
        <f t="shared" si="282"/>
        <v>1440</v>
      </c>
      <c r="Y550" s="291">
        <f t="shared" si="282"/>
        <v>1470</v>
      </c>
      <c r="Z550" s="291">
        <f t="shared" si="282"/>
        <v>1942</v>
      </c>
      <c r="AA550" s="291">
        <f t="shared" si="282"/>
        <v>2130</v>
      </c>
      <c r="AB550" s="805">
        <f t="shared" si="282"/>
        <v>2146</v>
      </c>
      <c r="AC550" s="289"/>
      <c r="AD550" s="143">
        <f t="shared" ref="AD550:AD552" si="283">MAX(E550:AB550)</f>
        <v>2146</v>
      </c>
      <c r="AE550" s="144"/>
      <c r="AF550" s="145"/>
      <c r="AJ550" s="9"/>
      <c r="AK550" s="9"/>
      <c r="AL550" s="9"/>
      <c r="AM550" s="9"/>
    </row>
    <row r="551">
      <c r="A551" s="146" t="s">
        <v>32</v>
      </c>
      <c r="B551" s="147"/>
      <c r="C551" s="148"/>
      <c r="D551" s="149"/>
      <c r="E551" s="294">
        <f t="shared" si="282"/>
        <v>1010</v>
      </c>
      <c r="F551" s="150">
        <f t="shared" si="282"/>
        <v>640</v>
      </c>
      <c r="G551" s="150">
        <f t="shared" si="282"/>
        <v>1274</v>
      </c>
      <c r="H551" s="150">
        <f t="shared" si="282"/>
        <v>1262</v>
      </c>
      <c r="I551" s="150">
        <f t="shared" si="282"/>
        <v>1136</v>
      </c>
      <c r="J551" s="150">
        <f t="shared" si="282"/>
        <v>1102</v>
      </c>
      <c r="K551" s="150">
        <f t="shared" si="282"/>
        <v>1288</v>
      </c>
      <c r="L551" s="150">
        <f t="shared" si="282"/>
        <v>710</v>
      </c>
      <c r="M551" s="150">
        <f t="shared" si="282"/>
        <v>1130</v>
      </c>
      <c r="N551" s="150">
        <f t="shared" si="282"/>
        <v>1458</v>
      </c>
      <c r="O551" s="150">
        <f t="shared" si="282"/>
        <v>1814</v>
      </c>
      <c r="P551" s="150">
        <f t="shared" si="282"/>
        <v>1748</v>
      </c>
      <c r="Q551" s="150">
        <f t="shared" si="282"/>
        <v>1418</v>
      </c>
      <c r="R551" s="150">
        <f t="shared" si="282"/>
        <v>1378</v>
      </c>
      <c r="S551" s="150">
        <f t="shared" si="282"/>
        <v>1902</v>
      </c>
      <c r="T551" s="150">
        <f t="shared" si="282"/>
        <v>1830</v>
      </c>
      <c r="U551" s="150">
        <f t="shared" si="282"/>
        <v>1976</v>
      </c>
      <c r="V551" s="150">
        <f t="shared" si="282"/>
        <v>1830</v>
      </c>
      <c r="W551" s="150">
        <f t="shared" si="282"/>
        <v>1878</v>
      </c>
      <c r="X551" s="150">
        <f t="shared" si="282"/>
        <v>1062</v>
      </c>
      <c r="Y551" s="150">
        <f t="shared" si="282"/>
        <v>1206</v>
      </c>
      <c r="Z551" s="150">
        <f t="shared" si="282"/>
        <v>1684</v>
      </c>
      <c r="AA551" s="150">
        <f t="shared" si="282"/>
        <v>1840</v>
      </c>
      <c r="AB551" s="151">
        <f t="shared" si="282"/>
        <v>1908</v>
      </c>
      <c r="AC551" s="149"/>
      <c r="AD551" s="153">
        <f t="shared" si="283"/>
        <v>1976</v>
      </c>
      <c r="AE551" s="154"/>
      <c r="AF551" s="155"/>
      <c r="AJ551" s="9"/>
      <c r="AK551" s="9"/>
      <c r="AL551" s="9"/>
      <c r="AM551" s="9"/>
    </row>
    <row r="552">
      <c r="A552" s="156" t="s">
        <v>33</v>
      </c>
      <c r="B552" s="157"/>
      <c r="C552" s="158"/>
      <c r="D552" s="159"/>
      <c r="E552" s="297">
        <f t="shared" ref="E552:X552" si="284">SQRT(E551*E551+E550*E550)</f>
        <v>1539.5921537861902</v>
      </c>
      <c r="F552" s="160">
        <f t="shared" si="284"/>
        <v>1064.0018796975878</v>
      </c>
      <c r="G552" s="160">
        <f t="shared" si="284"/>
        <v>1854.7722232123274</v>
      </c>
      <c r="H552" s="160">
        <f t="shared" si="284"/>
        <v>1893.7761219320514</v>
      </c>
      <c r="I552" s="160">
        <f t="shared" si="284"/>
        <v>1675.8042845153489</v>
      </c>
      <c r="J552" s="160">
        <f t="shared" si="284"/>
        <v>1562.7117456524093</v>
      </c>
      <c r="K552" s="160">
        <f t="shared" si="284"/>
        <v>2021.4618472778554</v>
      </c>
      <c r="L552" s="160">
        <f t="shared" si="284"/>
        <v>1197.2451712159877</v>
      </c>
      <c r="M552" s="160">
        <f t="shared" si="284"/>
        <v>1734.5766053997154</v>
      </c>
      <c r="N552" s="160">
        <f t="shared" si="284"/>
        <v>2201.8773807821362</v>
      </c>
      <c r="O552" s="160">
        <f t="shared" si="284"/>
        <v>2663.2866912895429</v>
      </c>
      <c r="P552" s="160">
        <f t="shared" si="284"/>
        <v>2592.0841035738017</v>
      </c>
      <c r="Q552" s="160">
        <f t="shared" si="284"/>
        <v>2196.9087372942918</v>
      </c>
      <c r="R552" s="160">
        <f t="shared" si="284"/>
        <v>2179.0429091690689</v>
      </c>
      <c r="S552" s="160">
        <f t="shared" si="284"/>
        <v>2738.3396429223312</v>
      </c>
      <c r="T552" s="160">
        <f t="shared" si="284"/>
        <v>2734.5793095099657</v>
      </c>
      <c r="U552" s="160">
        <f t="shared" si="284"/>
        <v>2905.4218282376828</v>
      </c>
      <c r="V552" s="160">
        <f t="shared" si="284"/>
        <v>2710.8854641979988</v>
      </c>
      <c r="W552" s="160">
        <f t="shared" si="284"/>
        <v>2821.7228779594925</v>
      </c>
      <c r="X552" s="160">
        <f t="shared" si="284"/>
        <v>1789.2579467477572</v>
      </c>
      <c r="Y552" s="160">
        <f>SQRT(Y551*Y551+Y550*Y550)</f>
        <v>1901.4036920128244</v>
      </c>
      <c r="Z552" s="160">
        <f>SQRT(Z551*Z551+Z550*Z550)</f>
        <v>2570.4513222389564</v>
      </c>
      <c r="AA552" s="160">
        <f>SQRT(AA551*AA551+AA550*AA550)</f>
        <v>2814.6935890075138</v>
      </c>
      <c r="AB552" s="161">
        <f>SQRT(AB551*AB551+AB550*AB550)</f>
        <v>2871.5466215961042</v>
      </c>
      <c r="AC552" s="667"/>
      <c r="AD552" s="163">
        <f t="shared" si="283"/>
        <v>2905.4218282376828</v>
      </c>
      <c r="AE552" s="164"/>
      <c r="AF552" s="165"/>
      <c r="AJ552" s="9"/>
      <c r="AK552" s="9"/>
      <c r="AL552" s="9"/>
      <c r="AM552" s="9"/>
    </row>
    <row r="553">
      <c r="A553" s="668" t="s">
        <v>54</v>
      </c>
      <c r="B553" s="806"/>
      <c r="C553" s="807" t="s">
        <v>24</v>
      </c>
      <c r="D553" s="361" t="s">
        <v>22</v>
      </c>
      <c r="E553" s="362">
        <v>10.26</v>
      </c>
      <c r="F553" s="363">
        <v>10.19</v>
      </c>
      <c r="G553" s="363">
        <v>10.32</v>
      </c>
      <c r="H553" s="363">
        <v>10.26</v>
      </c>
      <c r="I553" s="363">
        <v>10.210000000000001</v>
      </c>
      <c r="J553" s="363">
        <v>10.200000000000001</v>
      </c>
      <c r="K553" s="363">
        <v>10.300000000000001</v>
      </c>
      <c r="L553" s="363">
        <v>10.24</v>
      </c>
      <c r="M553" s="363">
        <v>10.200000000000001</v>
      </c>
      <c r="N553" s="363">
        <v>10.279999999999999</v>
      </c>
      <c r="O553" s="363">
        <v>10.390000000000001</v>
      </c>
      <c r="P553" s="363">
        <v>10.23</v>
      </c>
      <c r="Q553" s="363">
        <v>10.290000000000001</v>
      </c>
      <c r="R553" s="363">
        <v>10.200000000000001</v>
      </c>
      <c r="S553" s="363">
        <v>10.25</v>
      </c>
      <c r="T553" s="363">
        <v>10.35</v>
      </c>
      <c r="U553" s="363">
        <v>10.33</v>
      </c>
      <c r="V553" s="363">
        <v>10.18</v>
      </c>
      <c r="W553" s="363">
        <v>10.370000000000001</v>
      </c>
      <c r="X553" s="363">
        <v>10.24</v>
      </c>
      <c r="Y553" s="363">
        <v>10.24</v>
      </c>
      <c r="Z553" s="363">
        <v>10.220000000000001</v>
      </c>
      <c r="AA553" s="363">
        <v>10.32</v>
      </c>
      <c r="AB553" s="670">
        <v>10.279999999999999</v>
      </c>
      <c r="AC553" s="808"/>
      <c r="AD553" s="809">
        <f>AVERAGE(D553:AB553)</f>
        <v>10.264583333333334</v>
      </c>
      <c r="AE553" s="62"/>
      <c r="AF553" s="62"/>
      <c r="AG553" s="62"/>
    </row>
    <row r="554">
      <c r="A554" s="63" t="s">
        <v>62</v>
      </c>
      <c r="B554" s="559" t="s">
        <v>187</v>
      </c>
      <c r="C554" s="65" t="s">
        <v>18</v>
      </c>
      <c r="D554" s="66" t="s">
        <v>29</v>
      </c>
      <c r="E554" s="106">
        <v>647.39999999999998</v>
      </c>
      <c r="F554" s="107">
        <v>395.39999999999998</v>
      </c>
      <c r="G554" s="107">
        <v>838.79999999999995</v>
      </c>
      <c r="H554" s="107">
        <v>907.20000000000005</v>
      </c>
      <c r="I554" s="107">
        <v>747.60000000000002</v>
      </c>
      <c r="J554" s="107">
        <v>641.39999999999998</v>
      </c>
      <c r="K554" s="107">
        <v>1042.8</v>
      </c>
      <c r="L554" s="107">
        <v>430.19999999999999</v>
      </c>
      <c r="M554" s="107">
        <v>610.20000000000005</v>
      </c>
      <c r="N554" s="107">
        <v>912.60000000000002</v>
      </c>
      <c r="O554" s="107">
        <v>890.39999999999998</v>
      </c>
      <c r="P554" s="107">
        <v>661.20000000000005</v>
      </c>
      <c r="Q554" s="107">
        <v>480</v>
      </c>
      <c r="R554" s="107">
        <v>597.60000000000002</v>
      </c>
      <c r="S554" s="107">
        <v>863.39999999999998</v>
      </c>
      <c r="T554" s="107">
        <v>790.20000000000005</v>
      </c>
      <c r="U554" s="107">
        <v>876.60000000000002</v>
      </c>
      <c r="V554" s="107">
        <v>731.39999999999998</v>
      </c>
      <c r="W554" s="107">
        <v>928.79999999999995</v>
      </c>
      <c r="X554" s="107">
        <v>449.39999999999998</v>
      </c>
      <c r="Y554" s="107">
        <v>542.39999999999998</v>
      </c>
      <c r="Z554" s="107">
        <v>879</v>
      </c>
      <c r="AA554" s="107">
        <v>917.39999999999998</v>
      </c>
      <c r="AB554" s="108">
        <v>900.60000000000002</v>
      </c>
      <c r="AC554" s="109">
        <f t="shared" ref="AC554:AC555" si="285">SUM(E554:AB554)</f>
        <v>17682</v>
      </c>
      <c r="AD554" s="106">
        <f>MAX(E554:AB554)</f>
        <v>1042.8</v>
      </c>
      <c r="AE554" s="68">
        <v>100</v>
      </c>
      <c r="AF554" s="69">
        <v>60</v>
      </c>
      <c r="AJ554" s="62"/>
      <c r="AK554" s="62"/>
      <c r="AL554" s="9"/>
      <c r="AM554" s="62"/>
    </row>
    <row r="555">
      <c r="A555" s="71"/>
      <c r="B555" s="560"/>
      <c r="C555" s="73" t="s">
        <v>20</v>
      </c>
      <c r="D555" s="74" t="s">
        <v>29</v>
      </c>
      <c r="E555" s="111">
        <v>570.60000000000002</v>
      </c>
      <c r="F555" s="112">
        <v>274.19999999999999</v>
      </c>
      <c r="G555" s="112">
        <v>828</v>
      </c>
      <c r="H555" s="112">
        <v>814.79999999999995</v>
      </c>
      <c r="I555" s="112">
        <v>706.20000000000005</v>
      </c>
      <c r="J555" s="112">
        <v>699.60000000000002</v>
      </c>
      <c r="K555" s="112">
        <v>849</v>
      </c>
      <c r="L555" s="112">
        <v>286.19999999999999</v>
      </c>
      <c r="M555" s="112">
        <v>532.79999999999995</v>
      </c>
      <c r="N555" s="112">
        <v>782.39999999999998</v>
      </c>
      <c r="O555" s="112">
        <v>803.39999999999998</v>
      </c>
      <c r="P555" s="112">
        <v>607.79999999999995</v>
      </c>
      <c r="Q555" s="112">
        <v>402</v>
      </c>
      <c r="R555" s="112">
        <v>464.39999999999998</v>
      </c>
      <c r="S555" s="112">
        <v>836.39999999999998</v>
      </c>
      <c r="T555" s="112">
        <v>738</v>
      </c>
      <c r="U555" s="112">
        <v>831</v>
      </c>
      <c r="V555" s="112">
        <v>688.79999999999995</v>
      </c>
      <c r="W555" s="112">
        <v>849.60000000000002</v>
      </c>
      <c r="X555" s="112">
        <v>291.60000000000002</v>
      </c>
      <c r="Y555" s="112">
        <v>518.39999999999998</v>
      </c>
      <c r="Z555" s="112">
        <v>780.60000000000002</v>
      </c>
      <c r="AA555" s="112">
        <v>810.60000000000002</v>
      </c>
      <c r="AB555" s="113">
        <v>828</v>
      </c>
      <c r="AC555" s="114">
        <f t="shared" si="285"/>
        <v>15794.4</v>
      </c>
      <c r="AD555" s="75"/>
      <c r="AE555" s="76"/>
      <c r="AF555" s="77"/>
      <c r="AJ555" s="79"/>
      <c r="AK555" s="502"/>
      <c r="AL555" s="79"/>
      <c r="AM555" s="9"/>
    </row>
    <row r="556">
      <c r="A556" s="71"/>
      <c r="B556" s="560"/>
      <c r="C556" s="73" t="s">
        <v>21</v>
      </c>
      <c r="D556" s="74" t="s">
        <v>22</v>
      </c>
      <c r="E556" s="116">
        <v>28</v>
      </c>
      <c r="F556" s="117">
        <v>48</v>
      </c>
      <c r="G556" s="117">
        <v>53</v>
      </c>
      <c r="H556" s="117">
        <v>76</v>
      </c>
      <c r="I556" s="117">
        <v>41</v>
      </c>
      <c r="J556" s="117">
        <v>74</v>
      </c>
      <c r="K556" s="117">
        <v>66</v>
      </c>
      <c r="L556" s="117">
        <v>26</v>
      </c>
      <c r="M556" s="117">
        <v>73</v>
      </c>
      <c r="N556" s="117">
        <v>54</v>
      </c>
      <c r="O556" s="117">
        <v>56</v>
      </c>
      <c r="P556" s="117">
        <v>38</v>
      </c>
      <c r="Q556" s="117">
        <v>29</v>
      </c>
      <c r="R556" s="117">
        <v>59</v>
      </c>
      <c r="S556" s="117">
        <v>56</v>
      </c>
      <c r="T556" s="117">
        <v>61</v>
      </c>
      <c r="U556" s="117">
        <v>79</v>
      </c>
      <c r="V556" s="117">
        <v>83</v>
      </c>
      <c r="W556" s="117">
        <v>65</v>
      </c>
      <c r="X556" s="117">
        <v>27</v>
      </c>
      <c r="Y556" s="117">
        <v>68</v>
      </c>
      <c r="Z556" s="117">
        <v>60</v>
      </c>
      <c r="AA556" s="117">
        <v>44</v>
      </c>
      <c r="AB556" s="118">
        <v>86</v>
      </c>
      <c r="AC556" s="114">
        <f>AVERAGE(E556:AB556)</f>
        <v>56.25</v>
      </c>
      <c r="AD556" s="75"/>
      <c r="AE556" s="76"/>
      <c r="AF556" s="77"/>
      <c r="AJ556" s="9"/>
      <c r="AK556" s="9"/>
      <c r="AL556" s="9"/>
      <c r="AM556" s="9"/>
    </row>
    <row r="557">
      <c r="A557" s="71"/>
      <c r="B557" s="560"/>
      <c r="C557" s="73" t="s">
        <v>23</v>
      </c>
      <c r="D557" s="74"/>
      <c r="E557" s="80">
        <f t="shared" ref="E557:AB557" si="286">E555/E554</f>
        <v>0.88137164040778504</v>
      </c>
      <c r="F557" s="81">
        <f t="shared" si="286"/>
        <v>0.69347496206373294</v>
      </c>
      <c r="G557" s="81">
        <f t="shared" si="286"/>
        <v>0.98712446351931338</v>
      </c>
      <c r="H557" s="81">
        <f t="shared" si="286"/>
        <v>0.89814814814814803</v>
      </c>
      <c r="I557" s="81">
        <f t="shared" si="286"/>
        <v>0.9446227929373997</v>
      </c>
      <c r="J557" s="81">
        <f t="shared" si="286"/>
        <v>1.0907390084190833</v>
      </c>
      <c r="K557" s="81">
        <f t="shared" si="286"/>
        <v>0.81415420023014962</v>
      </c>
      <c r="L557" s="81">
        <f t="shared" si="286"/>
        <v>0.66527196652719667</v>
      </c>
      <c r="M557" s="81">
        <f t="shared" si="286"/>
        <v>0.87315634218289073</v>
      </c>
      <c r="N557" s="81">
        <f t="shared" si="286"/>
        <v>0.85733070348454954</v>
      </c>
      <c r="O557" s="81">
        <f t="shared" si="286"/>
        <v>0.90229110512129385</v>
      </c>
      <c r="P557" s="81">
        <f t="shared" si="286"/>
        <v>0.91923774954627935</v>
      </c>
      <c r="Q557" s="81">
        <f t="shared" si="286"/>
        <v>0.83750000000000002</v>
      </c>
      <c r="R557" s="81">
        <f t="shared" si="286"/>
        <v>0.77710843373493965</v>
      </c>
      <c r="S557" s="81">
        <f t="shared" si="286"/>
        <v>0.96872828353022933</v>
      </c>
      <c r="T557" s="81">
        <f t="shared" si="286"/>
        <v>0.93394077448747148</v>
      </c>
      <c r="U557" s="81">
        <f t="shared" si="286"/>
        <v>0.94798083504449004</v>
      </c>
      <c r="V557" s="81">
        <f t="shared" si="286"/>
        <v>0.94175553732567674</v>
      </c>
      <c r="W557" s="81">
        <f t="shared" si="286"/>
        <v>0.91472868217054271</v>
      </c>
      <c r="X557" s="81">
        <f t="shared" si="286"/>
        <v>0.64886515353805085</v>
      </c>
      <c r="Y557" s="81">
        <f t="shared" si="286"/>
        <v>0.95575221238938057</v>
      </c>
      <c r="Z557" s="81">
        <f t="shared" si="286"/>
        <v>0.88805460750853249</v>
      </c>
      <c r="AA557" s="81">
        <f t="shared" si="286"/>
        <v>0.88358404185742323</v>
      </c>
      <c r="AB557" s="82">
        <f t="shared" si="286"/>
        <v>0.91938707528314456</v>
      </c>
      <c r="AC557" s="659">
        <f>MAX(E557:AB557)</f>
        <v>1.0907390084190833</v>
      </c>
      <c r="AD557" s="678"/>
      <c r="AE557" s="679"/>
      <c r="AF557" s="680"/>
      <c r="AJ557" s="9"/>
      <c r="AK557" s="9"/>
      <c r="AL557" s="9"/>
      <c r="AM557" s="9"/>
    </row>
    <row r="558">
      <c r="A558" s="776"/>
      <c r="B558" s="777"/>
      <c r="C558" s="525" t="s">
        <v>37</v>
      </c>
      <c r="D558" s="455"/>
      <c r="E558" s="526">
        <f t="shared" ref="E558:AB558" si="287">SQRT(E554*E554+E555*E555)/E553/1.73</f>
        <v>48.618376836097418</v>
      </c>
      <c r="F558" s="466">
        <f t="shared" si="287"/>
        <v>27.2948270947822</v>
      </c>
      <c r="G558" s="466">
        <f t="shared" si="287"/>
        <v>66.016395781425672</v>
      </c>
      <c r="H558" s="466">
        <f t="shared" si="287"/>
        <v>68.698777011236615</v>
      </c>
      <c r="I558" s="466">
        <f t="shared" si="287"/>
        <v>58.222901518608836</v>
      </c>
      <c r="J558" s="466">
        <f t="shared" si="287"/>
        <v>53.786853455632318</v>
      </c>
      <c r="K558" s="466">
        <f t="shared" si="287"/>
        <v>75.464699729698538</v>
      </c>
      <c r="L558" s="466">
        <f t="shared" si="287"/>
        <v>29.167239091725918</v>
      </c>
      <c r="M558" s="466">
        <f t="shared" si="287"/>
        <v>45.906947558657023</v>
      </c>
      <c r="N558" s="466">
        <f t="shared" si="287"/>
        <v>67.591639468137686</v>
      </c>
      <c r="O558" s="466">
        <f t="shared" si="287"/>
        <v>66.720241884063114</v>
      </c>
      <c r="P558" s="466">
        <f t="shared" si="287"/>
        <v>50.746846857552818</v>
      </c>
      <c r="Q558" s="466">
        <f t="shared" si="287"/>
        <v>35.170923455322651</v>
      </c>
      <c r="R558" s="466">
        <f t="shared" si="287"/>
        <v>42.889661786359355</v>
      </c>
      <c r="S558" s="466">
        <f t="shared" si="287"/>
        <v>67.790313094561995</v>
      </c>
      <c r="T558" s="466">
        <f t="shared" si="287"/>
        <v>60.385401059643002</v>
      </c>
      <c r="U558" s="466">
        <f t="shared" si="287"/>
        <v>67.589544342882093</v>
      </c>
      <c r="V558" s="466">
        <f t="shared" si="287"/>
        <v>57.047408307574813</v>
      </c>
      <c r="W558" s="466">
        <f t="shared" si="287"/>
        <v>70.164888107907572</v>
      </c>
      <c r="X558" s="466">
        <f t="shared" si="287"/>
        <v>30.240433913030365</v>
      </c>
      <c r="Y558" s="466">
        <f t="shared" si="287"/>
        <v>42.35294118126901</v>
      </c>
      <c r="Z558" s="466">
        <f t="shared" si="287"/>
        <v>66.489560958715899</v>
      </c>
      <c r="AA558" s="466">
        <f t="shared" si="287"/>
        <v>68.569478450118993</v>
      </c>
      <c r="AB558" s="467">
        <f t="shared" si="287"/>
        <v>68.789632720755961</v>
      </c>
      <c r="AC558" s="187">
        <f>AVERAGE(E558:AB558)</f>
        <v>55.654830569406641</v>
      </c>
      <c r="AD558" s="188">
        <f>(AC556-AC558)/AC556</f>
        <v>0.010580789877215264</v>
      </c>
      <c r="AE558" s="127"/>
      <c r="AF558" s="129"/>
      <c r="AG558" s="9"/>
      <c r="AH558" s="9"/>
      <c r="AI558" s="9"/>
      <c r="AJ558" s="9"/>
    </row>
    <row r="559">
      <c r="A559" s="63" t="s">
        <v>35</v>
      </c>
      <c r="B559" s="559" t="s">
        <v>188</v>
      </c>
      <c r="C559" s="65" t="s">
        <v>18</v>
      </c>
      <c r="D559" s="66" t="s">
        <v>29</v>
      </c>
      <c r="E559" s="106">
        <v>20</v>
      </c>
      <c r="F559" s="107">
        <v>20</v>
      </c>
      <c r="G559" s="107">
        <v>19.199999999999999</v>
      </c>
      <c r="H559" s="107">
        <v>19.199999999999999</v>
      </c>
      <c r="I559" s="107">
        <v>20.800000000000001</v>
      </c>
      <c r="J559" s="107">
        <v>18.399999999999999</v>
      </c>
      <c r="K559" s="107">
        <v>19.199999999999999</v>
      </c>
      <c r="L559" s="107">
        <v>45.600000000000001</v>
      </c>
      <c r="M559" s="107">
        <v>198.40000000000001</v>
      </c>
      <c r="N559" s="107">
        <v>252.80000000000001</v>
      </c>
      <c r="O559" s="107">
        <v>604</v>
      </c>
      <c r="P559" s="107">
        <v>772.79999999999995</v>
      </c>
      <c r="Q559" s="107">
        <v>704</v>
      </c>
      <c r="R559" s="107">
        <v>632</v>
      </c>
      <c r="S559" s="107">
        <v>614.39999999999998</v>
      </c>
      <c r="T559" s="107">
        <v>750.39999999999998</v>
      </c>
      <c r="U559" s="107">
        <v>774.39999999999998</v>
      </c>
      <c r="V559" s="107">
        <v>778.39999999999998</v>
      </c>
      <c r="W559" s="107">
        <v>704.79999999999995</v>
      </c>
      <c r="X559" s="107">
        <v>548.79999999999995</v>
      </c>
      <c r="Y559" s="107">
        <v>512</v>
      </c>
      <c r="Z559" s="107">
        <v>624.79999999999995</v>
      </c>
      <c r="AA559" s="107">
        <v>761.60000000000002</v>
      </c>
      <c r="AB559" s="108">
        <v>796</v>
      </c>
      <c r="AC559" s="222">
        <f t="shared" ref="AC559:AC560" si="288">SUM(E559:AB559)</f>
        <v>10212</v>
      </c>
      <c r="AD559" s="106">
        <f>MAX(E559:AB559)</f>
        <v>796</v>
      </c>
      <c r="AE559" s="68">
        <v>100</v>
      </c>
      <c r="AF559" s="69">
        <v>80</v>
      </c>
      <c r="AJ559" s="62"/>
      <c r="AK559" s="62"/>
      <c r="AL559" s="9"/>
      <c r="AM559" s="62"/>
    </row>
    <row r="560">
      <c r="A560" s="71"/>
      <c r="B560" s="560"/>
      <c r="C560" s="73" t="s">
        <v>20</v>
      </c>
      <c r="D560" s="74" t="s">
        <v>29</v>
      </c>
      <c r="E560" s="111">
        <v>28</v>
      </c>
      <c r="F560" s="112">
        <v>32</v>
      </c>
      <c r="G560" s="112">
        <v>28.800000000000001</v>
      </c>
      <c r="H560" s="112">
        <v>31.199999999999999</v>
      </c>
      <c r="I560" s="112">
        <v>29.600000000000001</v>
      </c>
      <c r="J560" s="112">
        <v>26.399999999999999</v>
      </c>
      <c r="K560" s="112">
        <v>31.199999999999999</v>
      </c>
      <c r="L560" s="112">
        <v>48</v>
      </c>
      <c r="M560" s="112">
        <v>183.19999999999999</v>
      </c>
      <c r="N560" s="112">
        <v>271.19999999999999</v>
      </c>
      <c r="O560" s="112">
        <v>608</v>
      </c>
      <c r="P560" s="112">
        <v>724.79999999999995</v>
      </c>
      <c r="Q560" s="112">
        <v>615.20000000000005</v>
      </c>
      <c r="R560" s="112">
        <v>540.79999999999995</v>
      </c>
      <c r="S560" s="112">
        <v>654.39999999999998</v>
      </c>
      <c r="T560" s="112">
        <v>697.60000000000002</v>
      </c>
      <c r="U560" s="112">
        <v>751.20000000000005</v>
      </c>
      <c r="V560" s="112">
        <v>732.79999999999995</v>
      </c>
      <c r="W560" s="112">
        <v>651.20000000000005</v>
      </c>
      <c r="X560" s="112">
        <v>452.80000000000001</v>
      </c>
      <c r="Y560" s="112">
        <v>391.19999999999999</v>
      </c>
      <c r="Z560" s="112">
        <v>601.60000000000002</v>
      </c>
      <c r="AA560" s="112">
        <v>709.60000000000002</v>
      </c>
      <c r="AB560" s="113">
        <v>752.79999999999995</v>
      </c>
      <c r="AC560" s="114">
        <f t="shared" si="288"/>
        <v>9593.5999999999985</v>
      </c>
      <c r="AD560" s="75"/>
      <c r="AE560" s="76"/>
      <c r="AF560" s="77"/>
      <c r="AJ560" s="79"/>
      <c r="AK560" s="502"/>
      <c r="AL560" s="79"/>
      <c r="AM560" s="9"/>
    </row>
    <row r="561">
      <c r="A561" s="71"/>
      <c r="B561" s="560"/>
      <c r="C561" s="73" t="s">
        <v>21</v>
      </c>
      <c r="D561" s="74" t="s">
        <v>22</v>
      </c>
      <c r="E561" s="116">
        <v>2</v>
      </c>
      <c r="F561" s="117">
        <v>2</v>
      </c>
      <c r="G561" s="117">
        <v>2</v>
      </c>
      <c r="H561" s="117">
        <v>2</v>
      </c>
      <c r="I561" s="117">
        <v>2</v>
      </c>
      <c r="J561" s="117">
        <v>2</v>
      </c>
      <c r="K561" s="117">
        <v>2</v>
      </c>
      <c r="L561" s="117">
        <v>12</v>
      </c>
      <c r="M561" s="117">
        <v>22</v>
      </c>
      <c r="N561" s="117">
        <v>35</v>
      </c>
      <c r="O561" s="117">
        <v>45</v>
      </c>
      <c r="P561" s="117">
        <v>61</v>
      </c>
      <c r="Q561" s="117">
        <v>37</v>
      </c>
      <c r="R561" s="117">
        <v>61</v>
      </c>
      <c r="S561" s="117">
        <v>42</v>
      </c>
      <c r="T561" s="117">
        <v>68</v>
      </c>
      <c r="U561" s="117">
        <v>63</v>
      </c>
      <c r="V561" s="117">
        <v>41</v>
      </c>
      <c r="W561" s="117">
        <v>68</v>
      </c>
      <c r="X561" s="117">
        <v>38</v>
      </c>
      <c r="Y561" s="117">
        <v>40</v>
      </c>
      <c r="Z561" s="117">
        <v>52</v>
      </c>
      <c r="AA561" s="117">
        <v>66</v>
      </c>
      <c r="AB561" s="118">
        <v>54</v>
      </c>
      <c r="AC561" s="114">
        <f>AVERAGE(E561:AB561)</f>
        <v>34.125</v>
      </c>
      <c r="AD561" s="75"/>
      <c r="AE561" s="76"/>
      <c r="AF561" s="77"/>
      <c r="AJ561" s="9"/>
      <c r="AK561" s="9"/>
      <c r="AL561" s="9"/>
      <c r="AM561" s="9"/>
    </row>
    <row r="562">
      <c r="A562" s="71"/>
      <c r="B562" s="560"/>
      <c r="C562" s="73" t="s">
        <v>23</v>
      </c>
      <c r="D562" s="74"/>
      <c r="E562" s="80">
        <f t="shared" ref="E562:X562" si="289">E560/E559</f>
        <v>1.3999999999999999</v>
      </c>
      <c r="F562" s="81">
        <f t="shared" si="289"/>
        <v>1.6000000000000001</v>
      </c>
      <c r="G562" s="81">
        <f t="shared" si="289"/>
        <v>1.5</v>
      </c>
      <c r="H562" s="81">
        <f t="shared" si="289"/>
        <v>1.625</v>
      </c>
      <c r="I562" s="81">
        <f t="shared" si="289"/>
        <v>1.4230769230769231</v>
      </c>
      <c r="J562" s="81">
        <f t="shared" si="289"/>
        <v>1.4347826086956521</v>
      </c>
      <c r="K562" s="81">
        <f t="shared" si="289"/>
        <v>1.625</v>
      </c>
      <c r="L562" s="81">
        <f t="shared" si="289"/>
        <v>1.0526315789473684</v>
      </c>
      <c r="M562" s="81">
        <f t="shared" si="289"/>
        <v>0.92338709677419351</v>
      </c>
      <c r="N562" s="81">
        <f t="shared" si="289"/>
        <v>1.0727848101265822</v>
      </c>
      <c r="O562" s="81">
        <f t="shared" si="289"/>
        <v>1.0066225165562914</v>
      </c>
      <c r="P562" s="81">
        <f t="shared" si="289"/>
        <v>0.93788819875776397</v>
      </c>
      <c r="Q562" s="81">
        <f t="shared" si="289"/>
        <v>0.8738636363636364</v>
      </c>
      <c r="R562" s="81">
        <f t="shared" si="289"/>
        <v>0.85569620253164547</v>
      </c>
      <c r="S562" s="81">
        <f t="shared" si="289"/>
        <v>1.0651041666666667</v>
      </c>
      <c r="T562" s="81">
        <f t="shared" si="289"/>
        <v>0.92963752665245203</v>
      </c>
      <c r="U562" s="81">
        <f t="shared" si="289"/>
        <v>0.97004132231404971</v>
      </c>
      <c r="V562" s="81">
        <f t="shared" si="289"/>
        <v>0.94141829393627952</v>
      </c>
      <c r="W562" s="81">
        <f t="shared" si="289"/>
        <v>0.92395005675368913</v>
      </c>
      <c r="X562" s="81">
        <f t="shared" si="289"/>
        <v>0.82507288629737618</v>
      </c>
      <c r="Y562" s="81">
        <f>Y560/Y559</f>
        <v>0.76406249999999998</v>
      </c>
      <c r="Z562" s="81">
        <f>Z560/Z559</f>
        <v>0.96286811779769532</v>
      </c>
      <c r="AA562" s="81">
        <f>AA560/AA559</f>
        <v>0.93172268907563027</v>
      </c>
      <c r="AB562" s="82">
        <f>AB560/AB559</f>
        <v>0.9457286432160803</v>
      </c>
      <c r="AC562" s="681">
        <f>MAX(E562:AB562)</f>
        <v>1.625</v>
      </c>
      <c r="AD562" s="678"/>
      <c r="AE562" s="679"/>
      <c r="AF562" s="680"/>
      <c r="AJ562" s="9"/>
      <c r="AK562" s="9"/>
      <c r="AL562" s="9"/>
      <c r="AM562" s="9"/>
    </row>
    <row r="563">
      <c r="A563" s="776"/>
      <c r="B563" s="777"/>
      <c r="C563" s="525" t="s">
        <v>37</v>
      </c>
      <c r="D563" s="455"/>
      <c r="E563" s="526">
        <f t="shared" ref="E563:AB563" si="290">SQRT(E559*E559+E560*E560)/E553/1.73</f>
        <v>1.93857401594218</v>
      </c>
      <c r="F563" s="466">
        <f t="shared" si="290"/>
        <v>2.1405959899610529</v>
      </c>
      <c r="G563" s="466">
        <f t="shared" si="290"/>
        <v>1.9387290095249301</v>
      </c>
      <c r="H563" s="466">
        <f t="shared" si="290"/>
        <v>2.0639336811646891</v>
      </c>
      <c r="I563" s="466">
        <f t="shared" si="290"/>
        <v>2.0481643279966959</v>
      </c>
      <c r="J563" s="466">
        <f t="shared" si="290"/>
        <v>1.8236142229281438</v>
      </c>
      <c r="K563" s="466">
        <f t="shared" si="290"/>
        <v>2.055918404732981</v>
      </c>
      <c r="L563" s="466">
        <f t="shared" si="290"/>
        <v>3.7372961228686026</v>
      </c>
      <c r="M563" s="466">
        <f t="shared" si="290"/>
        <v>15.303520459066164</v>
      </c>
      <c r="N563" s="466">
        <f t="shared" si="290"/>
        <v>20.847052261735431</v>
      </c>
      <c r="O563" s="466">
        <f t="shared" si="290"/>
        <v>47.679131565860864</v>
      </c>
      <c r="P563" s="466">
        <f t="shared" si="290"/>
        <v>59.866249904090253</v>
      </c>
      <c r="Q563" s="466">
        <f t="shared" si="290"/>
        <v>52.518929185870299</v>
      </c>
      <c r="R563" s="466">
        <f t="shared" si="290"/>
        <v>47.138073054677562</v>
      </c>
      <c r="S563" s="466">
        <f t="shared" si="290"/>
        <v>50.620206745202623</v>
      </c>
      <c r="T563" s="466">
        <f t="shared" si="290"/>
        <v>57.221026542106351</v>
      </c>
      <c r="U563" s="466">
        <f t="shared" si="290"/>
        <v>60.371152752904415</v>
      </c>
      <c r="V563" s="466">
        <f t="shared" si="290"/>
        <v>60.703074970218545</v>
      </c>
      <c r="W563" s="466">
        <f t="shared" si="290"/>
        <v>53.488307044860264</v>
      </c>
      <c r="X563" s="466">
        <f t="shared" si="290"/>
        <v>40.162338436103944</v>
      </c>
      <c r="Y563" s="466">
        <f t="shared" si="290"/>
        <v>36.372479322767418</v>
      </c>
      <c r="Z563" s="466">
        <f t="shared" si="290"/>
        <v>49.056644535743501</v>
      </c>
      <c r="AA563" s="466">
        <f t="shared" si="290"/>
        <v>58.304493716870873</v>
      </c>
      <c r="AB563" s="467">
        <f t="shared" si="290"/>
        <v>61.604154039503307</v>
      </c>
      <c r="AC563" s="682">
        <f>AVERAGE(E563:AB563)</f>
        <v>32.875152513029214</v>
      </c>
      <c r="AD563" s="188">
        <f>(AC561-AC563)/AC561</f>
        <v>0.036625567383759307</v>
      </c>
      <c r="AE563" s="127"/>
      <c r="AF563" s="129"/>
      <c r="AG563" s="9"/>
      <c r="AH563" s="9"/>
      <c r="AI563" s="9"/>
      <c r="AJ563" s="9"/>
    </row>
    <row r="564" ht="15.75" customHeight="1">
      <c r="A564" s="63" t="s">
        <v>74</v>
      </c>
      <c r="B564" s="559" t="s">
        <v>189</v>
      </c>
      <c r="C564" s="65" t="s">
        <v>18</v>
      </c>
      <c r="D564" s="66" t="s">
        <v>29</v>
      </c>
      <c r="E564" s="106">
        <v>456.80000000000001</v>
      </c>
      <c r="F564" s="107">
        <v>399.19999999999999</v>
      </c>
      <c r="G564" s="107">
        <v>454.39999999999998</v>
      </c>
      <c r="H564" s="107">
        <v>448.80000000000001</v>
      </c>
      <c r="I564" s="107">
        <v>426.39999999999998</v>
      </c>
      <c r="J564" s="107">
        <v>409.60000000000002</v>
      </c>
      <c r="K564" s="107">
        <v>445.60000000000002</v>
      </c>
      <c r="L564" s="107">
        <v>433.60000000000002</v>
      </c>
      <c r="M564" s="107">
        <v>448</v>
      </c>
      <c r="N564" s="107">
        <v>428.80000000000001</v>
      </c>
      <c r="O564" s="107">
        <v>400.80000000000001</v>
      </c>
      <c r="P564" s="107">
        <v>427.19999999999999</v>
      </c>
      <c r="Q564" s="107">
        <v>444</v>
      </c>
      <c r="R564" s="107">
        <v>410.39999999999998</v>
      </c>
      <c r="S564" s="107">
        <v>441.60000000000002</v>
      </c>
      <c r="T564" s="107">
        <v>436.80000000000001</v>
      </c>
      <c r="U564" s="107">
        <v>420</v>
      </c>
      <c r="V564" s="107">
        <v>428</v>
      </c>
      <c r="W564" s="107">
        <v>415.19999999999999</v>
      </c>
      <c r="X564" s="107">
        <v>379.19999999999999</v>
      </c>
      <c r="Y564" s="107">
        <v>360.80000000000001</v>
      </c>
      <c r="Z564" s="107">
        <v>384.80000000000001</v>
      </c>
      <c r="AA564" s="107">
        <v>406.39999999999998</v>
      </c>
      <c r="AB564" s="108">
        <v>405.60000000000002</v>
      </c>
      <c r="AC564" s="109">
        <f t="shared" ref="AC564:AC565" si="291">SUM(E564:AB564)</f>
        <v>10111.999999999998</v>
      </c>
      <c r="AD564" s="106">
        <f>MAX(E564:AB564)</f>
        <v>456.80000000000001</v>
      </c>
      <c r="AE564" s="68">
        <v>100</v>
      </c>
      <c r="AF564" s="69">
        <v>80</v>
      </c>
      <c r="AJ564" s="62"/>
      <c r="AK564" s="62"/>
      <c r="AL564" s="9"/>
      <c r="AM564" s="62"/>
    </row>
    <row r="565">
      <c r="A565" s="71"/>
      <c r="B565" s="560"/>
      <c r="C565" s="73" t="s">
        <v>20</v>
      </c>
      <c r="D565" s="74" t="s">
        <v>29</v>
      </c>
      <c r="E565" s="111">
        <v>407.19999999999999</v>
      </c>
      <c r="F565" s="112">
        <v>333.60000000000002</v>
      </c>
      <c r="G565" s="112">
        <v>414.39999999999998</v>
      </c>
      <c r="H565" s="112">
        <v>415.19999999999999</v>
      </c>
      <c r="I565" s="112">
        <v>397.60000000000002</v>
      </c>
      <c r="J565" s="112">
        <v>373.60000000000002</v>
      </c>
      <c r="K565" s="112">
        <v>407.19999999999999</v>
      </c>
      <c r="L565" s="112">
        <v>374.39999999999998</v>
      </c>
      <c r="M565" s="112">
        <v>410.39999999999998</v>
      </c>
      <c r="N565" s="112">
        <v>398.39999999999998</v>
      </c>
      <c r="O565" s="112">
        <v>394.39999999999998</v>
      </c>
      <c r="P565" s="112">
        <v>407.19999999999999</v>
      </c>
      <c r="Q565" s="112">
        <v>393.60000000000002</v>
      </c>
      <c r="R565" s="112">
        <v>368.80000000000001</v>
      </c>
      <c r="S565" s="112">
        <v>404.80000000000001</v>
      </c>
      <c r="T565" s="112">
        <v>387.19999999999999</v>
      </c>
      <c r="U565" s="112">
        <v>384</v>
      </c>
      <c r="V565" s="112">
        <v>400</v>
      </c>
      <c r="W565" s="112">
        <v>368.80000000000001</v>
      </c>
      <c r="X565" s="112">
        <v>312</v>
      </c>
      <c r="Y565" s="112">
        <v>286.39999999999998</v>
      </c>
      <c r="Z565" s="112">
        <v>296</v>
      </c>
      <c r="AA565" s="112">
        <v>312.80000000000001</v>
      </c>
      <c r="AB565" s="113">
        <v>318.39999999999998</v>
      </c>
      <c r="AC565" s="114">
        <f t="shared" si="291"/>
        <v>8966.3999999999996</v>
      </c>
      <c r="AD565" s="75"/>
      <c r="AE565" s="76"/>
      <c r="AF565" s="77"/>
      <c r="AJ565" s="79"/>
      <c r="AK565" s="502"/>
      <c r="AL565" s="79"/>
      <c r="AM565" s="9"/>
    </row>
    <row r="566">
      <c r="A566" s="71"/>
      <c r="B566" s="560"/>
      <c r="C566" s="73" t="s">
        <v>21</v>
      </c>
      <c r="D566" s="74" t="s">
        <v>22</v>
      </c>
      <c r="E566" s="116">
        <v>36</v>
      </c>
      <c r="F566" s="117">
        <v>32</v>
      </c>
      <c r="G566" s="117">
        <v>35</v>
      </c>
      <c r="H566" s="117">
        <v>34</v>
      </c>
      <c r="I566" s="117">
        <v>29</v>
      </c>
      <c r="J566" s="117">
        <v>28</v>
      </c>
      <c r="K566" s="117">
        <v>32</v>
      </c>
      <c r="L566" s="117">
        <v>32</v>
      </c>
      <c r="M566" s="117">
        <v>35</v>
      </c>
      <c r="N566" s="117">
        <v>28</v>
      </c>
      <c r="O566" s="117">
        <v>33</v>
      </c>
      <c r="P566" s="117">
        <v>36</v>
      </c>
      <c r="Q566" s="117">
        <v>32</v>
      </c>
      <c r="R566" s="117">
        <v>30</v>
      </c>
      <c r="S566" s="117">
        <v>31</v>
      </c>
      <c r="T566" s="117">
        <v>33</v>
      </c>
      <c r="U566" s="117">
        <v>30</v>
      </c>
      <c r="V566" s="117">
        <v>31</v>
      </c>
      <c r="W566" s="117">
        <v>32</v>
      </c>
      <c r="X566" s="117">
        <v>21</v>
      </c>
      <c r="Y566" s="117">
        <v>25</v>
      </c>
      <c r="Z566" s="117">
        <v>28</v>
      </c>
      <c r="AA566" s="117">
        <v>28</v>
      </c>
      <c r="AB566" s="118">
        <v>29</v>
      </c>
      <c r="AC566" s="114">
        <f>AVERAGE(E566:AB566)</f>
        <v>30.833333333333332</v>
      </c>
      <c r="AD566" s="75"/>
      <c r="AE566" s="76"/>
      <c r="AF566" s="77"/>
      <c r="AJ566" s="9"/>
      <c r="AK566" s="9"/>
      <c r="AL566" s="9"/>
      <c r="AM566" s="9"/>
    </row>
    <row r="567">
      <c r="A567" s="71"/>
      <c r="B567" s="560"/>
      <c r="C567" s="73" t="s">
        <v>23</v>
      </c>
      <c r="D567" s="74"/>
      <c r="E567" s="80">
        <f t="shared" ref="E567:AB567" si="292">E565/E564</f>
        <v>0.89141856392294216</v>
      </c>
      <c r="F567" s="81">
        <f t="shared" si="292"/>
        <v>0.8356713426853708</v>
      </c>
      <c r="G567" s="81">
        <f t="shared" si="292"/>
        <v>0.9119718309859155</v>
      </c>
      <c r="H567" s="81">
        <f t="shared" si="292"/>
        <v>0.92513368983957212</v>
      </c>
      <c r="I567" s="81">
        <f t="shared" si="292"/>
        <v>0.9324577861163228</v>
      </c>
      <c r="J567" s="81">
        <f t="shared" si="292"/>
        <v>0.912109375</v>
      </c>
      <c r="K567" s="81">
        <f t="shared" si="292"/>
        <v>0.91382405745062834</v>
      </c>
      <c r="L567" s="81">
        <f t="shared" si="292"/>
        <v>0.86346863468634671</v>
      </c>
      <c r="M567" s="81">
        <f t="shared" si="292"/>
        <v>0.91607142857142854</v>
      </c>
      <c r="N567" s="81">
        <f t="shared" si="292"/>
        <v>0.92910447761194026</v>
      </c>
      <c r="O567" s="81">
        <f t="shared" si="292"/>
        <v>0.98403193612774442</v>
      </c>
      <c r="P567" s="81">
        <f t="shared" si="292"/>
        <v>0.95318352059925093</v>
      </c>
      <c r="Q567" s="81">
        <f t="shared" si="292"/>
        <v>0.88648648648648654</v>
      </c>
      <c r="R567" s="81">
        <f t="shared" si="292"/>
        <v>0.89863547758284612</v>
      </c>
      <c r="S567" s="81">
        <f t="shared" si="292"/>
        <v>0.91666666666666663</v>
      </c>
      <c r="T567" s="81">
        <f t="shared" si="292"/>
        <v>0.88644688644688641</v>
      </c>
      <c r="U567" s="81">
        <f t="shared" si="292"/>
        <v>0.91428571428571426</v>
      </c>
      <c r="V567" s="81">
        <f t="shared" si="292"/>
        <v>0.93457943925233644</v>
      </c>
      <c r="W567" s="81">
        <f t="shared" si="292"/>
        <v>0.88824662813102129</v>
      </c>
      <c r="X567" s="81">
        <f t="shared" si="292"/>
        <v>0.82278481012658233</v>
      </c>
      <c r="Y567" s="81">
        <f t="shared" si="292"/>
        <v>0.79379157427937908</v>
      </c>
      <c r="Z567" s="81">
        <f t="shared" si="292"/>
        <v>0.76923076923076916</v>
      </c>
      <c r="AA567" s="81">
        <f t="shared" si="292"/>
        <v>0.76968503937007882</v>
      </c>
      <c r="AB567" s="82">
        <f t="shared" si="292"/>
        <v>0.78500986193293876</v>
      </c>
      <c r="AC567" s="659">
        <f>MAX(E567:AB567)</f>
        <v>0.98403193612774442</v>
      </c>
      <c r="AD567" s="678"/>
      <c r="AE567" s="679"/>
      <c r="AF567" s="680"/>
      <c r="AJ567" s="9"/>
      <c r="AK567" s="9"/>
      <c r="AL567" s="9"/>
      <c r="AM567" s="9"/>
    </row>
    <row r="568">
      <c r="A568" s="776"/>
      <c r="B568" s="777"/>
      <c r="C568" s="525" t="s">
        <v>37</v>
      </c>
      <c r="D568" s="455"/>
      <c r="E568" s="526">
        <f t="shared" ref="E568:AB568" si="293">SQRT(E564*E564+E565*E565)/E553/1.73</f>
        <v>34.476227417827737</v>
      </c>
      <c r="F568" s="466">
        <f t="shared" si="293"/>
        <v>29.510964770001873</v>
      </c>
      <c r="G568" s="466">
        <f t="shared" si="293"/>
        <v>34.44600181654156</v>
      </c>
      <c r="H568" s="466">
        <f t="shared" si="293"/>
        <v>34.445574645375807</v>
      </c>
      <c r="I568" s="466">
        <f t="shared" si="293"/>
        <v>33.006956039081047</v>
      </c>
      <c r="J568" s="466">
        <f t="shared" si="293"/>
        <v>31.417361708820316</v>
      </c>
      <c r="K568" s="466">
        <f t="shared" si="293"/>
        <v>33.875732407872633</v>
      </c>
      <c r="L568" s="466">
        <f t="shared" si="293"/>
        <v>32.337977458368229</v>
      </c>
      <c r="M568" s="466">
        <f t="shared" si="293"/>
        <v>34.430606038416236</v>
      </c>
      <c r="N568" s="466">
        <f t="shared" si="293"/>
        <v>32.91162992076714</v>
      </c>
      <c r="O568" s="466">
        <f t="shared" si="293"/>
        <v>31.283388501919248</v>
      </c>
      <c r="P568" s="466">
        <f t="shared" si="293"/>
        <v>33.34742328564451</v>
      </c>
      <c r="Q568" s="466">
        <f t="shared" si="293"/>
        <v>33.330742572679952</v>
      </c>
      <c r="R568" s="466">
        <f t="shared" si="293"/>
        <v>31.268404604326346</v>
      </c>
      <c r="S568" s="466">
        <f t="shared" si="293"/>
        <v>33.783200221991777</v>
      </c>
      <c r="T568" s="466">
        <f t="shared" si="293"/>
        <v>32.599514854780729</v>
      </c>
      <c r="U568" s="466">
        <f t="shared" si="293"/>
        <v>31.844141798466225</v>
      </c>
      <c r="V568" s="466">
        <f t="shared" si="293"/>
        <v>33.263629507084637</v>
      </c>
      <c r="W568" s="466">
        <f t="shared" si="293"/>
        <v>30.955332949282241</v>
      </c>
      <c r="X568" s="466">
        <f t="shared" si="293"/>
        <v>27.719509608076141</v>
      </c>
      <c r="Y568" s="466">
        <f t="shared" si="293"/>
        <v>26.003288075660873</v>
      </c>
      <c r="Z568" s="466">
        <f t="shared" si="293"/>
        <v>27.458123379238206</v>
      </c>
      <c r="AA568" s="466">
        <f t="shared" si="293"/>
        <v>28.724735405880406</v>
      </c>
      <c r="AB568" s="467">
        <f t="shared" si="293"/>
        <v>28.994239294172317</v>
      </c>
      <c r="AC568" s="187">
        <f>AVERAGE(E568:AB568)</f>
        <v>31.726446095094843</v>
      </c>
      <c r="AD568" s="188">
        <f>(AC566-AC568)/AC566</f>
        <v>-0.028965819300373334</v>
      </c>
      <c r="AE568" s="127"/>
      <c r="AF568" s="129"/>
      <c r="AG568" s="9"/>
      <c r="AH568" s="9"/>
      <c r="AI568" s="9"/>
      <c r="AJ568" s="9"/>
    </row>
    <row r="569" ht="15.75" customHeight="1">
      <c r="A569" s="63" t="s">
        <v>38</v>
      </c>
      <c r="B569" s="559" t="s">
        <v>190</v>
      </c>
      <c r="C569" s="65" t="s">
        <v>18</v>
      </c>
      <c r="D569" s="66" t="s">
        <v>29</v>
      </c>
      <c r="E569" s="106">
        <v>38.399999999999999</v>
      </c>
      <c r="F569" s="107">
        <v>36.799999999999997</v>
      </c>
      <c r="G569" s="107">
        <v>38.399999999999999</v>
      </c>
      <c r="H569" s="107">
        <v>37.600000000000001</v>
      </c>
      <c r="I569" s="107">
        <v>39.200000000000003</v>
      </c>
      <c r="J569" s="107">
        <v>39.200000000000003</v>
      </c>
      <c r="K569" s="107">
        <v>51.200000000000003</v>
      </c>
      <c r="L569" s="107">
        <v>58.399999999999999</v>
      </c>
      <c r="M569" s="107">
        <v>60</v>
      </c>
      <c r="N569" s="107">
        <v>56</v>
      </c>
      <c r="O569" s="107">
        <v>56.799999999999997</v>
      </c>
      <c r="P569" s="107">
        <v>52.799999999999997</v>
      </c>
      <c r="Q569" s="107">
        <v>51.200000000000003</v>
      </c>
      <c r="R569" s="107">
        <v>50.399999999999999</v>
      </c>
      <c r="S569" s="107">
        <v>51.200000000000003</v>
      </c>
      <c r="T569" s="107">
        <v>56.799999999999997</v>
      </c>
      <c r="U569" s="107">
        <v>60.799999999999997</v>
      </c>
      <c r="V569" s="107">
        <v>63.200000000000003</v>
      </c>
      <c r="W569" s="107">
        <v>59.200000000000003</v>
      </c>
      <c r="X569" s="107">
        <v>63.200000000000003</v>
      </c>
      <c r="Y569" s="107">
        <v>56</v>
      </c>
      <c r="Z569" s="107">
        <v>54.399999999999999</v>
      </c>
      <c r="AA569" s="107">
        <v>47.200000000000003</v>
      </c>
      <c r="AB569" s="108">
        <v>44</v>
      </c>
      <c r="AC569" s="109">
        <f t="shared" ref="AC569:AC570" si="294">SUM(E569:AB569)</f>
        <v>1222.4000000000003</v>
      </c>
      <c r="AD569" s="106">
        <f>MAX(E569:AB569)</f>
        <v>63.200000000000003</v>
      </c>
      <c r="AE569" s="68">
        <v>100</v>
      </c>
      <c r="AF569" s="69">
        <v>80</v>
      </c>
      <c r="AJ569" s="62"/>
      <c r="AK569" s="62"/>
      <c r="AL569" s="9"/>
      <c r="AM569" s="62"/>
    </row>
    <row r="570">
      <c r="A570" s="71"/>
      <c r="B570" s="560"/>
      <c r="C570" s="73" t="s">
        <v>20</v>
      </c>
      <c r="D570" s="74" t="s">
        <v>29</v>
      </c>
      <c r="E570" s="111">
        <v>10.4</v>
      </c>
      <c r="F570" s="112">
        <v>11.199999999999999</v>
      </c>
      <c r="G570" s="112">
        <v>10.4</v>
      </c>
      <c r="H570" s="112">
        <v>9.5999999999999996</v>
      </c>
      <c r="I570" s="112">
        <v>10.4</v>
      </c>
      <c r="J570" s="112">
        <v>9.5999999999999996</v>
      </c>
      <c r="K570" s="112">
        <v>10.4</v>
      </c>
      <c r="L570" s="112">
        <v>9.5999999999999996</v>
      </c>
      <c r="M570" s="112">
        <v>10.4</v>
      </c>
      <c r="N570" s="112">
        <v>11.199999999999999</v>
      </c>
      <c r="O570" s="112">
        <v>10.4</v>
      </c>
      <c r="P570" s="112">
        <v>10.4</v>
      </c>
      <c r="Q570" s="112">
        <v>10.4</v>
      </c>
      <c r="R570" s="112">
        <v>9.5999999999999996</v>
      </c>
      <c r="S570" s="112">
        <v>9.5999999999999996</v>
      </c>
      <c r="T570" s="112">
        <v>11.199999999999999</v>
      </c>
      <c r="U570" s="112">
        <v>10.4</v>
      </c>
      <c r="V570" s="112">
        <v>12</v>
      </c>
      <c r="W570" s="112">
        <v>11.199999999999999</v>
      </c>
      <c r="X570" s="112">
        <v>11.199999999999999</v>
      </c>
      <c r="Y570" s="112">
        <v>11.199999999999999</v>
      </c>
      <c r="Z570" s="112">
        <v>10.4</v>
      </c>
      <c r="AA570" s="112">
        <v>9.5999999999999996</v>
      </c>
      <c r="AB570" s="113">
        <v>11.199999999999999</v>
      </c>
      <c r="AC570" s="114">
        <f t="shared" si="294"/>
        <v>251.99999999999994</v>
      </c>
      <c r="AD570" s="75"/>
      <c r="AE570" s="76"/>
      <c r="AF570" s="77"/>
      <c r="AJ570" s="79"/>
      <c r="AK570" s="502"/>
      <c r="AL570" s="79"/>
      <c r="AM570" s="9"/>
    </row>
    <row r="571">
      <c r="A571" s="71"/>
      <c r="B571" s="560"/>
      <c r="C571" s="73" t="s">
        <v>21</v>
      </c>
      <c r="D571" s="74" t="s">
        <v>22</v>
      </c>
      <c r="E571" s="116">
        <v>2</v>
      </c>
      <c r="F571" s="117">
        <v>2</v>
      </c>
      <c r="G571" s="117">
        <v>2</v>
      </c>
      <c r="H571" s="117">
        <v>2</v>
      </c>
      <c r="I571" s="117">
        <v>2</v>
      </c>
      <c r="J571" s="117">
        <v>2</v>
      </c>
      <c r="K571" s="117">
        <v>3</v>
      </c>
      <c r="L571" s="117">
        <v>3</v>
      </c>
      <c r="M571" s="117">
        <v>3</v>
      </c>
      <c r="N571" s="117">
        <v>4</v>
      </c>
      <c r="O571" s="117">
        <v>2</v>
      </c>
      <c r="P571" s="117">
        <v>4</v>
      </c>
      <c r="Q571" s="117">
        <v>3</v>
      </c>
      <c r="R571" s="117">
        <v>2</v>
      </c>
      <c r="S571" s="117">
        <v>3</v>
      </c>
      <c r="T571" s="117">
        <v>3</v>
      </c>
      <c r="U571" s="117">
        <v>3</v>
      </c>
      <c r="V571" s="117">
        <v>3</v>
      </c>
      <c r="W571" s="117">
        <v>3</v>
      </c>
      <c r="X571" s="117">
        <v>3</v>
      </c>
      <c r="Y571" s="117">
        <v>3</v>
      </c>
      <c r="Z571" s="117">
        <v>3</v>
      </c>
      <c r="AA571" s="117">
        <v>2</v>
      </c>
      <c r="AB571" s="118">
        <v>2</v>
      </c>
      <c r="AC571" s="114">
        <f>AVERAGE(E571:AB571)</f>
        <v>2.6666666666666665</v>
      </c>
      <c r="AD571" s="75"/>
      <c r="AE571" s="76"/>
      <c r="AF571" s="77"/>
      <c r="AJ571" s="9"/>
      <c r="AK571" s="9"/>
      <c r="AL571" s="9"/>
      <c r="AM571" s="9"/>
    </row>
    <row r="572">
      <c r="A572" s="71"/>
      <c r="B572" s="560"/>
      <c r="C572" s="73" t="s">
        <v>23</v>
      </c>
      <c r="D572" s="74"/>
      <c r="E572" s="80">
        <f t="shared" ref="E572:AB572" si="295">E570/E569</f>
        <v>0.27083333333333337</v>
      </c>
      <c r="F572" s="81">
        <f t="shared" si="295"/>
        <v>0.30434782608695654</v>
      </c>
      <c r="G572" s="81">
        <f t="shared" si="295"/>
        <v>0.27083333333333337</v>
      </c>
      <c r="H572" s="81">
        <f t="shared" si="295"/>
        <v>0.25531914893617019</v>
      </c>
      <c r="I572" s="81">
        <f t="shared" si="295"/>
        <v>0.26530612244897961</v>
      </c>
      <c r="J572" s="81">
        <f t="shared" si="295"/>
        <v>0.24489795918367344</v>
      </c>
      <c r="K572" s="81">
        <f t="shared" si="295"/>
        <v>0.203125</v>
      </c>
      <c r="L572" s="81">
        <f t="shared" si="295"/>
        <v>0.16438356164383561</v>
      </c>
      <c r="M572" s="81">
        <f t="shared" si="295"/>
        <v>0.17333333333333334</v>
      </c>
      <c r="N572" s="81">
        <f t="shared" si="295"/>
        <v>0.19999999999999998</v>
      </c>
      <c r="O572" s="81">
        <f t="shared" si="295"/>
        <v>0.18309859154929578</v>
      </c>
      <c r="P572" s="81">
        <f t="shared" si="295"/>
        <v>0.19696969696969699</v>
      </c>
      <c r="Q572" s="81">
        <f t="shared" si="295"/>
        <v>0.203125</v>
      </c>
      <c r="R572" s="81">
        <f t="shared" si="295"/>
        <v>0.19047619047619047</v>
      </c>
      <c r="S572" s="81">
        <f t="shared" si="295"/>
        <v>0.18749999999999997</v>
      </c>
      <c r="T572" s="81">
        <f t="shared" si="295"/>
        <v>0.19718309859154928</v>
      </c>
      <c r="U572" s="81">
        <f t="shared" si="295"/>
        <v>0.17105263157894737</v>
      </c>
      <c r="V572" s="81">
        <f t="shared" si="295"/>
        <v>0.18987341772151897</v>
      </c>
      <c r="W572" s="81">
        <f t="shared" si="295"/>
        <v>0.18918918918918917</v>
      </c>
      <c r="X572" s="81">
        <f t="shared" si="295"/>
        <v>0.17721518987341769</v>
      </c>
      <c r="Y572" s="81">
        <f t="shared" si="295"/>
        <v>0.19999999999999998</v>
      </c>
      <c r="Z572" s="81">
        <f t="shared" si="295"/>
        <v>0.19117647058823531</v>
      </c>
      <c r="AA572" s="81">
        <f t="shared" si="295"/>
        <v>0.20338983050847456</v>
      </c>
      <c r="AB572" s="82">
        <f t="shared" si="295"/>
        <v>0.25454545454545452</v>
      </c>
      <c r="AC572" s="659">
        <f>MAX(E572:AB572)</f>
        <v>0.30434782608695654</v>
      </c>
      <c r="AD572" s="678"/>
      <c r="AE572" s="679"/>
      <c r="AF572" s="680"/>
      <c r="AJ572" s="9"/>
      <c r="AK572" s="9"/>
      <c r="AL572" s="9"/>
      <c r="AM572" s="9"/>
    </row>
    <row r="573">
      <c r="A573" s="776"/>
      <c r="B573" s="777"/>
      <c r="C573" s="525" t="s">
        <v>37</v>
      </c>
      <c r="D573" s="455"/>
      <c r="E573" s="526">
        <f t="shared" ref="E573:AB573" si="296">SQRT(E569*E569+E570*E570)/E553/1.73</f>
        <v>2.2413443322910873</v>
      </c>
      <c r="F573" s="466">
        <f t="shared" si="296"/>
        <v>2.1820445578260554</v>
      </c>
      <c r="G573" s="466">
        <f t="shared" si="296"/>
        <v>2.2283132605917206</v>
      </c>
      <c r="H573" s="466">
        <f t="shared" si="296"/>
        <v>2.1862885820703162</v>
      </c>
      <c r="I573" s="466">
        <f t="shared" si="296"/>
        <v>2.296067775446097</v>
      </c>
      <c r="J573" s="466">
        <f t="shared" si="296"/>
        <v>2.2871129104620991</v>
      </c>
      <c r="K573" s="466">
        <f t="shared" si="296"/>
        <v>2.9320149264952144</v>
      </c>
      <c r="L573" s="466">
        <f t="shared" si="296"/>
        <v>3.3408474960588292</v>
      </c>
      <c r="M573" s="466">
        <f t="shared" si="296"/>
        <v>3.4509046327072541</v>
      </c>
      <c r="N573" s="466">
        <f t="shared" si="296"/>
        <v>3.2111861267312474</v>
      </c>
      <c r="O573" s="466">
        <f t="shared" si="296"/>
        <v>3.2125300441386768</v>
      </c>
      <c r="P573" s="466">
        <f t="shared" si="296"/>
        <v>3.0407277806007964</v>
      </c>
      <c r="Q573" s="466">
        <f t="shared" si="296"/>
        <v>2.9348643093197966</v>
      </c>
      <c r="R573" s="466">
        <f t="shared" si="296"/>
        <v>2.9075223837377693</v>
      </c>
      <c r="S573" s="466">
        <f t="shared" si="296"/>
        <v>2.9376695845210241</v>
      </c>
      <c r="T573" s="466">
        <f t="shared" si="296"/>
        <v>3.2332912057422587</v>
      </c>
      <c r="U573" s="466">
        <f t="shared" si="296"/>
        <v>3.4515923027851954</v>
      </c>
      <c r="V573" s="466">
        <f t="shared" si="296"/>
        <v>3.6526995910330124</v>
      </c>
      <c r="W573" s="466">
        <f t="shared" si="296"/>
        <v>3.3584063203683781</v>
      </c>
      <c r="X573" s="466">
        <f t="shared" si="296"/>
        <v>3.6231447224592146</v>
      </c>
      <c r="Y573" s="466">
        <f t="shared" si="296"/>
        <v>3.2237298225387914</v>
      </c>
      <c r="Z573" s="466">
        <f t="shared" si="296"/>
        <v>3.1325405573423484</v>
      </c>
      <c r="AA573" s="466">
        <f t="shared" si="296"/>
        <v>2.6978524395734857</v>
      </c>
      <c r="AB573" s="467">
        <f t="shared" si="296"/>
        <v>2.5529724700142085</v>
      </c>
      <c r="AC573" s="187">
        <f>AVERAGE(E573:AB573)</f>
        <v>2.9298195056189535</v>
      </c>
      <c r="AD573" s="188">
        <f>(AC571-AC573)/AC571</f>
        <v>-0.098682314607107635</v>
      </c>
      <c r="AE573" s="127"/>
      <c r="AF573" s="129"/>
      <c r="AG573" s="9"/>
      <c r="AH573" s="9"/>
      <c r="AI573" s="9"/>
      <c r="AJ573" s="9"/>
    </row>
    <row r="574">
      <c r="A574" s="778" t="s">
        <v>55</v>
      </c>
      <c r="B574" s="559" t="s">
        <v>61</v>
      </c>
      <c r="C574" s="65" t="s">
        <v>18</v>
      </c>
      <c r="D574" s="66" t="s">
        <v>29</v>
      </c>
      <c r="E574" s="106"/>
      <c r="F574" s="107"/>
      <c r="G574" s="107"/>
      <c r="H574" s="107"/>
      <c r="I574" s="107"/>
      <c r="J574" s="107"/>
      <c r="K574" s="107"/>
      <c r="L574" s="107"/>
      <c r="M574" s="107"/>
      <c r="N574" s="107"/>
      <c r="O574" s="107"/>
      <c r="P574" s="107"/>
      <c r="Q574" s="107"/>
      <c r="R574" s="107"/>
      <c r="S574" s="107"/>
      <c r="T574" s="107"/>
      <c r="U574" s="107"/>
      <c r="V574" s="107"/>
      <c r="W574" s="107"/>
      <c r="X574" s="107"/>
      <c r="Y574" s="107"/>
      <c r="Z574" s="107"/>
      <c r="AA574" s="107"/>
      <c r="AB574" s="108"/>
      <c r="AC574" s="222">
        <f t="shared" ref="AC574:AC575" si="297">SUM(E574:AB574)</f>
        <v>0</v>
      </c>
      <c r="AD574" s="106">
        <f>MAX(E574:AB574)</f>
        <v>0</v>
      </c>
      <c r="AE574" s="68">
        <v>100</v>
      </c>
      <c r="AF574" s="69">
        <v>60</v>
      </c>
      <c r="AJ574" s="62"/>
      <c r="AK574" s="62"/>
      <c r="AL574" s="9"/>
      <c r="AM574" s="62"/>
    </row>
    <row r="575">
      <c r="A575" s="779"/>
      <c r="B575" s="560"/>
      <c r="C575" s="73" t="s">
        <v>20</v>
      </c>
      <c r="D575" s="74" t="s">
        <v>29</v>
      </c>
      <c r="E575" s="111"/>
      <c r="F575" s="112"/>
      <c r="G575" s="112"/>
      <c r="H575" s="112"/>
      <c r="I575" s="112"/>
      <c r="J575" s="112"/>
      <c r="K575" s="112"/>
      <c r="L575" s="112"/>
      <c r="M575" s="112"/>
      <c r="N575" s="112"/>
      <c r="O575" s="112"/>
      <c r="P575" s="112"/>
      <c r="Q575" s="112"/>
      <c r="R575" s="112"/>
      <c r="S575" s="112"/>
      <c r="T575" s="112"/>
      <c r="U575" s="112"/>
      <c r="V575" s="112"/>
      <c r="W575" s="112"/>
      <c r="X575" s="112"/>
      <c r="Y575" s="112"/>
      <c r="Z575" s="112"/>
      <c r="AA575" s="112"/>
      <c r="AB575" s="113"/>
      <c r="AC575" s="114">
        <f t="shared" si="297"/>
        <v>0</v>
      </c>
      <c r="AD575" s="75"/>
      <c r="AE575" s="76"/>
      <c r="AF575" s="77"/>
      <c r="AJ575" s="79"/>
      <c r="AK575" s="502"/>
      <c r="AL575" s="79"/>
      <c r="AM575" s="9"/>
    </row>
    <row r="576">
      <c r="A576" s="779"/>
      <c r="B576" s="560"/>
      <c r="C576" s="73" t="s">
        <v>21</v>
      </c>
      <c r="D576" s="74" t="s">
        <v>22</v>
      </c>
      <c r="E576" s="116"/>
      <c r="F576" s="117"/>
      <c r="G576" s="117"/>
      <c r="H576" s="117"/>
      <c r="I576" s="117"/>
      <c r="J576" s="117"/>
      <c r="K576" s="117"/>
      <c r="L576" s="117"/>
      <c r="M576" s="117"/>
      <c r="N576" s="117"/>
      <c r="O576" s="117"/>
      <c r="P576" s="117"/>
      <c r="Q576" s="117"/>
      <c r="R576" s="117"/>
      <c r="S576" s="117"/>
      <c r="T576" s="117"/>
      <c r="U576" s="117"/>
      <c r="V576" s="117"/>
      <c r="W576" s="117"/>
      <c r="X576" s="117"/>
      <c r="Y576" s="117"/>
      <c r="Z576" s="117"/>
      <c r="AA576" s="117"/>
      <c r="AB576" s="118"/>
      <c r="AC576" s="114" t="e">
        <f>AVERAGE(E576:AB576)</f>
        <v>#NUM!</v>
      </c>
      <c r="AD576" s="75"/>
      <c r="AE576" s="76"/>
      <c r="AF576" s="77"/>
      <c r="AJ576" s="9"/>
      <c r="AK576" s="9"/>
      <c r="AL576" s="9"/>
      <c r="AM576" s="9"/>
    </row>
    <row r="577">
      <c r="A577" s="779"/>
      <c r="B577" s="560"/>
      <c r="C577" s="73" t="s">
        <v>23</v>
      </c>
      <c r="D577" s="74"/>
      <c r="E577" s="80" t="e">
        <f t="shared" ref="E577:AB577" si="298">E575/E574</f>
        <v>#DIV/0!</v>
      </c>
      <c r="F577" s="81" t="e">
        <f t="shared" si="298"/>
        <v>#DIV/0!</v>
      </c>
      <c r="G577" s="81" t="e">
        <f t="shared" si="298"/>
        <v>#DIV/0!</v>
      </c>
      <c r="H577" s="81" t="e">
        <f t="shared" si="298"/>
        <v>#DIV/0!</v>
      </c>
      <c r="I577" s="81" t="e">
        <f t="shared" si="298"/>
        <v>#DIV/0!</v>
      </c>
      <c r="J577" s="81" t="e">
        <f t="shared" si="298"/>
        <v>#DIV/0!</v>
      </c>
      <c r="K577" s="81" t="e">
        <f t="shared" si="298"/>
        <v>#DIV/0!</v>
      </c>
      <c r="L577" s="81" t="e">
        <f t="shared" si="298"/>
        <v>#DIV/0!</v>
      </c>
      <c r="M577" s="81" t="e">
        <f t="shared" si="298"/>
        <v>#DIV/0!</v>
      </c>
      <c r="N577" s="81" t="e">
        <f t="shared" si="298"/>
        <v>#DIV/0!</v>
      </c>
      <c r="O577" s="81" t="e">
        <f t="shared" si="298"/>
        <v>#DIV/0!</v>
      </c>
      <c r="P577" s="81" t="e">
        <f t="shared" si="298"/>
        <v>#DIV/0!</v>
      </c>
      <c r="Q577" s="81" t="e">
        <f t="shared" si="298"/>
        <v>#DIV/0!</v>
      </c>
      <c r="R577" s="81" t="e">
        <f t="shared" si="298"/>
        <v>#DIV/0!</v>
      </c>
      <c r="S577" s="81" t="e">
        <f t="shared" si="298"/>
        <v>#DIV/0!</v>
      </c>
      <c r="T577" s="81" t="e">
        <f t="shared" si="298"/>
        <v>#DIV/0!</v>
      </c>
      <c r="U577" s="81" t="e">
        <f t="shared" si="298"/>
        <v>#DIV/0!</v>
      </c>
      <c r="V577" s="81" t="e">
        <f t="shared" si="298"/>
        <v>#DIV/0!</v>
      </c>
      <c r="W577" s="81" t="e">
        <f t="shared" si="298"/>
        <v>#DIV/0!</v>
      </c>
      <c r="X577" s="81" t="e">
        <f t="shared" si="298"/>
        <v>#DIV/0!</v>
      </c>
      <c r="Y577" s="81" t="e">
        <f t="shared" si="298"/>
        <v>#DIV/0!</v>
      </c>
      <c r="Z577" s="81" t="e">
        <f t="shared" si="298"/>
        <v>#DIV/0!</v>
      </c>
      <c r="AA577" s="81" t="e">
        <f t="shared" si="298"/>
        <v>#DIV/0!</v>
      </c>
      <c r="AB577" s="82" t="e">
        <f t="shared" si="298"/>
        <v>#DIV/0!</v>
      </c>
      <c r="AC577" s="681" t="e">
        <f>MAX(E577:AB577)</f>
        <v>#DIV/0!</v>
      </c>
      <c r="AD577" s="678"/>
      <c r="AE577" s="679"/>
      <c r="AF577" s="680"/>
      <c r="AJ577" s="9"/>
      <c r="AK577" s="9"/>
      <c r="AL577" s="9"/>
      <c r="AM577" s="9"/>
    </row>
    <row r="578">
      <c r="A578" s="780"/>
      <c r="B578" s="781"/>
      <c r="C578" s="125" t="s">
        <v>37</v>
      </c>
      <c r="D578" s="92"/>
      <c r="E578" s="126">
        <f t="shared" ref="E578:AB578" si="299">SQRT(E574*E574+E575*E575)/E553/1.73</f>
        <v>0</v>
      </c>
      <c r="F578" s="127">
        <f t="shared" si="299"/>
        <v>0</v>
      </c>
      <c r="G578" s="127">
        <f t="shared" si="299"/>
        <v>0</v>
      </c>
      <c r="H578" s="127">
        <f t="shared" si="299"/>
        <v>0</v>
      </c>
      <c r="I578" s="127">
        <f t="shared" si="299"/>
        <v>0</v>
      </c>
      <c r="J578" s="127">
        <f t="shared" si="299"/>
        <v>0</v>
      </c>
      <c r="K578" s="127">
        <f t="shared" si="299"/>
        <v>0</v>
      </c>
      <c r="L578" s="127">
        <f t="shared" si="299"/>
        <v>0</v>
      </c>
      <c r="M578" s="127">
        <f t="shared" si="299"/>
        <v>0</v>
      </c>
      <c r="N578" s="127">
        <f t="shared" si="299"/>
        <v>0</v>
      </c>
      <c r="O578" s="127">
        <f t="shared" si="299"/>
        <v>0</v>
      </c>
      <c r="P578" s="127">
        <f t="shared" si="299"/>
        <v>0</v>
      </c>
      <c r="Q578" s="127">
        <f t="shared" si="299"/>
        <v>0</v>
      </c>
      <c r="R578" s="127">
        <f t="shared" si="299"/>
        <v>0</v>
      </c>
      <c r="S578" s="127">
        <f t="shared" si="299"/>
        <v>0</v>
      </c>
      <c r="T578" s="127">
        <f t="shared" si="299"/>
        <v>0</v>
      </c>
      <c r="U578" s="127">
        <f t="shared" si="299"/>
        <v>0</v>
      </c>
      <c r="V578" s="127">
        <f t="shared" si="299"/>
        <v>0</v>
      </c>
      <c r="W578" s="127">
        <f t="shared" si="299"/>
        <v>0</v>
      </c>
      <c r="X578" s="127">
        <f t="shared" si="299"/>
        <v>0</v>
      </c>
      <c r="Y578" s="127">
        <f t="shared" si="299"/>
        <v>0</v>
      </c>
      <c r="Z578" s="127">
        <f t="shared" si="299"/>
        <v>0</v>
      </c>
      <c r="AA578" s="127">
        <f t="shared" si="299"/>
        <v>0</v>
      </c>
      <c r="AB578" s="129">
        <f t="shared" si="299"/>
        <v>0</v>
      </c>
      <c r="AC578" s="187">
        <f>AVERAGE(E578:AB578)</f>
        <v>0</v>
      </c>
      <c r="AD578" s="188" t="e">
        <f>(AC576-AC578)/AC576</f>
        <v>#NUM!</v>
      </c>
      <c r="AE578" s="127"/>
      <c r="AF578" s="129"/>
      <c r="AG578" s="9"/>
      <c r="AH578" s="9"/>
      <c r="AI578" s="9"/>
      <c r="AJ578" s="9"/>
    </row>
    <row r="579">
      <c r="A579" s="210"/>
      <c r="B579" s="810" t="s">
        <v>63</v>
      </c>
      <c r="C579" s="219" t="s">
        <v>18</v>
      </c>
      <c r="D579" s="220" t="s">
        <v>29</v>
      </c>
      <c r="E579" s="205">
        <v>4.9400000000000004</v>
      </c>
      <c r="F579" s="206">
        <v>4</v>
      </c>
      <c r="G579" s="206">
        <v>5.1100000000000003</v>
      </c>
      <c r="H579" s="206">
        <v>3.5600000000000001</v>
      </c>
      <c r="I579" s="206">
        <v>5.5700000000000003</v>
      </c>
      <c r="J579" s="206">
        <v>3.2000000000000002</v>
      </c>
      <c r="K579" s="206">
        <v>5.3899999999999997</v>
      </c>
      <c r="L579" s="206">
        <v>3.1600000000000001</v>
      </c>
      <c r="M579" s="206">
        <v>5.2199999999999998</v>
      </c>
      <c r="N579" s="206">
        <v>3.4100000000000001</v>
      </c>
      <c r="O579" s="206">
        <v>4.7999999999999998</v>
      </c>
      <c r="P579" s="206">
        <v>3.48</v>
      </c>
      <c r="Q579" s="206">
        <v>4.46</v>
      </c>
      <c r="R579" s="206">
        <v>3.77</v>
      </c>
      <c r="S579" s="206">
        <v>4.3700000000000001</v>
      </c>
      <c r="T579" s="206">
        <v>4</v>
      </c>
      <c r="U579" s="206">
        <v>4.0499999999999998</v>
      </c>
      <c r="V579" s="206">
        <v>5.2199999999999998</v>
      </c>
      <c r="W579" s="206">
        <v>2.6699999999999999</v>
      </c>
      <c r="X579" s="206">
        <v>4.6299999999999999</v>
      </c>
      <c r="Y579" s="206">
        <v>3.4399999999999999</v>
      </c>
      <c r="Z579" s="206">
        <v>4.25</v>
      </c>
      <c r="AA579" s="206">
        <v>3.75</v>
      </c>
      <c r="AB579" s="211">
        <v>4.1699999999999999</v>
      </c>
      <c r="AC579" s="811">
        <f>SUM(E579:AB579)</f>
        <v>100.61999999999999</v>
      </c>
      <c r="AD579" s="784"/>
      <c r="AE579" s="529">
        <v>1</v>
      </c>
      <c r="AF579" s="785">
        <v>20</v>
      </c>
      <c r="AJ579" s="62"/>
      <c r="AK579" s="62"/>
      <c r="AL579" s="9"/>
      <c r="AM579" s="62"/>
    </row>
    <row r="580" ht="15.75" customHeight="1">
      <c r="A580" s="690" t="s">
        <v>42</v>
      </c>
      <c r="B580" s="691"/>
      <c r="C580" s="219" t="s">
        <v>18</v>
      </c>
      <c r="D580" s="220"/>
      <c r="E580" s="221">
        <f t="shared" ref="E580:AC580" si="300">SUM(E554,E559,E564,E569,E574)</f>
        <v>1162.6000000000001</v>
      </c>
      <c r="F580" s="221">
        <f t="shared" si="300"/>
        <v>851.39999999999986</v>
      </c>
      <c r="G580" s="221">
        <f t="shared" si="300"/>
        <v>1350.8000000000002</v>
      </c>
      <c r="H580" s="221">
        <f t="shared" si="300"/>
        <v>1412.8</v>
      </c>
      <c r="I580" s="221">
        <f t="shared" si="300"/>
        <v>1234</v>
      </c>
      <c r="J580" s="221">
        <f t="shared" si="300"/>
        <v>1108.6000000000001</v>
      </c>
      <c r="K580" s="221">
        <f t="shared" si="300"/>
        <v>1558.8</v>
      </c>
      <c r="L580" s="221">
        <f t="shared" si="300"/>
        <v>967.80000000000007</v>
      </c>
      <c r="M580" s="221">
        <f t="shared" si="300"/>
        <v>1316.5999999999999</v>
      </c>
      <c r="N580" s="221">
        <f t="shared" si="300"/>
        <v>1650.2</v>
      </c>
      <c r="O580" s="221">
        <f t="shared" si="300"/>
        <v>1952</v>
      </c>
      <c r="P580" s="221">
        <f t="shared" si="300"/>
        <v>1914</v>
      </c>
      <c r="Q580" s="221">
        <f t="shared" si="300"/>
        <v>1679.2</v>
      </c>
      <c r="R580" s="221">
        <f t="shared" si="300"/>
        <v>1690.4000000000001</v>
      </c>
      <c r="S580" s="221">
        <f t="shared" si="300"/>
        <v>1970.6000000000001</v>
      </c>
      <c r="T580" s="221">
        <f t="shared" si="300"/>
        <v>2034.1999999999998</v>
      </c>
      <c r="U580" s="221">
        <f t="shared" si="300"/>
        <v>2131.8000000000002</v>
      </c>
      <c r="V580" s="221">
        <f t="shared" si="300"/>
        <v>2001</v>
      </c>
      <c r="W580" s="221">
        <f t="shared" si="300"/>
        <v>2107.9999999999995</v>
      </c>
      <c r="X580" s="221">
        <f t="shared" si="300"/>
        <v>1440.5999999999999</v>
      </c>
      <c r="Y580" s="221">
        <f t="shared" si="300"/>
        <v>1471.2</v>
      </c>
      <c r="Z580" s="221">
        <f t="shared" si="300"/>
        <v>1943</v>
      </c>
      <c r="AA580" s="221">
        <f t="shared" si="300"/>
        <v>2132.5999999999999</v>
      </c>
      <c r="AB580" s="221">
        <f t="shared" si="300"/>
        <v>2146.1999999999998</v>
      </c>
      <c r="AC580" s="309">
        <f t="shared" si="300"/>
        <v>39228.400000000001</v>
      </c>
      <c r="AD580" s="9"/>
      <c r="AE580" s="9"/>
      <c r="AF580" s="9"/>
      <c r="AG580" s="9"/>
    </row>
    <row r="581">
      <c r="A581" s="790"/>
      <c r="B581" s="791"/>
      <c r="C581" s="525" t="s">
        <v>20</v>
      </c>
      <c r="D581" s="455"/>
      <c r="E581" s="740">
        <f t="shared" ref="E581:AB581" si="301">SUM(E555,E560,E565,E569,E575)</f>
        <v>1044.2</v>
      </c>
      <c r="F581" s="740">
        <f t="shared" si="301"/>
        <v>676.59999999999991</v>
      </c>
      <c r="G581" s="740">
        <f t="shared" si="301"/>
        <v>1309.5999999999999</v>
      </c>
      <c r="H581" s="740">
        <f t="shared" si="301"/>
        <v>1298.8</v>
      </c>
      <c r="I581" s="740">
        <f t="shared" si="301"/>
        <v>1172.6000000000001</v>
      </c>
      <c r="J581" s="740">
        <f t="shared" si="301"/>
        <v>1138.8</v>
      </c>
      <c r="K581" s="740">
        <f t="shared" si="301"/>
        <v>1338.6000000000001</v>
      </c>
      <c r="L581" s="740">
        <f t="shared" si="301"/>
        <v>766.99999999999989</v>
      </c>
      <c r="M581" s="740">
        <f t="shared" si="301"/>
        <v>1186.4000000000001</v>
      </c>
      <c r="N581" s="740">
        <f t="shared" si="301"/>
        <v>1508</v>
      </c>
      <c r="O581" s="740">
        <f t="shared" si="301"/>
        <v>1862.6000000000001</v>
      </c>
      <c r="P581" s="740">
        <f t="shared" si="301"/>
        <v>1792.5999999999999</v>
      </c>
      <c r="Q581" s="740">
        <f t="shared" si="301"/>
        <v>1462.0000000000002</v>
      </c>
      <c r="R581" s="740">
        <f t="shared" si="301"/>
        <v>1424.4000000000001</v>
      </c>
      <c r="S581" s="740">
        <f t="shared" si="301"/>
        <v>1946.8</v>
      </c>
      <c r="T581" s="740">
        <f t="shared" si="301"/>
        <v>1879.5999999999999</v>
      </c>
      <c r="U581" s="740">
        <f t="shared" si="301"/>
        <v>2027</v>
      </c>
      <c r="V581" s="740">
        <f t="shared" si="301"/>
        <v>1884.8</v>
      </c>
      <c r="W581" s="740">
        <f t="shared" si="301"/>
        <v>1928.8000000000002</v>
      </c>
      <c r="X581" s="740">
        <f t="shared" si="301"/>
        <v>1119.6000000000001</v>
      </c>
      <c r="Y581" s="740">
        <f t="shared" si="301"/>
        <v>1252</v>
      </c>
      <c r="Z581" s="740">
        <f t="shared" si="301"/>
        <v>1732.6000000000001</v>
      </c>
      <c r="AA581" s="740">
        <f t="shared" si="301"/>
        <v>1880.2</v>
      </c>
      <c r="AB581" s="740">
        <f t="shared" si="301"/>
        <v>1943.1999999999998</v>
      </c>
      <c r="AC581" s="792">
        <f>SUM(AC555,AC560,AC565,AC575)</f>
        <v>34354.400000000001</v>
      </c>
      <c r="AD581" s="9"/>
      <c r="AE581" s="9"/>
      <c r="AF581" s="9"/>
      <c r="AG581" s="9"/>
    </row>
    <row r="582" ht="16.5" customHeight="1">
      <c r="A582" s="694" t="s">
        <v>43</v>
      </c>
      <c r="B582" s="695"/>
      <c r="C582" s="65" t="s">
        <v>44</v>
      </c>
      <c r="D582" s="592"/>
      <c r="E582" s="593">
        <f t="shared" ref="E582:AC583" si="302">100-(E580/(E545))*100</f>
        <v>-0.051635111876095152</v>
      </c>
      <c r="F582" s="230">
        <f t="shared" si="302"/>
        <v>-0.16470588235293349</v>
      </c>
      <c r="G582" s="230">
        <f t="shared" si="302"/>
        <v>-0.20771513353116688</v>
      </c>
      <c r="H582" s="230">
        <f t="shared" si="302"/>
        <v>-0.056657223796037215</v>
      </c>
      <c r="I582" s="230">
        <f t="shared" si="302"/>
        <v>-0.16233766233766289</v>
      </c>
      <c r="J582" s="230">
        <f t="shared" si="302"/>
        <v>-0.054151624548765653</v>
      </c>
      <c r="K582" s="230">
        <f t="shared" si="302"/>
        <v>-0.05134788189987205</v>
      </c>
      <c r="L582" s="230">
        <f t="shared" si="302"/>
        <v>-0.39419087136928965</v>
      </c>
      <c r="M582" s="230">
        <f t="shared" si="302"/>
        <v>-0.045592705167180725</v>
      </c>
      <c r="N582" s="230">
        <f t="shared" si="302"/>
        <v>-0.012121212121215308</v>
      </c>
      <c r="O582" s="230">
        <f t="shared" si="302"/>
        <v>-0.1025641025641022</v>
      </c>
      <c r="P582" s="230">
        <f t="shared" si="302"/>
        <v>0</v>
      </c>
      <c r="Q582" s="230">
        <f t="shared" si="302"/>
        <v>-0.071513706793808751</v>
      </c>
      <c r="R582" s="230">
        <f t="shared" si="302"/>
        <v>-0.142180094786724</v>
      </c>
      <c r="S582" s="230">
        <f t="shared" si="302"/>
        <v>-0.030456852791886035</v>
      </c>
      <c r="T582" s="230">
        <f t="shared" si="302"/>
        <v>-0.10826771653542266</v>
      </c>
      <c r="U582" s="230">
        <f t="shared" si="302"/>
        <v>-0.084507042253534337</v>
      </c>
      <c r="V582" s="230">
        <f t="shared" si="302"/>
        <v>-0.049999999999997158</v>
      </c>
      <c r="W582" s="230">
        <f t="shared" si="302"/>
        <v>-0.09496676163340112</v>
      </c>
      <c r="X582" s="230">
        <f t="shared" si="302"/>
        <v>-0.041666666666657193</v>
      </c>
      <c r="Y582" s="230">
        <f t="shared" si="302"/>
        <v>-0.08163265306122014</v>
      </c>
      <c r="Z582" s="230">
        <f t="shared" si="302"/>
        <v>-0.05149330587023826</v>
      </c>
      <c r="AA582" s="230">
        <f t="shared" si="302"/>
        <v>-0.12206572769952118</v>
      </c>
      <c r="AB582" s="231">
        <f t="shared" si="302"/>
        <v>-0.0093196644920681138</v>
      </c>
      <c r="AC582" s="232">
        <f t="shared" si="302"/>
        <v>-0.082661496071040119</v>
      </c>
      <c r="AD582" s="9"/>
      <c r="AE582" s="9"/>
      <c r="AF582" s="9"/>
      <c r="AG582" s="9"/>
    </row>
    <row r="583">
      <c r="A583" s="692"/>
      <c r="B583" s="693"/>
      <c r="C583" s="125" t="s">
        <v>45</v>
      </c>
      <c r="D583" s="594"/>
      <c r="E583" s="503">
        <f t="shared" si="302"/>
        <v>-3.3861386138613909</v>
      </c>
      <c r="F583" s="504">
        <f t="shared" si="302"/>
        <v>-5.71875</v>
      </c>
      <c r="G583" s="504">
        <f t="shared" si="302"/>
        <v>-2.7943485086342292</v>
      </c>
      <c r="H583" s="504">
        <f t="shared" si="302"/>
        <v>-2.9160063391442179</v>
      </c>
      <c r="I583" s="504">
        <f t="shared" si="302"/>
        <v>-3.2218309859155028</v>
      </c>
      <c r="J583" s="504">
        <f t="shared" si="302"/>
        <v>-3.3393829401088908</v>
      </c>
      <c r="K583" s="504">
        <f t="shared" si="302"/>
        <v>-3.9285714285714306</v>
      </c>
      <c r="L583" s="504">
        <f t="shared" si="302"/>
        <v>-8.0281690140844972</v>
      </c>
      <c r="M583" s="504">
        <f t="shared" si="302"/>
        <v>-4.9911504424778883</v>
      </c>
      <c r="N583" s="504">
        <f t="shared" si="302"/>
        <v>-3.4293552812071368</v>
      </c>
      <c r="O583" s="504">
        <f t="shared" si="302"/>
        <v>-2.6791620727673688</v>
      </c>
      <c r="P583" s="504">
        <f t="shared" si="302"/>
        <v>-2.5514874141876476</v>
      </c>
      <c r="Q583" s="504">
        <f t="shared" si="302"/>
        <v>-3.1029619181946515</v>
      </c>
      <c r="R583" s="504">
        <f t="shared" si="302"/>
        <v>-3.3671988388969538</v>
      </c>
      <c r="S583" s="504">
        <f t="shared" si="302"/>
        <v>-2.3554153522607777</v>
      </c>
      <c r="T583" s="504">
        <f t="shared" si="302"/>
        <v>-2.7103825136612016</v>
      </c>
      <c r="U583" s="504">
        <f t="shared" si="302"/>
        <v>-2.5809716599190153</v>
      </c>
      <c r="V583" s="504">
        <f t="shared" si="302"/>
        <v>-2.9945355191256766</v>
      </c>
      <c r="W583" s="504">
        <f t="shared" si="302"/>
        <v>-2.7050053248136408</v>
      </c>
      <c r="X583" s="504">
        <f t="shared" si="302"/>
        <v>-5.4237288135593218</v>
      </c>
      <c r="Y583" s="504">
        <f t="shared" si="302"/>
        <v>-3.8142620232172391</v>
      </c>
      <c r="Z583" s="504">
        <f t="shared" si="302"/>
        <v>-2.8859857482185447</v>
      </c>
      <c r="AA583" s="504">
        <f t="shared" si="302"/>
        <v>-2.1847826086956559</v>
      </c>
      <c r="AB583" s="595">
        <f t="shared" si="302"/>
        <v>-1.8448637316561758</v>
      </c>
      <c r="AC583" s="659">
        <f t="shared" si="302"/>
        <v>0.37582647024706262</v>
      </c>
      <c r="AD583" s="9"/>
      <c r="AE583" s="9"/>
      <c r="AF583" s="9"/>
      <c r="AG583" s="9"/>
    </row>
    <row r="584" ht="15.75" customHeight="1">
      <c r="A584" s="440"/>
      <c r="B584" s="441"/>
      <c r="C584" s="442"/>
      <c r="D584" s="243" t="s">
        <v>46</v>
      </c>
      <c r="E584" s="607">
        <f t="shared" ref="E584:AC584" si="303">(E547-E556-E561-E566-E571-E576)/E547</f>
        <v>-0.046153846153846156</v>
      </c>
      <c r="F584" s="607">
        <f t="shared" si="303"/>
        <v>-0.012048192771084338</v>
      </c>
      <c r="G584" s="607">
        <f t="shared" si="303"/>
        <v>0</v>
      </c>
      <c r="H584" s="607">
        <f t="shared" si="303"/>
        <v>0.0086956521739130436</v>
      </c>
      <c r="I584" s="607">
        <f t="shared" si="303"/>
        <v>-0.013698630136986301</v>
      </c>
      <c r="J584" s="607">
        <f t="shared" si="303"/>
        <v>0</v>
      </c>
      <c r="K584" s="607">
        <f t="shared" si="303"/>
        <v>-0.0098039215686274508</v>
      </c>
      <c r="L584" s="607">
        <f t="shared" si="303"/>
        <v>0</v>
      </c>
      <c r="M584" s="607">
        <f t="shared" si="303"/>
        <v>0.007462686567164179</v>
      </c>
      <c r="N584" s="607">
        <f t="shared" si="303"/>
        <v>-0.034188034188034191</v>
      </c>
      <c r="O584" s="607">
        <f t="shared" si="303"/>
        <v>0</v>
      </c>
      <c r="P584" s="607">
        <f t="shared" si="303"/>
        <v>-0.007246376811594203</v>
      </c>
      <c r="Q584" s="607">
        <f t="shared" si="303"/>
        <v>0</v>
      </c>
      <c r="R584" s="607">
        <f t="shared" si="303"/>
        <v>0</v>
      </c>
      <c r="S584" s="607">
        <f t="shared" si="303"/>
        <v>-0.015384615384615385</v>
      </c>
      <c r="T584" s="607">
        <f t="shared" si="303"/>
        <v>-0.018518518518518517</v>
      </c>
      <c r="U584" s="607">
        <f t="shared" si="303"/>
        <v>-0.0057471264367816091</v>
      </c>
      <c r="V584" s="607">
        <f t="shared" si="303"/>
        <v>0.018633540372670808</v>
      </c>
      <c r="W584" s="607">
        <f t="shared" si="303"/>
        <v>-0.012048192771084338</v>
      </c>
      <c r="X584" s="607">
        <f t="shared" si="303"/>
        <v>0</v>
      </c>
      <c r="Y584" s="607">
        <f t="shared" si="303"/>
        <v>0</v>
      </c>
      <c r="Z584" s="607">
        <f t="shared" si="303"/>
        <v>-0.021428571428571429</v>
      </c>
      <c r="AA584" s="607">
        <f t="shared" si="303"/>
        <v>0.0070921985815602835</v>
      </c>
      <c r="AB584" s="607">
        <f t="shared" si="303"/>
        <v>-0.023952095808383235</v>
      </c>
      <c r="AC584" s="246" t="e">
        <f t="shared" si="303"/>
        <v>#NUM!</v>
      </c>
      <c r="AD584" s="9"/>
      <c r="AE584" s="30"/>
      <c r="AF584" s="9"/>
      <c r="AG584" s="30"/>
    </row>
    <row r="585">
      <c r="A585" s="443"/>
      <c r="B585" s="444"/>
      <c r="C585" s="445"/>
      <c r="D585" s="250" t="s">
        <v>47</v>
      </c>
      <c r="E585" s="251">
        <f t="shared" ref="E585:AC585" si="304">(E549-E558-E563-E568-E573-E578)/E549</f>
        <v>-0.0061790179134171138</v>
      </c>
      <c r="F585" s="251">
        <f t="shared" si="304"/>
        <v>-0.012794072109886513</v>
      </c>
      <c r="G585" s="251">
        <f t="shared" si="304"/>
        <v>-0.0071383128617077529</v>
      </c>
      <c r="H585" s="251">
        <f t="shared" si="304"/>
        <v>-0.006577380550003154</v>
      </c>
      <c r="I585" s="251">
        <f t="shared" si="304"/>
        <v>-0.0073693172348629271</v>
      </c>
      <c r="J585" s="251">
        <f t="shared" si="304"/>
        <v>-0.0085362679153326571</v>
      </c>
      <c r="K585" s="251">
        <f t="shared" si="304"/>
        <v>-0.0077940115624229893</v>
      </c>
      <c r="L585" s="251">
        <f t="shared" si="304"/>
        <v>-0.014802958722534034</v>
      </c>
      <c r="M585" s="251">
        <f t="shared" si="304"/>
        <v>-0.0080713936185292934</v>
      </c>
      <c r="N585" s="251">
        <f t="shared" si="304"/>
        <v>-0.0060740431099748334</v>
      </c>
      <c r="O585" s="251">
        <f t="shared" si="304"/>
        <v>-0.0049042837909083689</v>
      </c>
      <c r="P585" s="251">
        <f t="shared" si="304"/>
        <v>-0.0036763006054648024</v>
      </c>
      <c r="Q585" s="251">
        <f t="shared" si="304"/>
        <v>-0.0044194673792802442</v>
      </c>
      <c r="R585" s="251">
        <f t="shared" si="304"/>
        <v>-0.0058075531298618461</v>
      </c>
      <c r="S585" s="251">
        <f t="shared" si="304"/>
        <v>-0.0045749343083363626</v>
      </c>
      <c r="T585" s="251">
        <f t="shared" si="304"/>
        <v>-0.0046906260078996261</v>
      </c>
      <c r="U585" s="251">
        <f t="shared" si="304"/>
        <v>-0.0041706604953857546</v>
      </c>
      <c r="V585" s="251">
        <f t="shared" si="304"/>
        <v>-0.0048005109219804425</v>
      </c>
      <c r="W585" s="251">
        <f t="shared" si="304"/>
        <v>-0.004330589076477152</v>
      </c>
      <c r="X585" s="251">
        <f t="shared" si="304"/>
        <v>-0.0073676553969696237</v>
      </c>
      <c r="Y585" s="251">
        <f t="shared" si="304"/>
        <v>-0.0057827513518861062</v>
      </c>
      <c r="Z585" s="251">
        <f t="shared" si="304"/>
        <v>-0.0051882762019677441</v>
      </c>
      <c r="AA585" s="251">
        <f t="shared" si="304"/>
        <v>-0.0040749994512533916</v>
      </c>
      <c r="AB585" s="251">
        <f t="shared" si="304"/>
        <v>-0.0029520233097722432</v>
      </c>
      <c r="AC585" s="253">
        <f t="shared" si="304"/>
        <v>-0.0057571829187299407</v>
      </c>
      <c r="AD585" s="9"/>
      <c r="AE585" s="30"/>
      <c r="AF585" s="9"/>
      <c r="AG585" s="30"/>
    </row>
    <row r="586" ht="30.75" customHeight="1">
      <c r="A586" s="812"/>
      <c r="B586" s="9"/>
      <c r="C586" s="9"/>
      <c r="D586" s="30"/>
      <c r="E586" s="9"/>
      <c r="F586" s="9"/>
      <c r="G586" s="9"/>
      <c r="H586" s="9"/>
      <c r="I586" s="9"/>
      <c r="J586" s="9"/>
      <c r="K586" s="9"/>
      <c r="L586" s="9"/>
      <c r="M586" s="9"/>
      <c r="N586" s="9"/>
      <c r="O586" s="9"/>
      <c r="P586" s="9"/>
      <c r="Q586" s="9"/>
      <c r="R586" s="9"/>
      <c r="S586" s="9"/>
      <c r="T586" s="9"/>
      <c r="U586" s="9"/>
      <c r="V586" s="9"/>
      <c r="W586" s="9"/>
      <c r="X586" s="9"/>
      <c r="Y586" s="9"/>
      <c r="Z586" s="9"/>
      <c r="AA586" s="9"/>
      <c r="AB586" s="9"/>
      <c r="AC586" s="9"/>
      <c r="AD586" s="9"/>
      <c r="AE586" s="9"/>
      <c r="AF586" s="9"/>
      <c r="AG586" s="9"/>
    </row>
    <row r="587">
      <c r="A587" s="48" t="s">
        <v>191</v>
      </c>
      <c r="B587" s="49"/>
      <c r="C587" s="50"/>
      <c r="D587" s="258">
        <v>0</v>
      </c>
      <c r="E587" s="481">
        <v>1</v>
      </c>
      <c r="F587" s="482">
        <v>2</v>
      </c>
      <c r="G587" s="482">
        <v>3</v>
      </c>
      <c r="H587" s="482">
        <v>4</v>
      </c>
      <c r="I587" s="482">
        <v>5</v>
      </c>
      <c r="J587" s="482">
        <v>6</v>
      </c>
      <c r="K587" s="482">
        <v>7</v>
      </c>
      <c r="L587" s="482">
        <v>8</v>
      </c>
      <c r="M587" s="482">
        <v>9</v>
      </c>
      <c r="N587" s="482">
        <v>10</v>
      </c>
      <c r="O587" s="482">
        <v>11</v>
      </c>
      <c r="P587" s="482">
        <v>12</v>
      </c>
      <c r="Q587" s="482">
        <v>13</v>
      </c>
      <c r="R587" s="482">
        <v>14</v>
      </c>
      <c r="S587" s="482">
        <v>15</v>
      </c>
      <c r="T587" s="482">
        <v>16</v>
      </c>
      <c r="U587" s="482">
        <v>17</v>
      </c>
      <c r="V587" s="482">
        <v>18</v>
      </c>
      <c r="W587" s="482">
        <v>19</v>
      </c>
      <c r="X587" s="482">
        <v>20</v>
      </c>
      <c r="Y587" s="482">
        <v>21</v>
      </c>
      <c r="Z587" s="482">
        <v>22</v>
      </c>
      <c r="AA587" s="482">
        <v>23</v>
      </c>
      <c r="AB587" s="479">
        <v>24</v>
      </c>
      <c r="AC587" s="797"/>
      <c r="AD587" s="62"/>
      <c r="AE587" s="62"/>
      <c r="AF587" s="62"/>
      <c r="AG587" s="62"/>
    </row>
    <row r="588">
      <c r="A588" s="649" t="s">
        <v>49</v>
      </c>
      <c r="B588" s="58"/>
      <c r="C588" s="650"/>
      <c r="D588" s="813" t="s">
        <v>22</v>
      </c>
      <c r="E588" s="57">
        <v>7</v>
      </c>
      <c r="F588" s="58">
        <v>7</v>
      </c>
      <c r="G588" s="58">
        <v>7</v>
      </c>
      <c r="H588" s="58">
        <v>7</v>
      </c>
      <c r="I588" s="58">
        <v>7</v>
      </c>
      <c r="J588" s="58">
        <v>7</v>
      </c>
      <c r="K588" s="58">
        <v>7</v>
      </c>
      <c r="L588" s="58">
        <v>8</v>
      </c>
      <c r="M588" s="58">
        <v>8</v>
      </c>
      <c r="N588" s="58">
        <v>8</v>
      </c>
      <c r="O588" s="58">
        <v>8</v>
      </c>
      <c r="P588" s="58">
        <v>8</v>
      </c>
      <c r="Q588" s="58">
        <v>8</v>
      </c>
      <c r="R588" s="58">
        <v>8</v>
      </c>
      <c r="S588" s="58">
        <v>8</v>
      </c>
      <c r="T588" s="58">
        <v>8</v>
      </c>
      <c r="U588" s="58">
        <v>8</v>
      </c>
      <c r="V588" s="58">
        <v>8</v>
      </c>
      <c r="W588" s="58">
        <v>8</v>
      </c>
      <c r="X588" s="58">
        <v>8</v>
      </c>
      <c r="Y588" s="58">
        <v>8</v>
      </c>
      <c r="Z588" s="58">
        <v>8</v>
      </c>
      <c r="AA588" s="58">
        <v>7</v>
      </c>
      <c r="AB588" s="652">
        <v>7</v>
      </c>
      <c r="AC588" s="800"/>
      <c r="AD588" s="62"/>
      <c r="AE588" s="62"/>
      <c r="AF588" s="62"/>
      <c r="AG588" s="62"/>
    </row>
    <row r="589">
      <c r="A589" s="657" t="s">
        <v>192</v>
      </c>
      <c r="B589" s="368" t="s">
        <v>53</v>
      </c>
      <c r="C589" s="65" t="s">
        <v>18</v>
      </c>
      <c r="D589" s="66" t="s">
        <v>29</v>
      </c>
      <c r="E589" s="106">
        <v>580.39999999999998</v>
      </c>
      <c r="F589" s="107">
        <v>568</v>
      </c>
      <c r="G589" s="107">
        <v>567.60000000000002</v>
      </c>
      <c r="H589" s="107">
        <v>563.20000000000005</v>
      </c>
      <c r="I589" s="107">
        <v>572.39999999999998</v>
      </c>
      <c r="J589" s="107">
        <v>623.20000000000005</v>
      </c>
      <c r="K589" s="107">
        <v>712.39999999999998</v>
      </c>
      <c r="L589" s="107">
        <v>768.79999999999995</v>
      </c>
      <c r="M589" s="107">
        <v>735.60000000000002</v>
      </c>
      <c r="N589" s="107">
        <v>698.39999999999998</v>
      </c>
      <c r="O589" s="107">
        <v>683.20000000000005</v>
      </c>
      <c r="P589" s="107">
        <v>667.20000000000005</v>
      </c>
      <c r="Q589" s="107">
        <v>670.79999999999995</v>
      </c>
      <c r="R589" s="107">
        <v>674</v>
      </c>
      <c r="S589" s="107">
        <v>677.60000000000002</v>
      </c>
      <c r="T589" s="107">
        <v>752.39999999999998</v>
      </c>
      <c r="U589" s="107">
        <v>790</v>
      </c>
      <c r="V589" s="107">
        <v>777.60000000000002</v>
      </c>
      <c r="W589" s="107">
        <v>748.79999999999995</v>
      </c>
      <c r="X589" s="107">
        <v>752.79999999999995</v>
      </c>
      <c r="Y589" s="107">
        <v>708.79999999999995</v>
      </c>
      <c r="Z589" s="107">
        <v>696</v>
      </c>
      <c r="AA589" s="107">
        <v>640</v>
      </c>
      <c r="AB589" s="108">
        <v>582.79999999999995</v>
      </c>
      <c r="AC589" s="109">
        <f t="shared" ref="AC589:AC590" si="305">SUM(E589:AB589)</f>
        <v>16211.999999999996</v>
      </c>
      <c r="AD589" s="110">
        <v>6300</v>
      </c>
      <c r="AE589" s="107">
        <v>100</v>
      </c>
      <c r="AF589" s="108">
        <v>40</v>
      </c>
      <c r="AJ589" s="62"/>
      <c r="AK589" s="62"/>
      <c r="AL589" s="9"/>
      <c r="AM589" s="62"/>
    </row>
    <row r="590">
      <c r="A590" s="658"/>
      <c r="B590" s="369"/>
      <c r="C590" s="73" t="s">
        <v>20</v>
      </c>
      <c r="D590" s="74" t="s">
        <v>29</v>
      </c>
      <c r="E590" s="111">
        <v>206.80000000000001</v>
      </c>
      <c r="F590" s="112">
        <v>204.80000000000001</v>
      </c>
      <c r="G590" s="112">
        <v>202.40000000000001</v>
      </c>
      <c r="H590" s="112">
        <v>198.40000000000001</v>
      </c>
      <c r="I590" s="112">
        <v>194</v>
      </c>
      <c r="J590" s="112">
        <v>192.80000000000001</v>
      </c>
      <c r="K590" s="112">
        <v>199.59999999999999</v>
      </c>
      <c r="L590" s="112">
        <v>222.80000000000001</v>
      </c>
      <c r="M590" s="112">
        <v>216.40000000000001</v>
      </c>
      <c r="N590" s="112">
        <v>218</v>
      </c>
      <c r="O590" s="112">
        <v>214.80000000000001</v>
      </c>
      <c r="P590" s="112">
        <v>221.59999999999999</v>
      </c>
      <c r="Q590" s="112">
        <v>224.80000000000001</v>
      </c>
      <c r="R590" s="112">
        <v>216</v>
      </c>
      <c r="S590" s="112">
        <v>213.19999999999999</v>
      </c>
      <c r="T590" s="112">
        <v>222.40000000000001</v>
      </c>
      <c r="U590" s="112">
        <v>222</v>
      </c>
      <c r="V590" s="112">
        <v>224.80000000000001</v>
      </c>
      <c r="W590" s="112">
        <v>224</v>
      </c>
      <c r="X590" s="112">
        <v>228.40000000000001</v>
      </c>
      <c r="Y590" s="112">
        <v>224.80000000000001</v>
      </c>
      <c r="Z590" s="112">
        <v>229.19999999999999</v>
      </c>
      <c r="AA590" s="112">
        <v>220.80000000000001</v>
      </c>
      <c r="AB590" s="113">
        <v>204</v>
      </c>
      <c r="AC590" s="114">
        <f t="shared" si="305"/>
        <v>5146.8000000000002</v>
      </c>
      <c r="AD590" s="115"/>
      <c r="AE590" s="76"/>
      <c r="AF590" s="77"/>
      <c r="AJ590" s="79"/>
      <c r="AK590" s="502"/>
      <c r="AL590" s="79"/>
      <c r="AM590" s="9"/>
    </row>
    <row r="591">
      <c r="A591" s="658"/>
      <c r="B591" s="369"/>
      <c r="C591" s="73" t="s">
        <v>21</v>
      </c>
      <c r="D591" s="74" t="s">
        <v>22</v>
      </c>
      <c r="E591" s="116">
        <v>38</v>
      </c>
      <c r="F591" s="117">
        <v>36</v>
      </c>
      <c r="G591" s="117">
        <v>35</v>
      </c>
      <c r="H591" s="117">
        <v>34</v>
      </c>
      <c r="I591" s="117">
        <v>39</v>
      </c>
      <c r="J591" s="117">
        <v>40</v>
      </c>
      <c r="K591" s="117">
        <v>44</v>
      </c>
      <c r="L591" s="117">
        <v>42</v>
      </c>
      <c r="M591" s="117">
        <v>44</v>
      </c>
      <c r="N591" s="117">
        <v>41</v>
      </c>
      <c r="O591" s="117">
        <v>40</v>
      </c>
      <c r="P591" s="117">
        <v>40</v>
      </c>
      <c r="Q591" s="117">
        <v>41</v>
      </c>
      <c r="R591" s="117">
        <v>44</v>
      </c>
      <c r="S591" s="117">
        <v>44</v>
      </c>
      <c r="T591" s="117">
        <v>49</v>
      </c>
      <c r="U591" s="117">
        <v>46</v>
      </c>
      <c r="V591" s="117">
        <v>50</v>
      </c>
      <c r="W591" s="117">
        <v>45</v>
      </c>
      <c r="X591" s="117">
        <v>44</v>
      </c>
      <c r="Y591" s="117">
        <v>43</v>
      </c>
      <c r="Z591" s="117">
        <v>39</v>
      </c>
      <c r="AA591" s="117">
        <v>38</v>
      </c>
      <c r="AB591" s="118">
        <v>34</v>
      </c>
      <c r="AC591" s="114">
        <f>AVERAGE(E591:AB591)</f>
        <v>41.25</v>
      </c>
      <c r="AD591" s="120">
        <f>SQRT(MAX((E589*E589+E590*E590),(F589*F589+F590*F590),(G589*G589+G590*G590),(H589*H589+H590*H590),(I589*I589+I590*I590),(J589*J589+J590*J590),(K589*K589+K590*K590),(L589*L589+L590*L590),(M589*M589+M590*M590),(N589*N589+N590*N590),(O589*O589+O590*O590),(P589*P589+P590*P590),(R589*R589+R590*R590),(S589*S589+S590*S590),(T589*T589+T590*T590),(U589*U589+U590*U590),(V589*V589+V590*V590),(W589*W589+W590*W590),(X589*X589+X590*X590),(V589*V589+V590*V590),(Z589*Z589+Z590*Z590),(AA589*AA589+AA590*AA590),(AB589*AB589+AB590*AB590)))/AD589</f>
        <v>0.13025393343623443</v>
      </c>
      <c r="AE591" s="120">
        <f>SQRT(MAX((E589*E589+E590*E590),(F589*F589+F590*F590),(G589*G589+G590*G590),(H589*H589+H590*H590),(I589*I589+I590*I590),(J589*J589+J590*J590),(K589*K589+K590*K590),(L589*L589+L590*L590),(M589*M589+M590*M590),(N589*N589+N590*N590),(O589*O589+O590*O590),(P589*P589+P590*P590),(R589*R589+R590*R590),(S589*S589+S590*S590),(T589*T589+T590*T590),(U589*U589+U590*U590),(V589*V589+V590*V590),(W589*W589+W590*W590),(X589*X589+X590*X590),(V589*V589+V590*V590),(Z589*Z589+Z590*Z590),(AA589*AA589+AA590*AA590),(AB589*AB589+AB590*AB590)))/AD589</f>
        <v>0.13025393343623443</v>
      </c>
      <c r="AF591" s="121"/>
      <c r="AJ591" s="9"/>
      <c r="AK591" s="9"/>
      <c r="AL591" s="9"/>
      <c r="AM591" s="9"/>
    </row>
    <row r="592">
      <c r="A592" s="658"/>
      <c r="B592" s="369"/>
      <c r="C592" s="73" t="s">
        <v>23</v>
      </c>
      <c r="D592" s="74"/>
      <c r="E592" s="80">
        <f t="shared" ref="E592:AB592" si="306">E590/E589</f>
        <v>0.35630599586492079</v>
      </c>
      <c r="F592" s="81">
        <f t="shared" si="306"/>
        <v>0.36056338028169016</v>
      </c>
      <c r="G592" s="81">
        <f t="shared" si="306"/>
        <v>0.35658914728682173</v>
      </c>
      <c r="H592" s="81">
        <f t="shared" si="306"/>
        <v>0.35227272727272724</v>
      </c>
      <c r="I592" s="81">
        <f t="shared" si="306"/>
        <v>0.33892382948986721</v>
      </c>
      <c r="J592" s="81">
        <f t="shared" si="306"/>
        <v>0.30937098844672656</v>
      </c>
      <c r="K592" s="81">
        <f t="shared" si="306"/>
        <v>0.28017967434025826</v>
      </c>
      <c r="L592" s="81">
        <f t="shared" si="306"/>
        <v>0.28980228928199797</v>
      </c>
      <c r="M592" s="81">
        <f t="shared" si="306"/>
        <v>0.29418162044589452</v>
      </c>
      <c r="N592" s="81">
        <f t="shared" si="306"/>
        <v>0.31214203894616266</v>
      </c>
      <c r="O592" s="81">
        <f t="shared" si="306"/>
        <v>0.31440281030444966</v>
      </c>
      <c r="P592" s="81">
        <f t="shared" si="306"/>
        <v>0.33213429256594723</v>
      </c>
      <c r="Q592" s="81">
        <f t="shared" si="306"/>
        <v>0.33512224209898633</v>
      </c>
      <c r="R592" s="81">
        <f t="shared" si="306"/>
        <v>0.32047477744807124</v>
      </c>
      <c r="S592" s="81">
        <f t="shared" si="306"/>
        <v>0.31463990554899646</v>
      </c>
      <c r="T592" s="81">
        <f t="shared" si="306"/>
        <v>0.29558745348219034</v>
      </c>
      <c r="U592" s="81">
        <f t="shared" si="306"/>
        <v>0.2810126582278481</v>
      </c>
      <c r="V592" s="81">
        <f t="shared" si="306"/>
        <v>0.28909465020576131</v>
      </c>
      <c r="W592" s="81">
        <f t="shared" si="306"/>
        <v>0.29914529914529914</v>
      </c>
      <c r="X592" s="81">
        <f t="shared" si="306"/>
        <v>0.30340063761955371</v>
      </c>
      <c r="Y592" s="81">
        <f t="shared" si="306"/>
        <v>0.317155756207675</v>
      </c>
      <c r="Z592" s="81">
        <f t="shared" si="306"/>
        <v>0.3293103448275862</v>
      </c>
      <c r="AA592" s="81">
        <f t="shared" si="306"/>
        <v>0.34500000000000003</v>
      </c>
      <c r="AB592" s="82">
        <f t="shared" si="306"/>
        <v>0.35003431708991078</v>
      </c>
      <c r="AC592" s="659">
        <f>MAX(E592:AB592)</f>
        <v>0.36056338028169016</v>
      </c>
      <c r="AD592" s="660">
        <f>MAX(E591:AB591)/(AD589/(SQRT(3)*AD597))</f>
        <v>0.14458958527205271</v>
      </c>
      <c r="AE592" s="661">
        <f>MAX(E591:AB591)/(AD589/(SQRT(3)*AD597))</f>
        <v>0.14458958527205271</v>
      </c>
      <c r="AF592" s="77"/>
      <c r="AJ592" s="9"/>
      <c r="AK592" s="9"/>
      <c r="AL592" s="9"/>
      <c r="AM592" s="9"/>
    </row>
    <row r="593">
      <c r="A593" s="747"/>
      <c r="B593" s="748"/>
      <c r="C593" s="125" t="s">
        <v>37</v>
      </c>
      <c r="D593" s="92"/>
      <c r="E593" s="126">
        <f t="shared" ref="E593:AB593" si="307">SQRT(E589*E589+E590*E590)/E597/1.73</f>
        <v>33.854674947803339</v>
      </c>
      <c r="F593" s="127">
        <f t="shared" si="307"/>
        <v>33.113263653573952</v>
      </c>
      <c r="G593" s="127">
        <f t="shared" si="307"/>
        <v>33.048187935819364</v>
      </c>
      <c r="H593" s="127">
        <f t="shared" si="307"/>
        <v>32.778561268057288</v>
      </c>
      <c r="I593" s="127">
        <f t="shared" si="307"/>
        <v>33.240136329006404</v>
      </c>
      <c r="J593" s="127">
        <f t="shared" si="307"/>
        <v>36.014928211915539</v>
      </c>
      <c r="K593" s="127">
        <f t="shared" si="307"/>
        <v>40.962599995899218</v>
      </c>
      <c r="L593" s="127">
        <f t="shared" si="307"/>
        <v>43.855747895814403</v>
      </c>
      <c r="M593" s="127">
        <f t="shared" si="307"/>
        <v>42.291954771912941</v>
      </c>
      <c r="N593" s="127">
        <f t="shared" si="307"/>
        <v>40.238737897621554</v>
      </c>
      <c r="O593" s="127">
        <f t="shared" si="307"/>
        <v>39.576656706711269</v>
      </c>
      <c r="P593" s="127">
        <f t="shared" si="307"/>
        <v>38.592624379529624</v>
      </c>
      <c r="Q593" s="127">
        <f t="shared" si="307"/>
        <v>38.872594676749046</v>
      </c>
      <c r="R593" s="127">
        <f t="shared" si="307"/>
        <v>38.963143291359309</v>
      </c>
      <c r="S593" s="127">
        <f t="shared" si="307"/>
        <v>39.142657741536965</v>
      </c>
      <c r="T593" s="127">
        <f t="shared" si="307"/>
        <v>43.274340950391149</v>
      </c>
      <c r="U593" s="127">
        <f t="shared" si="307"/>
        <v>45.131791943168729</v>
      </c>
      <c r="V593" s="127">
        <f t="shared" si="307"/>
        <v>44.518145511110504</v>
      </c>
      <c r="W593" s="127">
        <f t="shared" si="307"/>
        <v>42.78258501576672</v>
      </c>
      <c r="X593" s="127">
        <f t="shared" si="307"/>
        <v>43.102523408174093</v>
      </c>
      <c r="Y593" s="127">
        <f t="shared" si="307"/>
        <v>40.626020192304203</v>
      </c>
      <c r="Z593" s="127">
        <f t="shared" si="307"/>
        <v>39.958981025854136</v>
      </c>
      <c r="AA593" s="127">
        <f t="shared" si="307"/>
        <v>37.19957906517115</v>
      </c>
      <c r="AB593" s="129">
        <f t="shared" si="307"/>
        <v>33.863407060534705</v>
      </c>
      <c r="AC593" s="187">
        <f>AVERAGE(E593:AB593)</f>
        <v>38.958493494824395</v>
      </c>
      <c r="AD593" s="374">
        <f>(AC591-AC593)/AC591</f>
        <v>0.055551672852741929</v>
      </c>
      <c r="AE593" s="127"/>
      <c r="AF593" s="129"/>
      <c r="AG593" s="9"/>
      <c r="AH593" s="9"/>
      <c r="AI593" s="9"/>
      <c r="AJ593" s="9"/>
    </row>
    <row r="594">
      <c r="A594" s="137" t="s">
        <v>31</v>
      </c>
      <c r="B594" s="137"/>
      <c r="C594" s="138"/>
      <c r="D594" s="139"/>
      <c r="E594" s="375">
        <f t="shared" ref="E594:AB595" si="308">E589</f>
        <v>580.39999999999998</v>
      </c>
      <c r="F594" s="140">
        <f t="shared" si="308"/>
        <v>568</v>
      </c>
      <c r="G594" s="140">
        <f t="shared" si="308"/>
        <v>567.60000000000002</v>
      </c>
      <c r="H594" s="140">
        <f t="shared" si="308"/>
        <v>563.20000000000005</v>
      </c>
      <c r="I594" s="140">
        <f t="shared" si="308"/>
        <v>572.39999999999998</v>
      </c>
      <c r="J594" s="140">
        <f t="shared" si="308"/>
        <v>623.20000000000005</v>
      </c>
      <c r="K594" s="140">
        <f t="shared" si="308"/>
        <v>712.39999999999998</v>
      </c>
      <c r="L594" s="140">
        <f t="shared" si="308"/>
        <v>768.79999999999995</v>
      </c>
      <c r="M594" s="140">
        <f t="shared" si="308"/>
        <v>735.60000000000002</v>
      </c>
      <c r="N594" s="140">
        <f t="shared" si="308"/>
        <v>698.39999999999998</v>
      </c>
      <c r="O594" s="140">
        <f t="shared" si="308"/>
        <v>683.20000000000005</v>
      </c>
      <c r="P594" s="140">
        <f t="shared" si="308"/>
        <v>667.20000000000005</v>
      </c>
      <c r="Q594" s="140">
        <f t="shared" si="308"/>
        <v>670.79999999999995</v>
      </c>
      <c r="R594" s="140">
        <f t="shared" si="308"/>
        <v>674</v>
      </c>
      <c r="S594" s="140">
        <f t="shared" si="308"/>
        <v>677.60000000000002</v>
      </c>
      <c r="T594" s="140">
        <f t="shared" si="308"/>
        <v>752.39999999999998</v>
      </c>
      <c r="U594" s="140">
        <f t="shared" si="308"/>
        <v>790</v>
      </c>
      <c r="V594" s="140">
        <f t="shared" si="308"/>
        <v>777.60000000000002</v>
      </c>
      <c r="W594" s="140">
        <f t="shared" si="308"/>
        <v>748.79999999999995</v>
      </c>
      <c r="X594" s="140">
        <f t="shared" si="308"/>
        <v>752.79999999999995</v>
      </c>
      <c r="Y594" s="140">
        <f t="shared" si="308"/>
        <v>708.79999999999995</v>
      </c>
      <c r="Z594" s="140">
        <f t="shared" si="308"/>
        <v>696</v>
      </c>
      <c r="AA594" s="140">
        <f t="shared" si="308"/>
        <v>640</v>
      </c>
      <c r="AB594" s="814">
        <f t="shared" si="308"/>
        <v>582.79999999999995</v>
      </c>
      <c r="AC594" s="289"/>
      <c r="AD594" s="143">
        <f t="shared" ref="AD594:AD596" si="309">MAX(E594:AB594)</f>
        <v>790</v>
      </c>
      <c r="AE594" s="144"/>
      <c r="AF594" s="145"/>
      <c r="AJ594" s="9"/>
      <c r="AK594" s="9"/>
      <c r="AL594" s="9"/>
      <c r="AM594" s="9"/>
    </row>
    <row r="595">
      <c r="A595" s="147" t="s">
        <v>32</v>
      </c>
      <c r="B595" s="147"/>
      <c r="C595" s="148"/>
      <c r="D595" s="149"/>
      <c r="E595" s="294">
        <f t="shared" si="308"/>
        <v>206.80000000000001</v>
      </c>
      <c r="F595" s="150">
        <f t="shared" si="308"/>
        <v>204.80000000000001</v>
      </c>
      <c r="G595" s="150">
        <f t="shared" si="308"/>
        <v>202.40000000000001</v>
      </c>
      <c r="H595" s="150">
        <f t="shared" si="308"/>
        <v>198.40000000000001</v>
      </c>
      <c r="I595" s="150">
        <f t="shared" si="308"/>
        <v>194</v>
      </c>
      <c r="J595" s="150">
        <f t="shared" si="308"/>
        <v>192.80000000000001</v>
      </c>
      <c r="K595" s="150">
        <f t="shared" si="308"/>
        <v>199.59999999999999</v>
      </c>
      <c r="L595" s="150">
        <f t="shared" si="308"/>
        <v>222.80000000000001</v>
      </c>
      <c r="M595" s="150">
        <f t="shared" si="308"/>
        <v>216.40000000000001</v>
      </c>
      <c r="N595" s="150">
        <f t="shared" si="308"/>
        <v>218</v>
      </c>
      <c r="O595" s="150">
        <f t="shared" si="308"/>
        <v>214.80000000000001</v>
      </c>
      <c r="P595" s="150">
        <f t="shared" si="308"/>
        <v>221.59999999999999</v>
      </c>
      <c r="Q595" s="150">
        <f t="shared" si="308"/>
        <v>224.80000000000001</v>
      </c>
      <c r="R595" s="150">
        <f t="shared" si="308"/>
        <v>216</v>
      </c>
      <c r="S595" s="150">
        <f t="shared" si="308"/>
        <v>213.19999999999999</v>
      </c>
      <c r="T595" s="150">
        <f t="shared" si="308"/>
        <v>222.40000000000001</v>
      </c>
      <c r="U595" s="150">
        <f t="shared" si="308"/>
        <v>222</v>
      </c>
      <c r="V595" s="150">
        <f t="shared" si="308"/>
        <v>224.80000000000001</v>
      </c>
      <c r="W595" s="150">
        <f t="shared" si="308"/>
        <v>224</v>
      </c>
      <c r="X595" s="150">
        <f t="shared" si="308"/>
        <v>228.40000000000001</v>
      </c>
      <c r="Y595" s="150">
        <f t="shared" si="308"/>
        <v>224.80000000000001</v>
      </c>
      <c r="Z595" s="150">
        <f t="shared" si="308"/>
        <v>229.19999999999999</v>
      </c>
      <c r="AA595" s="150">
        <f t="shared" si="308"/>
        <v>220.80000000000001</v>
      </c>
      <c r="AB595" s="815">
        <f t="shared" si="308"/>
        <v>204</v>
      </c>
      <c r="AC595" s="149"/>
      <c r="AD595" s="153">
        <f t="shared" si="309"/>
        <v>229.19999999999999</v>
      </c>
      <c r="AE595" s="154"/>
      <c r="AF595" s="155"/>
      <c r="AJ595" s="9"/>
      <c r="AK595" s="9"/>
      <c r="AL595" s="9"/>
      <c r="AM595" s="9"/>
    </row>
    <row r="596">
      <c r="A596" s="147" t="s">
        <v>33</v>
      </c>
      <c r="B596" s="147"/>
      <c r="C596" s="148"/>
      <c r="D596" s="159"/>
      <c r="E596" s="294">
        <f t="shared" ref="E596:AB596" si="310">SQRT(E595*E595+E594*E594)</f>
        <v>616.1415421800416</v>
      </c>
      <c r="F596" s="150">
        <f t="shared" si="310"/>
        <v>603.79387211199821</v>
      </c>
      <c r="G596" s="150">
        <f t="shared" si="310"/>
        <v>602.60726845931754</v>
      </c>
      <c r="H596" s="150">
        <f t="shared" si="310"/>
        <v>597.12377276407278</v>
      </c>
      <c r="I596" s="150">
        <f t="shared" si="310"/>
        <v>604.38213077489308</v>
      </c>
      <c r="J596" s="150">
        <f t="shared" si="310"/>
        <v>652.34199619524736</v>
      </c>
      <c r="K596" s="150">
        <f t="shared" si="310"/>
        <v>739.83371104593493</v>
      </c>
      <c r="L596" s="150">
        <f t="shared" si="310"/>
        <v>800.43318272045667</v>
      </c>
      <c r="M596" s="150">
        <f t="shared" si="310"/>
        <v>766.77005679669048</v>
      </c>
      <c r="N596" s="150">
        <f t="shared" si="310"/>
        <v>731.63280407592435</v>
      </c>
      <c r="O596" s="150">
        <f t="shared" si="310"/>
        <v>716.17126443330585</v>
      </c>
      <c r="P596" s="150">
        <f t="shared" si="310"/>
        <v>703.03797905945316</v>
      </c>
      <c r="Q596" s="150">
        <f t="shared" si="310"/>
        <v>707.46567407896191</v>
      </c>
      <c r="R596" s="150">
        <f t="shared" si="310"/>
        <v>707.76549788754187</v>
      </c>
      <c r="S596" s="150">
        <f t="shared" si="310"/>
        <v>710.34920989609043</v>
      </c>
      <c r="T596" s="150">
        <f t="shared" si="310"/>
        <v>784.58111116697171</v>
      </c>
      <c r="U596" s="150">
        <f t="shared" si="310"/>
        <v>820.59978064827681</v>
      </c>
      <c r="V596" s="150">
        <f t="shared" si="310"/>
        <v>809.44227712666452</v>
      </c>
      <c r="W596" s="150">
        <f t="shared" si="310"/>
        <v>781.58648913603918</v>
      </c>
      <c r="X596" s="150">
        <f t="shared" si="310"/>
        <v>786.68570598428948</v>
      </c>
      <c r="Y596" s="150">
        <f t="shared" si="310"/>
        <v>743.59429798782071</v>
      </c>
      <c r="Z596" s="150">
        <f t="shared" si="310"/>
        <v>732.76779405211312</v>
      </c>
      <c r="AA596" s="150">
        <f t="shared" si="310"/>
        <v>677.01745915448885</v>
      </c>
      <c r="AB596" s="815">
        <f t="shared" si="310"/>
        <v>617.47213702320198</v>
      </c>
      <c r="AC596" s="667"/>
      <c r="AD596" s="163">
        <f t="shared" si="309"/>
        <v>820.59978064827681</v>
      </c>
      <c r="AE596" s="164"/>
      <c r="AF596" s="165"/>
      <c r="AJ596" s="9"/>
      <c r="AK596" s="9"/>
      <c r="AL596" s="9"/>
      <c r="AM596" s="9"/>
    </row>
    <row r="597">
      <c r="A597" s="668" t="s">
        <v>54</v>
      </c>
      <c r="B597" s="806"/>
      <c r="C597" s="816" t="s">
        <v>24</v>
      </c>
      <c r="D597" s="361" t="s">
        <v>22</v>
      </c>
      <c r="E597" s="362">
        <v>10.52</v>
      </c>
      <c r="F597" s="363">
        <v>10.540000000000001</v>
      </c>
      <c r="G597" s="363">
        <v>10.540000000000001</v>
      </c>
      <c r="H597" s="363">
        <v>10.529999999999999</v>
      </c>
      <c r="I597" s="363">
        <v>10.51</v>
      </c>
      <c r="J597" s="363">
        <v>10.470000000000001</v>
      </c>
      <c r="K597" s="363">
        <v>10.44</v>
      </c>
      <c r="L597" s="363">
        <v>10.550000000000001</v>
      </c>
      <c r="M597" s="363">
        <v>10.48</v>
      </c>
      <c r="N597" s="363">
        <v>10.51</v>
      </c>
      <c r="O597" s="363">
        <v>10.460000000000001</v>
      </c>
      <c r="P597" s="363">
        <v>10.529999999999999</v>
      </c>
      <c r="Q597" s="363">
        <v>10.52</v>
      </c>
      <c r="R597" s="363">
        <v>10.5</v>
      </c>
      <c r="S597" s="363">
        <v>10.49</v>
      </c>
      <c r="T597" s="363">
        <v>10.48</v>
      </c>
      <c r="U597" s="363">
        <v>10.51</v>
      </c>
      <c r="V597" s="363">
        <v>10.51</v>
      </c>
      <c r="W597" s="363">
        <v>10.56</v>
      </c>
      <c r="X597" s="363">
        <v>10.550000000000001</v>
      </c>
      <c r="Y597" s="363">
        <v>10.58</v>
      </c>
      <c r="Z597" s="363">
        <v>10.6</v>
      </c>
      <c r="AA597" s="363">
        <v>10.52</v>
      </c>
      <c r="AB597" s="670">
        <v>10.540000000000001</v>
      </c>
      <c r="AC597" s="808"/>
      <c r="AD597" s="809">
        <f>AVERAGE(D597:AB597)</f>
        <v>10.518333333333334</v>
      </c>
      <c r="AE597" s="62"/>
      <c r="AF597" s="62"/>
      <c r="AG597" s="62"/>
    </row>
    <row r="598" ht="15.75" customHeight="1">
      <c r="A598" s="63" t="s">
        <v>62</v>
      </c>
      <c r="B598" s="559" t="s">
        <v>193</v>
      </c>
      <c r="C598" s="65" t="s">
        <v>18</v>
      </c>
      <c r="D598" s="66" t="s">
        <v>29</v>
      </c>
      <c r="E598" s="106">
        <v>148.80000000000001</v>
      </c>
      <c r="F598" s="107">
        <v>147.15000000000001</v>
      </c>
      <c r="G598" s="107">
        <v>150.75</v>
      </c>
      <c r="H598" s="107">
        <v>150</v>
      </c>
      <c r="I598" s="107">
        <v>153.90000000000001</v>
      </c>
      <c r="J598" s="107">
        <v>158.69999999999999</v>
      </c>
      <c r="K598" s="107">
        <v>170.84999999999999</v>
      </c>
      <c r="L598" s="107">
        <v>179.84999999999999</v>
      </c>
      <c r="M598" s="107">
        <v>163.80000000000001</v>
      </c>
      <c r="N598" s="107">
        <v>160.19999999999999</v>
      </c>
      <c r="O598" s="107">
        <v>160.5</v>
      </c>
      <c r="P598" s="107">
        <v>162.90000000000001</v>
      </c>
      <c r="Q598" s="107">
        <v>158.09999999999999</v>
      </c>
      <c r="R598" s="107">
        <v>155.69999999999999</v>
      </c>
      <c r="S598" s="107">
        <v>152.25</v>
      </c>
      <c r="T598" s="107">
        <v>165</v>
      </c>
      <c r="U598" s="107">
        <v>175.5</v>
      </c>
      <c r="V598" s="107">
        <v>174.75</v>
      </c>
      <c r="W598" s="107">
        <v>177</v>
      </c>
      <c r="X598" s="107">
        <v>178.80000000000001</v>
      </c>
      <c r="Y598" s="107">
        <v>166.05000000000001</v>
      </c>
      <c r="Z598" s="107">
        <v>161.69999999999999</v>
      </c>
      <c r="AA598" s="107">
        <v>147.90000000000001</v>
      </c>
      <c r="AB598" s="108">
        <v>141.59999999999999</v>
      </c>
      <c r="AC598" s="109">
        <f t="shared" ref="AC598:AC599" si="311">SUM(E598:AB598)</f>
        <v>3861.75</v>
      </c>
      <c r="AD598" s="106">
        <f>MAX(E598:AB598)</f>
        <v>179.84999999999999</v>
      </c>
      <c r="AE598" s="68">
        <v>100</v>
      </c>
      <c r="AF598" s="69">
        <v>15</v>
      </c>
      <c r="AJ598" s="62"/>
      <c r="AK598" s="62"/>
      <c r="AL598" s="9"/>
      <c r="AM598" s="62"/>
    </row>
    <row r="599">
      <c r="A599" s="71"/>
      <c r="B599" s="560"/>
      <c r="C599" s="73" t="s">
        <v>20</v>
      </c>
      <c r="D599" s="74" t="s">
        <v>29</v>
      </c>
      <c r="E599" s="111">
        <v>55.799999999999997</v>
      </c>
      <c r="F599" s="112">
        <v>55.200000000000003</v>
      </c>
      <c r="G599" s="112">
        <v>55.049999999999997</v>
      </c>
      <c r="H599" s="112">
        <v>53.700000000000003</v>
      </c>
      <c r="I599" s="112">
        <v>52.799999999999997</v>
      </c>
      <c r="J599" s="112">
        <v>51.899999999999999</v>
      </c>
      <c r="K599" s="112">
        <v>50.399999999999999</v>
      </c>
      <c r="L599" s="112">
        <v>58.200000000000003</v>
      </c>
      <c r="M599" s="112">
        <v>57.149999999999999</v>
      </c>
      <c r="N599" s="112">
        <v>57</v>
      </c>
      <c r="O599" s="112">
        <v>57.899999999999999</v>
      </c>
      <c r="P599" s="112">
        <v>64.650000000000006</v>
      </c>
      <c r="Q599" s="112">
        <v>64.349999999999994</v>
      </c>
      <c r="R599" s="112">
        <v>61.799999999999997</v>
      </c>
      <c r="S599" s="112">
        <v>56.25</v>
      </c>
      <c r="T599" s="112">
        <v>56.850000000000001</v>
      </c>
      <c r="U599" s="112">
        <v>52.5</v>
      </c>
      <c r="V599" s="112">
        <v>54.600000000000001</v>
      </c>
      <c r="W599" s="112">
        <v>55.200000000000003</v>
      </c>
      <c r="X599" s="112">
        <v>56.850000000000001</v>
      </c>
      <c r="Y599" s="112">
        <v>55.950000000000003</v>
      </c>
      <c r="Z599" s="112">
        <v>56.850000000000001</v>
      </c>
      <c r="AA599" s="112">
        <v>56.399999999999999</v>
      </c>
      <c r="AB599" s="113">
        <v>53.850000000000001</v>
      </c>
      <c r="AC599" s="114">
        <f t="shared" si="311"/>
        <v>1351.1999999999998</v>
      </c>
      <c r="AD599" s="75"/>
      <c r="AE599" s="76"/>
      <c r="AF599" s="77"/>
      <c r="AJ599" s="79"/>
      <c r="AK599" s="502"/>
      <c r="AL599" s="79"/>
      <c r="AM599" s="9"/>
    </row>
    <row r="600">
      <c r="A600" s="71"/>
      <c r="B600" s="560"/>
      <c r="C600" s="73" t="s">
        <v>21</v>
      </c>
      <c r="D600" s="74" t="s">
        <v>22</v>
      </c>
      <c r="E600" s="116">
        <v>8</v>
      </c>
      <c r="F600" s="117">
        <v>8</v>
      </c>
      <c r="G600" s="117">
        <v>8</v>
      </c>
      <c r="H600" s="117">
        <v>8</v>
      </c>
      <c r="I600" s="117">
        <v>9</v>
      </c>
      <c r="J600" s="117">
        <v>8</v>
      </c>
      <c r="K600" s="117">
        <v>10</v>
      </c>
      <c r="L600" s="117">
        <v>10</v>
      </c>
      <c r="M600" s="117">
        <v>9</v>
      </c>
      <c r="N600" s="117">
        <v>10</v>
      </c>
      <c r="O600" s="117">
        <v>10</v>
      </c>
      <c r="P600" s="117">
        <v>10</v>
      </c>
      <c r="Q600" s="117">
        <v>10</v>
      </c>
      <c r="R600" s="117">
        <v>8</v>
      </c>
      <c r="S600" s="117">
        <v>10</v>
      </c>
      <c r="T600" s="117">
        <v>9</v>
      </c>
      <c r="U600" s="117">
        <v>10</v>
      </c>
      <c r="V600" s="117">
        <v>11</v>
      </c>
      <c r="W600" s="117">
        <v>10</v>
      </c>
      <c r="X600" s="117">
        <v>9</v>
      </c>
      <c r="Y600" s="117">
        <v>10</v>
      </c>
      <c r="Z600" s="117">
        <v>8</v>
      </c>
      <c r="AA600" s="117">
        <v>7</v>
      </c>
      <c r="AB600" s="118">
        <v>7</v>
      </c>
      <c r="AC600" s="114">
        <f>AVERAGE(E600:AB600)</f>
        <v>9.0416666666666661</v>
      </c>
      <c r="AD600" s="75"/>
      <c r="AE600" s="76"/>
      <c r="AF600" s="77"/>
      <c r="AJ600" s="9"/>
      <c r="AK600" s="9"/>
      <c r="AL600" s="9"/>
      <c r="AM600" s="9"/>
    </row>
    <row r="601">
      <c r="A601" s="71"/>
      <c r="B601" s="560"/>
      <c r="C601" s="73" t="s">
        <v>23</v>
      </c>
      <c r="D601" s="74"/>
      <c r="E601" s="80">
        <f t="shared" ref="E601:AB601" si="312">E599/E598</f>
        <v>0.37499999999999994</v>
      </c>
      <c r="F601" s="81">
        <f t="shared" si="312"/>
        <v>0.37512742099898061</v>
      </c>
      <c r="G601" s="81">
        <f t="shared" si="312"/>
        <v>0.36517412935323379</v>
      </c>
      <c r="H601" s="81">
        <f t="shared" si="312"/>
        <v>0.35800000000000004</v>
      </c>
      <c r="I601" s="81">
        <f t="shared" si="312"/>
        <v>0.34307992202729043</v>
      </c>
      <c r="J601" s="81">
        <f t="shared" si="312"/>
        <v>0.32703213610586013</v>
      </c>
      <c r="K601" s="81">
        <f t="shared" si="312"/>
        <v>0.29499561018437226</v>
      </c>
      <c r="L601" s="81">
        <f t="shared" si="312"/>
        <v>0.32360300250208512</v>
      </c>
      <c r="M601" s="81">
        <f t="shared" si="312"/>
        <v>0.34890109890109888</v>
      </c>
      <c r="N601" s="81">
        <f t="shared" si="312"/>
        <v>0.35580524344569292</v>
      </c>
      <c r="O601" s="81">
        <f t="shared" si="312"/>
        <v>0.36074766355140186</v>
      </c>
      <c r="P601" s="81">
        <f t="shared" si="312"/>
        <v>0.39686924493554332</v>
      </c>
      <c r="Q601" s="81">
        <f t="shared" si="312"/>
        <v>0.40702087286527511</v>
      </c>
      <c r="R601" s="81">
        <f t="shared" si="312"/>
        <v>0.39691714836223507</v>
      </c>
      <c r="S601" s="81">
        <f t="shared" si="312"/>
        <v>0.36945812807881773</v>
      </c>
      <c r="T601" s="81">
        <f t="shared" si="312"/>
        <v>0.34454545454545454</v>
      </c>
      <c r="U601" s="81">
        <f t="shared" si="312"/>
        <v>0.29914529914529914</v>
      </c>
      <c r="V601" s="81">
        <f t="shared" si="312"/>
        <v>0.31244635193133047</v>
      </c>
      <c r="W601" s="81">
        <f t="shared" si="312"/>
        <v>0.31186440677966104</v>
      </c>
      <c r="X601" s="81">
        <f t="shared" si="312"/>
        <v>0.31795302013422816</v>
      </c>
      <c r="Y601" s="81">
        <f t="shared" si="312"/>
        <v>0.33694670280036132</v>
      </c>
      <c r="Z601" s="81">
        <f t="shared" si="312"/>
        <v>0.35157699443413731</v>
      </c>
      <c r="AA601" s="81">
        <f t="shared" si="312"/>
        <v>0.38133874239350912</v>
      </c>
      <c r="AB601" s="82">
        <f t="shared" si="312"/>
        <v>0.38029661016949157</v>
      </c>
      <c r="AC601" s="659">
        <f>MAX(E601:AB601)</f>
        <v>0.40702087286527511</v>
      </c>
      <c r="AD601" s="678"/>
      <c r="AE601" s="679"/>
      <c r="AF601" s="680"/>
      <c r="AJ601" s="9"/>
      <c r="AK601" s="9"/>
      <c r="AL601" s="9"/>
      <c r="AM601" s="9"/>
    </row>
    <row r="602" ht="15.75" hidden="1" customHeight="1">
      <c r="A602" s="817"/>
      <c r="B602" s="818"/>
      <c r="C602" s="209" t="s">
        <v>194</v>
      </c>
      <c r="D602" s="74"/>
      <c r="E602" s="75"/>
      <c r="F602" s="76"/>
      <c r="G602" s="76"/>
      <c r="H602" s="76"/>
      <c r="I602" s="76"/>
      <c r="J602" s="76"/>
      <c r="K602" s="76"/>
      <c r="L602" s="76"/>
      <c r="M602" s="76"/>
      <c r="N602" s="76"/>
      <c r="O602" s="76"/>
      <c r="P602" s="76"/>
      <c r="Q602" s="76"/>
      <c r="R602" s="76"/>
      <c r="S602" s="76"/>
      <c r="T602" s="76"/>
      <c r="U602" s="76"/>
      <c r="V602" s="76"/>
      <c r="W602" s="76"/>
      <c r="X602" s="76"/>
      <c r="Y602" s="76"/>
      <c r="Z602" s="76"/>
      <c r="AA602" s="76"/>
      <c r="AB602" s="77"/>
      <c r="AC602" s="212"/>
      <c r="AD602" s="67"/>
      <c r="AE602" s="68"/>
      <c r="AF602" s="69"/>
      <c r="AJ602" s="9"/>
      <c r="AK602" s="9"/>
      <c r="AL602" s="9"/>
      <c r="AM602" s="9"/>
    </row>
    <row r="603" ht="15.75" hidden="1" customHeight="1">
      <c r="A603" s="817"/>
      <c r="B603" s="818"/>
      <c r="C603" s="209" t="s">
        <v>195</v>
      </c>
      <c r="D603" s="74"/>
      <c r="E603" s="75"/>
      <c r="F603" s="76"/>
      <c r="G603" s="76"/>
      <c r="H603" s="76"/>
      <c r="I603" s="76"/>
      <c r="J603" s="76"/>
      <c r="K603" s="76"/>
      <c r="L603" s="76"/>
      <c r="M603" s="76"/>
      <c r="N603" s="76"/>
      <c r="O603" s="76"/>
      <c r="P603" s="76"/>
      <c r="Q603" s="76"/>
      <c r="R603" s="76"/>
      <c r="S603" s="76"/>
      <c r="T603" s="76"/>
      <c r="U603" s="76"/>
      <c r="V603" s="76"/>
      <c r="W603" s="76"/>
      <c r="X603" s="76"/>
      <c r="Y603" s="76"/>
      <c r="Z603" s="76"/>
      <c r="AA603" s="76"/>
      <c r="AB603" s="77"/>
      <c r="AC603" s="122"/>
      <c r="AD603" s="75"/>
      <c r="AE603" s="76"/>
      <c r="AF603" s="77"/>
      <c r="AJ603" s="9"/>
      <c r="AK603" s="9"/>
      <c r="AL603" s="9"/>
      <c r="AM603" s="9"/>
    </row>
    <row r="604">
      <c r="A604" s="776"/>
      <c r="B604" s="777"/>
      <c r="C604" s="525" t="s">
        <v>37</v>
      </c>
      <c r="D604" s="455"/>
      <c r="E604" s="526">
        <f>SQRT(E598*E598+E599*E599)/E597/1.73</f>
        <v>8.7319759589719617</v>
      </c>
      <c r="F604" s="466">
        <f t="shared" ref="F604:AB604" si="313">SQRT(F598*F598+F599*F599)/F597/1.73</f>
        <v>8.6191252391405566</v>
      </c>
      <c r="G604" s="466">
        <f t="shared" si="313"/>
        <v>8.8014260064750509</v>
      </c>
      <c r="H604" s="466">
        <f t="shared" si="313"/>
        <v>8.7458676979785501</v>
      </c>
      <c r="I604" s="466">
        <f t="shared" si="313"/>
        <v>8.9485603382311396</v>
      </c>
      <c r="J604" s="466">
        <f t="shared" si="313"/>
        <v>9.2182429047564955</v>
      </c>
      <c r="K604" s="466">
        <f t="shared" si="313"/>
        <v>9.8625139415311853</v>
      </c>
      <c r="L604" s="466">
        <f t="shared" si="313"/>
        <v>10.357090523660098</v>
      </c>
      <c r="M604" s="466">
        <f t="shared" si="313"/>
        <v>9.5686586471236783</v>
      </c>
      <c r="N604" s="466">
        <f t="shared" si="313"/>
        <v>9.351861349545123</v>
      </c>
      <c r="O604" s="466">
        <f t="shared" si="313"/>
        <v>9.4289461739456524</v>
      </c>
      <c r="P604" s="466">
        <f t="shared" si="313"/>
        <v>9.6207312914399274</v>
      </c>
      <c r="Q604" s="466">
        <f t="shared" si="313"/>
        <v>9.3790119651140795</v>
      </c>
      <c r="R604" s="466">
        <f t="shared" si="313"/>
        <v>9.2219299427610295</v>
      </c>
      <c r="S604" s="466">
        <f t="shared" si="313"/>
        <v>8.943763319388367</v>
      </c>
      <c r="T604" s="466">
        <f t="shared" si="313"/>
        <v>9.6257731690375117</v>
      </c>
      <c r="U604" s="466">
        <f t="shared" si="313"/>
        <v>10.074871352428417</v>
      </c>
      <c r="V604" s="466">
        <f t="shared" si="313"/>
        <v>10.069198671538851</v>
      </c>
      <c r="W604" s="466">
        <f t="shared" si="313"/>
        <v>10.148874957720606</v>
      </c>
      <c r="X604" s="466">
        <f t="shared" si="313"/>
        <v>10.279717361997694</v>
      </c>
      <c r="Y604" s="466">
        <f t="shared" si="313"/>
        <v>9.573233917739751</v>
      </c>
      <c r="Z604" s="466">
        <f t="shared" si="313"/>
        <v>9.3468473582054283</v>
      </c>
      <c r="AA604" s="466">
        <f t="shared" si="313"/>
        <v>8.6973824413394496</v>
      </c>
      <c r="AB604" s="467">
        <f t="shared" si="313"/>
        <v>8.308225011697159</v>
      </c>
      <c r="AC604" s="187">
        <f>AVERAGE(E604:AB604)</f>
        <v>9.3718262309069882</v>
      </c>
      <c r="AD604" s="188">
        <f>(AC600-AC604)/AC600</f>
        <v>-0.036515343510450375</v>
      </c>
      <c r="AE604" s="127"/>
      <c r="AF604" s="129"/>
      <c r="AG604" s="9"/>
      <c r="AH604" s="9"/>
      <c r="AI604" s="9"/>
      <c r="AJ604" s="9"/>
    </row>
    <row r="605" ht="15.75" customHeight="1">
      <c r="A605" s="63" t="s">
        <v>60</v>
      </c>
      <c r="B605" s="559" t="s">
        <v>196</v>
      </c>
      <c r="C605" s="65" t="s">
        <v>18</v>
      </c>
      <c r="D605" s="66" t="s">
        <v>29</v>
      </c>
      <c r="E605" s="106">
        <v>259.5</v>
      </c>
      <c r="F605" s="107">
        <v>249.15000000000001</v>
      </c>
      <c r="G605" s="107">
        <v>247.5</v>
      </c>
      <c r="H605" s="107">
        <v>242.25</v>
      </c>
      <c r="I605" s="107">
        <v>245.25</v>
      </c>
      <c r="J605" s="107">
        <v>268.94999999999999</v>
      </c>
      <c r="K605" s="107">
        <v>317.25</v>
      </c>
      <c r="L605" s="107">
        <v>345.89999999999998</v>
      </c>
      <c r="M605" s="107">
        <v>344.39999999999998</v>
      </c>
      <c r="N605" s="107">
        <v>329.10000000000002</v>
      </c>
      <c r="O605" s="107">
        <v>328.5</v>
      </c>
      <c r="P605" s="107">
        <v>318.44999999999999</v>
      </c>
      <c r="Q605" s="107">
        <v>318</v>
      </c>
      <c r="R605" s="107">
        <v>325.94999999999999</v>
      </c>
      <c r="S605" s="107">
        <v>323.39999999999998</v>
      </c>
      <c r="T605" s="107">
        <v>353.85000000000002</v>
      </c>
      <c r="U605" s="107">
        <v>352.5</v>
      </c>
      <c r="V605" s="107">
        <v>339.60000000000002</v>
      </c>
      <c r="W605" s="107">
        <v>324.30000000000001</v>
      </c>
      <c r="X605" s="107">
        <v>322.94999999999999</v>
      </c>
      <c r="Y605" s="107">
        <v>308.25</v>
      </c>
      <c r="Z605" s="107">
        <v>305.39999999999998</v>
      </c>
      <c r="AA605" s="107">
        <v>278.25</v>
      </c>
      <c r="AB605" s="108">
        <v>271.05000000000001</v>
      </c>
      <c r="AC605" s="222">
        <f t="shared" ref="AC605:AC606" si="314">SUM(E605:AB605)</f>
        <v>7319.6999999999998</v>
      </c>
      <c r="AD605" s="106">
        <f>MAX(E605:AB605)</f>
        <v>353.85000000000002</v>
      </c>
      <c r="AE605" s="68">
        <v>100</v>
      </c>
      <c r="AF605" s="69">
        <v>15</v>
      </c>
      <c r="AJ605" s="62"/>
      <c r="AK605" s="62"/>
      <c r="AL605" s="9"/>
      <c r="AM605" s="62"/>
    </row>
    <row r="606">
      <c r="A606" s="71"/>
      <c r="B606" s="560"/>
      <c r="C606" s="73" t="s">
        <v>20</v>
      </c>
      <c r="D606" s="74" t="s">
        <v>29</v>
      </c>
      <c r="E606" s="111">
        <v>100.8</v>
      </c>
      <c r="F606" s="112">
        <v>100.34999999999999</v>
      </c>
      <c r="G606" s="112">
        <v>98.400000000000006</v>
      </c>
      <c r="H606" s="112">
        <v>96.299999999999997</v>
      </c>
      <c r="I606" s="112">
        <v>94.349999999999994</v>
      </c>
      <c r="J606" s="112">
        <v>95.549999999999997</v>
      </c>
      <c r="K606" s="112">
        <v>99.299999999999997</v>
      </c>
      <c r="L606" s="112">
        <v>107.7</v>
      </c>
      <c r="M606" s="112">
        <v>106.95</v>
      </c>
      <c r="N606" s="112">
        <v>111.45</v>
      </c>
      <c r="O606" s="112">
        <v>108.3</v>
      </c>
      <c r="P606" s="112">
        <v>110.7</v>
      </c>
      <c r="Q606" s="112">
        <v>110.25</v>
      </c>
      <c r="R606" s="112">
        <v>107.40000000000001</v>
      </c>
      <c r="S606" s="112">
        <v>108</v>
      </c>
      <c r="T606" s="112">
        <v>111.59999999999999</v>
      </c>
      <c r="U606" s="112">
        <v>112.95</v>
      </c>
      <c r="V606" s="112">
        <v>109.65000000000001</v>
      </c>
      <c r="W606" s="112">
        <v>108.15000000000001</v>
      </c>
      <c r="X606" s="112">
        <v>108.3</v>
      </c>
      <c r="Y606" s="112">
        <v>106.2</v>
      </c>
      <c r="Z606" s="112">
        <v>109.34999999999999</v>
      </c>
      <c r="AA606" s="112">
        <v>104.7</v>
      </c>
      <c r="AB606" s="113">
        <v>101.7</v>
      </c>
      <c r="AC606" s="114">
        <f t="shared" si="314"/>
        <v>2528.3999999999996</v>
      </c>
      <c r="AD606" s="75"/>
      <c r="AE606" s="76"/>
      <c r="AF606" s="77"/>
      <c r="AJ606" s="79"/>
      <c r="AK606" s="502"/>
      <c r="AL606" s="79"/>
      <c r="AM606" s="9"/>
    </row>
    <row r="607">
      <c r="A607" s="71"/>
      <c r="B607" s="560"/>
      <c r="C607" s="73" t="s">
        <v>21</v>
      </c>
      <c r="D607" s="74" t="s">
        <v>22</v>
      </c>
      <c r="E607" s="116">
        <v>14</v>
      </c>
      <c r="F607" s="117">
        <v>14</v>
      </c>
      <c r="G607" s="117">
        <v>12</v>
      </c>
      <c r="H607" s="117">
        <v>14</v>
      </c>
      <c r="I607" s="117">
        <v>14</v>
      </c>
      <c r="J607" s="117">
        <v>16</v>
      </c>
      <c r="K607" s="117">
        <v>19</v>
      </c>
      <c r="L607" s="117">
        <v>18</v>
      </c>
      <c r="M607" s="117">
        <v>20</v>
      </c>
      <c r="N607" s="117">
        <v>20</v>
      </c>
      <c r="O607" s="117">
        <v>19</v>
      </c>
      <c r="P607" s="117">
        <v>18</v>
      </c>
      <c r="Q607" s="117">
        <v>17</v>
      </c>
      <c r="R607" s="117">
        <v>19</v>
      </c>
      <c r="S607" s="117">
        <v>19</v>
      </c>
      <c r="T607" s="117">
        <v>20</v>
      </c>
      <c r="U607" s="117">
        <v>21</v>
      </c>
      <c r="V607" s="117">
        <v>19</v>
      </c>
      <c r="W607" s="117">
        <v>19</v>
      </c>
      <c r="X607" s="117">
        <v>18</v>
      </c>
      <c r="Y607" s="117">
        <v>18</v>
      </c>
      <c r="Z607" s="117">
        <v>16</v>
      </c>
      <c r="AA607" s="117">
        <v>16</v>
      </c>
      <c r="AB607" s="118">
        <v>14</v>
      </c>
      <c r="AC607" s="114">
        <f>AVERAGE(E607:AB607)</f>
        <v>17.25</v>
      </c>
      <c r="AD607" s="75"/>
      <c r="AE607" s="76"/>
      <c r="AF607" s="77"/>
      <c r="AJ607" s="9"/>
      <c r="AK607" s="9"/>
      <c r="AL607" s="9"/>
      <c r="AM607" s="9"/>
    </row>
    <row r="608">
      <c r="A608" s="71"/>
      <c r="B608" s="560"/>
      <c r="C608" s="73" t="s">
        <v>23</v>
      </c>
      <c r="D608" s="74"/>
      <c r="E608" s="80">
        <f t="shared" ref="E608:AB608" si="315">E606/E605</f>
        <v>0.38843930635838148</v>
      </c>
      <c r="F608" s="81">
        <f t="shared" si="315"/>
        <v>0.4027694160144491</v>
      </c>
      <c r="G608" s="81">
        <f t="shared" si="315"/>
        <v>0.39757575757575758</v>
      </c>
      <c r="H608" s="81">
        <f t="shared" si="315"/>
        <v>0.39752321981424149</v>
      </c>
      <c r="I608" s="81">
        <f t="shared" si="315"/>
        <v>0.38470948012232414</v>
      </c>
      <c r="J608" s="81">
        <f t="shared" si="315"/>
        <v>0.35527049637479086</v>
      </c>
      <c r="K608" s="81">
        <f t="shared" si="315"/>
        <v>0.31300236406619386</v>
      </c>
      <c r="L608" s="81">
        <f t="shared" si="315"/>
        <v>0.31136166522116221</v>
      </c>
      <c r="M608" s="81">
        <f t="shared" si="315"/>
        <v>0.31054006968641118</v>
      </c>
      <c r="N608" s="81">
        <f t="shared" si="315"/>
        <v>0.33865086599817684</v>
      </c>
      <c r="O608" s="81">
        <f t="shared" si="315"/>
        <v>0.32968036529680367</v>
      </c>
      <c r="P608" s="81">
        <f t="shared" si="315"/>
        <v>0.34762129062647201</v>
      </c>
      <c r="Q608" s="81">
        <f t="shared" si="315"/>
        <v>0.34669811320754718</v>
      </c>
      <c r="R608" s="81">
        <f t="shared" si="315"/>
        <v>0.32949838932351588</v>
      </c>
      <c r="S608" s="81">
        <f t="shared" si="315"/>
        <v>0.33395176252319114</v>
      </c>
      <c r="T608" s="81">
        <f t="shared" si="315"/>
        <v>0.31538787621873671</v>
      </c>
      <c r="U608" s="81">
        <f t="shared" si="315"/>
        <v>0.32042553191489365</v>
      </c>
      <c r="V608" s="81">
        <f t="shared" si="315"/>
        <v>0.32287985865724383</v>
      </c>
      <c r="W608" s="81">
        <f t="shared" si="315"/>
        <v>0.33348751156336726</v>
      </c>
      <c r="X608" s="81">
        <f t="shared" si="315"/>
        <v>0.33534602879702741</v>
      </c>
      <c r="Y608" s="81">
        <f t="shared" si="315"/>
        <v>0.34452554744525549</v>
      </c>
      <c r="Z608" s="81">
        <f t="shared" si="315"/>
        <v>0.35805500982318272</v>
      </c>
      <c r="AA608" s="81">
        <f t="shared" si="315"/>
        <v>0.37628032345013479</v>
      </c>
      <c r="AB608" s="82">
        <f t="shared" si="315"/>
        <v>0.37520752628666298</v>
      </c>
      <c r="AC608" s="681">
        <f>MAX(E608:AB608)</f>
        <v>0.4027694160144491</v>
      </c>
      <c r="AD608" s="678"/>
      <c r="AE608" s="679"/>
      <c r="AF608" s="680"/>
      <c r="AJ608" s="9"/>
      <c r="AK608" s="9"/>
      <c r="AL608" s="9"/>
      <c r="AM608" s="9"/>
    </row>
    <row r="609" ht="15.75" hidden="1" customHeight="1">
      <c r="A609" s="817"/>
      <c r="B609" s="818"/>
      <c r="C609" s="209" t="s">
        <v>194</v>
      </c>
      <c r="D609" s="74"/>
      <c r="E609" s="75"/>
      <c r="F609" s="76"/>
      <c r="G609" s="76"/>
      <c r="H609" s="76"/>
      <c r="I609" s="76"/>
      <c r="J609" s="76"/>
      <c r="K609" s="76"/>
      <c r="L609" s="76"/>
      <c r="M609" s="76"/>
      <c r="N609" s="76"/>
      <c r="O609" s="76"/>
      <c r="P609" s="76"/>
      <c r="Q609" s="76"/>
      <c r="R609" s="76"/>
      <c r="S609" s="76"/>
      <c r="T609" s="76"/>
      <c r="U609" s="76"/>
      <c r="V609" s="76"/>
      <c r="W609" s="76"/>
      <c r="X609" s="76"/>
      <c r="Y609" s="76"/>
      <c r="Z609" s="76"/>
      <c r="AA609" s="76"/>
      <c r="AB609" s="77"/>
      <c r="AC609" s="212"/>
      <c r="AD609" s="67"/>
      <c r="AE609" s="68"/>
      <c r="AF609" s="69"/>
      <c r="AJ609" s="9"/>
      <c r="AK609" s="9"/>
      <c r="AL609" s="9"/>
      <c r="AM609" s="9"/>
    </row>
    <row r="610" ht="15.75" hidden="1" customHeight="1">
      <c r="A610" s="817"/>
      <c r="B610" s="818"/>
      <c r="C610" s="209" t="s">
        <v>195</v>
      </c>
      <c r="D610" s="74"/>
      <c r="E610" s="75"/>
      <c r="F610" s="76"/>
      <c r="G610" s="76"/>
      <c r="H610" s="76"/>
      <c r="I610" s="76"/>
      <c r="J610" s="76"/>
      <c r="K610" s="76"/>
      <c r="L610" s="76"/>
      <c r="M610" s="76"/>
      <c r="N610" s="76"/>
      <c r="O610" s="76"/>
      <c r="P610" s="76"/>
      <c r="Q610" s="76"/>
      <c r="R610" s="76"/>
      <c r="S610" s="76"/>
      <c r="T610" s="76"/>
      <c r="U610" s="76"/>
      <c r="V610" s="76"/>
      <c r="W610" s="76"/>
      <c r="X610" s="76"/>
      <c r="Y610" s="76"/>
      <c r="Z610" s="76"/>
      <c r="AA610" s="76"/>
      <c r="AB610" s="77"/>
      <c r="AC610" s="122"/>
      <c r="AD610" s="75"/>
      <c r="AE610" s="76"/>
      <c r="AF610" s="77"/>
      <c r="AJ610" s="9"/>
      <c r="AK610" s="9"/>
      <c r="AL610" s="9"/>
      <c r="AM610" s="9"/>
    </row>
    <row r="611">
      <c r="A611" s="776"/>
      <c r="B611" s="777"/>
      <c r="C611" s="525" t="s">
        <v>37</v>
      </c>
      <c r="D611" s="455"/>
      <c r="E611" s="526">
        <f>SQRT(E605*E605+E606*E606)/E597/1.73</f>
        <v>15.296479956927623</v>
      </c>
      <c r="F611" s="466">
        <f t="shared" ref="F611:AB611" si="316">SQRT(F605*F605+F606*F606)/F597/1.73</f>
        <v>14.730549512835427</v>
      </c>
      <c r="G611" s="466">
        <f t="shared" si="316"/>
        <v>14.606805132705642</v>
      </c>
      <c r="H611" s="466">
        <f t="shared" si="316"/>
        <v>14.310283074515137</v>
      </c>
      <c r="I611" s="466">
        <f t="shared" si="316"/>
        <v>14.452114800483306</v>
      </c>
      <c r="J611" s="466">
        <f t="shared" si="316"/>
        <v>15.757591126650343</v>
      </c>
      <c r="K611" s="466">
        <f t="shared" si="316"/>
        <v>18.40561616367965</v>
      </c>
      <c r="L611" s="466">
        <f t="shared" si="316"/>
        <v>19.849274640626145</v>
      </c>
      <c r="M611" s="466">
        <f t="shared" si="316"/>
        <v>19.890570007640459</v>
      </c>
      <c r="N611" s="466">
        <f t="shared" si="316"/>
        <v>19.109750924051585</v>
      </c>
      <c r="O611" s="466">
        <f t="shared" si="316"/>
        <v>19.114479818106346</v>
      </c>
      <c r="P611" s="466">
        <f t="shared" si="316"/>
        <v>18.50711392823014</v>
      </c>
      <c r="Q611" s="466">
        <f t="shared" si="316"/>
        <v>18.493238904250653</v>
      </c>
      <c r="R611" s="466">
        <f t="shared" si="316"/>
        <v>18.892828619799541</v>
      </c>
      <c r="S611" s="466">
        <f t="shared" si="316"/>
        <v>18.787881115070554</v>
      </c>
      <c r="T611" s="466">
        <f t="shared" si="316"/>
        <v>20.464607039281908</v>
      </c>
      <c r="U611" s="466">
        <f t="shared" si="316"/>
        <v>20.35792819575984</v>
      </c>
      <c r="V611" s="466">
        <f t="shared" si="316"/>
        <v>19.626951184014899</v>
      </c>
      <c r="W611" s="466">
        <f t="shared" si="316"/>
        <v>18.712670221543966</v>
      </c>
      <c r="X611" s="466">
        <f t="shared" si="316"/>
        <v>18.662865864731465</v>
      </c>
      <c r="Y611" s="466">
        <f t="shared" si="316"/>
        <v>17.812616455723759</v>
      </c>
      <c r="Z611" s="466">
        <f t="shared" si="316"/>
        <v>17.689304771264201</v>
      </c>
      <c r="AA611" s="466">
        <f t="shared" si="316"/>
        <v>16.335326332698671</v>
      </c>
      <c r="AB611" s="467">
        <f t="shared" si="316"/>
        <v>15.876829385472325</v>
      </c>
      <c r="AC611" s="682">
        <f>AVERAGE(E611:AB611)</f>
        <v>17.73931988233598</v>
      </c>
      <c r="AD611" s="188">
        <f>(AC607-AC611)/AC607</f>
        <v>-0.028366369990491615</v>
      </c>
      <c r="AE611" s="127"/>
      <c r="AF611" s="129"/>
      <c r="AG611" s="9"/>
      <c r="AH611" s="9"/>
      <c r="AI611" s="9"/>
      <c r="AJ611" s="9"/>
    </row>
    <row r="612">
      <c r="A612" s="63" t="s">
        <v>55</v>
      </c>
      <c r="B612" s="559" t="s">
        <v>197</v>
      </c>
      <c r="C612" s="65" t="s">
        <v>18</v>
      </c>
      <c r="D612" s="66" t="s">
        <v>29</v>
      </c>
      <c r="E612" s="106">
        <v>90.299999999999997</v>
      </c>
      <c r="F612" s="107">
        <v>92.099999999999994</v>
      </c>
      <c r="G612" s="107">
        <v>89.700000000000003</v>
      </c>
      <c r="H612" s="107">
        <v>91.200000000000003</v>
      </c>
      <c r="I612" s="107">
        <v>92.099999999999994</v>
      </c>
      <c r="J612" s="107">
        <v>111.59999999999999</v>
      </c>
      <c r="K612" s="107">
        <v>132.44999999999999</v>
      </c>
      <c r="L612" s="107">
        <v>142.80000000000001</v>
      </c>
      <c r="M612" s="107">
        <v>127.34999999999999</v>
      </c>
      <c r="N612" s="107">
        <v>112.95</v>
      </c>
      <c r="O612" s="107">
        <v>102</v>
      </c>
      <c r="P612" s="107">
        <v>100.8</v>
      </c>
      <c r="Q612" s="107">
        <v>106.05</v>
      </c>
      <c r="R612" s="107">
        <v>105</v>
      </c>
      <c r="S612" s="107">
        <v>110.84999999999999</v>
      </c>
      <c r="T612" s="107">
        <v>135.15000000000001</v>
      </c>
      <c r="U612" s="107">
        <v>157.5</v>
      </c>
      <c r="V612" s="107">
        <v>162</v>
      </c>
      <c r="W612" s="107">
        <v>146.55000000000001</v>
      </c>
      <c r="X612" s="107">
        <v>154.19999999999999</v>
      </c>
      <c r="Y612" s="107">
        <v>141.90000000000001</v>
      </c>
      <c r="Z612" s="107">
        <v>137.84999999999999</v>
      </c>
      <c r="AA612" s="107">
        <v>121.65000000000001</v>
      </c>
      <c r="AB612" s="108">
        <v>85.349999999999994</v>
      </c>
      <c r="AC612" s="109">
        <f t="shared" ref="AC612:AC613" si="317">SUM(E612:AB612)</f>
        <v>2849.3999999999996</v>
      </c>
      <c r="AD612" s="106">
        <f>MAX(E612:AB612)</f>
        <v>162</v>
      </c>
      <c r="AE612" s="68">
        <v>100</v>
      </c>
      <c r="AF612" s="69">
        <v>15</v>
      </c>
      <c r="AJ612" s="62"/>
      <c r="AK612" s="62"/>
      <c r="AL612" s="9"/>
      <c r="AM612" s="62"/>
    </row>
    <row r="613">
      <c r="A613" s="71"/>
      <c r="B613" s="560"/>
      <c r="C613" s="73" t="s">
        <v>20</v>
      </c>
      <c r="D613" s="74" t="s">
        <v>29</v>
      </c>
      <c r="E613" s="111">
        <v>37.799999999999997</v>
      </c>
      <c r="F613" s="112">
        <v>36.899999999999999</v>
      </c>
      <c r="G613" s="112">
        <v>36.600000000000001</v>
      </c>
      <c r="H613" s="112">
        <v>36.75</v>
      </c>
      <c r="I613" s="112">
        <v>36</v>
      </c>
      <c r="J613" s="112">
        <v>35.399999999999999</v>
      </c>
      <c r="K613" s="112">
        <v>36.899999999999999</v>
      </c>
      <c r="L613" s="112">
        <v>39.450000000000003</v>
      </c>
      <c r="M613" s="112">
        <v>39</v>
      </c>
      <c r="N613" s="112">
        <v>38.399999999999999</v>
      </c>
      <c r="O613" s="112">
        <v>39.450000000000003</v>
      </c>
      <c r="P613" s="112">
        <v>36.899999999999999</v>
      </c>
      <c r="Q613" s="112">
        <v>39.299999999999997</v>
      </c>
      <c r="R613" s="112">
        <v>36.600000000000001</v>
      </c>
      <c r="S613" s="112">
        <v>38.100000000000001</v>
      </c>
      <c r="T613" s="112">
        <v>40.799999999999997</v>
      </c>
      <c r="U613" s="112">
        <v>43.049999999999997</v>
      </c>
      <c r="V613" s="112">
        <v>44.700000000000003</v>
      </c>
      <c r="W613" s="112">
        <v>43.799999999999997</v>
      </c>
      <c r="X613" s="112">
        <v>45.450000000000003</v>
      </c>
      <c r="Y613" s="112">
        <v>44.850000000000001</v>
      </c>
      <c r="Z613" s="112">
        <v>43.950000000000003</v>
      </c>
      <c r="AA613" s="112">
        <v>43.049999999999997</v>
      </c>
      <c r="AB613" s="113">
        <v>37.049999999999997</v>
      </c>
      <c r="AC613" s="114">
        <f t="shared" si="317"/>
        <v>950.24999999999989</v>
      </c>
      <c r="AD613" s="75"/>
      <c r="AE613" s="76"/>
      <c r="AF613" s="77"/>
      <c r="AJ613" s="79"/>
      <c r="AK613" s="502"/>
      <c r="AL613" s="79"/>
      <c r="AM613" s="9"/>
    </row>
    <row r="614">
      <c r="A614" s="71"/>
      <c r="B614" s="560"/>
      <c r="C614" s="73" t="s">
        <v>21</v>
      </c>
      <c r="D614" s="74" t="s">
        <v>22</v>
      </c>
      <c r="E614" s="116">
        <v>5</v>
      </c>
      <c r="F614" s="117">
        <v>5</v>
      </c>
      <c r="G614" s="117">
        <v>5</v>
      </c>
      <c r="H614" s="117">
        <v>5</v>
      </c>
      <c r="I614" s="117">
        <v>5</v>
      </c>
      <c r="J614" s="117">
        <v>8</v>
      </c>
      <c r="K614" s="117">
        <v>7</v>
      </c>
      <c r="L614" s="117">
        <v>8</v>
      </c>
      <c r="M614" s="117">
        <v>7</v>
      </c>
      <c r="N614" s="117">
        <v>5</v>
      </c>
      <c r="O614" s="117">
        <v>6</v>
      </c>
      <c r="P614" s="117">
        <v>7</v>
      </c>
      <c r="Q614" s="117">
        <v>6</v>
      </c>
      <c r="R614" s="117">
        <v>6</v>
      </c>
      <c r="S614" s="117">
        <v>7</v>
      </c>
      <c r="T614" s="117">
        <v>10</v>
      </c>
      <c r="U614" s="117">
        <v>11</v>
      </c>
      <c r="V614" s="117">
        <v>12</v>
      </c>
      <c r="W614" s="117">
        <v>11</v>
      </c>
      <c r="X614" s="117">
        <v>10</v>
      </c>
      <c r="Y614" s="117">
        <v>9</v>
      </c>
      <c r="Z614" s="117">
        <v>6</v>
      </c>
      <c r="AA614" s="117">
        <v>5</v>
      </c>
      <c r="AB614" s="118">
        <v>4</v>
      </c>
      <c r="AC614" s="114">
        <f>AVERAGE(E614:AB614)</f>
        <v>7.083333333333333</v>
      </c>
      <c r="AD614" s="75"/>
      <c r="AE614" s="76"/>
      <c r="AF614" s="77"/>
      <c r="AJ614" s="9"/>
      <c r="AK614" s="9"/>
      <c r="AL614" s="9"/>
      <c r="AM614" s="9"/>
    </row>
    <row r="615">
      <c r="A615" s="71"/>
      <c r="B615" s="560"/>
      <c r="C615" s="73"/>
      <c r="D615" s="74"/>
      <c r="E615" s="80">
        <f t="shared" ref="E615:AB615" si="318">E613/E612</f>
        <v>0.41860465116279066</v>
      </c>
      <c r="F615" s="81">
        <f t="shared" si="318"/>
        <v>0.40065146579804561</v>
      </c>
      <c r="G615" s="81">
        <f t="shared" si="318"/>
        <v>0.40802675585284282</v>
      </c>
      <c r="H615" s="81">
        <f t="shared" si="318"/>
        <v>0.40296052631578944</v>
      </c>
      <c r="I615" s="81">
        <f t="shared" si="318"/>
        <v>0.39087947882736157</v>
      </c>
      <c r="J615" s="81">
        <f t="shared" si="318"/>
        <v>0.31720430107526881</v>
      </c>
      <c r="K615" s="81">
        <f t="shared" si="318"/>
        <v>0.27859569648924126</v>
      </c>
      <c r="L615" s="81">
        <f t="shared" si="318"/>
        <v>0.27626050420168069</v>
      </c>
      <c r="M615" s="81">
        <f t="shared" si="318"/>
        <v>0.30624263839811544</v>
      </c>
      <c r="N615" s="81">
        <f t="shared" si="318"/>
        <v>0.33997343957503318</v>
      </c>
      <c r="O615" s="81">
        <f t="shared" si="318"/>
        <v>0.38676470588235295</v>
      </c>
      <c r="P615" s="81">
        <f t="shared" si="318"/>
        <v>0.36607142857142855</v>
      </c>
      <c r="Q615" s="81">
        <f t="shared" si="318"/>
        <v>0.37057991513437055</v>
      </c>
      <c r="R615" s="81">
        <f t="shared" si="318"/>
        <v>0.34857142857142859</v>
      </c>
      <c r="S615" s="81">
        <f t="shared" si="318"/>
        <v>0.34370771312584575</v>
      </c>
      <c r="T615" s="81">
        <f t="shared" si="318"/>
        <v>0.30188679245283018</v>
      </c>
      <c r="U615" s="81">
        <f t="shared" si="318"/>
        <v>0.27333333333333332</v>
      </c>
      <c r="V615" s="81">
        <f t="shared" si="318"/>
        <v>0.27592592592592596</v>
      </c>
      <c r="W615" s="81">
        <f t="shared" si="318"/>
        <v>0.29887410440122819</v>
      </c>
      <c r="X615" s="81">
        <f t="shared" si="318"/>
        <v>0.29474708171206232</v>
      </c>
      <c r="Y615" s="81">
        <f t="shared" si="318"/>
        <v>0.31606765327695557</v>
      </c>
      <c r="Z615" s="81">
        <f t="shared" si="318"/>
        <v>0.3188248095756257</v>
      </c>
      <c r="AA615" s="81">
        <f t="shared" si="318"/>
        <v>0.35388409371146728</v>
      </c>
      <c r="AB615" s="82">
        <f t="shared" si="318"/>
        <v>0.43409490333919154</v>
      </c>
      <c r="AC615" s="659">
        <f>MAX(E615:AB615)</f>
        <v>0.43409490333919154</v>
      </c>
      <c r="AD615" s="678"/>
      <c r="AE615" s="679"/>
      <c r="AF615" s="680"/>
      <c r="AJ615" s="9"/>
      <c r="AK615" s="9"/>
      <c r="AL615" s="9"/>
      <c r="AM615" s="9"/>
    </row>
    <row r="616" ht="15.75" hidden="1" customHeight="1">
      <c r="A616" s="817"/>
      <c r="B616" s="818"/>
      <c r="C616" s="209" t="s">
        <v>194</v>
      </c>
      <c r="D616" s="74"/>
      <c r="E616" s="75"/>
      <c r="F616" s="76"/>
      <c r="G616" s="76"/>
      <c r="H616" s="76"/>
      <c r="I616" s="76"/>
      <c r="J616" s="76"/>
      <c r="K616" s="76"/>
      <c r="L616" s="76"/>
      <c r="M616" s="76"/>
      <c r="N616" s="76"/>
      <c r="O616" s="76"/>
      <c r="P616" s="76"/>
      <c r="Q616" s="76"/>
      <c r="R616" s="76"/>
      <c r="S616" s="76"/>
      <c r="T616" s="76"/>
      <c r="U616" s="76"/>
      <c r="V616" s="76"/>
      <c r="W616" s="76"/>
      <c r="X616" s="76"/>
      <c r="Y616" s="76"/>
      <c r="Z616" s="76"/>
      <c r="AA616" s="76"/>
      <c r="AB616" s="77"/>
      <c r="AC616" s="212"/>
      <c r="AD616" s="67"/>
      <c r="AE616" s="68"/>
      <c r="AF616" s="69"/>
      <c r="AJ616" s="9"/>
      <c r="AK616" s="9"/>
      <c r="AL616" s="9"/>
      <c r="AM616" s="9"/>
    </row>
    <row r="617" ht="15.75" hidden="1" customHeight="1">
      <c r="A617" s="817"/>
      <c r="B617" s="818"/>
      <c r="C617" s="209" t="s">
        <v>195</v>
      </c>
      <c r="D617" s="74"/>
      <c r="E617" s="75"/>
      <c r="F617" s="76"/>
      <c r="G617" s="76"/>
      <c r="H617" s="76"/>
      <c r="I617" s="76"/>
      <c r="J617" s="76"/>
      <c r="K617" s="76"/>
      <c r="L617" s="76"/>
      <c r="M617" s="76"/>
      <c r="N617" s="76"/>
      <c r="O617" s="76"/>
      <c r="P617" s="76"/>
      <c r="Q617" s="76"/>
      <c r="R617" s="76"/>
      <c r="S617" s="76"/>
      <c r="T617" s="76"/>
      <c r="U617" s="76"/>
      <c r="V617" s="76"/>
      <c r="W617" s="76"/>
      <c r="X617" s="76"/>
      <c r="Y617" s="76"/>
      <c r="Z617" s="76"/>
      <c r="AA617" s="76"/>
      <c r="AB617" s="77"/>
      <c r="AC617" s="122"/>
      <c r="AD617" s="75"/>
      <c r="AE617" s="76"/>
      <c r="AF617" s="77"/>
      <c r="AJ617" s="9"/>
      <c r="AK617" s="9"/>
      <c r="AL617" s="9"/>
      <c r="AM617" s="9"/>
    </row>
    <row r="618">
      <c r="A618" s="776"/>
      <c r="B618" s="777"/>
      <c r="C618" s="525" t="s">
        <v>37</v>
      </c>
      <c r="D618" s="455"/>
      <c r="E618" s="526">
        <f>SQRT(E612*E612+E613*E613)/E597/1.73</f>
        <v>5.3788237639715151</v>
      </c>
      <c r="F618" s="466">
        <f t="shared" ref="F618:AB618" si="319">SQRT(F612*F612+F613*F613)/F597/1.73</f>
        <v>5.4412606436089757</v>
      </c>
      <c r="G618" s="466">
        <f t="shared" si="319"/>
        <v>5.3130690904234674</v>
      </c>
      <c r="H618" s="466">
        <f t="shared" si="319"/>
        <v>5.3975155563827002</v>
      </c>
      <c r="I618" s="466">
        <f t="shared" si="319"/>
        <v>5.4385772577698628</v>
      </c>
      <c r="J618" s="466">
        <f t="shared" si="319"/>
        <v>6.4638285367086699</v>
      </c>
      <c r="K618" s="466">
        <f t="shared" si="319"/>
        <v>7.6126749787171812</v>
      </c>
      <c r="L618" s="466">
        <f t="shared" si="319"/>
        <v>8.1170892808151933</v>
      </c>
      <c r="M618" s="466">
        <f t="shared" si="319"/>
        <v>7.3461104967173467</v>
      </c>
      <c r="N618" s="466">
        <f t="shared" si="319"/>
        <v>6.5612736847133988</v>
      </c>
      <c r="O618" s="466">
        <f t="shared" si="319"/>
        <v>6.043566348624454</v>
      </c>
      <c r="P618" s="466">
        <f t="shared" si="319"/>
        <v>5.8924264818322039</v>
      </c>
      <c r="Q618" s="466">
        <f t="shared" si="319"/>
        <v>6.2142965877520462</v>
      </c>
      <c r="R618" s="466">
        <f t="shared" si="319"/>
        <v>6.1214447065822748</v>
      </c>
      <c r="S618" s="466">
        <f t="shared" si="319"/>
        <v>6.4589396340604361</v>
      </c>
      <c r="T618" s="466">
        <f t="shared" si="319"/>
        <v>7.7866030238603319</v>
      </c>
      <c r="U618" s="466">
        <f t="shared" si="319"/>
        <v>8.9800262967119764</v>
      </c>
      <c r="V618" s="466">
        <f t="shared" si="319"/>
        <v>9.2427157544143341</v>
      </c>
      <c r="W618" s="466">
        <f t="shared" si="319"/>
        <v>8.3724908661325195</v>
      </c>
      <c r="X618" s="466">
        <f t="shared" si="319"/>
        <v>8.8079690291092145</v>
      </c>
      <c r="Y618" s="466">
        <f t="shared" si="319"/>
        <v>8.130682102500721</v>
      </c>
      <c r="Z618" s="466">
        <f t="shared" si="319"/>
        <v>7.8899904114917323</v>
      </c>
      <c r="AA618" s="466">
        <f t="shared" si="319"/>
        <v>7.0904154752130033</v>
      </c>
      <c r="AB618" s="467">
        <f t="shared" si="319"/>
        <v>5.102760049760918</v>
      </c>
      <c r="AC618" s="187">
        <f>AVERAGE(E618:AB618)</f>
        <v>6.8835229190781035</v>
      </c>
      <c r="AD618" s="188">
        <f>(AC614-AC618)/AC614</f>
        <v>0.028208529071326517</v>
      </c>
      <c r="AE618" s="127"/>
      <c r="AF618" s="129"/>
      <c r="AG618" s="9"/>
      <c r="AH618" s="9"/>
      <c r="AI618" s="9"/>
      <c r="AJ618" s="9"/>
    </row>
    <row r="619">
      <c r="A619" s="63" t="s">
        <v>127</v>
      </c>
      <c r="B619" s="559" t="s">
        <v>198</v>
      </c>
      <c r="C619" s="65" t="s">
        <v>18</v>
      </c>
      <c r="D619" s="66" t="s">
        <v>29</v>
      </c>
      <c r="E619" s="106">
        <v>81.200000000000003</v>
      </c>
      <c r="F619" s="107">
        <v>80.099999999999994</v>
      </c>
      <c r="G619" s="107">
        <v>79.5</v>
      </c>
      <c r="H619" s="107">
        <v>79.799999999999997</v>
      </c>
      <c r="I619" s="107">
        <v>81</v>
      </c>
      <c r="J619" s="107">
        <v>83.299999999999997</v>
      </c>
      <c r="K619" s="107">
        <v>92.200000000000003</v>
      </c>
      <c r="L619" s="107">
        <v>100</v>
      </c>
      <c r="M619" s="107">
        <v>100</v>
      </c>
      <c r="N619" s="107">
        <v>96.099999999999994</v>
      </c>
      <c r="O619" s="107">
        <v>92.400000000000006</v>
      </c>
      <c r="P619" s="107">
        <v>85</v>
      </c>
      <c r="Q619" s="107">
        <v>88.900000000000006</v>
      </c>
      <c r="R619" s="107">
        <v>87.299999999999997</v>
      </c>
      <c r="S619" s="107">
        <v>91.400000000000006</v>
      </c>
      <c r="T619" s="107">
        <v>98.200000000000003</v>
      </c>
      <c r="U619" s="107">
        <v>104</v>
      </c>
      <c r="V619" s="107">
        <v>101.09999999999999</v>
      </c>
      <c r="W619" s="107">
        <v>101</v>
      </c>
      <c r="X619" s="107">
        <v>96.5</v>
      </c>
      <c r="Y619" s="107">
        <v>92.799999999999997</v>
      </c>
      <c r="Z619" s="107">
        <v>91.400000000000006</v>
      </c>
      <c r="AA619" s="107">
        <v>92.299999999999997</v>
      </c>
      <c r="AB619" s="108">
        <v>84.599999999999994</v>
      </c>
      <c r="AC619" s="222">
        <f t="shared" ref="AC619:AC620" si="320">SUM(E619:AB619)</f>
        <v>2180.0999999999999</v>
      </c>
      <c r="AD619" s="106">
        <f>MAX(E619:AB619)</f>
        <v>104</v>
      </c>
      <c r="AE619" s="68">
        <v>100</v>
      </c>
      <c r="AF619" s="69">
        <v>10</v>
      </c>
      <c r="AJ619" s="62"/>
      <c r="AK619" s="62"/>
      <c r="AL619" s="9"/>
      <c r="AM619" s="62"/>
    </row>
    <row r="620">
      <c r="A620" s="71"/>
      <c r="B620" s="560"/>
      <c r="C620" s="73" t="s">
        <v>20</v>
      </c>
      <c r="D620" s="74" t="s">
        <v>29</v>
      </c>
      <c r="E620" s="111">
        <v>16.199999999999999</v>
      </c>
      <c r="F620" s="112">
        <v>15.9</v>
      </c>
      <c r="G620" s="112">
        <v>15.9</v>
      </c>
      <c r="H620" s="112">
        <v>15.1</v>
      </c>
      <c r="I620" s="112">
        <v>14</v>
      </c>
      <c r="J620" s="112">
        <v>14.4</v>
      </c>
      <c r="K620" s="112">
        <v>15.6</v>
      </c>
      <c r="L620" s="112">
        <v>19</v>
      </c>
      <c r="M620" s="112">
        <v>16.699999999999999</v>
      </c>
      <c r="N620" s="112">
        <v>15.300000000000001</v>
      </c>
      <c r="O620" s="112">
        <v>15.1</v>
      </c>
      <c r="P620" s="112">
        <v>15.5</v>
      </c>
      <c r="Q620" s="112">
        <v>14.199999999999999</v>
      </c>
      <c r="R620" s="112">
        <v>10.1</v>
      </c>
      <c r="S620" s="112">
        <v>12.800000000000001</v>
      </c>
      <c r="T620" s="112">
        <v>17.300000000000001</v>
      </c>
      <c r="U620" s="112">
        <v>17.899999999999999</v>
      </c>
      <c r="V620" s="112">
        <v>19.399999999999999</v>
      </c>
      <c r="W620" s="112">
        <v>20.5</v>
      </c>
      <c r="X620" s="112">
        <v>20.600000000000001</v>
      </c>
      <c r="Y620" s="112">
        <v>20.5</v>
      </c>
      <c r="Z620" s="112">
        <v>21.800000000000001</v>
      </c>
      <c r="AA620" s="112">
        <v>19.399999999999999</v>
      </c>
      <c r="AB620" s="113">
        <v>16.300000000000001</v>
      </c>
      <c r="AC620" s="114">
        <f t="shared" si="320"/>
        <v>399.5</v>
      </c>
      <c r="AD620" s="75"/>
      <c r="AE620" s="76"/>
      <c r="AF620" s="77"/>
      <c r="AJ620" s="79"/>
      <c r="AK620" s="502"/>
      <c r="AL620" s="79"/>
      <c r="AM620" s="9"/>
    </row>
    <row r="621">
      <c r="A621" s="71"/>
      <c r="B621" s="560"/>
      <c r="C621" s="73" t="s">
        <v>21</v>
      </c>
      <c r="D621" s="74" t="s">
        <v>22</v>
      </c>
      <c r="E621" s="116">
        <v>4</v>
      </c>
      <c r="F621" s="117">
        <v>4</v>
      </c>
      <c r="G621" s="117">
        <v>4</v>
      </c>
      <c r="H621" s="117">
        <v>3</v>
      </c>
      <c r="I621" s="117">
        <v>4</v>
      </c>
      <c r="J621" s="117">
        <v>4</v>
      </c>
      <c r="K621" s="117">
        <v>4</v>
      </c>
      <c r="L621" s="117">
        <v>5</v>
      </c>
      <c r="M621" s="117">
        <v>5</v>
      </c>
      <c r="N621" s="117">
        <v>5</v>
      </c>
      <c r="O621" s="117">
        <v>5</v>
      </c>
      <c r="P621" s="117">
        <v>5</v>
      </c>
      <c r="Q621" s="117">
        <v>4</v>
      </c>
      <c r="R621" s="117">
        <v>4</v>
      </c>
      <c r="S621" s="117">
        <v>4</v>
      </c>
      <c r="T621" s="117">
        <v>6</v>
      </c>
      <c r="U621" s="117">
        <v>6</v>
      </c>
      <c r="V621" s="117">
        <v>5</v>
      </c>
      <c r="W621" s="117">
        <v>5</v>
      </c>
      <c r="X621" s="117">
        <v>4</v>
      </c>
      <c r="Y621" s="117">
        <v>4</v>
      </c>
      <c r="Z621" s="117">
        <v>5</v>
      </c>
      <c r="AA621" s="117">
        <v>4</v>
      </c>
      <c r="AB621" s="118">
        <v>4</v>
      </c>
      <c r="AC621" s="114">
        <f>AVERAGE(E621:AB621)</f>
        <v>4.458333333333333</v>
      </c>
      <c r="AD621" s="75"/>
      <c r="AE621" s="76"/>
      <c r="AF621" s="77"/>
      <c r="AJ621" s="9"/>
      <c r="AK621" s="9"/>
      <c r="AL621" s="9"/>
      <c r="AM621" s="9"/>
    </row>
    <row r="622">
      <c r="A622" s="71"/>
      <c r="B622" s="560"/>
      <c r="C622" s="73" t="s">
        <v>23</v>
      </c>
      <c r="D622" s="74"/>
      <c r="E622" s="80">
        <f t="shared" ref="E622:AB622" si="321">E620/E619</f>
        <v>0.19950738916256155</v>
      </c>
      <c r="F622" s="81">
        <f t="shared" si="321"/>
        <v>0.19850187265917604</v>
      </c>
      <c r="G622" s="81">
        <f t="shared" si="321"/>
        <v>0.20000000000000001</v>
      </c>
      <c r="H622" s="81">
        <f t="shared" si="321"/>
        <v>0.18922305764411027</v>
      </c>
      <c r="I622" s="81">
        <f t="shared" si="321"/>
        <v>0.1728395061728395</v>
      </c>
      <c r="J622" s="81">
        <f t="shared" si="321"/>
        <v>0.17286914765906364</v>
      </c>
      <c r="K622" s="81">
        <f t="shared" si="321"/>
        <v>0.16919739696312364</v>
      </c>
      <c r="L622" s="81">
        <f t="shared" si="321"/>
        <v>0.19</v>
      </c>
      <c r="M622" s="81">
        <f t="shared" si="321"/>
        <v>0.16699999999999998</v>
      </c>
      <c r="N622" s="81">
        <f t="shared" si="321"/>
        <v>0.15920915712799169</v>
      </c>
      <c r="O622" s="81">
        <f t="shared" si="321"/>
        <v>0.16341991341991341</v>
      </c>
      <c r="P622" s="81">
        <f t="shared" si="321"/>
        <v>0.18235294117647058</v>
      </c>
      <c r="Q622" s="81">
        <f t="shared" si="321"/>
        <v>0.15973003374578176</v>
      </c>
      <c r="R622" s="81">
        <f t="shared" si="321"/>
        <v>0.1156930126002291</v>
      </c>
      <c r="S622" s="81">
        <f t="shared" si="321"/>
        <v>0.14004376367614879</v>
      </c>
      <c r="T622" s="81">
        <f t="shared" si="321"/>
        <v>0.17617107942973523</v>
      </c>
      <c r="U622" s="81">
        <f t="shared" si="321"/>
        <v>0.17211538461538461</v>
      </c>
      <c r="V622" s="81">
        <f t="shared" si="321"/>
        <v>0.19188921859545005</v>
      </c>
      <c r="W622" s="81">
        <f t="shared" si="321"/>
        <v>0.20297029702970298</v>
      </c>
      <c r="X622" s="81">
        <f t="shared" si="321"/>
        <v>0.2134715025906736</v>
      </c>
      <c r="Y622" s="81">
        <f t="shared" si="321"/>
        <v>0.22090517241379312</v>
      </c>
      <c r="Z622" s="81">
        <f t="shared" si="321"/>
        <v>0.2385120350109409</v>
      </c>
      <c r="AA622" s="81">
        <f t="shared" si="321"/>
        <v>0.21018418201516792</v>
      </c>
      <c r="AB622" s="82">
        <f t="shared" si="321"/>
        <v>0.1926713947990544</v>
      </c>
      <c r="AC622" s="681">
        <f>MAX(E622:AB622)</f>
        <v>0.2385120350109409</v>
      </c>
      <c r="AD622" s="678"/>
      <c r="AE622" s="679"/>
      <c r="AF622" s="680"/>
      <c r="AJ622" s="9"/>
      <c r="AK622" s="9"/>
      <c r="AL622" s="9"/>
      <c r="AM622" s="9"/>
    </row>
    <row r="623" ht="15.75" hidden="1" customHeight="1">
      <c r="A623" s="817"/>
      <c r="B623" s="818"/>
      <c r="C623" s="209" t="s">
        <v>194</v>
      </c>
      <c r="D623" s="74"/>
      <c r="E623" s="75"/>
      <c r="F623" s="76"/>
      <c r="G623" s="76"/>
      <c r="H623" s="76"/>
      <c r="I623" s="76"/>
      <c r="J623" s="76"/>
      <c r="K623" s="76"/>
      <c r="L623" s="76"/>
      <c r="M623" s="76"/>
      <c r="N623" s="76"/>
      <c r="O623" s="76"/>
      <c r="P623" s="76"/>
      <c r="Q623" s="76"/>
      <c r="R623" s="76"/>
      <c r="S623" s="76"/>
      <c r="T623" s="76"/>
      <c r="U623" s="76"/>
      <c r="V623" s="76"/>
      <c r="W623" s="76"/>
      <c r="X623" s="76"/>
      <c r="Y623" s="76"/>
      <c r="Z623" s="76"/>
      <c r="AA623" s="76"/>
      <c r="AB623" s="77"/>
      <c r="AC623" s="212"/>
      <c r="AD623" s="67"/>
      <c r="AE623" s="68"/>
      <c r="AF623" s="69"/>
      <c r="AJ623" s="9"/>
      <c r="AK623" s="9"/>
      <c r="AL623" s="9"/>
      <c r="AM623" s="9"/>
    </row>
    <row r="624" ht="15.75" hidden="1" customHeight="1">
      <c r="A624" s="817"/>
      <c r="B624" s="818"/>
      <c r="C624" s="209" t="s">
        <v>195</v>
      </c>
      <c r="D624" s="74"/>
      <c r="E624" s="75"/>
      <c r="F624" s="76"/>
      <c r="G624" s="76"/>
      <c r="H624" s="76"/>
      <c r="I624" s="76"/>
      <c r="J624" s="76"/>
      <c r="K624" s="76"/>
      <c r="L624" s="76"/>
      <c r="M624" s="76"/>
      <c r="N624" s="76"/>
      <c r="O624" s="76"/>
      <c r="P624" s="76"/>
      <c r="Q624" s="76"/>
      <c r="R624" s="76"/>
      <c r="S624" s="76"/>
      <c r="T624" s="76"/>
      <c r="U624" s="76"/>
      <c r="V624" s="76"/>
      <c r="W624" s="76"/>
      <c r="X624" s="76"/>
      <c r="Y624" s="76"/>
      <c r="Z624" s="76"/>
      <c r="AA624" s="76"/>
      <c r="AB624" s="77"/>
      <c r="AC624" s="122"/>
      <c r="AD624" s="75"/>
      <c r="AE624" s="76"/>
      <c r="AF624" s="77"/>
      <c r="AJ624" s="9"/>
      <c r="AK624" s="9"/>
      <c r="AL624" s="9"/>
      <c r="AM624" s="9"/>
    </row>
    <row r="625">
      <c r="A625" s="780"/>
      <c r="B625" s="781"/>
      <c r="C625" s="125" t="s">
        <v>37</v>
      </c>
      <c r="D625" s="92"/>
      <c r="E625" s="126">
        <f>SQRT(E619*E619+E620*E620)/E597/1.73</f>
        <v>4.5495638115970349</v>
      </c>
      <c r="F625" s="127">
        <f t="shared" ref="F625:AB625" si="322">SQRT(F619*F619+F620*F620)/F597/1.73</f>
        <v>4.4785536764937932</v>
      </c>
      <c r="G625" s="127">
        <f t="shared" si="322"/>
        <v>4.4462828238214609</v>
      </c>
      <c r="H625" s="127">
        <f t="shared" si="322"/>
        <v>4.4582815867916858</v>
      </c>
      <c r="I625" s="127">
        <f t="shared" si="322"/>
        <v>4.5209337229199997</v>
      </c>
      <c r="J625" s="127">
        <f t="shared" si="322"/>
        <v>4.6670915251043876</v>
      </c>
      <c r="K625" s="127">
        <f t="shared" si="322"/>
        <v>5.1774205050638162</v>
      </c>
      <c r="L625" s="127">
        <f t="shared" si="322"/>
        <v>5.5770209265421657</v>
      </c>
      <c r="M625" s="127">
        <f t="shared" si="322"/>
        <v>5.5919814677439303</v>
      </c>
      <c r="N625" s="127">
        <f t="shared" si="322"/>
        <v>5.3519262321917758</v>
      </c>
      <c r="O625" s="127">
        <f t="shared" si="322"/>
        <v>5.1738906773217508</v>
      </c>
      <c r="P625" s="127">
        <f t="shared" si="322"/>
        <v>4.7429407980744207</v>
      </c>
      <c r="Q625" s="127">
        <f t="shared" si="322"/>
        <v>4.9466439049375284</v>
      </c>
      <c r="R625" s="127">
        <f t="shared" si="322"/>
        <v>4.8380020733283216</v>
      </c>
      <c r="S625" s="127">
        <f t="shared" si="322"/>
        <v>5.0855991746110725</v>
      </c>
      <c r="T625" s="127">
        <f t="shared" si="322"/>
        <v>5.4997262034640357</v>
      </c>
      <c r="U625" s="127">
        <f t="shared" si="322"/>
        <v>5.8039516603806822</v>
      </c>
      <c r="V625" s="127">
        <f t="shared" si="322"/>
        <v>5.6617974409302931</v>
      </c>
      <c r="W625" s="127">
        <f t="shared" si="322"/>
        <v>5.6412817953705394</v>
      </c>
      <c r="X625" s="127">
        <f t="shared" si="322"/>
        <v>5.4063645231918871</v>
      </c>
      <c r="Y625" s="127">
        <f t="shared" si="322"/>
        <v>5.1923308491084326</v>
      </c>
      <c r="Z625" s="127">
        <f t="shared" si="322"/>
        <v>5.1239951371794099</v>
      </c>
      <c r="AA625" s="127">
        <f t="shared" si="322"/>
        <v>5.1823531038527824</v>
      </c>
      <c r="AB625" s="129">
        <f t="shared" si="322"/>
        <v>4.7249653524411723</v>
      </c>
      <c r="AC625" s="187">
        <f>AVERAGE(E625:AB625)</f>
        <v>5.0767874571859322</v>
      </c>
      <c r="AD625" s="188">
        <f>(AC621-AC625)/AC621</f>
        <v>-0.13871868198562973</v>
      </c>
      <c r="AE625" s="127"/>
      <c r="AF625" s="129"/>
      <c r="AG625" s="9"/>
      <c r="AH625" s="9"/>
      <c r="AI625" s="9"/>
      <c r="AJ625" s="9"/>
    </row>
    <row r="626">
      <c r="A626" s="210"/>
      <c r="B626" s="810" t="s">
        <v>63</v>
      </c>
      <c r="C626" s="219" t="s">
        <v>18</v>
      </c>
      <c r="D626" s="220" t="s">
        <v>29</v>
      </c>
      <c r="E626" s="205">
        <v>2.2574999999999998</v>
      </c>
      <c r="F626" s="206">
        <v>2.2574999999999998</v>
      </c>
      <c r="G626" s="206">
        <v>2.2949999999999999</v>
      </c>
      <c r="H626" s="206">
        <v>2.2349999999999999</v>
      </c>
      <c r="I626" s="206">
        <v>2.2425000000000002</v>
      </c>
      <c r="J626" s="206">
        <v>2.2650000000000001</v>
      </c>
      <c r="K626" s="206">
        <v>2.2050000000000001</v>
      </c>
      <c r="L626" s="206">
        <v>2.25</v>
      </c>
      <c r="M626" s="206">
        <v>2.25</v>
      </c>
      <c r="N626" s="206">
        <v>2.2200000000000002</v>
      </c>
      <c r="O626" s="206">
        <v>2.1974999999999998</v>
      </c>
      <c r="P626" s="206">
        <v>2.2425000000000002</v>
      </c>
      <c r="Q626" s="206">
        <v>2.25</v>
      </c>
      <c r="R626" s="206">
        <v>2.1974999999999998</v>
      </c>
      <c r="S626" s="206">
        <v>2.1600000000000001</v>
      </c>
      <c r="T626" s="206">
        <v>2.2275</v>
      </c>
      <c r="U626" s="206">
        <v>2.2349999999999999</v>
      </c>
      <c r="V626" s="206">
        <v>2.2124999999999999</v>
      </c>
      <c r="W626" s="206">
        <v>2.2200000000000002</v>
      </c>
      <c r="X626" s="206">
        <v>2.2349999999999999</v>
      </c>
      <c r="Y626" s="206">
        <v>2.2574999999999998</v>
      </c>
      <c r="Z626" s="206">
        <v>2.2425000000000002</v>
      </c>
      <c r="AA626" s="206">
        <v>2.1825000000000001</v>
      </c>
      <c r="AB626" s="211">
        <v>2.2050000000000001</v>
      </c>
      <c r="AC626" s="811">
        <f>SUM(E626:AB626)</f>
        <v>53.542499999999983</v>
      </c>
      <c r="AD626" s="784"/>
      <c r="AE626" s="529">
        <v>1</v>
      </c>
      <c r="AF626" s="785">
        <v>15</v>
      </c>
      <c r="AJ626" s="62"/>
      <c r="AK626" s="62"/>
      <c r="AL626" s="9"/>
      <c r="AM626" s="62"/>
    </row>
    <row r="627" hidden="1">
      <c r="A627" s="371"/>
      <c r="B627" s="819"/>
      <c r="C627" s="91" t="s">
        <v>194</v>
      </c>
      <c r="D627" s="92"/>
      <c r="E627" s="93"/>
      <c r="F627" s="94"/>
      <c r="G627" s="94"/>
      <c r="H627" s="94"/>
      <c r="I627" s="94"/>
      <c r="J627" s="94"/>
      <c r="K627" s="94"/>
      <c r="L627" s="94"/>
      <c r="M627" s="94"/>
      <c r="N627" s="94"/>
      <c r="O627" s="94"/>
      <c r="P627" s="94"/>
      <c r="Q627" s="94"/>
      <c r="R627" s="94"/>
      <c r="S627" s="94"/>
      <c r="T627" s="94"/>
      <c r="U627" s="94"/>
      <c r="V627" s="94"/>
      <c r="W627" s="94"/>
      <c r="X627" s="94"/>
      <c r="Y627" s="94"/>
      <c r="Z627" s="94"/>
      <c r="AA627" s="94"/>
      <c r="AB627" s="517"/>
      <c r="AC627" s="820"/>
      <c r="AD627" s="821"/>
      <c r="AE627" s="535"/>
      <c r="AF627" s="822"/>
      <c r="AJ627" s="79"/>
      <c r="AK627" s="502"/>
      <c r="AL627" s="79"/>
      <c r="AM627" s="9"/>
    </row>
    <row r="628" ht="15.75" customHeight="1">
      <c r="A628" s="690" t="s">
        <v>42</v>
      </c>
      <c r="B628" s="691"/>
      <c r="C628" s="219" t="s">
        <v>18</v>
      </c>
      <c r="D628" s="220"/>
      <c r="E628" s="221">
        <f t="shared" ref="E628:AC629" si="323">SUM(E598,E605,E612,E619)</f>
        <v>579.80000000000007</v>
      </c>
      <c r="F628" s="436">
        <f t="shared" si="323"/>
        <v>568.5</v>
      </c>
      <c r="G628" s="436">
        <f t="shared" si="323"/>
        <v>567.45000000000005</v>
      </c>
      <c r="H628" s="436">
        <f t="shared" si="323"/>
        <v>563.25</v>
      </c>
      <c r="I628" s="436">
        <f t="shared" si="323"/>
        <v>572.25</v>
      </c>
      <c r="J628" s="436">
        <f t="shared" si="323"/>
        <v>622.54999999999995</v>
      </c>
      <c r="K628" s="436">
        <f t="shared" si="323"/>
        <v>712.75</v>
      </c>
      <c r="L628" s="436">
        <f t="shared" si="323"/>
        <v>768.54999999999995</v>
      </c>
      <c r="M628" s="436">
        <f t="shared" si="323"/>
        <v>735.54999999999995</v>
      </c>
      <c r="N628" s="436">
        <f t="shared" si="323"/>
        <v>698.35000000000002</v>
      </c>
      <c r="O628" s="436">
        <f t="shared" si="323"/>
        <v>683.39999999999998</v>
      </c>
      <c r="P628" s="436">
        <f t="shared" si="323"/>
        <v>667.14999999999998</v>
      </c>
      <c r="Q628" s="436">
        <f t="shared" si="323"/>
        <v>671.04999999999995</v>
      </c>
      <c r="R628" s="436">
        <f t="shared" si="323"/>
        <v>673.94999999999993</v>
      </c>
      <c r="S628" s="436">
        <f t="shared" si="323"/>
        <v>677.89999999999998</v>
      </c>
      <c r="T628" s="436">
        <f t="shared" si="323"/>
        <v>752.20000000000005</v>
      </c>
      <c r="U628" s="436">
        <f t="shared" si="323"/>
        <v>789.5</v>
      </c>
      <c r="V628" s="436">
        <f t="shared" si="323"/>
        <v>777.45000000000005</v>
      </c>
      <c r="W628" s="436">
        <f t="shared" si="323"/>
        <v>748.85000000000002</v>
      </c>
      <c r="X628" s="436">
        <f t="shared" si="323"/>
        <v>752.45000000000005</v>
      </c>
      <c r="Y628" s="436">
        <f t="shared" si="323"/>
        <v>709</v>
      </c>
      <c r="Z628" s="436">
        <f t="shared" si="323"/>
        <v>696.34999999999991</v>
      </c>
      <c r="AA628" s="436">
        <f t="shared" si="323"/>
        <v>640.09999999999991</v>
      </c>
      <c r="AB628" s="437">
        <f t="shared" si="323"/>
        <v>582.60000000000002</v>
      </c>
      <c r="AC628" s="309">
        <f t="shared" si="323"/>
        <v>16210.950000000001</v>
      </c>
      <c r="AD628" s="9"/>
      <c r="AE628" s="9"/>
      <c r="AF628" s="9"/>
      <c r="AG628" s="9"/>
    </row>
    <row r="629">
      <c r="A629" s="790"/>
      <c r="B629" s="791"/>
      <c r="C629" s="525" t="s">
        <v>20</v>
      </c>
      <c r="D629" s="455"/>
      <c r="E629" s="740">
        <f t="shared" si="323"/>
        <v>210.59999999999997</v>
      </c>
      <c r="F629" s="366">
        <f t="shared" si="323"/>
        <v>208.35000000000002</v>
      </c>
      <c r="G629" s="366">
        <f t="shared" si="323"/>
        <v>205.94999999999999</v>
      </c>
      <c r="H629" s="366">
        <f t="shared" si="323"/>
        <v>201.84999999999999</v>
      </c>
      <c r="I629" s="366">
        <f t="shared" si="323"/>
        <v>197.14999999999998</v>
      </c>
      <c r="J629" s="366">
        <f t="shared" si="323"/>
        <v>197.25</v>
      </c>
      <c r="K629" s="366">
        <f t="shared" si="323"/>
        <v>202.19999999999999</v>
      </c>
      <c r="L629" s="366">
        <f t="shared" si="323"/>
        <v>224.35000000000002</v>
      </c>
      <c r="M629" s="366">
        <f t="shared" si="323"/>
        <v>219.79999999999998</v>
      </c>
      <c r="N629" s="366">
        <f t="shared" si="323"/>
        <v>222.15000000000001</v>
      </c>
      <c r="O629" s="366">
        <f t="shared" si="323"/>
        <v>220.74999999999997</v>
      </c>
      <c r="P629" s="366">
        <f t="shared" si="323"/>
        <v>227.75000000000003</v>
      </c>
      <c r="Q629" s="366">
        <f t="shared" si="323"/>
        <v>228.09999999999997</v>
      </c>
      <c r="R629" s="366">
        <f t="shared" si="323"/>
        <v>215.89999999999998</v>
      </c>
      <c r="S629" s="366">
        <f t="shared" si="323"/>
        <v>215.15000000000001</v>
      </c>
      <c r="T629" s="366">
        <f t="shared" si="323"/>
        <v>226.55000000000001</v>
      </c>
      <c r="U629" s="366">
        <f t="shared" si="323"/>
        <v>226.40000000000001</v>
      </c>
      <c r="V629" s="366">
        <f t="shared" si="323"/>
        <v>228.34999999999999</v>
      </c>
      <c r="W629" s="366">
        <f t="shared" si="323"/>
        <v>227.65000000000003</v>
      </c>
      <c r="X629" s="366">
        <f t="shared" si="323"/>
        <v>231.20000000000002</v>
      </c>
      <c r="Y629" s="366">
        <f t="shared" si="323"/>
        <v>227.5</v>
      </c>
      <c r="Z629" s="366">
        <f t="shared" si="323"/>
        <v>231.94999999999999</v>
      </c>
      <c r="AA629" s="366">
        <f t="shared" si="323"/>
        <v>223.54999999999998</v>
      </c>
      <c r="AB629" s="741">
        <f t="shared" si="323"/>
        <v>208.90000000000003</v>
      </c>
      <c r="AC629" s="792">
        <f t="shared" si="323"/>
        <v>5229.3499999999995</v>
      </c>
      <c r="AD629" s="9"/>
      <c r="AE629" s="9"/>
      <c r="AF629" s="9"/>
      <c r="AG629" s="9"/>
    </row>
    <row r="630" ht="15.75" customHeight="1">
      <c r="A630" s="694" t="s">
        <v>43</v>
      </c>
      <c r="B630" s="695"/>
      <c r="C630" s="65" t="s">
        <v>44</v>
      </c>
      <c r="D630" s="66"/>
      <c r="E630" s="229">
        <f t="shared" ref="E630:AC631" si="324">100-(E628/(E589))*100</f>
        <v>0.10337698139211682</v>
      </c>
      <c r="F630" s="230">
        <f t="shared" si="324"/>
        <v>-0.088028169014080504</v>
      </c>
      <c r="G630" s="230">
        <f t="shared" si="324"/>
        <v>0.026427061310769773</v>
      </c>
      <c r="H630" s="230">
        <f t="shared" si="324"/>
        <v>-0.008877840909079282</v>
      </c>
      <c r="I630" s="230">
        <f t="shared" si="324"/>
        <v>0.026205450733755242</v>
      </c>
      <c r="J630" s="230">
        <f t="shared" si="324"/>
        <v>0.10430038510912709</v>
      </c>
      <c r="K630" s="230">
        <f t="shared" si="324"/>
        <v>-0.049129702414376197</v>
      </c>
      <c r="L630" s="230">
        <f t="shared" si="324"/>
        <v>0.032518210197707731</v>
      </c>
      <c r="M630" s="230">
        <f t="shared" si="324"/>
        <v>0.0067971723763093905</v>
      </c>
      <c r="N630" s="230">
        <f t="shared" si="324"/>
        <v>0.0071592210767335018</v>
      </c>
      <c r="O630" s="230">
        <f t="shared" si="324"/>
        <v>-0.02927400468382757</v>
      </c>
      <c r="P630" s="230">
        <f t="shared" si="324"/>
        <v>0.0074940047961717937</v>
      </c>
      <c r="Q630" s="230">
        <f t="shared" si="324"/>
        <v>-0.03726893261777775</v>
      </c>
      <c r="R630" s="230">
        <f t="shared" si="324"/>
        <v>0.0074183976261252838</v>
      </c>
      <c r="S630" s="230">
        <f t="shared" si="324"/>
        <v>-0.04427390791026653</v>
      </c>
      <c r="T630" s="230">
        <f t="shared" si="324"/>
        <v>0.026581605528960495</v>
      </c>
      <c r="U630" s="230">
        <f t="shared" si="324"/>
        <v>0.06329113924050489</v>
      </c>
      <c r="V630" s="230">
        <f t="shared" si="324"/>
        <v>0.019290123456784158</v>
      </c>
      <c r="W630" s="230">
        <f t="shared" si="324"/>
        <v>-0.006677350427366946</v>
      </c>
      <c r="X630" s="230">
        <f t="shared" si="324"/>
        <v>0.046493092454824136</v>
      </c>
      <c r="Y630" s="230">
        <f t="shared" si="324"/>
        <v>-0.028216704288936967</v>
      </c>
      <c r="Z630" s="230">
        <f t="shared" si="324"/>
        <v>-0.050287356321817356</v>
      </c>
      <c r="AA630" s="230">
        <f t="shared" si="324"/>
        <v>-0.015624999999985789</v>
      </c>
      <c r="AB630" s="341">
        <f t="shared" si="324"/>
        <v>0.034317089910757659</v>
      </c>
      <c r="AC630" s="823">
        <f t="shared" si="324"/>
        <v>0.0064766839377909946</v>
      </c>
      <c r="AD630" s="9"/>
      <c r="AE630" s="9"/>
      <c r="AF630" s="9"/>
      <c r="AG630" s="9"/>
    </row>
    <row r="631">
      <c r="A631" s="692"/>
      <c r="B631" s="693"/>
      <c r="C631" s="125" t="s">
        <v>45</v>
      </c>
      <c r="D631" s="92"/>
      <c r="E631" s="696">
        <f t="shared" si="324"/>
        <v>-1.8375241779496889</v>
      </c>
      <c r="F631" s="504">
        <f t="shared" si="324"/>
        <v>-1.7333984375</v>
      </c>
      <c r="G631" s="504">
        <f t="shared" si="324"/>
        <v>-1.7539525691699538</v>
      </c>
      <c r="H631" s="504">
        <f t="shared" si="324"/>
        <v>-1.7389112903225765</v>
      </c>
      <c r="I631" s="504">
        <f t="shared" si="324"/>
        <v>-1.6237113402061851</v>
      </c>
      <c r="J631" s="504">
        <f t="shared" si="324"/>
        <v>-2.3080912863070466</v>
      </c>
      <c r="K631" s="504">
        <f t="shared" si="324"/>
        <v>-1.3026052104208503</v>
      </c>
      <c r="L631" s="504">
        <f t="shared" si="324"/>
        <v>-0.69569120287253838</v>
      </c>
      <c r="M631" s="504">
        <f t="shared" si="324"/>
        <v>-1.5711645101663407</v>
      </c>
      <c r="N631" s="504">
        <f t="shared" si="324"/>
        <v>-1.9036697247706513</v>
      </c>
      <c r="O631" s="504">
        <f t="shared" si="324"/>
        <v>-2.7700186219739038</v>
      </c>
      <c r="P631" s="504">
        <f t="shared" si="324"/>
        <v>-2.7752707581227583</v>
      </c>
      <c r="Q631" s="504">
        <f t="shared" si="324"/>
        <v>-1.4679715302490877</v>
      </c>
      <c r="R631" s="504">
        <f t="shared" si="324"/>
        <v>0.046296296296304718</v>
      </c>
      <c r="S631" s="504">
        <f t="shared" si="324"/>
        <v>-0.91463414634147</v>
      </c>
      <c r="T631" s="504">
        <f t="shared" si="324"/>
        <v>-1.8660071942446166</v>
      </c>
      <c r="U631" s="504">
        <f t="shared" si="324"/>
        <v>-1.9819819819819884</v>
      </c>
      <c r="V631" s="504">
        <f t="shared" si="324"/>
        <v>-1.579181494661924</v>
      </c>
      <c r="W631" s="504">
        <f t="shared" si="324"/>
        <v>-1.629464285714306</v>
      </c>
      <c r="X631" s="504">
        <f t="shared" si="324"/>
        <v>-1.225919439579684</v>
      </c>
      <c r="Y631" s="504">
        <f t="shared" si="324"/>
        <v>-1.2010676156583742</v>
      </c>
      <c r="Z631" s="504">
        <f t="shared" si="324"/>
        <v>-1.1998254799301833</v>
      </c>
      <c r="AA631" s="504">
        <f t="shared" si="324"/>
        <v>-1.2454710144927503</v>
      </c>
      <c r="AB631" s="505">
        <f t="shared" si="324"/>
        <v>-2.4019607843137436</v>
      </c>
      <c r="AC631" s="596">
        <f t="shared" si="324"/>
        <v>-1.603909225149593</v>
      </c>
      <c r="AD631" s="9"/>
      <c r="AE631" s="9"/>
      <c r="AF631" s="9"/>
      <c r="AG631" s="9"/>
    </row>
    <row r="632" ht="15.75" customHeight="1">
      <c r="A632" s="440"/>
      <c r="B632" s="441"/>
      <c r="C632" s="442"/>
      <c r="D632" s="243" t="s">
        <v>46</v>
      </c>
      <c r="E632" s="244">
        <f t="shared" ref="E632:AC632" si="325">(E591-E600-E607-E614-E621)/E591</f>
        <v>0.18421052631578946</v>
      </c>
      <c r="F632" s="244">
        <f t="shared" si="325"/>
        <v>0.1388888888888889</v>
      </c>
      <c r="G632" s="244">
        <f t="shared" si="325"/>
        <v>0.17142857142857143</v>
      </c>
      <c r="H632" s="244">
        <f t="shared" si="325"/>
        <v>0.11764705882352941</v>
      </c>
      <c r="I632" s="244">
        <f t="shared" si="325"/>
        <v>0.17948717948717949</v>
      </c>
      <c r="J632" s="244">
        <f t="shared" si="325"/>
        <v>0.10000000000000001</v>
      </c>
      <c r="K632" s="244">
        <f t="shared" si="325"/>
        <v>0.090909090909090912</v>
      </c>
      <c r="L632" s="244">
        <f t="shared" si="325"/>
        <v>0.023809523809523808</v>
      </c>
      <c r="M632" s="244">
        <f t="shared" si="325"/>
        <v>0.068181818181818177</v>
      </c>
      <c r="N632" s="244">
        <f t="shared" si="325"/>
        <v>0.024390243902439025</v>
      </c>
      <c r="O632" s="244">
        <f t="shared" si="325"/>
        <v>0</v>
      </c>
      <c r="P632" s="244">
        <f t="shared" si="325"/>
        <v>0</v>
      </c>
      <c r="Q632" s="244">
        <f t="shared" si="325"/>
        <v>0.097560975609756101</v>
      </c>
      <c r="R632" s="244">
        <f t="shared" si="325"/>
        <v>0.15909090909090909</v>
      </c>
      <c r="S632" s="244">
        <f t="shared" si="325"/>
        <v>0.090909090909090912</v>
      </c>
      <c r="T632" s="244">
        <f t="shared" si="325"/>
        <v>0.081632653061224483</v>
      </c>
      <c r="U632" s="244">
        <f t="shared" si="325"/>
        <v>-0.043478260869565216</v>
      </c>
      <c r="V632" s="244">
        <f t="shared" si="325"/>
        <v>0.059999999999999998</v>
      </c>
      <c r="W632" s="244">
        <f t="shared" si="325"/>
        <v>0</v>
      </c>
      <c r="X632" s="244">
        <f t="shared" si="325"/>
        <v>0.068181818181818177</v>
      </c>
      <c r="Y632" s="244">
        <f t="shared" si="325"/>
        <v>0.046511627906976744</v>
      </c>
      <c r="Z632" s="244">
        <f t="shared" si="325"/>
        <v>0.10256410256410256</v>
      </c>
      <c r="AA632" s="244">
        <f t="shared" si="325"/>
        <v>0.15789473684210525</v>
      </c>
      <c r="AB632" s="245">
        <f t="shared" si="325"/>
        <v>0.14705882352941177</v>
      </c>
      <c r="AC632" s="246">
        <f t="shared" si="325"/>
        <v>0.082828282828282904</v>
      </c>
      <c r="AD632" s="9"/>
      <c r="AE632" s="30"/>
      <c r="AF632" s="9"/>
      <c r="AG632" s="30"/>
    </row>
    <row r="633">
      <c r="A633" s="443"/>
      <c r="B633" s="444"/>
      <c r="C633" s="445"/>
      <c r="D633" s="250" t="s">
        <v>47</v>
      </c>
      <c r="E633" s="251">
        <f>(E593-E604-E611-E618-E625)/E593</f>
        <v>-0.0030178562878632768</v>
      </c>
      <c r="F633" s="251">
        <f t="shared" ref="F633:AC633" si="326">(F593-F604-F611-F618-F625)/F593</f>
        <v>-0.0047179106275723696</v>
      </c>
      <c r="G633" s="251">
        <f t="shared" si="326"/>
        <v>-0.003612758370840974</v>
      </c>
      <c r="H633" s="251">
        <f t="shared" si="326"/>
        <v>-0.0040693258779716645</v>
      </c>
      <c r="I633" s="251">
        <f t="shared" si="326"/>
        <v>-0.0036115913969084726</v>
      </c>
      <c r="J633" s="251">
        <f t="shared" si="326"/>
        <v>-0.0025496616504145958</v>
      </c>
      <c r="K633" s="251">
        <f t="shared" si="326"/>
        <v>-0.0023344610230352941</v>
      </c>
      <c r="L633" s="251">
        <f t="shared" si="326"/>
        <v>-0.0010198771649147479</v>
      </c>
      <c r="M633" s="251">
        <f t="shared" si="326"/>
        <v>-0.0024913922253233739</v>
      </c>
      <c r="N633" s="251">
        <f t="shared" si="326"/>
        <v>-0.0033816739786059142</v>
      </c>
      <c r="O633" s="251">
        <f t="shared" si="326"/>
        <v>-0.0046549235488023422</v>
      </c>
      <c r="P633" s="251">
        <f t="shared" si="326"/>
        <v>-0.0044202259574125128</v>
      </c>
      <c r="Q633" s="251">
        <f t="shared" si="326"/>
        <v>-0.0041313600658955041</v>
      </c>
      <c r="R633" s="251">
        <f t="shared" si="326"/>
        <v>-0.0028504386897472938</v>
      </c>
      <c r="S633" s="251">
        <f t="shared" si="326"/>
        <v>-0.0034112528197535246</v>
      </c>
      <c r="T633" s="251">
        <f t="shared" si="326"/>
        <v>-0.0023655700584786507</v>
      </c>
      <c r="U633" s="251">
        <f t="shared" si="326"/>
        <v>-0.0018830531306889601</v>
      </c>
      <c r="V633" s="251">
        <f t="shared" si="326"/>
        <v>-0.0018535709167687194</v>
      </c>
      <c r="W633" s="251">
        <f t="shared" si="326"/>
        <v>-0.0021675367434374941</v>
      </c>
      <c r="X633" s="251">
        <f t="shared" si="326"/>
        <v>-0.0012619532815068427</v>
      </c>
      <c r="Y633" s="251">
        <f t="shared" si="326"/>
        <v>-0.002039164367474811</v>
      </c>
      <c r="Z633" s="251">
        <f t="shared" si="326"/>
        <v>-0.0022812556763561376</v>
      </c>
      <c r="AA633" s="251">
        <f t="shared" si="326"/>
        <v>-0.0028467603826169388</v>
      </c>
      <c r="AB633" s="252">
        <f t="shared" si="326"/>
        <v>-0.0044110369216496872</v>
      </c>
      <c r="AC633" s="253">
        <f t="shared" si="326"/>
        <v>-0.0028995729698228076</v>
      </c>
      <c r="AD633" s="9"/>
      <c r="AE633" s="30"/>
      <c r="AF633" s="9"/>
      <c r="AG633" s="30"/>
    </row>
    <row r="634" ht="39" customHeight="1">
      <c r="A634" s="30"/>
      <c r="B634" s="9"/>
      <c r="C634" s="9"/>
      <c r="D634" s="30"/>
      <c r="E634" s="30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  <c r="R634" s="30"/>
      <c r="S634" s="30"/>
      <c r="T634" s="30"/>
      <c r="U634" s="30"/>
      <c r="V634" s="30"/>
      <c r="W634" s="30"/>
      <c r="X634" s="30"/>
      <c r="Y634" s="30"/>
      <c r="Z634" s="30"/>
      <c r="AA634" s="30"/>
      <c r="AB634" s="30"/>
      <c r="AC634" s="30"/>
      <c r="AD634" s="9"/>
      <c r="AE634" s="9"/>
      <c r="AF634" s="9"/>
      <c r="AG634" s="9"/>
    </row>
    <row r="635">
      <c r="A635" s="477" t="s">
        <v>199</v>
      </c>
      <c r="B635" s="478"/>
      <c r="C635" s="479"/>
      <c r="D635" s="258">
        <v>0</v>
      </c>
      <c r="E635" s="481">
        <v>1</v>
      </c>
      <c r="F635" s="482">
        <v>2</v>
      </c>
      <c r="G635" s="482">
        <v>3</v>
      </c>
      <c r="H635" s="482">
        <v>4</v>
      </c>
      <c r="I635" s="482">
        <v>5</v>
      </c>
      <c r="J635" s="482">
        <v>6</v>
      </c>
      <c r="K635" s="482">
        <v>7</v>
      </c>
      <c r="L635" s="482">
        <v>8</v>
      </c>
      <c r="M635" s="482">
        <v>9</v>
      </c>
      <c r="N635" s="482">
        <v>10</v>
      </c>
      <c r="O635" s="482">
        <v>11</v>
      </c>
      <c r="P635" s="482">
        <v>12</v>
      </c>
      <c r="Q635" s="482">
        <v>13</v>
      </c>
      <c r="R635" s="482">
        <v>14</v>
      </c>
      <c r="S635" s="482">
        <v>15</v>
      </c>
      <c r="T635" s="482">
        <v>16</v>
      </c>
      <c r="U635" s="482">
        <v>17</v>
      </c>
      <c r="V635" s="482">
        <v>18</v>
      </c>
      <c r="W635" s="482">
        <v>19</v>
      </c>
      <c r="X635" s="482">
        <v>20</v>
      </c>
      <c r="Y635" s="482">
        <v>21</v>
      </c>
      <c r="Z635" s="482">
        <v>22</v>
      </c>
      <c r="AA635" s="482">
        <v>23</v>
      </c>
      <c r="AB635" s="479">
        <v>24</v>
      </c>
      <c r="AC635" s="824"/>
      <c r="AD635" s="62"/>
      <c r="AE635" s="62"/>
      <c r="AF635" s="62"/>
      <c r="AG635" s="62"/>
    </row>
    <row r="636">
      <c r="A636" s="699" t="s">
        <v>49</v>
      </c>
      <c r="B636" s="449"/>
      <c r="C636" s="825"/>
      <c r="D636" s="826" t="s">
        <v>22</v>
      </c>
      <c r="E636" s="448">
        <v>7</v>
      </c>
      <c r="F636" s="449">
        <v>7</v>
      </c>
      <c r="G636" s="449">
        <v>7</v>
      </c>
      <c r="H636" s="449">
        <v>7</v>
      </c>
      <c r="I636" s="449">
        <v>7</v>
      </c>
      <c r="J636" s="449">
        <v>7</v>
      </c>
      <c r="K636" s="449">
        <v>7</v>
      </c>
      <c r="L636" s="449">
        <v>7</v>
      </c>
      <c r="M636" s="449">
        <v>8</v>
      </c>
      <c r="N636" s="449">
        <v>8</v>
      </c>
      <c r="O636" s="449">
        <v>9</v>
      </c>
      <c r="P636" s="449">
        <v>9</v>
      </c>
      <c r="Q636" s="449">
        <v>8</v>
      </c>
      <c r="R636" s="449">
        <v>8</v>
      </c>
      <c r="S636" s="449">
        <v>8</v>
      </c>
      <c r="T636" s="449">
        <v>8</v>
      </c>
      <c r="U636" s="449">
        <v>8</v>
      </c>
      <c r="V636" s="449">
        <v>8</v>
      </c>
      <c r="W636" s="449">
        <v>8</v>
      </c>
      <c r="X636" s="449">
        <v>8</v>
      </c>
      <c r="Y636" s="449">
        <v>8</v>
      </c>
      <c r="Z636" s="449">
        <v>8</v>
      </c>
      <c r="AA636" s="827">
        <v>7</v>
      </c>
      <c r="AB636" s="827">
        <v>7</v>
      </c>
      <c r="AC636" s="828"/>
      <c r="AD636" s="62"/>
      <c r="AE636" s="62"/>
      <c r="AF636" s="62"/>
      <c r="AG636" s="62"/>
    </row>
    <row r="637">
      <c r="A637" s="702" t="s">
        <v>14</v>
      </c>
      <c r="B637" s="495"/>
      <c r="C637" s="249"/>
      <c r="D637" s="829" t="s">
        <v>22</v>
      </c>
      <c r="E637" s="830">
        <v>6</v>
      </c>
      <c r="F637" s="495">
        <v>6</v>
      </c>
      <c r="G637" s="495">
        <v>6</v>
      </c>
      <c r="H637" s="495">
        <v>6</v>
      </c>
      <c r="I637" s="495">
        <v>6</v>
      </c>
      <c r="J637" s="495">
        <v>6</v>
      </c>
      <c r="K637" s="495">
        <v>6</v>
      </c>
      <c r="L637" s="495">
        <v>7</v>
      </c>
      <c r="M637" s="495">
        <v>7</v>
      </c>
      <c r="N637" s="495">
        <v>7</v>
      </c>
      <c r="O637" s="495">
        <v>7</v>
      </c>
      <c r="P637" s="495">
        <v>7</v>
      </c>
      <c r="Q637" s="495">
        <v>7</v>
      </c>
      <c r="R637" s="495">
        <v>7</v>
      </c>
      <c r="S637" s="495">
        <v>7</v>
      </c>
      <c r="T637" s="495">
        <v>7</v>
      </c>
      <c r="U637" s="495">
        <v>7</v>
      </c>
      <c r="V637" s="495">
        <v>7</v>
      </c>
      <c r="W637" s="495">
        <v>7</v>
      </c>
      <c r="X637" s="495">
        <v>7</v>
      </c>
      <c r="Y637" s="495">
        <v>7</v>
      </c>
      <c r="Z637" s="495">
        <v>7</v>
      </c>
      <c r="AA637" s="831">
        <v>7</v>
      </c>
      <c r="AB637" s="831">
        <v>6</v>
      </c>
      <c r="AC637" s="832"/>
      <c r="AD637" s="62"/>
      <c r="AE637" s="62"/>
      <c r="AF637" s="62"/>
      <c r="AG637" s="62"/>
    </row>
    <row r="638">
      <c r="A638" s="833" t="s">
        <v>200</v>
      </c>
      <c r="B638" s="834"/>
      <c r="C638" s="835" t="s">
        <v>21</v>
      </c>
      <c r="D638" s="836" t="s">
        <v>22</v>
      </c>
      <c r="E638" s="837">
        <v>0</v>
      </c>
      <c r="F638" s="838">
        <v>0</v>
      </c>
      <c r="G638" s="838">
        <v>0</v>
      </c>
      <c r="H638" s="838">
        <v>0</v>
      </c>
      <c r="I638" s="838">
        <v>0</v>
      </c>
      <c r="J638" s="838">
        <v>0</v>
      </c>
      <c r="K638" s="838">
        <v>0</v>
      </c>
      <c r="L638" s="838">
        <v>0</v>
      </c>
      <c r="M638" s="838">
        <v>0</v>
      </c>
      <c r="N638" s="838">
        <v>0</v>
      </c>
      <c r="O638" s="838">
        <v>0</v>
      </c>
      <c r="P638" s="838">
        <v>0</v>
      </c>
      <c r="Q638" s="838">
        <v>0</v>
      </c>
      <c r="R638" s="838">
        <v>0</v>
      </c>
      <c r="S638" s="838">
        <v>0</v>
      </c>
      <c r="T638" s="838">
        <v>0</v>
      </c>
      <c r="U638" s="838">
        <v>0</v>
      </c>
      <c r="V638" s="838">
        <v>0</v>
      </c>
      <c r="W638" s="838">
        <v>0</v>
      </c>
      <c r="X638" s="838">
        <v>0</v>
      </c>
      <c r="Y638" s="838">
        <v>0</v>
      </c>
      <c r="Z638" s="838">
        <v>0</v>
      </c>
      <c r="AA638" s="838">
        <v>0</v>
      </c>
      <c r="AB638" s="839">
        <v>0</v>
      </c>
      <c r="AC638" s="840">
        <f>AVERAGE(E638:AB638)</f>
        <v>0</v>
      </c>
      <c r="AD638" s="62"/>
      <c r="AE638" s="62"/>
      <c r="AF638" s="62"/>
      <c r="AG638" s="62"/>
    </row>
    <row r="639">
      <c r="A639" s="726" t="s">
        <v>111</v>
      </c>
      <c r="B639" s="303"/>
      <c r="C639" s="727" t="s">
        <v>24</v>
      </c>
      <c r="D639" s="765" t="s">
        <v>22</v>
      </c>
      <c r="E639" s="302">
        <v>116</v>
      </c>
      <c r="F639" s="303">
        <v>116</v>
      </c>
      <c r="G639" s="303">
        <v>116</v>
      </c>
      <c r="H639" s="303">
        <v>116</v>
      </c>
      <c r="I639" s="303">
        <v>116</v>
      </c>
      <c r="J639" s="303">
        <v>115</v>
      </c>
      <c r="K639" s="303">
        <v>114</v>
      </c>
      <c r="L639" s="303">
        <v>114</v>
      </c>
      <c r="M639" s="303">
        <v>112</v>
      </c>
      <c r="N639" s="303">
        <v>113</v>
      </c>
      <c r="O639" s="303">
        <v>112</v>
      </c>
      <c r="P639" s="303">
        <v>112</v>
      </c>
      <c r="Q639" s="303">
        <v>113</v>
      </c>
      <c r="R639" s="303">
        <v>112</v>
      </c>
      <c r="S639" s="303">
        <v>112</v>
      </c>
      <c r="T639" s="303">
        <v>112</v>
      </c>
      <c r="U639" s="303">
        <v>112</v>
      </c>
      <c r="V639" s="303">
        <v>112</v>
      </c>
      <c r="W639" s="303">
        <v>112</v>
      </c>
      <c r="X639" s="303">
        <v>115</v>
      </c>
      <c r="Y639" s="303">
        <v>114</v>
      </c>
      <c r="Z639" s="303">
        <v>114</v>
      </c>
      <c r="AA639" s="303">
        <v>115</v>
      </c>
      <c r="AB639" s="766">
        <v>115</v>
      </c>
      <c r="AC639" s="767"/>
      <c r="AD639" s="768">
        <f t="shared" ref="AD639:AD640" si="327">AVERAGE(D639:AB639)</f>
        <v>113.75</v>
      </c>
      <c r="AE639" s="62"/>
      <c r="AF639" s="62"/>
      <c r="AG639" s="62"/>
    </row>
    <row r="640">
      <c r="A640" s="769" t="s">
        <v>167</v>
      </c>
      <c r="B640" s="571"/>
      <c r="C640" s="771" t="s">
        <v>24</v>
      </c>
      <c r="D640" s="772" t="s">
        <v>22</v>
      </c>
      <c r="E640" s="574">
        <v>116</v>
      </c>
      <c r="F640" s="571">
        <v>117</v>
      </c>
      <c r="G640" s="571">
        <v>116</v>
      </c>
      <c r="H640" s="571">
        <v>116</v>
      </c>
      <c r="I640" s="571">
        <v>116</v>
      </c>
      <c r="J640" s="571">
        <v>116</v>
      </c>
      <c r="K640" s="571">
        <v>115</v>
      </c>
      <c r="L640" s="571">
        <v>115</v>
      </c>
      <c r="M640" s="571">
        <v>114</v>
      </c>
      <c r="N640" s="571">
        <v>114</v>
      </c>
      <c r="O640" s="571">
        <v>114</v>
      </c>
      <c r="P640" s="571">
        <v>115</v>
      </c>
      <c r="Q640" s="571">
        <v>114</v>
      </c>
      <c r="R640" s="571">
        <v>114</v>
      </c>
      <c r="S640" s="571">
        <v>114</v>
      </c>
      <c r="T640" s="571">
        <v>114</v>
      </c>
      <c r="U640" s="571">
        <v>114</v>
      </c>
      <c r="V640" s="571">
        <v>114</v>
      </c>
      <c r="W640" s="571">
        <v>115</v>
      </c>
      <c r="X640" s="571">
        <v>115</v>
      </c>
      <c r="Y640" s="571">
        <v>115</v>
      </c>
      <c r="Z640" s="571">
        <v>116</v>
      </c>
      <c r="AA640" s="571">
        <v>116</v>
      </c>
      <c r="AB640" s="773">
        <v>117</v>
      </c>
      <c r="AC640" s="841"/>
      <c r="AD640" s="775">
        <f t="shared" si="327"/>
        <v>115.08333333333333</v>
      </c>
      <c r="AE640" s="62"/>
      <c r="AF640" s="62"/>
      <c r="AG640" s="62"/>
    </row>
    <row r="641">
      <c r="A641" s="657" t="s">
        <v>201</v>
      </c>
      <c r="B641" s="368" t="s">
        <v>53</v>
      </c>
      <c r="C641" s="65" t="s">
        <v>18</v>
      </c>
      <c r="D641" s="66" t="s">
        <v>29</v>
      </c>
      <c r="E641" s="106">
        <v>1422</v>
      </c>
      <c r="F641" s="107">
        <v>1363.2</v>
      </c>
      <c r="G641" s="107">
        <v>1344</v>
      </c>
      <c r="H641" s="107">
        <v>1345.2</v>
      </c>
      <c r="I641" s="107">
        <v>1399.2</v>
      </c>
      <c r="J641" s="107">
        <v>1537.2</v>
      </c>
      <c r="K641" s="107">
        <v>1783.2</v>
      </c>
      <c r="L641" s="107">
        <v>2053.1999999999998</v>
      </c>
      <c r="M641" s="107">
        <v>2235.5999999999999</v>
      </c>
      <c r="N641" s="107">
        <v>2145.5999999999999</v>
      </c>
      <c r="O641" s="107">
        <v>2088</v>
      </c>
      <c r="P641" s="107">
        <v>2012.4000000000001</v>
      </c>
      <c r="Q641" s="107">
        <v>1969.2</v>
      </c>
      <c r="R641" s="107">
        <v>1940.4000000000001</v>
      </c>
      <c r="S641" s="107">
        <v>1910.4000000000001</v>
      </c>
      <c r="T641" s="107">
        <v>2040</v>
      </c>
      <c r="U641" s="107">
        <v>2016</v>
      </c>
      <c r="V641" s="107">
        <v>1987.2</v>
      </c>
      <c r="W641" s="107">
        <v>1892.4000000000001</v>
      </c>
      <c r="X641" s="107">
        <v>1862.4000000000001</v>
      </c>
      <c r="Y641" s="107">
        <v>1819.2</v>
      </c>
      <c r="Z641" s="107">
        <v>1762.8</v>
      </c>
      <c r="AA641" s="107">
        <v>1615.2</v>
      </c>
      <c r="AB641" s="108">
        <v>1426.8</v>
      </c>
      <c r="AC641" s="222">
        <f t="shared" ref="AC641:AC642" si="328">SUM(E641:AB641)</f>
        <v>42970.80000000001</v>
      </c>
      <c r="AD641" s="221">
        <v>6300</v>
      </c>
      <c r="AE641" s="107">
        <v>100</v>
      </c>
      <c r="AF641" s="108">
        <v>120</v>
      </c>
      <c r="AJ641" s="62"/>
      <c r="AK641" s="62"/>
      <c r="AL641" s="9"/>
      <c r="AM641" s="62"/>
    </row>
    <row r="642">
      <c r="A642" s="658"/>
      <c r="B642" s="369"/>
      <c r="C642" s="73" t="s">
        <v>20</v>
      </c>
      <c r="D642" s="74" t="s">
        <v>29</v>
      </c>
      <c r="E642" s="111">
        <v>396</v>
      </c>
      <c r="F642" s="112">
        <v>406.80000000000001</v>
      </c>
      <c r="G642" s="112">
        <v>388.80000000000001</v>
      </c>
      <c r="H642" s="112">
        <v>386.39999999999998</v>
      </c>
      <c r="I642" s="112">
        <v>387.60000000000002</v>
      </c>
      <c r="J642" s="112">
        <v>373.19999999999999</v>
      </c>
      <c r="K642" s="112">
        <v>354</v>
      </c>
      <c r="L642" s="112">
        <v>363.60000000000002</v>
      </c>
      <c r="M642" s="112">
        <v>470.39999999999998</v>
      </c>
      <c r="N642" s="112">
        <v>454.80000000000001</v>
      </c>
      <c r="O642" s="112">
        <v>470.39999999999998</v>
      </c>
      <c r="P642" s="112">
        <v>488.39999999999998</v>
      </c>
      <c r="Q642" s="112">
        <v>453.60000000000002</v>
      </c>
      <c r="R642" s="112">
        <v>444</v>
      </c>
      <c r="S642" s="112">
        <v>380.39999999999998</v>
      </c>
      <c r="T642" s="112">
        <v>436.80000000000001</v>
      </c>
      <c r="U642" s="112">
        <v>372</v>
      </c>
      <c r="V642" s="112">
        <v>355.19999999999999</v>
      </c>
      <c r="W642" s="112">
        <v>356.39999999999998</v>
      </c>
      <c r="X642" s="112">
        <v>399.60000000000002</v>
      </c>
      <c r="Y642" s="112">
        <v>412.80000000000001</v>
      </c>
      <c r="Z642" s="112">
        <v>405.60000000000002</v>
      </c>
      <c r="AA642" s="112">
        <v>410.39999999999998</v>
      </c>
      <c r="AB642" s="113">
        <v>376.80000000000001</v>
      </c>
      <c r="AC642" s="114">
        <f t="shared" si="328"/>
        <v>9743.9999999999982</v>
      </c>
      <c r="AD642" s="75"/>
      <c r="AE642" s="76"/>
      <c r="AF642" s="77"/>
      <c r="AJ642" s="79"/>
      <c r="AK642" s="502"/>
      <c r="AL642" s="79"/>
      <c r="AM642" s="9"/>
    </row>
    <row r="643">
      <c r="A643" s="658"/>
      <c r="B643" s="369"/>
      <c r="C643" s="73" t="s">
        <v>21</v>
      </c>
      <c r="D643" s="74" t="s">
        <v>22</v>
      </c>
      <c r="E643" s="116">
        <v>79</v>
      </c>
      <c r="F643" s="117">
        <v>77</v>
      </c>
      <c r="G643" s="117">
        <v>77</v>
      </c>
      <c r="H643" s="117">
        <v>79</v>
      </c>
      <c r="I643" s="117">
        <v>83</v>
      </c>
      <c r="J643" s="117">
        <v>94</v>
      </c>
      <c r="K643" s="117">
        <v>111</v>
      </c>
      <c r="L643" s="117">
        <v>120</v>
      </c>
      <c r="M643" s="117">
        <v>134</v>
      </c>
      <c r="N643" s="117">
        <v>123</v>
      </c>
      <c r="O643" s="117">
        <v>118</v>
      </c>
      <c r="P643" s="117">
        <v>110</v>
      </c>
      <c r="Q643" s="117">
        <v>115</v>
      </c>
      <c r="R643" s="117">
        <v>114</v>
      </c>
      <c r="S643" s="117">
        <v>116</v>
      </c>
      <c r="T643" s="117">
        <v>114</v>
      </c>
      <c r="U643" s="117">
        <v>116</v>
      </c>
      <c r="V643" s="117">
        <v>109</v>
      </c>
      <c r="W643" s="117">
        <v>103</v>
      </c>
      <c r="X643" s="117">
        <v>108</v>
      </c>
      <c r="Y643" s="117">
        <v>104</v>
      </c>
      <c r="Z643" s="117">
        <v>99</v>
      </c>
      <c r="AA643" s="117">
        <v>86</v>
      </c>
      <c r="AB643" s="118">
        <v>79</v>
      </c>
      <c r="AC643" s="114">
        <f>AVERAGE(E643:AB643)</f>
        <v>102.83333333333333</v>
      </c>
      <c r="AD643" s="842">
        <f>SQRT(MAX((E641*E641+E642*E642),(F641*F641+F642*F642),(G641*G641+G642*G642),(H641*H641+H642*H642),(I641*I641+I642*I642),(J641*J641+J642*J642),(K641*K641+K642*K642),(L641*L641+L642*L642),(M641*M641+M642*M642),(N641*N641+N642*N642),(O641*O641+O642*O642),(P641*P641+P642*P642),(R641*R641+R642*R642),(S641*S641+S642*S642),(T641*T641+T642*T642),(U641*U641+U642*U642),(V641*V641+V642*V642),(W641*W641+W642*W642),(X641*X641+X642*X642),(V641*V641+V642*V642),(Z641*Z641+Z642*Z642),(AA641*AA641+AA642*AA642),(AB641*AB641+AB642*AB642)))/AD641</f>
        <v>0.36262749888535178</v>
      </c>
      <c r="AE643" s="120">
        <f>SQRT(MAX((E641*E641+E642*E642),(F641*F641+F642*F642),(G641*G641+G642*G642),(H641*H641+H642*H642),(I641*I641+I642*I642),(J641*J641+J642*J642),(K641*K641+K642*K642),(L641*L641+L642*L642),(M641*M641+M642*M642),(N641*N641+N642*N642),(O641*O641+O642*O642),(P641*P641+P642*P642),(R641*R641+R642*R642),(S641*S641+S642*S642),(T641*T641+T642*T642),(U641*U641+U642*U642),(V641*V641+V642*V642),(W641*W641+W642*W642),(X641*X641+X642*X642),(V641*V641+V642*V642),(Z641*Z641+Z642*Z642),(AA641*AA641+AA642*AA642),(AB641*AB641+AB642*AB642)))/AD641</f>
        <v>0.36262749888535178</v>
      </c>
      <c r="AF643" s="121"/>
      <c r="AJ643" s="9"/>
      <c r="AK643" s="9"/>
      <c r="AL643" s="9"/>
      <c r="AM643" s="9"/>
    </row>
    <row r="644">
      <c r="A644" s="658"/>
      <c r="B644" s="369"/>
      <c r="C644" s="73" t="s">
        <v>23</v>
      </c>
      <c r="D644" s="74"/>
      <c r="E644" s="80">
        <f t="shared" ref="E644:AB644" si="329">E642/E641</f>
        <v>0.27848101265822783</v>
      </c>
      <c r="F644" s="81">
        <f t="shared" si="329"/>
        <v>0.2984154929577465</v>
      </c>
      <c r="G644" s="81">
        <f t="shared" si="329"/>
        <v>0.28928571428571431</v>
      </c>
      <c r="H644" s="81">
        <f t="shared" si="329"/>
        <v>0.28724353256021407</v>
      </c>
      <c r="I644" s="81">
        <f t="shared" si="329"/>
        <v>0.27701543739279588</v>
      </c>
      <c r="J644" s="81">
        <f t="shared" si="329"/>
        <v>0.24277907884465261</v>
      </c>
      <c r="K644" s="81">
        <f t="shared" si="329"/>
        <v>0.19851951547779273</v>
      </c>
      <c r="L644" s="81">
        <f t="shared" si="329"/>
        <v>0.17708942139099945</v>
      </c>
      <c r="M644" s="81">
        <v>0</v>
      </c>
      <c r="N644" s="81">
        <v>0</v>
      </c>
      <c r="O644" s="81">
        <v>0</v>
      </c>
      <c r="P644" s="81">
        <v>0</v>
      </c>
      <c r="Q644" s="81">
        <f t="shared" si="329"/>
        <v>0.23034734917733091</v>
      </c>
      <c r="R644" s="81">
        <f t="shared" si="329"/>
        <v>0.22881880024737167</v>
      </c>
      <c r="S644" s="81">
        <f t="shared" si="329"/>
        <v>0.19912060301507536</v>
      </c>
      <c r="T644" s="81">
        <f t="shared" si="329"/>
        <v>0.21411764705882352</v>
      </c>
      <c r="U644" s="81">
        <f t="shared" si="329"/>
        <v>0.18452380952380953</v>
      </c>
      <c r="V644" s="81">
        <f t="shared" si="329"/>
        <v>0.17874396135265699</v>
      </c>
      <c r="W644" s="81">
        <f t="shared" si="329"/>
        <v>0.1883322764743183</v>
      </c>
      <c r="X644" s="81">
        <f t="shared" si="329"/>
        <v>0.21456185567010311</v>
      </c>
      <c r="Y644" s="81">
        <f t="shared" si="329"/>
        <v>0.22691292875989447</v>
      </c>
      <c r="Z644" s="81">
        <f t="shared" si="329"/>
        <v>0.23008849557522126</v>
      </c>
      <c r="AA644" s="81">
        <f t="shared" si="329"/>
        <v>0.25408618127786031</v>
      </c>
      <c r="AB644" s="82">
        <f t="shared" si="329"/>
        <v>0.26408746846089154</v>
      </c>
      <c r="AC644" s="659">
        <f>MAX(E644:AB644)</f>
        <v>0.2984154929577465</v>
      </c>
      <c r="AD644" s="843">
        <f>MAX(E643:AB643)/(AD641/(SQRT(3)*AD655))</f>
        <v>0.38237312649579758</v>
      </c>
      <c r="AE644" s="661">
        <f>MAX(E643:AB643)/(AD641/(SQRT(3)*AD655))</f>
        <v>0.38237312649579758</v>
      </c>
      <c r="AF644" s="77"/>
      <c r="AJ644" s="9"/>
      <c r="AK644" s="9"/>
      <c r="AL644" s="9"/>
      <c r="AM644" s="9"/>
    </row>
    <row r="645">
      <c r="A645" s="743"/>
      <c r="B645" s="744"/>
      <c r="C645" s="525" t="s">
        <v>37</v>
      </c>
      <c r="D645" s="455"/>
      <c r="E645" s="526">
        <f t="shared" ref="E645:AB645" si="330">SQRT(E641*E641+E642*E642)/E655/1.73</f>
        <v>81.261202973691454</v>
      </c>
      <c r="F645" s="466">
        <f t="shared" si="330"/>
        <v>78.315629852791005</v>
      </c>
      <c r="G645" s="466">
        <f t="shared" si="330"/>
        <v>77.022150981406241</v>
      </c>
      <c r="H645" s="466">
        <f t="shared" si="330"/>
        <v>77.789887499719015</v>
      </c>
      <c r="I645" s="466">
        <f t="shared" si="330"/>
        <v>79.928069612746683</v>
      </c>
      <c r="J645" s="466">
        <f t="shared" si="330"/>
        <v>88.773444124158004</v>
      </c>
      <c r="K645" s="466">
        <f t="shared" si="330"/>
        <v>102.02583847807924</v>
      </c>
      <c r="L645" s="466">
        <f t="shared" si="330"/>
        <v>117.01814500256251</v>
      </c>
      <c r="M645" s="466">
        <f t="shared" si="330"/>
        <v>129.46578504917352</v>
      </c>
      <c r="N645" s="466">
        <f t="shared" si="330"/>
        <v>123.08614827687261</v>
      </c>
      <c r="O645" s="466">
        <f t="shared" si="330"/>
        <v>118.96019271697527</v>
      </c>
      <c r="P645" s="466">
        <f t="shared" si="330"/>
        <v>114.00045543906056</v>
      </c>
      <c r="Q645" s="466">
        <f t="shared" si="330"/>
        <v>112.31478306675416</v>
      </c>
      <c r="R645" s="466">
        <f t="shared" si="330"/>
        <v>111.7093951972049</v>
      </c>
      <c r="S645" s="466">
        <f t="shared" si="330"/>
        <v>109.31615675700999</v>
      </c>
      <c r="T645" s="466">
        <f t="shared" si="330"/>
        <v>117.07948019595084</v>
      </c>
      <c r="U645" s="466">
        <f t="shared" si="330"/>
        <v>115.04765396807252</v>
      </c>
      <c r="V645" s="466">
        <f t="shared" si="330"/>
        <v>113.28892424129876</v>
      </c>
      <c r="W645" s="466">
        <f t="shared" si="330"/>
        <v>108.06826323958319</v>
      </c>
      <c r="X645" s="466">
        <f t="shared" si="330"/>
        <v>104.86028660689432</v>
      </c>
      <c r="Y645" s="466">
        <f t="shared" si="330"/>
        <v>103.6820249005239</v>
      </c>
      <c r="Z645" s="466">
        <f t="shared" si="330"/>
        <v>99.579421613134599</v>
      </c>
      <c r="AA645" s="466">
        <f t="shared" si="330"/>
        <v>92.625782967363818</v>
      </c>
      <c r="AB645" s="467">
        <f t="shared" si="330"/>
        <v>82.020652643018281</v>
      </c>
      <c r="AC645" s="187">
        <f>AVERAGE(E645:AB645)</f>
        <v>102.38499064183522</v>
      </c>
      <c r="AD645" s="188">
        <f>(AC643-AC645)/AC643</f>
        <v>0.0043598965137579809</v>
      </c>
      <c r="AE645" s="127"/>
      <c r="AF645" s="129"/>
      <c r="AG645" s="9"/>
      <c r="AH645" s="9"/>
      <c r="AI645" s="9"/>
      <c r="AJ645" s="9"/>
    </row>
    <row r="646">
      <c r="A646" s="657" t="s">
        <v>27</v>
      </c>
      <c r="B646" s="368" t="s">
        <v>28</v>
      </c>
      <c r="C646" s="65" t="s">
        <v>18</v>
      </c>
      <c r="D646" s="66" t="s">
        <v>29</v>
      </c>
      <c r="E646" s="106">
        <v>1566</v>
      </c>
      <c r="F646" s="107">
        <v>1522.8</v>
      </c>
      <c r="G646" s="107">
        <v>1531.2</v>
      </c>
      <c r="H646" s="107">
        <v>1549.2</v>
      </c>
      <c r="I646" s="107">
        <v>1572</v>
      </c>
      <c r="J646" s="107">
        <v>1675.2</v>
      </c>
      <c r="K646" s="107">
        <v>1926</v>
      </c>
      <c r="L646" s="107">
        <v>2085.5999999999999</v>
      </c>
      <c r="M646" s="107">
        <v>2026.8</v>
      </c>
      <c r="N646" s="107">
        <v>1890</v>
      </c>
      <c r="O646" s="107">
        <v>1795.2</v>
      </c>
      <c r="P646" s="107">
        <v>1791.5999999999999</v>
      </c>
      <c r="Q646" s="107">
        <v>1801.2</v>
      </c>
      <c r="R646" s="107">
        <v>1767.5999999999999</v>
      </c>
      <c r="S646" s="107">
        <v>1801.2</v>
      </c>
      <c r="T646" s="107">
        <v>1864.8</v>
      </c>
      <c r="U646" s="107">
        <v>1880.4000000000001</v>
      </c>
      <c r="V646" s="107">
        <v>1945.2</v>
      </c>
      <c r="W646" s="107">
        <v>1983.5999999999999</v>
      </c>
      <c r="X646" s="107">
        <v>1994.4000000000001</v>
      </c>
      <c r="Y646" s="107">
        <v>1932</v>
      </c>
      <c r="Z646" s="107">
        <v>1885.2</v>
      </c>
      <c r="AA646" s="107">
        <v>1768.8</v>
      </c>
      <c r="AB646" s="108">
        <v>1634.4000000000001</v>
      </c>
      <c r="AC646" s="109">
        <f t="shared" ref="AC646:AC647" si="331">SUM(E646:AB646)</f>
        <v>43190.400000000001</v>
      </c>
      <c r="AD646" s="499">
        <v>6300</v>
      </c>
      <c r="AE646" s="436">
        <v>100</v>
      </c>
      <c r="AF646" s="844">
        <v>120</v>
      </c>
      <c r="AJ646" s="62"/>
      <c r="AK646" s="62"/>
      <c r="AL646" s="9"/>
      <c r="AM646" s="62"/>
    </row>
    <row r="647">
      <c r="A647" s="658"/>
      <c r="B647" s="369"/>
      <c r="C647" s="73" t="s">
        <v>20</v>
      </c>
      <c r="D647" s="74" t="s">
        <v>29</v>
      </c>
      <c r="E647" s="111">
        <v>428.39999999999998</v>
      </c>
      <c r="F647" s="112">
        <v>432</v>
      </c>
      <c r="G647" s="112">
        <v>429.60000000000002</v>
      </c>
      <c r="H647" s="112">
        <v>427.19999999999999</v>
      </c>
      <c r="I647" s="112">
        <v>421.19999999999999</v>
      </c>
      <c r="J647" s="112">
        <v>416.39999999999998</v>
      </c>
      <c r="K647" s="112">
        <v>421.19999999999999</v>
      </c>
      <c r="L647" s="112">
        <v>442.80000000000001</v>
      </c>
      <c r="M647" s="112">
        <v>452.39999999999998</v>
      </c>
      <c r="N647" s="112">
        <v>458.39999999999998</v>
      </c>
      <c r="O647" s="112">
        <v>477.60000000000002</v>
      </c>
      <c r="P647" s="112">
        <v>474</v>
      </c>
      <c r="Q647" s="112">
        <v>460.80000000000001</v>
      </c>
      <c r="R647" s="112">
        <v>480</v>
      </c>
      <c r="S647" s="112">
        <v>470.39999999999998</v>
      </c>
      <c r="T647" s="112">
        <v>454.80000000000001</v>
      </c>
      <c r="U647" s="112">
        <v>427.19999999999999</v>
      </c>
      <c r="V647" s="112">
        <v>432</v>
      </c>
      <c r="W647" s="112">
        <v>453.60000000000002</v>
      </c>
      <c r="X647" s="112">
        <v>463.19999999999999</v>
      </c>
      <c r="Y647" s="112">
        <v>464.39999999999998</v>
      </c>
      <c r="Z647" s="112">
        <v>474</v>
      </c>
      <c r="AA647" s="112">
        <v>478.80000000000001</v>
      </c>
      <c r="AB647" s="113">
        <v>457.19999999999999</v>
      </c>
      <c r="AC647" s="114">
        <f t="shared" si="331"/>
        <v>10797.6</v>
      </c>
      <c r="AD647" s="115"/>
      <c r="AE647" s="76"/>
      <c r="AF647" s="77"/>
      <c r="AJ647" s="79"/>
      <c r="AK647" s="502"/>
      <c r="AL647" s="79"/>
      <c r="AM647" s="9"/>
    </row>
    <row r="648">
      <c r="A648" s="658"/>
      <c r="B648" s="369"/>
      <c r="C648" s="73" t="s">
        <v>21</v>
      </c>
      <c r="D648" s="74" t="s">
        <v>22</v>
      </c>
      <c r="E648" s="116">
        <v>85</v>
      </c>
      <c r="F648" s="117">
        <v>88</v>
      </c>
      <c r="G648" s="117">
        <v>90</v>
      </c>
      <c r="H648" s="117">
        <v>89</v>
      </c>
      <c r="I648" s="117">
        <v>88</v>
      </c>
      <c r="J648" s="117">
        <v>95</v>
      </c>
      <c r="K648" s="117">
        <v>118</v>
      </c>
      <c r="L648" s="117">
        <v>121</v>
      </c>
      <c r="M648" s="117">
        <v>111</v>
      </c>
      <c r="N648" s="117">
        <v>98</v>
      </c>
      <c r="O648" s="117">
        <v>93</v>
      </c>
      <c r="P648" s="117">
        <v>102</v>
      </c>
      <c r="Q648" s="117">
        <v>100</v>
      </c>
      <c r="R648" s="117">
        <v>104</v>
      </c>
      <c r="S648" s="117">
        <v>106</v>
      </c>
      <c r="T648" s="117">
        <v>104</v>
      </c>
      <c r="U648" s="117">
        <v>101</v>
      </c>
      <c r="V648" s="117">
        <v>112</v>
      </c>
      <c r="W648" s="117">
        <v>110</v>
      </c>
      <c r="X648" s="117">
        <v>109</v>
      </c>
      <c r="Y648" s="117">
        <v>105</v>
      </c>
      <c r="Z648" s="117">
        <v>102</v>
      </c>
      <c r="AA648" s="117">
        <v>97</v>
      </c>
      <c r="AB648" s="118">
        <v>89</v>
      </c>
      <c r="AC648" s="114">
        <f>AVERAGE(E648:AB648)</f>
        <v>100.70833333333333</v>
      </c>
      <c r="AD648" s="120">
        <f>SQRT(MAX((E646*E646+E647*E647),(F646*F646+F647*F647),(G646*G646+G647*G647),(H646*H646+H647*H647),(I646*I646+I647*I647),(J646*J646+J647*J647),(K646*K646+K647*K647),(L646*L646+L647*L647),(M646*M646+M647*M647),(N646*N646+N647*N647),(O646*O646+O647*O647),(P646*P646+P647*P647),(R646*R646+R647*R647),(S646*S646+S647*S647),(T646*T646+T647*T647),(U646*U646+U647*U647),(V646*V646+V647*V647),(W646*W646+W647*W647),(X646*X646+X647*X647),(V646*V646+V647*V647),(Z646*Z646+Z647*Z647),(AA646*AA646+AA647*AA647),(AB646*AB646+AB647*AB647)))/AD646</f>
        <v>0.33842666518723158</v>
      </c>
      <c r="AE648" s="120">
        <f>SQRT(MAX((E646*E646+E647*E647),(F646*F646+F647*F647),(G646*G646+G647*G647),(H646*H646+H647*H647),(I646*I646+I647*I647),(J646*J646+J647*J647),(K646*K646+K647*K647),(L646*L646+L647*L647),(M646*M646+M647*M647),(N646*N646+N647*N647),(O646*O646+O647*O647),(P646*P646+P647*P647),(R646*R646+R647*R647),(S646*S646+S647*S647),(T646*T646+T647*T647),(U646*U646+U647*U647),(V646*V646+V647*V647),(W646*W646+W647*W647),(X646*X646+X647*X647),(V646*V646+V647*V647),(Z646*Z646+Z647*Z647),(AA646*AA646+AA647*AA647),(AB646*AB646+AB647*AB647)))/AD646</f>
        <v>0.33842666518723158</v>
      </c>
      <c r="AF648" s="121"/>
      <c r="AG648" s="9"/>
      <c r="AI648" s="81"/>
    </row>
    <row r="649">
      <c r="A649" s="658"/>
      <c r="B649" s="369"/>
      <c r="C649" s="73" t="s">
        <v>23</v>
      </c>
      <c r="D649" s="74"/>
      <c r="E649" s="80">
        <f t="shared" ref="E649:AB649" si="332">E647/E646</f>
        <v>0.27356321839080461</v>
      </c>
      <c r="F649" s="81">
        <f t="shared" si="332"/>
        <v>0.28368794326241137</v>
      </c>
      <c r="G649" s="81">
        <f t="shared" si="332"/>
        <v>0.28056426332288403</v>
      </c>
      <c r="H649" s="81">
        <f t="shared" si="332"/>
        <v>0.27575522850503487</v>
      </c>
      <c r="I649" s="81">
        <f t="shared" si="332"/>
        <v>0.2679389312977099</v>
      </c>
      <c r="J649" s="81">
        <f t="shared" si="332"/>
        <v>0.24856733524355298</v>
      </c>
      <c r="K649" s="81">
        <f t="shared" si="332"/>
        <v>0.21869158878504671</v>
      </c>
      <c r="L649" s="81">
        <f t="shared" si="332"/>
        <v>0.21231300345224396</v>
      </c>
      <c r="M649" s="81">
        <f t="shared" si="332"/>
        <v>0.22320899940793368</v>
      </c>
      <c r="N649" s="81">
        <f t="shared" si="332"/>
        <v>0.24253968253968253</v>
      </c>
      <c r="O649" s="81">
        <f t="shared" si="332"/>
        <v>0.26604278074866311</v>
      </c>
      <c r="P649" s="81">
        <f t="shared" si="332"/>
        <v>0.26456798392498326</v>
      </c>
      <c r="Q649" s="81">
        <f t="shared" si="332"/>
        <v>0.2558294470353098</v>
      </c>
      <c r="R649" s="81">
        <f t="shared" si="332"/>
        <v>0.27155465037338766</v>
      </c>
      <c r="S649" s="81">
        <f t="shared" si="332"/>
        <v>0.26115922718187873</v>
      </c>
      <c r="T649" s="81">
        <f t="shared" si="332"/>
        <v>0.24388674388674389</v>
      </c>
      <c r="U649" s="81">
        <f t="shared" si="332"/>
        <v>0.22718570516911293</v>
      </c>
      <c r="V649" s="81">
        <f t="shared" si="332"/>
        <v>0.22208513263417642</v>
      </c>
      <c r="W649" s="81">
        <f t="shared" si="332"/>
        <v>0.22867513611615248</v>
      </c>
      <c r="X649" s="81">
        <f t="shared" si="332"/>
        <v>0.23225030084235859</v>
      </c>
      <c r="Y649" s="81">
        <f t="shared" si="332"/>
        <v>0.24037267080745339</v>
      </c>
      <c r="Z649" s="81">
        <f t="shared" si="332"/>
        <v>0.25143220878421385</v>
      </c>
      <c r="AA649" s="81">
        <f t="shared" si="332"/>
        <v>0.27069199457259158</v>
      </c>
      <c r="AB649" s="82">
        <f t="shared" si="332"/>
        <v>0.27973568281938321</v>
      </c>
      <c r="AC649" s="681">
        <f>MAX(E649:AB649)</f>
        <v>0.28368794326241137</v>
      </c>
      <c r="AD649" s="660">
        <f>MAX(E648:AB648)/(AD646/(SQRT(3)*AD656))</f>
        <v>0.34735637445494733</v>
      </c>
      <c r="AE649" s="661">
        <f>MAX(E648:AB648)/(AD646/(SQRT(3)*AD656))</f>
        <v>0.34735637445494733</v>
      </c>
      <c r="AF649" s="77"/>
      <c r="AG649" s="9"/>
    </row>
    <row r="650">
      <c r="A650" s="747"/>
      <c r="B650" s="748"/>
      <c r="C650" s="125" t="s">
        <v>37</v>
      </c>
      <c r="D650" s="92"/>
      <c r="E650" s="126">
        <f t="shared" ref="E650:AB650" si="333">SQRT(E646*E646+E647*E647)/E656/1.73</f>
        <v>89.377381334099482</v>
      </c>
      <c r="F650" s="127">
        <f t="shared" si="333"/>
        <v>87.139607784152318</v>
      </c>
      <c r="G650" s="127">
        <f t="shared" si="333"/>
        <v>87.548788363689368</v>
      </c>
      <c r="H650" s="127">
        <f t="shared" si="333"/>
        <v>88.468056154430698</v>
      </c>
      <c r="I650" s="127">
        <f t="shared" si="333"/>
        <v>90.454089639738825</v>
      </c>
      <c r="J650" s="127">
        <f t="shared" si="333"/>
        <v>95.941313961436606</v>
      </c>
      <c r="K650" s="127">
        <f t="shared" si="333"/>
        <v>110.64136943269774</v>
      </c>
      <c r="L650" s="127">
        <f t="shared" si="333"/>
        <v>118.50200037125161</v>
      </c>
      <c r="M650" s="127">
        <f t="shared" si="333"/>
        <v>115.42219822445264</v>
      </c>
      <c r="N650" s="127">
        <f t="shared" si="333"/>
        <v>108.09225005868463</v>
      </c>
      <c r="O650" s="127">
        <f t="shared" si="333"/>
        <v>103.24838598800598</v>
      </c>
      <c r="P650" s="127">
        <f t="shared" si="333"/>
        <v>103.00367803558139</v>
      </c>
      <c r="Q650" s="127">
        <f t="shared" si="333"/>
        <v>103.33531531200359</v>
      </c>
      <c r="R650" s="127">
        <f t="shared" si="333"/>
        <v>101.80157718972393</v>
      </c>
      <c r="S650" s="127">
        <f t="shared" si="333"/>
        <v>103.46885059540573</v>
      </c>
      <c r="T650" s="127">
        <f t="shared" si="333"/>
        <v>106.6840150469245</v>
      </c>
      <c r="U650" s="127">
        <f t="shared" si="333"/>
        <v>107.17632081400177</v>
      </c>
      <c r="V650" s="127">
        <f t="shared" si="333"/>
        <v>110.74883527410157</v>
      </c>
      <c r="W650" s="127">
        <f t="shared" si="333"/>
        <v>112.01776347259381</v>
      </c>
      <c r="X650" s="127">
        <f t="shared" si="333"/>
        <v>112.7158132221337</v>
      </c>
      <c r="Y650" s="127">
        <f t="shared" si="333"/>
        <v>109.38787723079153</v>
      </c>
      <c r="Z650" s="127">
        <f t="shared" si="333"/>
        <v>107.01218234848281</v>
      </c>
      <c r="AA650" s="127">
        <f t="shared" si="333"/>
        <v>99.926826934174997</v>
      </c>
      <c r="AB650" s="129">
        <f t="shared" si="333"/>
        <v>93.429300674550078</v>
      </c>
      <c r="AC650" s="187">
        <f>AVERAGE(E650:AB650)</f>
        <v>102.73099156096289</v>
      </c>
      <c r="AD650" s="374">
        <f>(AC648-AC650)/AC648</f>
        <v>-0.020084318354617093</v>
      </c>
      <c r="AE650" s="127"/>
      <c r="AF650" s="129"/>
      <c r="AG650" s="9"/>
      <c r="AH650" s="9"/>
      <c r="AI650" s="9"/>
      <c r="AJ650" s="9"/>
    </row>
    <row r="651">
      <c r="A651" s="136" t="s">
        <v>31</v>
      </c>
      <c r="B651" s="137"/>
      <c r="C651" s="138"/>
      <c r="D651" s="139"/>
      <c r="E651" s="375">
        <f t="shared" ref="E651:AB652" si="334">E641+E646</f>
        <v>2988</v>
      </c>
      <c r="F651" s="140">
        <f t="shared" si="334"/>
        <v>2886</v>
      </c>
      <c r="G651" s="140">
        <f t="shared" si="334"/>
        <v>2875.1999999999998</v>
      </c>
      <c r="H651" s="140">
        <f t="shared" si="334"/>
        <v>2894.4000000000001</v>
      </c>
      <c r="I651" s="140">
        <f t="shared" si="334"/>
        <v>2971.1999999999998</v>
      </c>
      <c r="J651" s="140">
        <f t="shared" si="334"/>
        <v>3212.4000000000001</v>
      </c>
      <c r="K651" s="140">
        <f t="shared" si="334"/>
        <v>3709.1999999999998</v>
      </c>
      <c r="L651" s="140">
        <f t="shared" si="334"/>
        <v>4138.7999999999993</v>
      </c>
      <c r="M651" s="140">
        <f t="shared" si="334"/>
        <v>4262.3999999999996</v>
      </c>
      <c r="N651" s="140">
        <f t="shared" si="334"/>
        <v>4035.5999999999999</v>
      </c>
      <c r="O651" s="140">
        <f t="shared" si="334"/>
        <v>3883.1999999999998</v>
      </c>
      <c r="P651" s="140">
        <f t="shared" si="334"/>
        <v>3804</v>
      </c>
      <c r="Q651" s="140">
        <f t="shared" si="334"/>
        <v>3770.4000000000001</v>
      </c>
      <c r="R651" s="140">
        <f t="shared" si="334"/>
        <v>3708</v>
      </c>
      <c r="S651" s="140">
        <f t="shared" si="334"/>
        <v>3711.6000000000004</v>
      </c>
      <c r="T651" s="140">
        <f t="shared" si="334"/>
        <v>3904.8000000000002</v>
      </c>
      <c r="U651" s="140">
        <f t="shared" si="334"/>
        <v>3896.4000000000001</v>
      </c>
      <c r="V651" s="140">
        <f t="shared" si="334"/>
        <v>3932.4000000000001</v>
      </c>
      <c r="W651" s="140">
        <f t="shared" si="334"/>
        <v>3876</v>
      </c>
      <c r="X651" s="140">
        <f t="shared" si="334"/>
        <v>3856.8000000000002</v>
      </c>
      <c r="Y651" s="140">
        <f t="shared" si="334"/>
        <v>3751.1999999999998</v>
      </c>
      <c r="Z651" s="140">
        <f t="shared" si="334"/>
        <v>3648</v>
      </c>
      <c r="AA651" s="140">
        <f t="shared" si="334"/>
        <v>3384</v>
      </c>
      <c r="AB651" s="814">
        <f t="shared" si="334"/>
        <v>3061.1999999999998</v>
      </c>
      <c r="AC651" s="289"/>
      <c r="AD651" s="143">
        <f t="shared" ref="AD651:AD653" si="335">MAX(E651:AB651)</f>
        <v>4262.3999999999996</v>
      </c>
      <c r="AE651" s="144"/>
      <c r="AF651" s="145"/>
      <c r="AG651" s="9"/>
    </row>
    <row r="652">
      <c r="A652" s="146" t="s">
        <v>32</v>
      </c>
      <c r="B652" s="147"/>
      <c r="C652" s="148"/>
      <c r="D652" s="149"/>
      <c r="E652" s="294">
        <f t="shared" si="334"/>
        <v>824.39999999999998</v>
      </c>
      <c r="F652" s="150">
        <f t="shared" si="334"/>
        <v>838.79999999999995</v>
      </c>
      <c r="G652" s="150">
        <f t="shared" si="334"/>
        <v>818.40000000000009</v>
      </c>
      <c r="H652" s="150">
        <f t="shared" si="334"/>
        <v>813.59999999999991</v>
      </c>
      <c r="I652" s="150">
        <f t="shared" si="334"/>
        <v>808.79999999999995</v>
      </c>
      <c r="J652" s="150">
        <f t="shared" si="334"/>
        <v>789.59999999999991</v>
      </c>
      <c r="K652" s="150">
        <f t="shared" si="334"/>
        <v>775.20000000000005</v>
      </c>
      <c r="L652" s="150">
        <f t="shared" si="334"/>
        <v>806.40000000000009</v>
      </c>
      <c r="M652" s="150">
        <f t="shared" si="334"/>
        <v>922.79999999999995</v>
      </c>
      <c r="N652" s="150">
        <f t="shared" si="334"/>
        <v>913.20000000000005</v>
      </c>
      <c r="O652" s="150">
        <f t="shared" si="334"/>
        <v>948</v>
      </c>
      <c r="P652" s="150">
        <f t="shared" si="334"/>
        <v>962.39999999999998</v>
      </c>
      <c r="Q652" s="150">
        <f t="shared" si="334"/>
        <v>914.40000000000009</v>
      </c>
      <c r="R652" s="150">
        <f t="shared" si="334"/>
        <v>924</v>
      </c>
      <c r="S652" s="150">
        <f t="shared" si="334"/>
        <v>850.79999999999995</v>
      </c>
      <c r="T652" s="150">
        <f t="shared" si="334"/>
        <v>891.60000000000002</v>
      </c>
      <c r="U652" s="150">
        <f t="shared" si="334"/>
        <v>799.20000000000005</v>
      </c>
      <c r="V652" s="150">
        <f t="shared" si="334"/>
        <v>787.20000000000005</v>
      </c>
      <c r="W652" s="150">
        <f t="shared" si="334"/>
        <v>810</v>
      </c>
      <c r="X652" s="150">
        <f t="shared" si="334"/>
        <v>862.79999999999995</v>
      </c>
      <c r="Y652" s="150">
        <f t="shared" si="334"/>
        <v>877.20000000000005</v>
      </c>
      <c r="Z652" s="150">
        <f t="shared" si="334"/>
        <v>879.60000000000002</v>
      </c>
      <c r="AA652" s="150">
        <f t="shared" si="334"/>
        <v>889.20000000000005</v>
      </c>
      <c r="AB652" s="815">
        <f t="shared" si="334"/>
        <v>834</v>
      </c>
      <c r="AC652" s="149"/>
      <c r="AD652" s="153">
        <f t="shared" si="335"/>
        <v>962.39999999999998</v>
      </c>
      <c r="AE652" s="154"/>
      <c r="AF652" s="155"/>
      <c r="AG652" s="9"/>
    </row>
    <row r="653">
      <c r="A653" s="156" t="s">
        <v>33</v>
      </c>
      <c r="B653" s="157"/>
      <c r="C653" s="158"/>
      <c r="D653" s="159"/>
      <c r="E653" s="297">
        <f t="shared" ref="E653:AB653" si="336">SQRT(E652*E652+E651*E651)</f>
        <v>3099.6418115646848</v>
      </c>
      <c r="F653" s="160">
        <f t="shared" si="336"/>
        <v>3005.4253342913044</v>
      </c>
      <c r="G653" s="160">
        <f t="shared" si="336"/>
        <v>2989.4068976972671</v>
      </c>
      <c r="H653" s="160">
        <f t="shared" si="336"/>
        <v>3006.5755137697774</v>
      </c>
      <c r="I653" s="160">
        <f t="shared" si="336"/>
        <v>3079.3159759920709</v>
      </c>
      <c r="J653" s="160">
        <f t="shared" si="336"/>
        <v>3308.0178234102668</v>
      </c>
      <c r="K653" s="160">
        <f t="shared" si="336"/>
        <v>3789.340269756729</v>
      </c>
      <c r="L653" s="160">
        <f t="shared" si="336"/>
        <v>4216.6273726759391</v>
      </c>
      <c r="M653" s="160">
        <f t="shared" si="336"/>
        <v>4361.1481974360831</v>
      </c>
      <c r="N653" s="160">
        <f t="shared" si="336"/>
        <v>4137.6323664627334</v>
      </c>
      <c r="O653" s="160">
        <f t="shared" si="336"/>
        <v>3997.242329406612</v>
      </c>
      <c r="P653" s="160">
        <f t="shared" si="336"/>
        <v>3923.8539422358726</v>
      </c>
      <c r="Q653" s="160">
        <f t="shared" si="336"/>
        <v>3879.6963180125322</v>
      </c>
      <c r="R653" s="160">
        <f t="shared" si="336"/>
        <v>3821.3924163843735</v>
      </c>
      <c r="S653" s="160">
        <f t="shared" si="336"/>
        <v>3807.8649135703336</v>
      </c>
      <c r="T653" s="160">
        <f t="shared" si="336"/>
        <v>4005.2981911463221</v>
      </c>
      <c r="U653" s="160">
        <f t="shared" si="336"/>
        <v>3977.5185228984164</v>
      </c>
      <c r="V653" s="160">
        <f t="shared" si="336"/>
        <v>4010.4181328135851</v>
      </c>
      <c r="W653" s="160">
        <f t="shared" si="336"/>
        <v>3959.7318091002071</v>
      </c>
      <c r="X653" s="160">
        <f t="shared" si="336"/>
        <v>3952.1298156816665</v>
      </c>
      <c r="Y653" s="160">
        <f t="shared" si="336"/>
        <v>3852.3994185442402</v>
      </c>
      <c r="Z653" s="160">
        <f t="shared" si="336"/>
        <v>3752.5458238374654</v>
      </c>
      <c r="AA653" s="160">
        <f t="shared" si="336"/>
        <v>3498.8759109176767</v>
      </c>
      <c r="AB653" s="845">
        <f t="shared" si="336"/>
        <v>3172.775037723286</v>
      </c>
      <c r="AC653" s="667"/>
      <c r="AD653" s="163">
        <f t="shared" si="335"/>
        <v>4361.1481974360831</v>
      </c>
      <c r="AE653" s="164"/>
      <c r="AF653" s="165"/>
      <c r="AG653" s="9"/>
    </row>
    <row r="654">
      <c r="A654" s="846" t="s">
        <v>69</v>
      </c>
      <c r="B654" s="847"/>
      <c r="C654" s="545"/>
      <c r="D654" s="564"/>
      <c r="E654" s="565">
        <v>1</v>
      </c>
      <c r="F654" s="566">
        <v>2</v>
      </c>
      <c r="G654" s="566">
        <v>3</v>
      </c>
      <c r="H654" s="566">
        <v>4</v>
      </c>
      <c r="I654" s="566">
        <v>5</v>
      </c>
      <c r="J654" s="566">
        <v>6</v>
      </c>
      <c r="K654" s="566">
        <v>7</v>
      </c>
      <c r="L654" s="566">
        <v>8</v>
      </c>
      <c r="M654" s="566">
        <v>9</v>
      </c>
      <c r="N654" s="566">
        <v>10</v>
      </c>
      <c r="O654" s="566">
        <v>11</v>
      </c>
      <c r="P654" s="566">
        <v>12</v>
      </c>
      <c r="Q654" s="566">
        <v>13</v>
      </c>
      <c r="R654" s="566">
        <v>14</v>
      </c>
      <c r="S654" s="566">
        <v>15</v>
      </c>
      <c r="T654" s="566">
        <v>16</v>
      </c>
      <c r="U654" s="566">
        <v>17</v>
      </c>
      <c r="V654" s="566">
        <v>18</v>
      </c>
      <c r="W654" s="566">
        <v>19</v>
      </c>
      <c r="X654" s="566">
        <v>20</v>
      </c>
      <c r="Y654" s="566">
        <v>21</v>
      </c>
      <c r="Z654" s="566">
        <v>22</v>
      </c>
      <c r="AA654" s="566">
        <v>23</v>
      </c>
      <c r="AB654" s="567">
        <v>24</v>
      </c>
      <c r="AC654" s="564"/>
      <c r="AD654" s="62"/>
      <c r="AE654" s="62"/>
      <c r="AF654" s="62"/>
      <c r="AG654" s="62"/>
    </row>
    <row r="655">
      <c r="A655" s="726" t="s">
        <v>70</v>
      </c>
      <c r="B655" s="303"/>
      <c r="C655" s="727" t="s">
        <v>24</v>
      </c>
      <c r="D655" s="765" t="s">
        <v>22</v>
      </c>
      <c r="E655" s="302">
        <v>10.5</v>
      </c>
      <c r="F655" s="303">
        <v>10.5</v>
      </c>
      <c r="G655" s="303">
        <v>10.5</v>
      </c>
      <c r="H655" s="303">
        <v>10.4</v>
      </c>
      <c r="I655" s="303">
        <v>10.5</v>
      </c>
      <c r="J655" s="303">
        <v>10.300000000000001</v>
      </c>
      <c r="K655" s="303">
        <v>10.300000000000001</v>
      </c>
      <c r="L655" s="303">
        <v>10.300000000000001</v>
      </c>
      <c r="M655" s="303">
        <v>10.200000000000001</v>
      </c>
      <c r="N655" s="303">
        <v>10.300000000000001</v>
      </c>
      <c r="O655" s="303">
        <v>10.4</v>
      </c>
      <c r="P655" s="303">
        <v>10.5</v>
      </c>
      <c r="Q655" s="303">
        <v>10.4</v>
      </c>
      <c r="R655" s="303">
        <v>10.300000000000001</v>
      </c>
      <c r="S655" s="303">
        <v>10.300000000000001</v>
      </c>
      <c r="T655" s="303">
        <v>10.300000000000001</v>
      </c>
      <c r="U655" s="303">
        <v>10.300000000000001</v>
      </c>
      <c r="V655" s="303">
        <v>10.300000000000001</v>
      </c>
      <c r="W655" s="303">
        <v>10.300000000000001</v>
      </c>
      <c r="X655" s="303">
        <v>10.5</v>
      </c>
      <c r="Y655" s="303">
        <v>10.4</v>
      </c>
      <c r="Z655" s="303">
        <v>10.5</v>
      </c>
      <c r="AA655" s="303">
        <v>10.4</v>
      </c>
      <c r="AB655" s="766">
        <v>10.4</v>
      </c>
      <c r="AC655" s="767"/>
      <c r="AD655" s="768">
        <f t="shared" ref="AD655:AD656" si="337">AVERAGE(D655:AB655)</f>
        <v>10.37916666666667</v>
      </c>
      <c r="AE655" s="62"/>
      <c r="AF655" s="62"/>
      <c r="AG655" s="62"/>
    </row>
    <row r="656">
      <c r="A656" s="769" t="s">
        <v>34</v>
      </c>
      <c r="B656" s="571"/>
      <c r="C656" s="771" t="s">
        <v>24</v>
      </c>
      <c r="D656" s="772" t="s">
        <v>22</v>
      </c>
      <c r="E656" s="574">
        <v>10.5</v>
      </c>
      <c r="F656" s="571">
        <v>10.5</v>
      </c>
      <c r="G656" s="571">
        <v>10.5</v>
      </c>
      <c r="H656" s="571">
        <v>10.5</v>
      </c>
      <c r="I656" s="571">
        <v>10.4</v>
      </c>
      <c r="J656" s="571">
        <v>10.4</v>
      </c>
      <c r="K656" s="571">
        <v>10.300000000000001</v>
      </c>
      <c r="L656" s="571">
        <v>10.4</v>
      </c>
      <c r="M656" s="571">
        <v>10.4</v>
      </c>
      <c r="N656" s="571">
        <v>10.4</v>
      </c>
      <c r="O656" s="571">
        <v>10.4</v>
      </c>
      <c r="P656" s="571">
        <v>10.4</v>
      </c>
      <c r="Q656" s="571">
        <v>10.4</v>
      </c>
      <c r="R656" s="571">
        <v>10.4</v>
      </c>
      <c r="S656" s="571">
        <v>10.4</v>
      </c>
      <c r="T656" s="571">
        <v>10.4</v>
      </c>
      <c r="U656" s="571">
        <v>10.4</v>
      </c>
      <c r="V656" s="571">
        <v>10.4</v>
      </c>
      <c r="W656" s="571">
        <v>10.5</v>
      </c>
      <c r="X656" s="571">
        <v>10.5</v>
      </c>
      <c r="Y656" s="571">
        <v>10.5</v>
      </c>
      <c r="Z656" s="571">
        <v>10.5</v>
      </c>
      <c r="AA656" s="571">
        <v>10.6</v>
      </c>
      <c r="AB656" s="773">
        <v>10.5</v>
      </c>
      <c r="AC656" s="841"/>
      <c r="AD656" s="775">
        <f t="shared" si="337"/>
        <v>10.441666666666668</v>
      </c>
      <c r="AE656" s="62"/>
      <c r="AF656" s="62"/>
      <c r="AG656" s="62"/>
    </row>
    <row r="657">
      <c r="A657" s="63" t="s">
        <v>202</v>
      </c>
      <c r="B657" s="559" t="s">
        <v>203</v>
      </c>
      <c r="C657" s="65" t="s">
        <v>18</v>
      </c>
      <c r="D657" s="66" t="s">
        <v>29</v>
      </c>
      <c r="E657" s="106">
        <v>51.600000000000001</v>
      </c>
      <c r="F657" s="107">
        <v>53</v>
      </c>
      <c r="G657" s="107">
        <v>51</v>
      </c>
      <c r="H657" s="107">
        <v>50.5</v>
      </c>
      <c r="I657" s="107">
        <v>50.200000000000003</v>
      </c>
      <c r="J657" s="107">
        <v>52.700000000000003</v>
      </c>
      <c r="K657" s="107">
        <v>54.600000000000001</v>
      </c>
      <c r="L657" s="107">
        <v>55.200000000000003</v>
      </c>
      <c r="M657" s="107">
        <v>49.200000000000003</v>
      </c>
      <c r="N657" s="107">
        <v>46</v>
      </c>
      <c r="O657" s="107">
        <v>47.299999999999997</v>
      </c>
      <c r="P657" s="107">
        <v>45.600000000000001</v>
      </c>
      <c r="Q657" s="107">
        <v>49.100000000000001</v>
      </c>
      <c r="R657" s="107">
        <v>46.600000000000001</v>
      </c>
      <c r="S657" s="107">
        <v>44.899999999999999</v>
      </c>
      <c r="T657" s="107">
        <v>47.5</v>
      </c>
      <c r="U657" s="107">
        <v>47.899999999999999</v>
      </c>
      <c r="V657" s="107">
        <v>50.100000000000001</v>
      </c>
      <c r="W657" s="107">
        <v>49.299999999999997</v>
      </c>
      <c r="X657" s="107">
        <v>50.5</v>
      </c>
      <c r="Y657" s="107">
        <v>50.100000000000001</v>
      </c>
      <c r="Z657" s="107">
        <v>53.100000000000001</v>
      </c>
      <c r="AA657" s="107">
        <v>50.200000000000003</v>
      </c>
      <c r="AB657" s="108">
        <v>52</v>
      </c>
      <c r="AC657" s="109">
        <f t="shared" ref="AC657:AC658" si="338">SUM(E657:AB657)</f>
        <v>1198.1999999999998</v>
      </c>
      <c r="AD657" s="221">
        <f>MAX(E657:AB657)</f>
        <v>55.200000000000003</v>
      </c>
      <c r="AE657" s="68">
        <v>100</v>
      </c>
      <c r="AF657" s="69">
        <v>10</v>
      </c>
      <c r="AJ657" s="62"/>
      <c r="AK657" s="62"/>
      <c r="AL657" s="9"/>
      <c r="AM657" s="62"/>
    </row>
    <row r="658">
      <c r="A658" s="71"/>
      <c r="B658" s="560"/>
      <c r="C658" s="73" t="s">
        <v>20</v>
      </c>
      <c r="D658" s="74" t="s">
        <v>29</v>
      </c>
      <c r="E658" s="111">
        <v>12.300000000000001</v>
      </c>
      <c r="F658" s="112">
        <v>13.199999999999999</v>
      </c>
      <c r="G658" s="112">
        <v>11.800000000000001</v>
      </c>
      <c r="H658" s="112">
        <v>12</v>
      </c>
      <c r="I658" s="112">
        <v>11.300000000000001</v>
      </c>
      <c r="J658" s="112">
        <v>10.5</v>
      </c>
      <c r="K658" s="112">
        <v>10.800000000000001</v>
      </c>
      <c r="L658" s="112">
        <v>9.9000000000000004</v>
      </c>
      <c r="M658" s="112">
        <v>10.199999999999999</v>
      </c>
      <c r="N658" s="112">
        <v>9.5</v>
      </c>
      <c r="O658" s="112">
        <v>10.800000000000001</v>
      </c>
      <c r="P658" s="112">
        <v>10.800000000000001</v>
      </c>
      <c r="Q658" s="112">
        <v>11.9</v>
      </c>
      <c r="R658" s="112">
        <v>9.6999999999999993</v>
      </c>
      <c r="S658" s="112">
        <v>9.5</v>
      </c>
      <c r="T658" s="112">
        <v>9</v>
      </c>
      <c r="U658" s="112">
        <v>9.5999999999999996</v>
      </c>
      <c r="V658" s="112">
        <v>10</v>
      </c>
      <c r="W658" s="112">
        <v>9.5</v>
      </c>
      <c r="X658" s="112">
        <v>12</v>
      </c>
      <c r="Y658" s="112">
        <v>12.1</v>
      </c>
      <c r="Z658" s="112">
        <v>14.9</v>
      </c>
      <c r="AA658" s="112">
        <v>14.800000000000001</v>
      </c>
      <c r="AB658" s="113">
        <v>11.699999999999999</v>
      </c>
      <c r="AC658" s="114">
        <f t="shared" si="338"/>
        <v>267.79999999999995</v>
      </c>
      <c r="AD658" s="75"/>
      <c r="AE658" s="76"/>
      <c r="AF658" s="77"/>
      <c r="AJ658" s="79"/>
      <c r="AK658" s="502"/>
      <c r="AL658" s="79"/>
      <c r="AM658" s="9"/>
    </row>
    <row r="659">
      <c r="A659" s="71"/>
      <c r="B659" s="560"/>
      <c r="C659" s="73" t="s">
        <v>21</v>
      </c>
      <c r="D659" s="74" t="s">
        <v>22</v>
      </c>
      <c r="E659" s="116">
        <v>3</v>
      </c>
      <c r="F659" s="117">
        <v>3</v>
      </c>
      <c r="G659" s="117">
        <v>3</v>
      </c>
      <c r="H659" s="117">
        <v>3</v>
      </c>
      <c r="I659" s="117">
        <v>3</v>
      </c>
      <c r="J659" s="117">
        <v>3</v>
      </c>
      <c r="K659" s="117">
        <v>4</v>
      </c>
      <c r="L659" s="117">
        <v>4</v>
      </c>
      <c r="M659" s="117">
        <v>3</v>
      </c>
      <c r="N659" s="117">
        <v>3</v>
      </c>
      <c r="O659" s="117">
        <v>2</v>
      </c>
      <c r="P659" s="117">
        <v>3</v>
      </c>
      <c r="Q659" s="117">
        <v>3</v>
      </c>
      <c r="R659" s="117">
        <v>3</v>
      </c>
      <c r="S659" s="117">
        <v>2</v>
      </c>
      <c r="T659" s="117">
        <v>3</v>
      </c>
      <c r="U659" s="117">
        <v>3</v>
      </c>
      <c r="V659" s="117">
        <v>3</v>
      </c>
      <c r="W659" s="117">
        <v>3</v>
      </c>
      <c r="X659" s="117">
        <v>3</v>
      </c>
      <c r="Y659" s="117">
        <v>2</v>
      </c>
      <c r="Z659" s="117">
        <v>3</v>
      </c>
      <c r="AA659" s="117">
        <v>4</v>
      </c>
      <c r="AB659" s="118">
        <v>3</v>
      </c>
      <c r="AC659" s="114">
        <f>AVERAGE(E659:AB659)</f>
        <v>3</v>
      </c>
      <c r="AD659" s="75"/>
      <c r="AE659" s="76"/>
      <c r="AF659" s="77"/>
      <c r="AJ659" s="9"/>
      <c r="AK659" s="9"/>
      <c r="AL659" s="9"/>
      <c r="AM659" s="9"/>
    </row>
    <row r="660">
      <c r="A660" s="71"/>
      <c r="B660" s="560"/>
      <c r="C660" s="73" t="s">
        <v>23</v>
      </c>
      <c r="D660" s="74"/>
      <c r="E660" s="80">
        <f t="shared" ref="E660:AB660" si="339">E658/E657</f>
        <v>0.23837209302325582</v>
      </c>
      <c r="F660" s="81">
        <f t="shared" si="339"/>
        <v>0.24905660377358491</v>
      </c>
      <c r="G660" s="81">
        <f t="shared" si="339"/>
        <v>0.23137254901960785</v>
      </c>
      <c r="H660" s="81">
        <f t="shared" si="339"/>
        <v>0.23762376237623761</v>
      </c>
      <c r="I660" s="81">
        <f t="shared" si="339"/>
        <v>0.22509960159362549</v>
      </c>
      <c r="J660" s="81">
        <f t="shared" si="339"/>
        <v>0.19924098671726753</v>
      </c>
      <c r="K660" s="81">
        <f t="shared" si="339"/>
        <v>0.19780219780219782</v>
      </c>
      <c r="L660" s="81">
        <f t="shared" si="339"/>
        <v>0.17934782608695651</v>
      </c>
      <c r="M660" s="81">
        <f t="shared" si="339"/>
        <v>0.20731707317073167</v>
      </c>
      <c r="N660" s="81">
        <f t="shared" si="339"/>
        <v>0.20652173913043478</v>
      </c>
      <c r="O660" s="81">
        <f t="shared" si="339"/>
        <v>0.22832980972515859</v>
      </c>
      <c r="P660" s="81">
        <f t="shared" si="339"/>
        <v>0.23684210526315791</v>
      </c>
      <c r="Q660" s="81">
        <f t="shared" si="339"/>
        <v>0.24236252545824846</v>
      </c>
      <c r="R660" s="81">
        <f t="shared" si="339"/>
        <v>0.20815450643776823</v>
      </c>
      <c r="S660" s="81">
        <f t="shared" si="339"/>
        <v>0.2115812917594655</v>
      </c>
      <c r="T660" s="81">
        <f t="shared" si="339"/>
        <v>0.18947368421052632</v>
      </c>
      <c r="U660" s="81">
        <f t="shared" si="339"/>
        <v>0.20041753653444677</v>
      </c>
      <c r="V660" s="81">
        <f t="shared" si="339"/>
        <v>0.19960079840319361</v>
      </c>
      <c r="W660" s="81">
        <f t="shared" si="339"/>
        <v>0.1926977687626775</v>
      </c>
      <c r="X660" s="81">
        <f t="shared" si="339"/>
        <v>0.23762376237623761</v>
      </c>
      <c r="Y660" s="81">
        <f t="shared" si="339"/>
        <v>0.24151696606786427</v>
      </c>
      <c r="Z660" s="81">
        <f t="shared" si="339"/>
        <v>0.28060263653483991</v>
      </c>
      <c r="AA660" s="81">
        <f t="shared" si="339"/>
        <v>0.29482071713147412</v>
      </c>
      <c r="AB660" s="82">
        <f t="shared" si="339"/>
        <v>0.22499999999999998</v>
      </c>
      <c r="AC660" s="659">
        <f>MAX(E660:AB660)</f>
        <v>0.29482071713147412</v>
      </c>
      <c r="AD660" s="678"/>
      <c r="AE660" s="679"/>
      <c r="AF660" s="680"/>
      <c r="AJ660" s="9"/>
      <c r="AK660" s="9"/>
      <c r="AL660" s="9"/>
      <c r="AM660" s="9"/>
    </row>
    <row r="661">
      <c r="A661" s="776"/>
      <c r="B661" s="777"/>
      <c r="C661" s="525" t="s">
        <v>37</v>
      </c>
      <c r="D661" s="455"/>
      <c r="E661" s="526">
        <f t="shared" ref="E661:AB661" si="340">SQRT(E657*E657+E658*E658)/E655/1.73</f>
        <v>2.9202166245014163</v>
      </c>
      <c r="F661" s="466">
        <f t="shared" si="340"/>
        <v>3.0068287529729631</v>
      </c>
      <c r="G661" s="466">
        <f t="shared" si="340"/>
        <v>2.8817672306727866</v>
      </c>
      <c r="H661" s="466">
        <f t="shared" si="340"/>
        <v>2.8849580556401322</v>
      </c>
      <c r="I661" s="466">
        <f t="shared" si="340"/>
        <v>2.8327056312796937</v>
      </c>
      <c r="J661" s="466">
        <f t="shared" si="340"/>
        <v>3.0156482037660295</v>
      </c>
      <c r="K661" s="466">
        <f t="shared" si="340"/>
        <v>3.1235133025777366</v>
      </c>
      <c r="L661" s="466">
        <f t="shared" si="340"/>
        <v>3.1472442538196743</v>
      </c>
      <c r="M661" s="466">
        <f t="shared" si="340"/>
        <v>2.8474551675000797</v>
      </c>
      <c r="N661" s="466">
        <f t="shared" si="340"/>
        <v>2.6359916701352395</v>
      </c>
      <c r="O661" s="466">
        <f t="shared" si="340"/>
        <v>2.6966049631101545</v>
      </c>
      <c r="P661" s="466">
        <f t="shared" si="340"/>
        <v>2.5797686790773424</v>
      </c>
      <c r="Q661" s="466">
        <f t="shared" si="340"/>
        <v>2.8079969197446832</v>
      </c>
      <c r="R661" s="466">
        <f t="shared" si="340"/>
        <v>2.6712410642455073</v>
      </c>
      <c r="S661" s="466">
        <f t="shared" si="340"/>
        <v>2.5755658748261618</v>
      </c>
      <c r="T661" s="466">
        <f t="shared" si="340"/>
        <v>2.7131215840928924</v>
      </c>
      <c r="U661" s="466">
        <f t="shared" si="340"/>
        <v>2.7415979123079612</v>
      </c>
      <c r="V661" s="466">
        <f t="shared" si="340"/>
        <v>2.8670664441170688</v>
      </c>
      <c r="W661" s="466">
        <f t="shared" si="340"/>
        <v>2.8176088235846164</v>
      </c>
      <c r="X661" s="466">
        <f t="shared" si="340"/>
        <v>2.8574822646340357</v>
      </c>
      <c r="Y661" s="466">
        <f t="shared" si="340"/>
        <v>2.8646325887107591</v>
      </c>
      <c r="Z661" s="466">
        <f t="shared" si="340"/>
        <v>3.0361070160072607</v>
      </c>
      <c r="AA661" s="466">
        <f t="shared" si="340"/>
        <v>2.908860645127878</v>
      </c>
      <c r="AB661" s="467">
        <f t="shared" si="340"/>
        <v>2.9624277456647392</v>
      </c>
      <c r="AC661" s="187">
        <f>AVERAGE(E661:AB661)</f>
        <v>2.8498504757548671</v>
      </c>
      <c r="AD661" s="374">
        <f>(AC659-AC661)/AC659</f>
        <v>0.050049841415044316</v>
      </c>
      <c r="AE661" s="127"/>
      <c r="AF661" s="129"/>
      <c r="AG661" s="9"/>
      <c r="AH661" s="9"/>
      <c r="AI661" s="9"/>
      <c r="AJ661" s="9"/>
    </row>
    <row r="662">
      <c r="A662" s="63" t="s">
        <v>89</v>
      </c>
      <c r="B662" s="559" t="s">
        <v>204</v>
      </c>
      <c r="C662" s="65" t="s">
        <v>18</v>
      </c>
      <c r="D662" s="66" t="s">
        <v>29</v>
      </c>
      <c r="E662" s="106">
        <v>171.40000000000001</v>
      </c>
      <c r="F662" s="107">
        <v>163.80000000000001</v>
      </c>
      <c r="G662" s="107">
        <v>175.59999999999999</v>
      </c>
      <c r="H662" s="107">
        <v>176.19999999999999</v>
      </c>
      <c r="I662" s="107">
        <v>184</v>
      </c>
      <c r="J662" s="107">
        <v>192</v>
      </c>
      <c r="K662" s="107">
        <v>212.19999999999999</v>
      </c>
      <c r="L662" s="107">
        <v>255.40000000000001</v>
      </c>
      <c r="M662" s="107">
        <v>254.40000000000001</v>
      </c>
      <c r="N662" s="107">
        <v>227.40000000000001</v>
      </c>
      <c r="O662" s="107">
        <v>226.80000000000001</v>
      </c>
      <c r="P662" s="107">
        <v>212</v>
      </c>
      <c r="Q662" s="107">
        <v>207.19999999999999</v>
      </c>
      <c r="R662" s="107">
        <v>208.59999999999999</v>
      </c>
      <c r="S662" s="107">
        <v>206.19999999999999</v>
      </c>
      <c r="T662" s="107">
        <v>229.59999999999999</v>
      </c>
      <c r="U662" s="107">
        <v>242</v>
      </c>
      <c r="V662" s="107">
        <v>232.80000000000001</v>
      </c>
      <c r="W662" s="107">
        <v>223.19999999999999</v>
      </c>
      <c r="X662" s="107">
        <v>224.80000000000001</v>
      </c>
      <c r="Y662" s="107">
        <v>223.59999999999999</v>
      </c>
      <c r="Z662" s="107">
        <v>218.19999999999999</v>
      </c>
      <c r="AA662" s="107">
        <v>205.59999999999999</v>
      </c>
      <c r="AB662" s="108">
        <v>182.40000000000001</v>
      </c>
      <c r="AC662" s="109">
        <f t="shared" ref="AC662:AC663" si="341">SUM(E662:AB662)</f>
        <v>5055.3999999999996</v>
      </c>
      <c r="AD662" s="221">
        <f>MAX(E662:AB662)</f>
        <v>255.40000000000001</v>
      </c>
      <c r="AE662" s="68">
        <v>100</v>
      </c>
      <c r="AF662" s="69">
        <v>20</v>
      </c>
      <c r="AJ662" s="62"/>
      <c r="AK662" s="62"/>
      <c r="AL662" s="9"/>
      <c r="AM662" s="62"/>
    </row>
    <row r="663">
      <c r="A663" s="71"/>
      <c r="B663" s="560"/>
      <c r="C663" s="73" t="s">
        <v>20</v>
      </c>
      <c r="D663" s="74" t="s">
        <v>29</v>
      </c>
      <c r="E663" s="111">
        <v>51.200000000000003</v>
      </c>
      <c r="F663" s="112">
        <v>51.399999999999999</v>
      </c>
      <c r="G663" s="112">
        <v>48.600000000000001</v>
      </c>
      <c r="H663" s="112">
        <v>49.600000000000001</v>
      </c>
      <c r="I663" s="112">
        <v>50.399999999999999</v>
      </c>
      <c r="J663" s="112">
        <v>46.799999999999997</v>
      </c>
      <c r="K663" s="112">
        <v>44</v>
      </c>
      <c r="L663" s="112">
        <v>46.200000000000003</v>
      </c>
      <c r="M663" s="112">
        <v>50.600000000000001</v>
      </c>
      <c r="N663" s="112">
        <v>50</v>
      </c>
      <c r="O663" s="112">
        <v>56.200000000000003</v>
      </c>
      <c r="P663" s="112">
        <v>55.600000000000001</v>
      </c>
      <c r="Q663" s="112">
        <v>56.799999999999997</v>
      </c>
      <c r="R663" s="112">
        <v>50.799999999999997</v>
      </c>
      <c r="S663" s="112">
        <v>47.200000000000003</v>
      </c>
      <c r="T663" s="112">
        <v>55</v>
      </c>
      <c r="U663" s="112">
        <v>52.600000000000001</v>
      </c>
      <c r="V663" s="112">
        <v>47</v>
      </c>
      <c r="W663" s="112">
        <v>46.200000000000003</v>
      </c>
      <c r="X663" s="112">
        <v>49.600000000000001</v>
      </c>
      <c r="Y663" s="112">
        <v>51.799999999999997</v>
      </c>
      <c r="Z663" s="112">
        <v>51.200000000000003</v>
      </c>
      <c r="AA663" s="112">
        <v>52.799999999999997</v>
      </c>
      <c r="AB663" s="113">
        <v>49.399999999999999</v>
      </c>
      <c r="AC663" s="114">
        <f t="shared" si="341"/>
        <v>1211.0000000000002</v>
      </c>
      <c r="AD663" s="75"/>
      <c r="AE663" s="76"/>
      <c r="AF663" s="77"/>
      <c r="AJ663" s="79"/>
      <c r="AK663" s="502"/>
      <c r="AL663" s="79"/>
      <c r="AM663" s="9"/>
    </row>
    <row r="664">
      <c r="A664" s="71"/>
      <c r="B664" s="560"/>
      <c r="C664" s="73" t="s">
        <v>21</v>
      </c>
      <c r="D664" s="74" t="s">
        <v>22</v>
      </c>
      <c r="E664" s="116">
        <v>10</v>
      </c>
      <c r="F664" s="117">
        <v>10</v>
      </c>
      <c r="G664" s="117">
        <v>10</v>
      </c>
      <c r="H664" s="117">
        <v>10</v>
      </c>
      <c r="I664" s="117">
        <v>11</v>
      </c>
      <c r="J664" s="117">
        <v>12</v>
      </c>
      <c r="K664" s="117">
        <v>13</v>
      </c>
      <c r="L664" s="117">
        <v>16</v>
      </c>
      <c r="M664" s="117">
        <v>11</v>
      </c>
      <c r="N664" s="117">
        <v>11</v>
      </c>
      <c r="O664" s="117">
        <v>13</v>
      </c>
      <c r="P664" s="117">
        <v>11</v>
      </c>
      <c r="Q664" s="117">
        <v>14</v>
      </c>
      <c r="R664" s="117">
        <v>12</v>
      </c>
      <c r="S664" s="117">
        <v>13</v>
      </c>
      <c r="T664" s="117">
        <v>12</v>
      </c>
      <c r="U664" s="117">
        <v>12</v>
      </c>
      <c r="V664" s="117">
        <v>11</v>
      </c>
      <c r="W664" s="117">
        <v>12</v>
      </c>
      <c r="X664" s="117">
        <v>13</v>
      </c>
      <c r="Y664" s="117">
        <v>13</v>
      </c>
      <c r="Z664" s="117">
        <v>11</v>
      </c>
      <c r="AA664" s="117">
        <v>11</v>
      </c>
      <c r="AB664" s="118">
        <v>10</v>
      </c>
      <c r="AC664" s="114">
        <f>AVERAGE(E664:AB664)</f>
        <v>11.75</v>
      </c>
      <c r="AD664" s="75"/>
      <c r="AE664" s="76"/>
      <c r="AF664" s="77"/>
      <c r="AJ664" s="9"/>
      <c r="AK664" s="9"/>
      <c r="AL664" s="9"/>
      <c r="AM664" s="9"/>
    </row>
    <row r="665">
      <c r="A665" s="71"/>
      <c r="B665" s="560"/>
      <c r="C665" s="73" t="s">
        <v>23</v>
      </c>
      <c r="D665" s="74"/>
      <c r="E665" s="80">
        <f t="shared" ref="E665:AB665" si="342">E663/E662</f>
        <v>0.29871645274212372</v>
      </c>
      <c r="F665" s="81">
        <f t="shared" si="342"/>
        <v>0.31379731379731379</v>
      </c>
      <c r="G665" s="81">
        <f t="shared" si="342"/>
        <v>0.27676537585421412</v>
      </c>
      <c r="H665" s="81">
        <f t="shared" si="342"/>
        <v>0.28149829738933035</v>
      </c>
      <c r="I665" s="81">
        <f t="shared" si="342"/>
        <v>0.27391304347826084</v>
      </c>
      <c r="J665" s="81">
        <f t="shared" si="342"/>
        <v>0.24374999999999999</v>
      </c>
      <c r="K665" s="81">
        <f t="shared" si="342"/>
        <v>0.20735155513666353</v>
      </c>
      <c r="L665" s="81">
        <f t="shared" si="342"/>
        <v>0.18089271730618639</v>
      </c>
      <c r="M665" s="81">
        <f t="shared" si="342"/>
        <v>0.1988993710691824</v>
      </c>
      <c r="N665" s="81">
        <f t="shared" si="342"/>
        <v>0.2198768689533861</v>
      </c>
      <c r="O665" s="81">
        <f t="shared" si="342"/>
        <v>0.24779541446208111</v>
      </c>
      <c r="P665" s="81">
        <f t="shared" si="342"/>
        <v>0.26226415094339622</v>
      </c>
      <c r="Q665" s="81">
        <f t="shared" si="342"/>
        <v>0.27413127413127414</v>
      </c>
      <c r="R665" s="81">
        <f t="shared" si="342"/>
        <v>0.24352828379674016</v>
      </c>
      <c r="S665" s="81">
        <f t="shared" si="342"/>
        <v>0.22890397672162952</v>
      </c>
      <c r="T665" s="81">
        <f t="shared" si="342"/>
        <v>0.23954703832752614</v>
      </c>
      <c r="U665" s="81">
        <f t="shared" si="342"/>
        <v>0.21735537190082646</v>
      </c>
      <c r="V665" s="81">
        <f t="shared" si="342"/>
        <v>0.20189003436426115</v>
      </c>
      <c r="W665" s="81">
        <f t="shared" si="342"/>
        <v>0.20698924731182797</v>
      </c>
      <c r="X665" s="81">
        <f t="shared" si="342"/>
        <v>0.22064056939501778</v>
      </c>
      <c r="Y665" s="81">
        <f t="shared" si="342"/>
        <v>0.23166368515205724</v>
      </c>
      <c r="Z665" s="81">
        <f t="shared" si="342"/>
        <v>0.23464711274060499</v>
      </c>
      <c r="AA665" s="81">
        <f t="shared" si="342"/>
        <v>0.25680933852140075</v>
      </c>
      <c r="AB665" s="82">
        <f t="shared" si="342"/>
        <v>0.27083333333333331</v>
      </c>
      <c r="AC665" s="659">
        <f>MAX(E665:AB665)</f>
        <v>0.31379731379731379</v>
      </c>
      <c r="AD665" s="678"/>
      <c r="AE665" s="679"/>
      <c r="AF665" s="680"/>
      <c r="AJ665" s="9"/>
      <c r="AK665" s="9"/>
      <c r="AL665" s="9"/>
      <c r="AM665" s="9"/>
    </row>
    <row r="666">
      <c r="A666" s="776"/>
      <c r="B666" s="777"/>
      <c r="C666" s="525" t="s">
        <v>37</v>
      </c>
      <c r="D666" s="455"/>
      <c r="E666" s="526">
        <f t="shared" ref="E666:AB666" si="343">SQRT(E662*E662+E663*E663)/E655/1.73</f>
        <v>9.8477160000626913</v>
      </c>
      <c r="F666" s="466">
        <f t="shared" si="343"/>
        <v>9.4508821835991057</v>
      </c>
      <c r="G666" s="466">
        <f t="shared" si="343"/>
        <v>10.030350521830307</v>
      </c>
      <c r="H666" s="466">
        <f t="shared" si="343"/>
        <v>10.173859555097705</v>
      </c>
      <c r="I666" s="466">
        <f t="shared" si="343"/>
        <v>10.502492512167944</v>
      </c>
      <c r="J666" s="466">
        <f t="shared" si="343"/>
        <v>11.090490842637907</v>
      </c>
      <c r="K666" s="466">
        <f t="shared" si="343"/>
        <v>12.161946698595848</v>
      </c>
      <c r="L666" s="466">
        <f t="shared" si="343"/>
        <v>14.565631430871598</v>
      </c>
      <c r="M666" s="466">
        <f t="shared" si="343"/>
        <v>14.699271543061755</v>
      </c>
      <c r="N666" s="466">
        <f t="shared" si="343"/>
        <v>13.066504431695682</v>
      </c>
      <c r="O666" s="466">
        <f t="shared" si="343"/>
        <v>12.986845523498559</v>
      </c>
      <c r="P666" s="466">
        <f t="shared" si="343"/>
        <v>12.065494408799015</v>
      </c>
      <c r="Q666" s="466">
        <f t="shared" si="343"/>
        <v>11.941102474795901</v>
      </c>
      <c r="R666" s="466">
        <f t="shared" si="343"/>
        <v>12.04874179324754</v>
      </c>
      <c r="S666" s="466">
        <f t="shared" si="343"/>
        <v>11.87121416737099</v>
      </c>
      <c r="T666" s="466">
        <f t="shared" si="343"/>
        <v>13.249658150250518</v>
      </c>
      <c r="U666" s="466">
        <f t="shared" si="343"/>
        <v>13.898113222229364</v>
      </c>
      <c r="V666" s="466">
        <f t="shared" si="343"/>
        <v>13.328303022638563</v>
      </c>
      <c r="W666" s="466">
        <f t="shared" si="343"/>
        <v>12.791475696779598</v>
      </c>
      <c r="X666" s="466">
        <f t="shared" si="343"/>
        <v>12.673100109802013</v>
      </c>
      <c r="Y666" s="466">
        <f t="shared" si="343"/>
        <v>12.756873973778685</v>
      </c>
      <c r="Z666" s="466">
        <f t="shared" si="343"/>
        <v>12.338369509932054</v>
      </c>
      <c r="AA666" s="466">
        <f t="shared" si="343"/>
        <v>11.798106060055931</v>
      </c>
      <c r="AB666" s="467">
        <f t="shared" si="343"/>
        <v>10.503068849442897</v>
      </c>
      <c r="AC666" s="187">
        <f>AVERAGE(E666:AB666)</f>
        <v>12.076650528426759</v>
      </c>
      <c r="AD666" s="374">
        <f>(AC664-AC666)/AC664</f>
        <v>-0.027800044972490136</v>
      </c>
      <c r="AE666" s="127"/>
      <c r="AF666" s="129"/>
      <c r="AG666" s="9"/>
      <c r="AH666" s="9"/>
      <c r="AI666" s="9"/>
      <c r="AJ666" s="9"/>
    </row>
    <row r="667">
      <c r="A667" s="63" t="s">
        <v>91</v>
      </c>
      <c r="B667" s="559" t="s">
        <v>205</v>
      </c>
      <c r="C667" s="65" t="s">
        <v>18</v>
      </c>
      <c r="D667" s="66" t="s">
        <v>29</v>
      </c>
      <c r="E667" s="106">
        <v>66.299999999999997</v>
      </c>
      <c r="F667" s="107">
        <v>65.700000000000003</v>
      </c>
      <c r="G667" s="107">
        <v>63.299999999999997</v>
      </c>
      <c r="H667" s="107">
        <v>65.400000000000006</v>
      </c>
      <c r="I667" s="107">
        <v>66</v>
      </c>
      <c r="J667" s="107">
        <v>69.900000000000006</v>
      </c>
      <c r="K667" s="107">
        <v>78.299999999999997</v>
      </c>
      <c r="L667" s="107">
        <v>78.900000000000006</v>
      </c>
      <c r="M667" s="107">
        <v>74.400000000000006</v>
      </c>
      <c r="N667" s="107">
        <v>70.799999999999997</v>
      </c>
      <c r="O667" s="107">
        <v>72</v>
      </c>
      <c r="P667" s="107">
        <v>74.700000000000003</v>
      </c>
      <c r="Q667" s="107">
        <v>70.5</v>
      </c>
      <c r="R667" s="107">
        <v>79.200000000000003</v>
      </c>
      <c r="S667" s="107">
        <v>81.900000000000006</v>
      </c>
      <c r="T667" s="107">
        <v>81</v>
      </c>
      <c r="U667" s="107">
        <v>81.900000000000006</v>
      </c>
      <c r="V667" s="107">
        <v>81.599999999999994</v>
      </c>
      <c r="W667" s="107">
        <v>87.299999999999997</v>
      </c>
      <c r="X667" s="107">
        <v>79.200000000000003</v>
      </c>
      <c r="Y667" s="107">
        <v>81.299999999999997</v>
      </c>
      <c r="Z667" s="107">
        <v>80.099999999999994</v>
      </c>
      <c r="AA667" s="107">
        <v>72.599999999999994</v>
      </c>
      <c r="AB667" s="108">
        <v>62.399999999999999</v>
      </c>
      <c r="AC667" s="109">
        <f t="shared" ref="AC667:AC668" si="344">SUM(E667:AB667)</f>
        <v>1784.7</v>
      </c>
      <c r="AD667" s="221">
        <f>MAX(E667:AB667)</f>
        <v>87.299999999999997</v>
      </c>
      <c r="AE667" s="68">
        <v>100</v>
      </c>
      <c r="AF667" s="69">
        <v>30</v>
      </c>
      <c r="AJ667" s="62"/>
      <c r="AK667" s="62"/>
      <c r="AL667" s="9"/>
      <c r="AM667" s="62"/>
    </row>
    <row r="668">
      <c r="A668" s="71"/>
      <c r="B668" s="560"/>
      <c r="C668" s="73" t="s">
        <v>20</v>
      </c>
      <c r="D668" s="74" t="s">
        <v>29</v>
      </c>
      <c r="E668" s="111">
        <v>23.399999999999999</v>
      </c>
      <c r="F668" s="112">
        <v>24.899999999999999</v>
      </c>
      <c r="G668" s="112">
        <v>23.399999999999999</v>
      </c>
      <c r="H668" s="112">
        <v>23.100000000000001</v>
      </c>
      <c r="I668" s="112">
        <v>22.800000000000001</v>
      </c>
      <c r="J668" s="112">
        <v>20.699999999999999</v>
      </c>
      <c r="K668" s="112">
        <v>19.199999999999999</v>
      </c>
      <c r="L668" s="112">
        <v>19.5</v>
      </c>
      <c r="M668" s="112">
        <v>24.600000000000001</v>
      </c>
      <c r="N668" s="112">
        <v>21</v>
      </c>
      <c r="O668" s="112">
        <v>25.800000000000001</v>
      </c>
      <c r="P668" s="112">
        <v>24</v>
      </c>
      <c r="Q668" s="112">
        <v>25.199999999999999</v>
      </c>
      <c r="R668" s="112">
        <v>24.600000000000001</v>
      </c>
      <c r="S668" s="112">
        <v>21.899999999999999</v>
      </c>
      <c r="T668" s="112">
        <v>21</v>
      </c>
      <c r="U668" s="112">
        <v>19.199999999999999</v>
      </c>
      <c r="V668" s="112">
        <v>18.600000000000001</v>
      </c>
      <c r="W668" s="112">
        <v>20.100000000000001</v>
      </c>
      <c r="X668" s="112">
        <v>21.899999999999999</v>
      </c>
      <c r="Y668" s="112">
        <v>23.399999999999999</v>
      </c>
      <c r="Z668" s="112">
        <v>23.100000000000001</v>
      </c>
      <c r="AA668" s="112">
        <v>23.699999999999999</v>
      </c>
      <c r="AB668" s="113">
        <v>21</v>
      </c>
      <c r="AC668" s="114">
        <f t="shared" si="344"/>
        <v>536.10000000000002</v>
      </c>
      <c r="AD668" s="75"/>
      <c r="AE668" s="76"/>
      <c r="AF668" s="77"/>
      <c r="AJ668" s="79"/>
      <c r="AK668" s="502"/>
      <c r="AL668" s="79"/>
      <c r="AM668" s="9"/>
    </row>
    <row r="669">
      <c r="A669" s="71"/>
      <c r="B669" s="560"/>
      <c r="C669" s="73" t="s">
        <v>21</v>
      </c>
      <c r="D669" s="74" t="s">
        <v>22</v>
      </c>
      <c r="E669" s="116">
        <v>3</v>
      </c>
      <c r="F669" s="117">
        <v>3</v>
      </c>
      <c r="G669" s="117">
        <v>3</v>
      </c>
      <c r="H669" s="117">
        <v>3</v>
      </c>
      <c r="I669" s="117">
        <v>3</v>
      </c>
      <c r="J669" s="117">
        <v>3</v>
      </c>
      <c r="K669" s="117">
        <v>3</v>
      </c>
      <c r="L669" s="117">
        <v>3</v>
      </c>
      <c r="M669" s="117">
        <v>4</v>
      </c>
      <c r="N669" s="117">
        <v>3</v>
      </c>
      <c r="O669" s="117">
        <v>4</v>
      </c>
      <c r="P669" s="117">
        <v>2</v>
      </c>
      <c r="Q669" s="117">
        <v>3</v>
      </c>
      <c r="R669" s="117">
        <v>3</v>
      </c>
      <c r="S669" s="117">
        <v>4</v>
      </c>
      <c r="T669" s="117">
        <v>3</v>
      </c>
      <c r="U669" s="117">
        <v>3</v>
      </c>
      <c r="V669" s="117">
        <v>4</v>
      </c>
      <c r="W669" s="117">
        <v>3</v>
      </c>
      <c r="X669" s="117">
        <v>3</v>
      </c>
      <c r="Y669" s="117">
        <v>3</v>
      </c>
      <c r="Z669" s="117">
        <v>3</v>
      </c>
      <c r="AA669" s="117">
        <v>3</v>
      </c>
      <c r="AB669" s="118">
        <v>3</v>
      </c>
      <c r="AC669" s="114">
        <f>AVERAGE(E669:AB669)</f>
        <v>3.125</v>
      </c>
      <c r="AD669" s="75"/>
      <c r="AE669" s="76"/>
      <c r="AF669" s="77"/>
      <c r="AJ669" s="9"/>
      <c r="AK669" s="9"/>
      <c r="AL669" s="9"/>
      <c r="AM669" s="9"/>
    </row>
    <row r="670">
      <c r="A670" s="71"/>
      <c r="B670" s="560"/>
      <c r="C670" s="73" t="s">
        <v>23</v>
      </c>
      <c r="D670" s="74"/>
      <c r="E670" s="80">
        <f t="shared" ref="E670:AB670" si="345">E668/E667</f>
        <v>0.3529411764705882</v>
      </c>
      <c r="F670" s="81">
        <f t="shared" si="345"/>
        <v>0.37899543378995432</v>
      </c>
      <c r="G670" s="81">
        <f t="shared" si="345"/>
        <v>0.36966824644549762</v>
      </c>
      <c r="H670" s="81">
        <f t="shared" si="345"/>
        <v>0.35321100917431192</v>
      </c>
      <c r="I670" s="81">
        <f t="shared" si="345"/>
        <v>0.34545454545454546</v>
      </c>
      <c r="J670" s="81">
        <f t="shared" si="345"/>
        <v>0.29613733905579398</v>
      </c>
      <c r="K670" s="81">
        <f t="shared" si="345"/>
        <v>0.24521072796934865</v>
      </c>
      <c r="L670" s="81">
        <f t="shared" si="345"/>
        <v>0.24714828897338401</v>
      </c>
      <c r="M670" s="81">
        <f t="shared" si="345"/>
        <v>0.33064516129032256</v>
      </c>
      <c r="N670" s="81">
        <f t="shared" si="345"/>
        <v>0.29661016949152541</v>
      </c>
      <c r="O670" s="81">
        <f t="shared" si="345"/>
        <v>0.35833333333333334</v>
      </c>
      <c r="P670" s="81">
        <f t="shared" si="345"/>
        <v>0.32128514056224899</v>
      </c>
      <c r="Q670" s="81">
        <f t="shared" si="345"/>
        <v>0.35744680851063831</v>
      </c>
      <c r="R670" s="81">
        <f t="shared" si="345"/>
        <v>0.31060606060606061</v>
      </c>
      <c r="S670" s="81">
        <f t="shared" si="345"/>
        <v>0.26739926739926734</v>
      </c>
      <c r="T670" s="81">
        <f t="shared" si="345"/>
        <v>0.25925925925925924</v>
      </c>
      <c r="U670" s="81">
        <f t="shared" si="345"/>
        <v>0.2344322344322344</v>
      </c>
      <c r="V670" s="81">
        <f t="shared" si="345"/>
        <v>0.22794117647058826</v>
      </c>
      <c r="W670" s="81">
        <f t="shared" si="345"/>
        <v>0.23024054982817871</v>
      </c>
      <c r="X670" s="81">
        <f t="shared" si="345"/>
        <v>0.27651515151515149</v>
      </c>
      <c r="Y670" s="81">
        <f t="shared" si="345"/>
        <v>0.28782287822878228</v>
      </c>
      <c r="Z670" s="81">
        <f t="shared" si="345"/>
        <v>0.28838951310861427</v>
      </c>
      <c r="AA670" s="81">
        <f t="shared" si="345"/>
        <v>0.32644628099173556</v>
      </c>
      <c r="AB670" s="82">
        <f t="shared" si="345"/>
        <v>0.33653846153846156</v>
      </c>
      <c r="AC670" s="659">
        <f>MAX(E670:AB670)</f>
        <v>0.37899543378995432</v>
      </c>
      <c r="AD670" s="678"/>
      <c r="AE670" s="679"/>
      <c r="AF670" s="680"/>
      <c r="AJ670" s="9"/>
      <c r="AK670" s="9"/>
      <c r="AL670" s="9"/>
      <c r="AM670" s="9"/>
    </row>
    <row r="671">
      <c r="A671" s="776"/>
      <c r="B671" s="777"/>
      <c r="C671" s="525" t="s">
        <v>37</v>
      </c>
      <c r="D671" s="455"/>
      <c r="E671" s="526">
        <f t="shared" ref="E671:AB671" si="346">SQRT(E667*E667+E668*E668)/E655/1.73</f>
        <v>3.8705339868729856</v>
      </c>
      <c r="F671" s="466">
        <f t="shared" si="346"/>
        <v>3.8678904801421532</v>
      </c>
      <c r="G671" s="466">
        <f t="shared" si="346"/>
        <v>3.7152031571447317</v>
      </c>
      <c r="H671" s="466">
        <f t="shared" si="346"/>
        <v>3.8550308210473827</v>
      </c>
      <c r="I671" s="466">
        <f t="shared" si="346"/>
        <v>3.8440525915048473</v>
      </c>
      <c r="J671" s="466">
        <f t="shared" si="346"/>
        <v>4.0911733139534876</v>
      </c>
      <c r="K671" s="466">
        <f t="shared" si="346"/>
        <v>4.524365150346811</v>
      </c>
      <c r="L671" s="466">
        <f t="shared" si="346"/>
        <v>4.5610854187303884</v>
      </c>
      <c r="M671" s="466">
        <f t="shared" si="346"/>
        <v>4.44074975201376</v>
      </c>
      <c r="N671" s="466">
        <f t="shared" si="346"/>
        <v>4.1443832076398541</v>
      </c>
      <c r="O671" s="466">
        <f t="shared" si="346"/>
        <v>4.2509414892209278</v>
      </c>
      <c r="P671" s="466">
        <f t="shared" si="346"/>
        <v>4.3193368852722571</v>
      </c>
      <c r="Q671" s="466">
        <f t="shared" si="346"/>
        <v>4.1612096871660098</v>
      </c>
      <c r="R671" s="466">
        <f t="shared" si="346"/>
        <v>4.654161438653599</v>
      </c>
      <c r="S671" s="466">
        <f t="shared" si="346"/>
        <v>4.7577009609447156</v>
      </c>
      <c r="T671" s="466">
        <f t="shared" si="346"/>
        <v>4.6959960764289868</v>
      </c>
      <c r="U671" s="466">
        <f t="shared" si="346"/>
        <v>4.7208288544171797</v>
      </c>
      <c r="V671" s="466">
        <f t="shared" si="346"/>
        <v>4.6968410382653518</v>
      </c>
      <c r="W671" s="466">
        <f t="shared" si="346"/>
        <v>5.0274447924638022</v>
      </c>
      <c r="X671" s="466">
        <f t="shared" si="346"/>
        <v>4.5236485300750902</v>
      </c>
      <c r="Y671" s="466">
        <f t="shared" si="346"/>
        <v>4.7021193815707782</v>
      </c>
      <c r="Z671" s="466">
        <f t="shared" si="346"/>
        <v>4.5892860381483418</v>
      </c>
      <c r="AA671" s="466">
        <f t="shared" si="346"/>
        <v>4.2446908953740659</v>
      </c>
      <c r="AB671" s="467">
        <f t="shared" si="346"/>
        <v>3.6593427234271427</v>
      </c>
      <c r="AC671" s="187">
        <f>AVERAGE(E671:AB671)</f>
        <v>4.3299173612843598</v>
      </c>
      <c r="AD671" s="374">
        <f>(AC669-AC671)/AC669</f>
        <v>-0.38557355561099516</v>
      </c>
      <c r="AE671" s="127"/>
      <c r="AF671" s="129"/>
      <c r="AG671" s="9"/>
      <c r="AH671" s="9"/>
      <c r="AI671" s="9"/>
      <c r="AJ671" s="9"/>
    </row>
    <row r="672" ht="15.75" customHeight="1">
      <c r="A672" s="63" t="s">
        <v>35</v>
      </c>
      <c r="B672" s="559" t="s">
        <v>206</v>
      </c>
      <c r="C672" s="65" t="s">
        <v>18</v>
      </c>
      <c r="D672" s="66" t="s">
        <v>29</v>
      </c>
      <c r="E672" s="106">
        <v>532.79999999999995</v>
      </c>
      <c r="F672" s="107">
        <v>514</v>
      </c>
      <c r="G672" s="107">
        <v>508.19999999999999</v>
      </c>
      <c r="H672" s="107">
        <v>504</v>
      </c>
      <c r="I672" s="107">
        <v>512.79999999999995</v>
      </c>
      <c r="J672" s="107">
        <v>546.39999999999998</v>
      </c>
      <c r="K672" s="107">
        <v>622.60000000000002</v>
      </c>
      <c r="L672" s="107">
        <v>694.79999999999995</v>
      </c>
      <c r="M672" s="107">
        <v>737.20000000000005</v>
      </c>
      <c r="N672" s="107">
        <v>704.20000000000005</v>
      </c>
      <c r="O672" s="107">
        <v>689.20000000000005</v>
      </c>
      <c r="P672" s="107">
        <v>686.39999999999998</v>
      </c>
      <c r="Q672" s="107">
        <v>673.60000000000002</v>
      </c>
      <c r="R672" s="107">
        <v>635.60000000000002</v>
      </c>
      <c r="S672" s="107">
        <v>647.79999999999995</v>
      </c>
      <c r="T672" s="107">
        <v>652.39999999999998</v>
      </c>
      <c r="U672" s="107">
        <v>659.60000000000002</v>
      </c>
      <c r="V672" s="107">
        <v>684.20000000000005</v>
      </c>
      <c r="W672" s="107">
        <v>695</v>
      </c>
      <c r="X672" s="107">
        <v>696.39999999999998</v>
      </c>
      <c r="Y672" s="107">
        <v>691.60000000000002</v>
      </c>
      <c r="Z672" s="107">
        <v>674.79999999999995</v>
      </c>
      <c r="AA672" s="107">
        <v>613.39999999999998</v>
      </c>
      <c r="AB672" s="108">
        <v>562.20000000000005</v>
      </c>
      <c r="AC672" s="109">
        <f t="shared" ref="AC672:AC673" si="347">SUM(E672:AB672)</f>
        <v>15139.199999999999</v>
      </c>
      <c r="AD672" s="221">
        <f>MAX(E672:AB672)</f>
        <v>737.20000000000005</v>
      </c>
      <c r="AE672" s="68">
        <v>100</v>
      </c>
      <c r="AF672" s="69">
        <v>20</v>
      </c>
      <c r="AJ672" s="62"/>
      <c r="AK672" s="62"/>
      <c r="AL672" s="9"/>
      <c r="AM672" s="62"/>
    </row>
    <row r="673">
      <c r="A673" s="71"/>
      <c r="B673" s="560"/>
      <c r="C673" s="73" t="s">
        <v>20</v>
      </c>
      <c r="D673" s="74" t="s">
        <v>29</v>
      </c>
      <c r="E673" s="111">
        <v>166.80000000000001</v>
      </c>
      <c r="F673" s="112">
        <v>166.80000000000001</v>
      </c>
      <c r="G673" s="112">
        <v>170.40000000000001</v>
      </c>
      <c r="H673" s="112">
        <v>170</v>
      </c>
      <c r="I673" s="112">
        <v>170</v>
      </c>
      <c r="J673" s="112">
        <v>168</v>
      </c>
      <c r="K673" s="112">
        <v>166.19999999999999</v>
      </c>
      <c r="L673" s="112">
        <v>167.80000000000001</v>
      </c>
      <c r="M673" s="112">
        <v>169.40000000000001</v>
      </c>
      <c r="N673" s="112">
        <v>170.19999999999999</v>
      </c>
      <c r="O673" s="112">
        <v>165.59999999999999</v>
      </c>
      <c r="P673" s="112">
        <v>166.40000000000001</v>
      </c>
      <c r="Q673" s="112">
        <v>165.59999999999999</v>
      </c>
      <c r="R673" s="112">
        <v>157.80000000000001</v>
      </c>
      <c r="S673" s="112">
        <v>161.40000000000001</v>
      </c>
      <c r="T673" s="112">
        <v>161</v>
      </c>
      <c r="U673" s="112">
        <v>164</v>
      </c>
      <c r="V673" s="112">
        <v>159.59999999999999</v>
      </c>
      <c r="W673" s="112">
        <v>172</v>
      </c>
      <c r="X673" s="112">
        <v>171.59999999999999</v>
      </c>
      <c r="Y673" s="112">
        <v>172.80000000000001</v>
      </c>
      <c r="Z673" s="112">
        <v>174.59999999999999</v>
      </c>
      <c r="AA673" s="112">
        <v>179.19999999999999</v>
      </c>
      <c r="AB673" s="113">
        <v>171.40000000000001</v>
      </c>
      <c r="AC673" s="114">
        <f t="shared" si="347"/>
        <v>4028.6000000000004</v>
      </c>
      <c r="AD673" s="75"/>
      <c r="AE673" s="76"/>
      <c r="AF673" s="77"/>
      <c r="AJ673" s="79"/>
      <c r="AK673" s="502"/>
      <c r="AL673" s="79"/>
      <c r="AM673" s="9"/>
    </row>
    <row r="674">
      <c r="A674" s="71"/>
      <c r="B674" s="560"/>
      <c r="C674" s="73" t="s">
        <v>21</v>
      </c>
      <c r="D674" s="74" t="s">
        <v>22</v>
      </c>
      <c r="E674" s="116">
        <v>34</v>
      </c>
      <c r="F674" s="117">
        <v>31</v>
      </c>
      <c r="G674" s="117">
        <v>32</v>
      </c>
      <c r="H674" s="117">
        <v>30</v>
      </c>
      <c r="I674" s="117">
        <v>33</v>
      </c>
      <c r="J674" s="117">
        <v>35</v>
      </c>
      <c r="K674" s="117">
        <v>42</v>
      </c>
      <c r="L674" s="117">
        <v>45</v>
      </c>
      <c r="M674" s="117">
        <v>44</v>
      </c>
      <c r="N674" s="117">
        <v>42</v>
      </c>
      <c r="O674" s="117">
        <v>42</v>
      </c>
      <c r="P674" s="117">
        <v>38</v>
      </c>
      <c r="Q674" s="117">
        <v>37</v>
      </c>
      <c r="R674" s="117">
        <v>38</v>
      </c>
      <c r="S674" s="117">
        <v>40</v>
      </c>
      <c r="T674" s="117">
        <v>41</v>
      </c>
      <c r="U674" s="117">
        <v>40</v>
      </c>
      <c r="V674" s="117">
        <v>44</v>
      </c>
      <c r="W674" s="117">
        <v>42</v>
      </c>
      <c r="X674" s="117">
        <v>38</v>
      </c>
      <c r="Y674" s="117">
        <v>40</v>
      </c>
      <c r="Z674" s="117">
        <v>40</v>
      </c>
      <c r="AA674" s="117">
        <v>33</v>
      </c>
      <c r="AB674" s="118">
        <v>34</v>
      </c>
      <c r="AC674" s="114">
        <f>AVERAGE(E674:AB674)</f>
        <v>38.125</v>
      </c>
      <c r="AD674" s="75"/>
      <c r="AE674" s="76"/>
      <c r="AF674" s="77"/>
      <c r="AJ674" s="9"/>
      <c r="AK674" s="9"/>
      <c r="AL674" s="9"/>
      <c r="AM674" s="9"/>
    </row>
    <row r="675">
      <c r="A675" s="71"/>
      <c r="B675" s="560"/>
      <c r="C675" s="73" t="s">
        <v>23</v>
      </c>
      <c r="D675" s="74"/>
      <c r="E675" s="80">
        <f t="shared" ref="E675:AB675" si="348">E673/E672</f>
        <v>0.31306306306306309</v>
      </c>
      <c r="F675" s="81">
        <f t="shared" si="348"/>
        <v>0.32451361867704281</v>
      </c>
      <c r="G675" s="81">
        <f t="shared" si="348"/>
        <v>0.33530106257378989</v>
      </c>
      <c r="H675" s="81">
        <f t="shared" si="348"/>
        <v>0.33730158730158732</v>
      </c>
      <c r="I675" s="81">
        <f t="shared" si="348"/>
        <v>0.33151326053042124</v>
      </c>
      <c r="J675" s="81">
        <f t="shared" si="348"/>
        <v>0.3074670571010249</v>
      </c>
      <c r="K675" s="81">
        <f t="shared" si="348"/>
        <v>0.26694506906521037</v>
      </c>
      <c r="L675" s="81">
        <f t="shared" si="348"/>
        <v>0.24150834772596433</v>
      </c>
      <c r="M675" s="81">
        <f t="shared" si="348"/>
        <v>0.22978838849701572</v>
      </c>
      <c r="N675" s="81">
        <f t="shared" si="348"/>
        <v>0.24169270093723372</v>
      </c>
      <c r="O675" s="81">
        <f t="shared" si="348"/>
        <v>0.24027858386535111</v>
      </c>
      <c r="P675" s="81">
        <f t="shared" si="348"/>
        <v>0.24242424242424243</v>
      </c>
      <c r="Q675" s="81">
        <f t="shared" si="348"/>
        <v>0.24584323040380046</v>
      </c>
      <c r="R675" s="81">
        <f t="shared" si="348"/>
        <v>0.24826935179358087</v>
      </c>
      <c r="S675" s="81">
        <f t="shared" si="348"/>
        <v>0.24915097252238347</v>
      </c>
      <c r="T675" s="81">
        <f t="shared" si="348"/>
        <v>0.24678111587982834</v>
      </c>
      <c r="U675" s="81">
        <f t="shared" si="348"/>
        <v>0.24863553668890237</v>
      </c>
      <c r="V675" s="81">
        <f t="shared" si="348"/>
        <v>0.23326512715580236</v>
      </c>
      <c r="W675" s="81">
        <f t="shared" si="348"/>
        <v>0.24748201438848921</v>
      </c>
      <c r="X675" s="81">
        <f t="shared" si="348"/>
        <v>0.24641010913268235</v>
      </c>
      <c r="Y675" s="81">
        <f t="shared" si="348"/>
        <v>0.24985540775014459</v>
      </c>
      <c r="Z675" s="81">
        <f t="shared" si="348"/>
        <v>0.25874333135743927</v>
      </c>
      <c r="AA675" s="81">
        <f t="shared" si="348"/>
        <v>0.29214215846103686</v>
      </c>
      <c r="AB675" s="82">
        <f t="shared" si="348"/>
        <v>0.30487371042333689</v>
      </c>
      <c r="AC675" s="659">
        <f>MAX(E675:AB675)</f>
        <v>0.33730158730158732</v>
      </c>
      <c r="AD675" s="678"/>
      <c r="AE675" s="679"/>
      <c r="AF675" s="680"/>
      <c r="AJ675" s="9"/>
      <c r="AK675" s="9"/>
      <c r="AL675" s="9"/>
      <c r="AM675" s="9"/>
    </row>
    <row r="676">
      <c r="A676" s="776"/>
      <c r="B676" s="777"/>
      <c r="C676" s="525" t="s">
        <v>37</v>
      </c>
      <c r="D676" s="455"/>
      <c r="E676" s="526">
        <f t="shared" ref="E676:AB676" si="349">SQRT(E672*E672+E673*E673)/E656/1.73</f>
        <v>30.734889875204289</v>
      </c>
      <c r="F676" s="466">
        <f t="shared" si="349"/>
        <v>29.748809275964163</v>
      </c>
      <c r="G676" s="466">
        <f t="shared" si="349"/>
        <v>29.507674260425244</v>
      </c>
      <c r="H676" s="466">
        <f t="shared" si="349"/>
        <v>29.28150215003966</v>
      </c>
      <c r="I676" s="466">
        <f t="shared" si="349"/>
        <v>30.02691424307428</v>
      </c>
      <c r="J676" s="466">
        <f t="shared" si="349"/>
        <v>31.772125671071631</v>
      </c>
      <c r="K676" s="466">
        <f t="shared" si="349"/>
        <v>36.163725668280279</v>
      </c>
      <c r="L676" s="466">
        <f t="shared" si="349"/>
        <v>39.72740136086955</v>
      </c>
      <c r="M676" s="466">
        <f t="shared" si="349"/>
        <v>42.041613941286748</v>
      </c>
      <c r="N676" s="466">
        <f t="shared" si="349"/>
        <v>40.266570796697351</v>
      </c>
      <c r="O676" s="466">
        <f t="shared" si="349"/>
        <v>39.396171300720717</v>
      </c>
      <c r="P676" s="466">
        <f t="shared" si="349"/>
        <v>39.255322188091668</v>
      </c>
      <c r="Q676" s="466">
        <f t="shared" si="349"/>
        <v>38.553646421005894</v>
      </c>
      <c r="R676" s="466">
        <f t="shared" si="349"/>
        <v>36.399264350447623</v>
      </c>
      <c r="S676" s="466">
        <f t="shared" si="349"/>
        <v>37.10558996802618</v>
      </c>
      <c r="T676" s="466">
        <f t="shared" si="349"/>
        <v>37.348393235626901</v>
      </c>
      <c r="U676" s="466">
        <f t="shared" si="349"/>
        <v>37.776922877813526</v>
      </c>
      <c r="V676" s="466">
        <f t="shared" si="349"/>
        <v>39.04891083959339</v>
      </c>
      <c r="W676" s="466">
        <f t="shared" si="349"/>
        <v>39.414653345370624</v>
      </c>
      <c r="X676" s="466">
        <f t="shared" si="349"/>
        <v>39.484197693937823</v>
      </c>
      <c r="Y676" s="466">
        <f t="shared" si="349"/>
        <v>39.243639730701631</v>
      </c>
      <c r="Z676" s="466">
        <f t="shared" si="349"/>
        <v>38.371724815647674</v>
      </c>
      <c r="AA676" s="466">
        <f t="shared" si="349"/>
        <v>34.847860254226745</v>
      </c>
      <c r="AB676" s="467">
        <f t="shared" si="349"/>
        <v>32.35602667650592</v>
      </c>
      <c r="AC676" s="187">
        <f>AVERAGE(E676:AB676)</f>
        <v>36.161397955859563</v>
      </c>
      <c r="AD676" s="374">
        <f>(AC674-AC676)/AC674</f>
        <v>0.051504315911880316</v>
      </c>
      <c r="AE676" s="127"/>
      <c r="AF676" s="129"/>
      <c r="AG676" s="9"/>
      <c r="AH676" s="9"/>
      <c r="AI676" s="9"/>
      <c r="AJ676" s="9"/>
    </row>
    <row r="677" ht="15.75" customHeight="1">
      <c r="A677" s="63" t="s">
        <v>127</v>
      </c>
      <c r="B677" s="559" t="s">
        <v>207</v>
      </c>
      <c r="C677" s="65" t="s">
        <v>18</v>
      </c>
      <c r="D677" s="66" t="s">
        <v>29</v>
      </c>
      <c r="E677" s="106">
        <v>277.5</v>
      </c>
      <c r="F677" s="107">
        <v>278.10000000000002</v>
      </c>
      <c r="G677" s="107">
        <v>288.60000000000002</v>
      </c>
      <c r="H677" s="107">
        <v>296.10000000000002</v>
      </c>
      <c r="I677" s="107">
        <v>291.60000000000002</v>
      </c>
      <c r="J677" s="107">
        <v>292.80000000000001</v>
      </c>
      <c r="K677" s="107">
        <v>353.39999999999998</v>
      </c>
      <c r="L677" s="107">
        <v>353.69999999999999</v>
      </c>
      <c r="M677" s="107">
        <v>330.60000000000002</v>
      </c>
      <c r="N677" s="107">
        <v>318</v>
      </c>
      <c r="O677" s="107">
        <v>286.19999999999999</v>
      </c>
      <c r="P677" s="107">
        <v>278.10000000000002</v>
      </c>
      <c r="Q677" s="107">
        <v>297</v>
      </c>
      <c r="R677" s="107">
        <v>294.60000000000002</v>
      </c>
      <c r="S677" s="107">
        <v>297.89999999999998</v>
      </c>
      <c r="T677" s="107">
        <v>293.39999999999998</v>
      </c>
      <c r="U677" s="107">
        <v>294</v>
      </c>
      <c r="V677" s="107">
        <v>307.5</v>
      </c>
      <c r="W677" s="107">
        <v>306.89999999999998</v>
      </c>
      <c r="X677" s="107">
        <v>308.10000000000002</v>
      </c>
      <c r="Y677" s="107">
        <v>281.39999999999998</v>
      </c>
      <c r="Z677" s="107">
        <v>283.19999999999999</v>
      </c>
      <c r="AA677" s="107">
        <v>288.60000000000002</v>
      </c>
      <c r="AB677" s="108">
        <v>285.60000000000002</v>
      </c>
      <c r="AC677" s="109">
        <f t="shared" ref="AC677:AC678" si="350">SUM(E677:AB677)</f>
        <v>7182.8999999999987</v>
      </c>
      <c r="AD677" s="221">
        <f>MAX(E677:AB677)</f>
        <v>353.69999999999999</v>
      </c>
      <c r="AE677" s="68">
        <v>100</v>
      </c>
      <c r="AF677" s="69">
        <v>30</v>
      </c>
      <c r="AJ677" s="62"/>
      <c r="AK677" s="62"/>
      <c r="AL677" s="9"/>
      <c r="AM677" s="62"/>
    </row>
    <row r="678">
      <c r="A678" s="71"/>
      <c r="B678" s="560"/>
      <c r="C678" s="73" t="s">
        <v>20</v>
      </c>
      <c r="D678" s="74" t="s">
        <v>29</v>
      </c>
      <c r="E678" s="111">
        <v>51.600000000000001</v>
      </c>
      <c r="F678" s="112">
        <v>52.5</v>
      </c>
      <c r="G678" s="112">
        <v>52.5</v>
      </c>
      <c r="H678" s="112">
        <v>52.5</v>
      </c>
      <c r="I678" s="112">
        <v>50.399999999999999</v>
      </c>
      <c r="J678" s="112">
        <v>49.200000000000003</v>
      </c>
      <c r="K678" s="112">
        <v>50.700000000000003</v>
      </c>
      <c r="L678" s="112">
        <v>51.600000000000001</v>
      </c>
      <c r="M678" s="112">
        <v>47.700000000000003</v>
      </c>
      <c r="N678" s="112">
        <v>48</v>
      </c>
      <c r="O678" s="112">
        <v>49.5</v>
      </c>
      <c r="P678" s="112">
        <v>48.600000000000001</v>
      </c>
      <c r="Q678" s="112">
        <v>46.799999999999997</v>
      </c>
      <c r="R678" s="112">
        <v>47.700000000000003</v>
      </c>
      <c r="S678" s="112">
        <v>51.600000000000001</v>
      </c>
      <c r="T678" s="112">
        <v>50.700000000000003</v>
      </c>
      <c r="U678" s="112">
        <v>50.100000000000001</v>
      </c>
      <c r="V678" s="112">
        <v>53.100000000000001</v>
      </c>
      <c r="W678" s="112">
        <v>54</v>
      </c>
      <c r="X678" s="112">
        <v>53.700000000000003</v>
      </c>
      <c r="Y678" s="112">
        <v>53.399999999999999</v>
      </c>
      <c r="Z678" s="112">
        <v>54</v>
      </c>
      <c r="AA678" s="112">
        <v>57</v>
      </c>
      <c r="AB678" s="113">
        <v>54.600000000000001</v>
      </c>
      <c r="AC678" s="114">
        <f t="shared" si="350"/>
        <v>1231.5000000000002</v>
      </c>
      <c r="AD678" s="75"/>
      <c r="AE678" s="76"/>
      <c r="AF678" s="77"/>
      <c r="AJ678" s="79"/>
      <c r="AK678" s="502"/>
      <c r="AL678" s="79"/>
      <c r="AM678" s="9"/>
    </row>
    <row r="679">
      <c r="A679" s="71"/>
      <c r="B679" s="560"/>
      <c r="C679" s="73" t="s">
        <v>21</v>
      </c>
      <c r="D679" s="74" t="s">
        <v>22</v>
      </c>
      <c r="E679" s="116">
        <v>14</v>
      </c>
      <c r="F679" s="117">
        <v>19</v>
      </c>
      <c r="G679" s="117">
        <v>19</v>
      </c>
      <c r="H679" s="117">
        <v>20</v>
      </c>
      <c r="I679" s="117">
        <v>14</v>
      </c>
      <c r="J679" s="117">
        <v>14</v>
      </c>
      <c r="K679" s="117">
        <v>24</v>
      </c>
      <c r="L679" s="117">
        <v>21</v>
      </c>
      <c r="M679" s="117">
        <v>21</v>
      </c>
      <c r="N679" s="117">
        <v>14</v>
      </c>
      <c r="O679" s="117">
        <v>15</v>
      </c>
      <c r="P679" s="117">
        <v>18</v>
      </c>
      <c r="Q679" s="117">
        <v>19</v>
      </c>
      <c r="R679" s="117">
        <v>19</v>
      </c>
      <c r="S679" s="117">
        <v>17</v>
      </c>
      <c r="T679" s="117">
        <v>14</v>
      </c>
      <c r="U679" s="117">
        <v>15</v>
      </c>
      <c r="V679" s="117">
        <v>19</v>
      </c>
      <c r="W679" s="117">
        <v>21</v>
      </c>
      <c r="X679" s="117">
        <v>16</v>
      </c>
      <c r="Y679" s="117">
        <v>14</v>
      </c>
      <c r="Z679" s="117">
        <v>15</v>
      </c>
      <c r="AA679" s="117">
        <v>20</v>
      </c>
      <c r="AB679" s="118">
        <v>20</v>
      </c>
      <c r="AC679" s="114">
        <f>AVERAGE(E679:AB679)</f>
        <v>17.583333333333332</v>
      </c>
      <c r="AD679" s="75"/>
      <c r="AE679" s="76"/>
      <c r="AF679" s="77"/>
      <c r="AJ679" s="9"/>
      <c r="AK679" s="9"/>
      <c r="AL679" s="9"/>
      <c r="AM679" s="9"/>
    </row>
    <row r="680">
      <c r="A680" s="71"/>
      <c r="B680" s="560"/>
      <c r="C680" s="73" t="s">
        <v>23</v>
      </c>
      <c r="D680" s="74"/>
      <c r="E680" s="80">
        <f t="shared" ref="E680:AB680" si="351">E678/E677</f>
        <v>0.18594594594594596</v>
      </c>
      <c r="F680" s="81">
        <f t="shared" si="351"/>
        <v>0.18878101402373246</v>
      </c>
      <c r="G680" s="81">
        <f t="shared" si="351"/>
        <v>0.1819126819126819</v>
      </c>
      <c r="H680" s="81">
        <f t="shared" si="351"/>
        <v>0.17730496453900707</v>
      </c>
      <c r="I680" s="81">
        <f t="shared" si="351"/>
        <v>0.1728395061728395</v>
      </c>
      <c r="J680" s="81">
        <f t="shared" si="351"/>
        <v>0.16803278688524589</v>
      </c>
      <c r="K680" s="81">
        <f t="shared" si="351"/>
        <v>0.14346349745331072</v>
      </c>
      <c r="L680" s="81">
        <f t="shared" si="351"/>
        <v>0.1458863443596268</v>
      </c>
      <c r="M680" s="81">
        <f t="shared" si="351"/>
        <v>0.14428312159709619</v>
      </c>
      <c r="N680" s="81">
        <f t="shared" si="351"/>
        <v>0.15094339622641509</v>
      </c>
      <c r="O680" s="81">
        <f t="shared" si="351"/>
        <v>0.17295597484276731</v>
      </c>
      <c r="P680" s="81">
        <f t="shared" si="351"/>
        <v>0.17475728155339804</v>
      </c>
      <c r="Q680" s="81">
        <f t="shared" si="351"/>
        <v>0.15757575757575756</v>
      </c>
      <c r="R680" s="81">
        <f t="shared" si="351"/>
        <v>0.16191446028513237</v>
      </c>
      <c r="S680" s="81">
        <f t="shared" si="351"/>
        <v>0.17321248741188319</v>
      </c>
      <c r="T680" s="81">
        <f t="shared" si="351"/>
        <v>0.17280163599182005</v>
      </c>
      <c r="U680" s="81">
        <f t="shared" si="351"/>
        <v>0.17040816326530614</v>
      </c>
      <c r="V680" s="81">
        <f t="shared" si="351"/>
        <v>0.17268292682926831</v>
      </c>
      <c r="W680" s="81">
        <f t="shared" si="351"/>
        <v>0.17595307917888564</v>
      </c>
      <c r="X680" s="81">
        <f t="shared" si="351"/>
        <v>0.17429406037000975</v>
      </c>
      <c r="Y680" s="81">
        <f t="shared" si="351"/>
        <v>0.18976545842217485</v>
      </c>
      <c r="Z680" s="81">
        <f t="shared" si="351"/>
        <v>0.19067796610169493</v>
      </c>
      <c r="AA680" s="81">
        <f t="shared" si="351"/>
        <v>0.19750519750519749</v>
      </c>
      <c r="AB680" s="82">
        <f t="shared" si="351"/>
        <v>0.19117647058823528</v>
      </c>
      <c r="AC680" s="659">
        <f>MAX(E680:AB680)</f>
        <v>0.19750519750519749</v>
      </c>
      <c r="AD680" s="678"/>
      <c r="AE680" s="679"/>
      <c r="AF680" s="680"/>
      <c r="AJ680" s="9"/>
      <c r="AK680" s="9"/>
      <c r="AL680" s="9"/>
      <c r="AM680" s="9"/>
    </row>
    <row r="681">
      <c r="A681" s="776"/>
      <c r="B681" s="777"/>
      <c r="C681" s="525" t="s">
        <v>37</v>
      </c>
      <c r="D681" s="455"/>
      <c r="E681" s="526">
        <f t="shared" ref="E681:AB681" si="352">SQRT(E677*E677+E678*E678)/E656/1.73</f>
        <v>15.538488221314438</v>
      </c>
      <c r="F681" s="466">
        <f t="shared" si="352"/>
        <v>15.580078165803311</v>
      </c>
      <c r="G681" s="466">
        <f t="shared" si="352"/>
        <v>16.148436156762596</v>
      </c>
      <c r="H681" s="466">
        <f t="shared" si="352"/>
        <v>16.554816417193212</v>
      </c>
      <c r="I681" s="466">
        <f t="shared" si="352"/>
        <v>16.447504648115494</v>
      </c>
      <c r="J681" s="466">
        <f t="shared" si="352"/>
        <v>16.502047200859135</v>
      </c>
      <c r="K681" s="466">
        <f t="shared" si="352"/>
        <v>20.035820014763846</v>
      </c>
      <c r="L681" s="466">
        <f t="shared" si="352"/>
        <v>19.866832568147828</v>
      </c>
      <c r="M681" s="466">
        <f t="shared" si="352"/>
        <v>18.565108232664333</v>
      </c>
      <c r="N681" s="466">
        <f t="shared" si="352"/>
        <v>17.874735371174825</v>
      </c>
      <c r="O681" s="466">
        <f t="shared" si="352"/>
        <v>16.143236868996308</v>
      </c>
      <c r="P681" s="466">
        <f t="shared" si="352"/>
        <v>15.691121880215118</v>
      </c>
      <c r="Q681" s="466">
        <f t="shared" si="352"/>
        <v>16.711019547776896</v>
      </c>
      <c r="R681" s="466">
        <f t="shared" si="352"/>
        <v>16.587187455559977</v>
      </c>
      <c r="S681" s="466">
        <f t="shared" si="352"/>
        <v>16.803904862844753</v>
      </c>
      <c r="T681" s="466">
        <f t="shared" si="352"/>
        <v>16.548927286752793</v>
      </c>
      <c r="U681" s="466">
        <f t="shared" si="352"/>
        <v>16.57615477049201</v>
      </c>
      <c r="V681" s="466">
        <f t="shared" si="352"/>
        <v>17.343878029973663</v>
      </c>
      <c r="W681" s="466">
        <f t="shared" si="352"/>
        <v>17.154666748388532</v>
      </c>
      <c r="X681" s="466">
        <f t="shared" si="352"/>
        <v>17.216888749197256</v>
      </c>
      <c r="Y681" s="466">
        <f t="shared" si="352"/>
        <v>15.76779116625177</v>
      </c>
      <c r="Z681" s="466">
        <f t="shared" si="352"/>
        <v>15.871309733092613</v>
      </c>
      <c r="AA681" s="466">
        <f t="shared" si="352"/>
        <v>16.041828439729517</v>
      </c>
      <c r="AB681" s="467">
        <f t="shared" si="352"/>
        <v>16.007282248019401</v>
      </c>
      <c r="AC681" s="187">
        <f>AVERAGE(E681:AB681)</f>
        <v>16.815794366003733</v>
      </c>
      <c r="AD681" s="374">
        <f>(AC679-AC681)/AC679</f>
        <v>0.043651505250972493</v>
      </c>
      <c r="AE681" s="127"/>
      <c r="AF681" s="129"/>
      <c r="AG681" s="9"/>
      <c r="AH681" s="9"/>
      <c r="AI681" s="9"/>
      <c r="AJ681" s="9"/>
    </row>
    <row r="682">
      <c r="A682" s="63" t="s">
        <v>60</v>
      </c>
      <c r="B682" s="559" t="s">
        <v>208</v>
      </c>
      <c r="C682" s="65" t="s">
        <v>18</v>
      </c>
      <c r="D682" s="66" t="s">
        <v>29</v>
      </c>
      <c r="E682" s="106">
        <v>40.200000000000003</v>
      </c>
      <c r="F682" s="107">
        <v>41.200000000000003</v>
      </c>
      <c r="G682" s="107">
        <v>40</v>
      </c>
      <c r="H682" s="107">
        <v>39.200000000000003</v>
      </c>
      <c r="I682" s="107">
        <v>39.799999999999997</v>
      </c>
      <c r="J682" s="107">
        <v>50.200000000000003</v>
      </c>
      <c r="K682" s="107">
        <v>53.600000000000001</v>
      </c>
      <c r="L682" s="107">
        <v>59.200000000000003</v>
      </c>
      <c r="M682" s="107">
        <v>119.2</v>
      </c>
      <c r="N682" s="107">
        <v>102</v>
      </c>
      <c r="O682" s="107">
        <v>106.59999999999999</v>
      </c>
      <c r="P682" s="107">
        <v>84</v>
      </c>
      <c r="Q682" s="107">
        <v>84.799999999999997</v>
      </c>
      <c r="R682" s="107">
        <v>79.599999999999994</v>
      </c>
      <c r="S682" s="107">
        <v>81</v>
      </c>
      <c r="T682" s="107">
        <v>73.599999999999994</v>
      </c>
      <c r="U682" s="107">
        <v>47.799999999999997</v>
      </c>
      <c r="V682" s="107">
        <v>44.799999999999997</v>
      </c>
      <c r="W682" s="107">
        <v>43.600000000000001</v>
      </c>
      <c r="X682" s="107">
        <v>44.799999999999997</v>
      </c>
      <c r="Y682" s="107">
        <v>44.200000000000003</v>
      </c>
      <c r="Z682" s="107">
        <v>44.200000000000003</v>
      </c>
      <c r="AA682" s="107">
        <v>42.799999999999997</v>
      </c>
      <c r="AB682" s="108">
        <v>41</v>
      </c>
      <c r="AC682" s="109">
        <f t="shared" ref="AC682:AC683" si="353">SUM(E682:AB682)</f>
        <v>1447.3999999999999</v>
      </c>
      <c r="AD682" s="221">
        <f>MAX(E682:AB682)</f>
        <v>119.2</v>
      </c>
      <c r="AE682" s="68">
        <v>100</v>
      </c>
      <c r="AF682" s="69">
        <v>20</v>
      </c>
      <c r="AJ682" s="62"/>
      <c r="AK682" s="62"/>
      <c r="AL682" s="9"/>
      <c r="AM682" s="62"/>
    </row>
    <row r="683">
      <c r="A683" s="71"/>
      <c r="B683" s="560"/>
      <c r="C683" s="73" t="s">
        <v>20</v>
      </c>
      <c r="D683" s="74" t="s">
        <v>29</v>
      </c>
      <c r="E683" s="111">
        <v>11.4</v>
      </c>
      <c r="F683" s="112">
        <v>12.199999999999999</v>
      </c>
      <c r="G683" s="112">
        <v>11.800000000000001</v>
      </c>
      <c r="H683" s="112">
        <v>11.6</v>
      </c>
      <c r="I683" s="112">
        <v>11.6</v>
      </c>
      <c r="J683" s="112">
        <v>11.4</v>
      </c>
      <c r="K683" s="112">
        <v>9.5999999999999996</v>
      </c>
      <c r="L683" s="112">
        <v>11</v>
      </c>
      <c r="M683" s="112">
        <v>14.6</v>
      </c>
      <c r="N683" s="112">
        <v>15.800000000000001</v>
      </c>
      <c r="O683" s="112">
        <v>16.199999999999999</v>
      </c>
      <c r="P683" s="112">
        <v>11.800000000000001</v>
      </c>
      <c r="Q683" s="112">
        <v>12.800000000000001</v>
      </c>
      <c r="R683" s="112">
        <v>10.6</v>
      </c>
      <c r="S683" s="112">
        <v>10.6</v>
      </c>
      <c r="T683" s="112">
        <v>9.8000000000000007</v>
      </c>
      <c r="U683" s="112">
        <v>10.199999999999999</v>
      </c>
      <c r="V683" s="112">
        <v>10.199999999999999</v>
      </c>
      <c r="W683" s="112">
        <v>10.6</v>
      </c>
      <c r="X683" s="112">
        <v>12</v>
      </c>
      <c r="Y683" s="112">
        <v>11.800000000000001</v>
      </c>
      <c r="Z683" s="112">
        <v>11.6</v>
      </c>
      <c r="AA683" s="112">
        <v>12</v>
      </c>
      <c r="AB683" s="113">
        <v>11.6</v>
      </c>
      <c r="AC683" s="114">
        <f t="shared" si="353"/>
        <v>282.80000000000001</v>
      </c>
      <c r="AD683" s="75"/>
      <c r="AE683" s="76"/>
      <c r="AF683" s="77"/>
      <c r="AJ683" s="79"/>
      <c r="AK683" s="502"/>
      <c r="AL683" s="79"/>
      <c r="AM683" s="9"/>
    </row>
    <row r="684">
      <c r="A684" s="71"/>
      <c r="B684" s="560"/>
      <c r="C684" s="73" t="s">
        <v>21</v>
      </c>
      <c r="D684" s="74" t="s">
        <v>22</v>
      </c>
      <c r="E684" s="116">
        <v>2</v>
      </c>
      <c r="F684" s="117">
        <v>2</v>
      </c>
      <c r="G684" s="117">
        <v>2</v>
      </c>
      <c r="H684" s="117">
        <v>2</v>
      </c>
      <c r="I684" s="117">
        <v>2</v>
      </c>
      <c r="J684" s="117">
        <v>3</v>
      </c>
      <c r="K684" s="117">
        <v>3</v>
      </c>
      <c r="L684" s="117">
        <v>4</v>
      </c>
      <c r="M684" s="117">
        <v>7</v>
      </c>
      <c r="N684" s="117">
        <v>5</v>
      </c>
      <c r="O684" s="117">
        <v>5</v>
      </c>
      <c r="P684" s="117">
        <v>4</v>
      </c>
      <c r="Q684" s="117">
        <v>4</v>
      </c>
      <c r="R684" s="117">
        <v>4</v>
      </c>
      <c r="S684" s="117">
        <v>5</v>
      </c>
      <c r="T684" s="117">
        <v>3</v>
      </c>
      <c r="U684" s="117">
        <v>2</v>
      </c>
      <c r="V684" s="117">
        <v>2</v>
      </c>
      <c r="W684" s="117">
        <v>3</v>
      </c>
      <c r="X684" s="117">
        <v>3</v>
      </c>
      <c r="Y684" s="117">
        <v>3</v>
      </c>
      <c r="Z684" s="117">
        <v>3</v>
      </c>
      <c r="AA684" s="117">
        <v>3</v>
      </c>
      <c r="AB684" s="118">
        <v>3</v>
      </c>
      <c r="AC684" s="114">
        <f>AVERAGE(E684:AB684)</f>
        <v>3.2916666666666665</v>
      </c>
      <c r="AD684" s="75"/>
      <c r="AE684" s="76"/>
      <c r="AF684" s="77"/>
      <c r="AJ684" s="9"/>
      <c r="AK684" s="9"/>
      <c r="AL684" s="9"/>
      <c r="AM684" s="9"/>
    </row>
    <row r="685">
      <c r="A685" s="71"/>
      <c r="B685" s="560"/>
      <c r="C685" s="73" t="s">
        <v>23</v>
      </c>
      <c r="D685" s="74"/>
      <c r="E685" s="80">
        <f t="shared" ref="E685:AB685" si="354">E683/E682</f>
        <v>0.28358208955223879</v>
      </c>
      <c r="F685" s="81">
        <f t="shared" si="354"/>
        <v>0.29611650485436891</v>
      </c>
      <c r="G685" s="81">
        <f t="shared" si="354"/>
        <v>0.29500000000000004</v>
      </c>
      <c r="H685" s="81">
        <f t="shared" si="354"/>
        <v>0.29591836734693877</v>
      </c>
      <c r="I685" s="81">
        <f t="shared" si="354"/>
        <v>0.29145728643216079</v>
      </c>
      <c r="J685" s="81">
        <f t="shared" si="354"/>
        <v>0.22709163346613545</v>
      </c>
      <c r="K685" s="81">
        <f t="shared" si="354"/>
        <v>0.17910447761194029</v>
      </c>
      <c r="L685" s="81">
        <f t="shared" si="354"/>
        <v>0.1858108108108108</v>
      </c>
      <c r="M685" s="81">
        <f t="shared" si="354"/>
        <v>0.12248322147651006</v>
      </c>
      <c r="N685" s="81">
        <f t="shared" si="354"/>
        <v>0.15490196078431373</v>
      </c>
      <c r="O685" s="81">
        <f t="shared" si="354"/>
        <v>0.15196998123827393</v>
      </c>
      <c r="P685" s="81">
        <f t="shared" si="354"/>
        <v>0.14047619047619048</v>
      </c>
      <c r="Q685" s="81">
        <f t="shared" si="354"/>
        <v>0.15094339622641512</v>
      </c>
      <c r="R685" s="81">
        <f t="shared" si="354"/>
        <v>0.13316582914572864</v>
      </c>
      <c r="S685" s="81">
        <f t="shared" si="354"/>
        <v>0.1308641975308642</v>
      </c>
      <c r="T685" s="81">
        <f t="shared" si="354"/>
        <v>0.13315217391304349</v>
      </c>
      <c r="U685" s="81">
        <f t="shared" si="354"/>
        <v>0.21338912133891214</v>
      </c>
      <c r="V685" s="81">
        <f t="shared" si="354"/>
        <v>0.22767857142857142</v>
      </c>
      <c r="W685" s="81">
        <f t="shared" si="354"/>
        <v>0.24311926605504586</v>
      </c>
      <c r="X685" s="81">
        <f t="shared" si="354"/>
        <v>0.26785714285714285</v>
      </c>
      <c r="Y685" s="81">
        <f t="shared" si="354"/>
        <v>0.2669683257918552</v>
      </c>
      <c r="Z685" s="81">
        <f t="shared" si="354"/>
        <v>0.26244343891402711</v>
      </c>
      <c r="AA685" s="81">
        <f t="shared" si="354"/>
        <v>0.28037383177570097</v>
      </c>
      <c r="AB685" s="82">
        <f t="shared" si="354"/>
        <v>0.28292682926829266</v>
      </c>
      <c r="AC685" s="659">
        <f>MAX(E685:AB685)</f>
        <v>0.29611650485436891</v>
      </c>
      <c r="AD685" s="678"/>
      <c r="AE685" s="679"/>
      <c r="AF685" s="680"/>
      <c r="AJ685" s="9"/>
      <c r="AK685" s="9"/>
      <c r="AL685" s="9"/>
      <c r="AM685" s="9"/>
    </row>
    <row r="686">
      <c r="A686" s="776"/>
      <c r="B686" s="777"/>
      <c r="C686" s="525" t="s">
        <v>37</v>
      </c>
      <c r="D686" s="455"/>
      <c r="E686" s="526">
        <f t="shared" ref="E686:AB686" si="355">SQRT(E682*E682+E683*E683)/E655/1.73</f>
        <v>2.300311854200515</v>
      </c>
      <c r="F686" s="466">
        <f t="shared" si="355"/>
        <v>2.3654478641772458</v>
      </c>
      <c r="G686" s="466">
        <f t="shared" si="355"/>
        <v>2.2958544691183222</v>
      </c>
      <c r="H686" s="466">
        <f t="shared" si="355"/>
        <v>2.2721383453950033</v>
      </c>
      <c r="I686" s="466">
        <f t="shared" si="355"/>
        <v>2.2821910691936544</v>
      </c>
      <c r="J686" s="466">
        <f t="shared" si="355"/>
        <v>2.888947230761266</v>
      </c>
      <c r="K686" s="466">
        <f t="shared" si="355"/>
        <v>3.0558906471055183</v>
      </c>
      <c r="L686" s="466">
        <f t="shared" si="355"/>
        <v>3.3791619939448716</v>
      </c>
      <c r="M686" s="466">
        <f t="shared" si="355"/>
        <v>6.805553608831314</v>
      </c>
      <c r="N686" s="466">
        <f t="shared" si="355"/>
        <v>5.7924951767057928</v>
      </c>
      <c r="O686" s="466">
        <f t="shared" si="355"/>
        <v>5.9928818671338497</v>
      </c>
      <c r="P686" s="466">
        <f t="shared" si="355"/>
        <v>4.669681284671646</v>
      </c>
      <c r="Q686" s="466">
        <f t="shared" si="355"/>
        <v>4.7665960989799547</v>
      </c>
      <c r="R686" s="466">
        <f t="shared" si="355"/>
        <v>4.5065759815304283</v>
      </c>
      <c r="S686" s="466">
        <f t="shared" si="355"/>
        <v>4.5844680362689427</v>
      </c>
      <c r="T686" s="466">
        <f t="shared" si="355"/>
        <v>4.1668768799251508</v>
      </c>
      <c r="U686" s="466">
        <f t="shared" si="355"/>
        <v>2.7429244100522334</v>
      </c>
      <c r="V686" s="466">
        <f t="shared" si="355"/>
        <v>2.578511174409527</v>
      </c>
      <c r="W686" s="466">
        <f t="shared" si="355"/>
        <v>2.5181005973525799</v>
      </c>
      <c r="X686" s="466">
        <f t="shared" si="355"/>
        <v>2.553223546932804</v>
      </c>
      <c r="Y686" s="466">
        <f t="shared" si="355"/>
        <v>2.5426859393620327</v>
      </c>
      <c r="Z686" s="466">
        <f t="shared" si="355"/>
        <v>2.5156524648130163</v>
      </c>
      <c r="AA686" s="466">
        <f t="shared" si="355"/>
        <v>2.4705659081964613</v>
      </c>
      <c r="AB686" s="467">
        <f t="shared" si="355"/>
        <v>2.3682408090694844</v>
      </c>
      <c r="AC686" s="187">
        <f>AVERAGE(E686:AB686)</f>
        <v>3.4339573857554844</v>
      </c>
      <c r="AD686" s="374">
        <f>(AC684-AC686)/AC684</f>
        <v>-0.043227560229514288</v>
      </c>
      <c r="AE686" s="127"/>
      <c r="AF686" s="129"/>
      <c r="AG686" s="9"/>
      <c r="AH686" s="9"/>
      <c r="AI686" s="9"/>
      <c r="AJ686" s="9"/>
    </row>
    <row r="687">
      <c r="A687" s="63" t="s">
        <v>74</v>
      </c>
      <c r="B687" s="559" t="s">
        <v>170</v>
      </c>
      <c r="C687" s="65" t="s">
        <v>18</v>
      </c>
      <c r="D687" s="66" t="s">
        <v>29</v>
      </c>
      <c r="E687" s="106">
        <v>1091.2</v>
      </c>
      <c r="F687" s="107">
        <v>1039.5999999999999</v>
      </c>
      <c r="G687" s="107">
        <v>1014.8</v>
      </c>
      <c r="H687" s="107">
        <v>1013.6</v>
      </c>
      <c r="I687" s="107">
        <v>1059.2</v>
      </c>
      <c r="J687" s="107">
        <v>1172</v>
      </c>
      <c r="K687" s="107">
        <v>1385.2</v>
      </c>
      <c r="L687" s="107">
        <v>1604.4000000000001</v>
      </c>
      <c r="M687" s="107">
        <v>1738.4000000000001</v>
      </c>
      <c r="N687" s="107">
        <v>1699.5999999999999</v>
      </c>
      <c r="O687" s="107">
        <v>1635.5999999999999</v>
      </c>
      <c r="P687" s="107">
        <v>1596</v>
      </c>
      <c r="Q687" s="107">
        <v>1558.4000000000001</v>
      </c>
      <c r="R687" s="107">
        <v>1526</v>
      </c>
      <c r="S687" s="107">
        <v>1496</v>
      </c>
      <c r="T687" s="107">
        <v>1609.2</v>
      </c>
      <c r="U687" s="107">
        <v>1595.5999999999999</v>
      </c>
      <c r="V687" s="107">
        <v>1578.4000000000001</v>
      </c>
      <c r="W687" s="107">
        <v>1489.2</v>
      </c>
      <c r="X687" s="107">
        <v>1463.2</v>
      </c>
      <c r="Y687" s="107">
        <v>1420.4000000000001</v>
      </c>
      <c r="Z687" s="107">
        <v>1367.2</v>
      </c>
      <c r="AA687" s="107">
        <v>1244.8</v>
      </c>
      <c r="AB687" s="108">
        <v>1090</v>
      </c>
      <c r="AC687" s="109">
        <f t="shared" ref="AC687:AC688" si="356">SUM(E687:AB687)</f>
        <v>33488</v>
      </c>
      <c r="AD687" s="221">
        <f>MAX(E687:AB687)</f>
        <v>1738.4000000000001</v>
      </c>
      <c r="AE687" s="68">
        <v>100</v>
      </c>
      <c r="AF687" s="69">
        <v>40</v>
      </c>
      <c r="AJ687" s="62"/>
      <c r="AK687" s="62"/>
      <c r="AL687" s="9"/>
      <c r="AM687" s="62"/>
    </row>
    <row r="688">
      <c r="A688" s="71"/>
      <c r="B688" s="560"/>
      <c r="C688" s="73" t="s">
        <v>20</v>
      </c>
      <c r="D688" s="74" t="s">
        <v>29</v>
      </c>
      <c r="E688" s="111">
        <v>300</v>
      </c>
      <c r="F688" s="112">
        <v>307.19999999999999</v>
      </c>
      <c r="G688" s="112">
        <v>294.80000000000001</v>
      </c>
      <c r="H688" s="112">
        <v>292</v>
      </c>
      <c r="I688" s="112">
        <v>292.80000000000001</v>
      </c>
      <c r="J688" s="112">
        <v>285.19999999999999</v>
      </c>
      <c r="K688" s="112">
        <v>273.19999999999999</v>
      </c>
      <c r="L688" s="112">
        <v>278</v>
      </c>
      <c r="M688" s="112">
        <v>373.19999999999999</v>
      </c>
      <c r="N688" s="112">
        <v>362</v>
      </c>
      <c r="O688" s="112">
        <v>364.39999999999998</v>
      </c>
      <c r="P688" s="112">
        <v>388.80000000000001</v>
      </c>
      <c r="Q688" s="112">
        <v>349.60000000000002</v>
      </c>
      <c r="R688" s="112">
        <v>352</v>
      </c>
      <c r="S688" s="112">
        <v>293.60000000000002</v>
      </c>
      <c r="T688" s="112">
        <v>344.39999999999998</v>
      </c>
      <c r="U688" s="112">
        <v>283.19999999999999</v>
      </c>
      <c r="V688" s="112">
        <v>272.39999999999998</v>
      </c>
      <c r="W688" s="112">
        <v>272.80000000000001</v>
      </c>
      <c r="X688" s="112">
        <v>306.39999999999998</v>
      </c>
      <c r="Y688" s="112">
        <v>316</v>
      </c>
      <c r="Z688" s="112">
        <v>307.60000000000002</v>
      </c>
      <c r="AA688" s="112">
        <v>309.19999999999999</v>
      </c>
      <c r="AB688" s="113">
        <v>284.80000000000001</v>
      </c>
      <c r="AC688" s="114">
        <f t="shared" si="356"/>
        <v>7503.5999999999995</v>
      </c>
      <c r="AD688" s="75"/>
      <c r="AE688" s="76"/>
      <c r="AF688" s="77"/>
      <c r="AJ688" s="79"/>
      <c r="AK688" s="502"/>
      <c r="AL688" s="79"/>
      <c r="AM688" s="9"/>
    </row>
    <row r="689">
      <c r="A689" s="71"/>
      <c r="B689" s="560"/>
      <c r="C689" s="73" t="s">
        <v>21</v>
      </c>
      <c r="D689" s="74" t="s">
        <v>22</v>
      </c>
      <c r="E689" s="116">
        <v>60</v>
      </c>
      <c r="F689" s="117">
        <v>58</v>
      </c>
      <c r="G689" s="117">
        <v>58</v>
      </c>
      <c r="H689" s="117">
        <v>59</v>
      </c>
      <c r="I689" s="117">
        <v>64</v>
      </c>
      <c r="J689" s="117">
        <v>71</v>
      </c>
      <c r="K689" s="117">
        <v>89</v>
      </c>
      <c r="L689" s="117">
        <v>93</v>
      </c>
      <c r="M689" s="117">
        <v>101</v>
      </c>
      <c r="N689" s="117">
        <v>93</v>
      </c>
      <c r="O689" s="117">
        <v>88</v>
      </c>
      <c r="P689" s="117">
        <v>83</v>
      </c>
      <c r="Q689" s="117">
        <v>86</v>
      </c>
      <c r="R689" s="117">
        <v>87</v>
      </c>
      <c r="S689" s="117">
        <v>86</v>
      </c>
      <c r="T689" s="117">
        <v>90</v>
      </c>
      <c r="U689" s="117">
        <v>88</v>
      </c>
      <c r="V689" s="117">
        <v>85</v>
      </c>
      <c r="W689" s="117">
        <v>81</v>
      </c>
      <c r="X689" s="117">
        <v>83</v>
      </c>
      <c r="Y689" s="117">
        <v>80</v>
      </c>
      <c r="Z689" s="117">
        <v>76</v>
      </c>
      <c r="AA689" s="117">
        <v>67</v>
      </c>
      <c r="AB689" s="118">
        <v>62</v>
      </c>
      <c r="AC689" s="114">
        <f>AVERAGE(E689:AB689)</f>
        <v>78.666666666666671</v>
      </c>
      <c r="AD689" s="75"/>
      <c r="AE689" s="76"/>
      <c r="AF689" s="77"/>
      <c r="AJ689" s="9"/>
      <c r="AK689" s="9"/>
      <c r="AL689" s="9"/>
      <c r="AM689" s="9"/>
    </row>
    <row r="690">
      <c r="A690" s="71"/>
      <c r="B690" s="560"/>
      <c r="C690" s="73" t="s">
        <v>23</v>
      </c>
      <c r="D690" s="74"/>
      <c r="E690" s="80">
        <f t="shared" ref="E690:AB690" si="357">E688/E687</f>
        <v>0.27492668621700878</v>
      </c>
      <c r="F690" s="81">
        <f t="shared" si="357"/>
        <v>0.29549826856483263</v>
      </c>
      <c r="G690" s="81">
        <f t="shared" si="357"/>
        <v>0.29050059124950733</v>
      </c>
      <c r="H690" s="81">
        <f t="shared" si="357"/>
        <v>0.28808208366219418</v>
      </c>
      <c r="I690" s="81">
        <f t="shared" si="357"/>
        <v>0.27643504531722052</v>
      </c>
      <c r="J690" s="81">
        <f t="shared" si="357"/>
        <v>0.24334470989761092</v>
      </c>
      <c r="K690" s="81">
        <f t="shared" si="357"/>
        <v>0.19722783713543168</v>
      </c>
      <c r="L690" s="81">
        <f t="shared" si="357"/>
        <v>0.17327349788082771</v>
      </c>
      <c r="M690" s="81">
        <f t="shared" si="357"/>
        <v>0.2146801656695812</v>
      </c>
      <c r="N690" s="81">
        <f t="shared" si="357"/>
        <v>0.21299129206872205</v>
      </c>
      <c r="O690" s="81">
        <f t="shared" si="357"/>
        <v>0.22279285888970407</v>
      </c>
      <c r="P690" s="81">
        <f t="shared" si="357"/>
        <v>0.243609022556391</v>
      </c>
      <c r="Q690" s="81">
        <f t="shared" si="357"/>
        <v>0.22433264887063656</v>
      </c>
      <c r="R690" s="81">
        <f t="shared" si="357"/>
        <v>0.2306684141546527</v>
      </c>
      <c r="S690" s="81">
        <f t="shared" si="357"/>
        <v>0.19625668449197861</v>
      </c>
      <c r="T690" s="81">
        <f t="shared" si="357"/>
        <v>0.2140193885160328</v>
      </c>
      <c r="U690" s="81">
        <f t="shared" si="357"/>
        <v>0.17748809225369766</v>
      </c>
      <c r="V690" s="81">
        <f t="shared" si="357"/>
        <v>0.17257982767359348</v>
      </c>
      <c r="W690" s="81">
        <f t="shared" si="357"/>
        <v>0.18318560300832662</v>
      </c>
      <c r="X690" s="81">
        <f t="shared" si="357"/>
        <v>0.20940404592673589</v>
      </c>
      <c r="Y690" s="81">
        <f t="shared" si="357"/>
        <v>0.22247254294564911</v>
      </c>
      <c r="Z690" s="81">
        <f t="shared" si="357"/>
        <v>0.22498537156231715</v>
      </c>
      <c r="AA690" s="81">
        <f t="shared" si="357"/>
        <v>0.24839331619537275</v>
      </c>
      <c r="AB690" s="82">
        <f t="shared" si="357"/>
        <v>0.26128440366972477</v>
      </c>
      <c r="AC690" s="659">
        <f>MAX(E690:AB690)</f>
        <v>0.29549826856483263</v>
      </c>
      <c r="AD690" s="678"/>
      <c r="AE690" s="679"/>
      <c r="AF690" s="680"/>
      <c r="AJ690" s="9"/>
      <c r="AK690" s="9"/>
      <c r="AL690" s="9"/>
      <c r="AM690" s="9"/>
    </row>
    <row r="691">
      <c r="A691" s="776"/>
      <c r="B691" s="777"/>
      <c r="C691" s="525" t="s">
        <v>37</v>
      </c>
      <c r="D691" s="455"/>
      <c r="E691" s="526">
        <f t="shared" ref="E691:AB691" si="358">SQRT(E687*E687+E688*E688)/E655/1.73</f>
        <v>62.300460895273233</v>
      </c>
      <c r="F691" s="466">
        <f t="shared" si="358"/>
        <v>59.677332490781211</v>
      </c>
      <c r="G691" s="466">
        <f t="shared" si="358"/>
        <v>58.175205647966344</v>
      </c>
      <c r="H691" s="466">
        <f t="shared" si="358"/>
        <v>58.627265836764067</v>
      </c>
      <c r="I691" s="466">
        <f t="shared" si="358"/>
        <v>60.496842696801835</v>
      </c>
      <c r="J691" s="466">
        <f t="shared" si="358"/>
        <v>67.691896672837032</v>
      </c>
      <c r="K691" s="466">
        <f t="shared" si="358"/>
        <v>79.234766328573372</v>
      </c>
      <c r="L691" s="466">
        <f t="shared" si="358"/>
        <v>91.380374870619235</v>
      </c>
      <c r="M691" s="466">
        <f t="shared" si="358"/>
        <v>100.75983786519215</v>
      </c>
      <c r="N691" s="466">
        <f t="shared" si="358"/>
        <v>97.520839809961259</v>
      </c>
      <c r="O691" s="466">
        <f t="shared" si="358"/>
        <v>93.135908301390742</v>
      </c>
      <c r="P691" s="466">
        <f t="shared" si="358"/>
        <v>90.430778230581197</v>
      </c>
      <c r="Q691" s="466">
        <f t="shared" si="358"/>
        <v>88.769010093823496</v>
      </c>
      <c r="R691" s="466">
        <f t="shared" si="358"/>
        <v>87.887733215251387</v>
      </c>
      <c r="S691" s="466">
        <f t="shared" si="358"/>
        <v>85.556893071633141</v>
      </c>
      <c r="T691" s="466">
        <f t="shared" si="358"/>
        <v>92.353191326578298</v>
      </c>
      <c r="U691" s="466">
        <f t="shared" si="358"/>
        <v>90.944353875915539</v>
      </c>
      <c r="V691" s="466">
        <f t="shared" si="358"/>
        <v>89.88904605016937</v>
      </c>
      <c r="W691" s="466">
        <f t="shared" si="358"/>
        <v>84.964383149078301</v>
      </c>
      <c r="X691" s="466">
        <f t="shared" si="358"/>
        <v>82.297633932915929</v>
      </c>
      <c r="Y691" s="466">
        <f t="shared" si="358"/>
        <v>80.876287591775267</v>
      </c>
      <c r="Z691" s="466">
        <f t="shared" si="358"/>
        <v>77.147019537128415</v>
      </c>
      <c r="AA691" s="466">
        <f t="shared" si="358"/>
        <v>71.288732048654921</v>
      </c>
      <c r="AB691" s="467">
        <f t="shared" si="358"/>
        <v>62.61631103720331</v>
      </c>
      <c r="AC691" s="187">
        <f>AVERAGE(E691:AB691)</f>
        <v>79.750921024036202</v>
      </c>
      <c r="AD691" s="374">
        <f>(AC689-AC691)/AC689</f>
        <v>-0.013782894373341494</v>
      </c>
      <c r="AE691" s="127"/>
      <c r="AF691" s="129"/>
      <c r="AG691" s="9"/>
      <c r="AH691" s="9"/>
      <c r="AI691" s="9"/>
      <c r="AJ691" s="9"/>
    </row>
    <row r="692">
      <c r="A692" s="63" t="s">
        <v>38</v>
      </c>
      <c r="B692" s="559" t="s">
        <v>209</v>
      </c>
      <c r="C692" s="65" t="s">
        <v>18</v>
      </c>
      <c r="D692" s="66" t="s">
        <v>29</v>
      </c>
      <c r="E692" s="106">
        <v>755.60000000000002</v>
      </c>
      <c r="F692" s="107">
        <v>729.20000000000005</v>
      </c>
      <c r="G692" s="107">
        <v>732.39999999999998</v>
      </c>
      <c r="H692" s="107">
        <v>748</v>
      </c>
      <c r="I692" s="107">
        <v>766.79999999999995</v>
      </c>
      <c r="J692" s="107">
        <v>835.20000000000005</v>
      </c>
      <c r="K692" s="107">
        <v>948</v>
      </c>
      <c r="L692" s="107">
        <v>1036</v>
      </c>
      <c r="M692" s="107">
        <v>958</v>
      </c>
      <c r="N692" s="107">
        <v>866.39999999999998</v>
      </c>
      <c r="O692" s="107">
        <v>818.79999999999995</v>
      </c>
      <c r="P692" s="107">
        <v>825.60000000000002</v>
      </c>
      <c r="Q692" s="107">
        <v>829.60000000000002</v>
      </c>
      <c r="R692" s="107">
        <v>837.20000000000005</v>
      </c>
      <c r="S692" s="107">
        <v>854.39999999999998</v>
      </c>
      <c r="T692" s="107">
        <v>917.60000000000002</v>
      </c>
      <c r="U692" s="107">
        <v>926.39999999999998</v>
      </c>
      <c r="V692" s="107">
        <v>952</v>
      </c>
      <c r="W692" s="107">
        <v>980.39999999999998</v>
      </c>
      <c r="X692" s="107">
        <v>988.39999999999998</v>
      </c>
      <c r="Y692" s="107">
        <v>958</v>
      </c>
      <c r="Z692" s="107">
        <v>925.60000000000002</v>
      </c>
      <c r="AA692" s="107">
        <v>866.79999999999995</v>
      </c>
      <c r="AB692" s="108">
        <v>784.39999999999998</v>
      </c>
      <c r="AC692" s="222">
        <f t="shared" ref="AC692:AC693" si="359">SUM(E692:AB692)</f>
        <v>20840.799999999999</v>
      </c>
      <c r="AD692" s="221">
        <f>MAX(E692:AB692)</f>
        <v>1036</v>
      </c>
      <c r="AE692" s="68">
        <v>100</v>
      </c>
      <c r="AF692" s="69">
        <v>40</v>
      </c>
      <c r="AJ692" s="62"/>
      <c r="AK692" s="62"/>
      <c r="AL692" s="9"/>
      <c r="AM692" s="62"/>
    </row>
    <row r="693">
      <c r="A693" s="71"/>
      <c r="B693" s="560"/>
      <c r="C693" s="73" t="s">
        <v>20</v>
      </c>
      <c r="D693" s="74" t="s">
        <v>29</v>
      </c>
      <c r="E693" s="111">
        <v>224.80000000000001</v>
      </c>
      <c r="F693" s="112">
        <v>226</v>
      </c>
      <c r="G693" s="112">
        <v>221.59999999999999</v>
      </c>
      <c r="H693" s="112">
        <v>219.19999999999999</v>
      </c>
      <c r="I693" s="112">
        <v>216</v>
      </c>
      <c r="J693" s="112">
        <v>217.59999999999999</v>
      </c>
      <c r="K693" s="112">
        <v>219.59999999999999</v>
      </c>
      <c r="L693" s="112">
        <v>238.80000000000001</v>
      </c>
      <c r="M693" s="112">
        <v>249.59999999999999</v>
      </c>
      <c r="N693" s="112">
        <v>252.80000000000001</v>
      </c>
      <c r="O693" s="112">
        <v>274.80000000000001</v>
      </c>
      <c r="P693" s="112">
        <v>272</v>
      </c>
      <c r="Q693" s="112">
        <v>262</v>
      </c>
      <c r="R693" s="112">
        <v>286.39999999999998</v>
      </c>
      <c r="S693" s="112">
        <v>272</v>
      </c>
      <c r="T693" s="112">
        <v>256.80000000000001</v>
      </c>
      <c r="U693" s="112">
        <v>226.80000000000001</v>
      </c>
      <c r="V693" s="112">
        <v>232.40000000000001</v>
      </c>
      <c r="W693" s="112">
        <v>240</v>
      </c>
      <c r="X693" s="112">
        <v>252.40000000000001</v>
      </c>
      <c r="Y693" s="112">
        <v>252.40000000000001</v>
      </c>
      <c r="Z693" s="112">
        <v>259.19999999999999</v>
      </c>
      <c r="AA693" s="112">
        <v>257.60000000000002</v>
      </c>
      <c r="AB693" s="113">
        <v>246.80000000000001</v>
      </c>
      <c r="AC693" s="114">
        <f t="shared" si="359"/>
        <v>5877.5999999999995</v>
      </c>
      <c r="AD693" s="75"/>
      <c r="AE693" s="76"/>
      <c r="AF693" s="77"/>
      <c r="AJ693" s="79"/>
      <c r="AK693" s="502"/>
      <c r="AL693" s="79"/>
      <c r="AM693" s="9"/>
    </row>
    <row r="694">
      <c r="A694" s="71"/>
      <c r="B694" s="560"/>
      <c r="C694" s="73" t="s">
        <v>21</v>
      </c>
      <c r="D694" s="74" t="s">
        <v>22</v>
      </c>
      <c r="E694" s="116">
        <v>41</v>
      </c>
      <c r="F694" s="117">
        <v>40</v>
      </c>
      <c r="G694" s="117">
        <v>41</v>
      </c>
      <c r="H694" s="117">
        <v>42</v>
      </c>
      <c r="I694" s="117">
        <v>46</v>
      </c>
      <c r="J694" s="117">
        <v>48</v>
      </c>
      <c r="K694" s="117">
        <v>53</v>
      </c>
      <c r="L694" s="117">
        <v>56</v>
      </c>
      <c r="M694" s="117">
        <v>49</v>
      </c>
      <c r="N694" s="117">
        <v>47</v>
      </c>
      <c r="O694" s="117">
        <v>48</v>
      </c>
      <c r="P694" s="117">
        <v>52</v>
      </c>
      <c r="Q694" s="117">
        <v>46</v>
      </c>
      <c r="R694" s="117">
        <v>49</v>
      </c>
      <c r="S694" s="117">
        <v>54</v>
      </c>
      <c r="T694" s="117">
        <v>52</v>
      </c>
      <c r="U694" s="117">
        <v>52</v>
      </c>
      <c r="V694" s="117">
        <v>54</v>
      </c>
      <c r="W694" s="117">
        <v>53</v>
      </c>
      <c r="X694" s="117">
        <v>58</v>
      </c>
      <c r="Y694" s="117">
        <v>54</v>
      </c>
      <c r="Z694" s="117">
        <v>49</v>
      </c>
      <c r="AA694" s="117">
        <v>44</v>
      </c>
      <c r="AB694" s="118">
        <v>40</v>
      </c>
      <c r="AC694" s="114">
        <f>AVERAGE(E694:AB694)</f>
        <v>48.666666666666664</v>
      </c>
      <c r="AD694" s="75"/>
      <c r="AE694" s="76"/>
      <c r="AF694" s="77"/>
      <c r="AJ694" s="9"/>
      <c r="AK694" s="9"/>
      <c r="AL694" s="9"/>
      <c r="AM694" s="9"/>
    </row>
    <row r="695">
      <c r="A695" s="71"/>
      <c r="B695" s="560"/>
      <c r="C695" s="73" t="s">
        <v>23</v>
      </c>
      <c r="D695" s="74"/>
      <c r="E695" s="80">
        <f t="shared" ref="E695:AB695" si="360">E693/E692</f>
        <v>0.29751191106405506</v>
      </c>
      <c r="F695" s="81">
        <f t="shared" si="360"/>
        <v>0.30992868897421832</v>
      </c>
      <c r="G695" s="81">
        <f t="shared" si="360"/>
        <v>0.30256690333151282</v>
      </c>
      <c r="H695" s="81">
        <f t="shared" si="360"/>
        <v>0.29304812834224597</v>
      </c>
      <c r="I695" s="81">
        <f t="shared" si="360"/>
        <v>0.28169014084507044</v>
      </c>
      <c r="J695" s="81">
        <f t="shared" si="360"/>
        <v>0.26053639846743293</v>
      </c>
      <c r="K695" s="81">
        <f t="shared" si="360"/>
        <v>0.23164556962025315</v>
      </c>
      <c r="L695" s="81">
        <f t="shared" si="360"/>
        <v>0.23050193050193052</v>
      </c>
      <c r="M695" s="81">
        <f t="shared" si="360"/>
        <v>0.26054279749478076</v>
      </c>
      <c r="N695" s="81">
        <f t="shared" si="360"/>
        <v>0.29178208679593726</v>
      </c>
      <c r="O695" s="81">
        <f t="shared" si="360"/>
        <v>0.33561309233023939</v>
      </c>
      <c r="P695" s="81">
        <f t="shared" si="360"/>
        <v>0.32945736434108525</v>
      </c>
      <c r="Q695" s="81">
        <f t="shared" si="360"/>
        <v>0.31581485053037606</v>
      </c>
      <c r="R695" s="81">
        <f t="shared" si="360"/>
        <v>0.34209268991877684</v>
      </c>
      <c r="S695" s="81">
        <f t="shared" si="360"/>
        <v>0.31835205992509363</v>
      </c>
      <c r="T695" s="81">
        <f t="shared" si="360"/>
        <v>0.2798605056669573</v>
      </c>
      <c r="U695" s="81">
        <f t="shared" si="360"/>
        <v>0.24481865284974094</v>
      </c>
      <c r="V695" s="81">
        <f t="shared" si="360"/>
        <v>0.24411764705882352</v>
      </c>
      <c r="W695" s="81">
        <f t="shared" si="360"/>
        <v>0.24479804161566707</v>
      </c>
      <c r="X695" s="81">
        <f t="shared" si="360"/>
        <v>0.25536220153783895</v>
      </c>
      <c r="Y695" s="81">
        <f t="shared" si="360"/>
        <v>0.26346555323590815</v>
      </c>
      <c r="Z695" s="81">
        <f t="shared" si="360"/>
        <v>0.28003457216940358</v>
      </c>
      <c r="AA695" s="81">
        <f t="shared" si="360"/>
        <v>0.29718504845408406</v>
      </c>
      <c r="AB695" s="82">
        <f t="shared" si="360"/>
        <v>0.31463539010708824</v>
      </c>
      <c r="AC695" s="681">
        <f>MAX(E695:AB695)</f>
        <v>0.34209268991877684</v>
      </c>
      <c r="AD695" s="678"/>
      <c r="AE695" s="679"/>
      <c r="AF695" s="680"/>
      <c r="AJ695" s="9"/>
      <c r="AK695" s="9"/>
      <c r="AL695" s="9"/>
      <c r="AM695" s="9"/>
    </row>
    <row r="696">
      <c r="A696" s="780"/>
      <c r="B696" s="781"/>
      <c r="C696" s="125" t="s">
        <v>37</v>
      </c>
      <c r="D696" s="92"/>
      <c r="E696" s="126">
        <f t="shared" ref="E696:AB696" si="361">SQRT(E692*E692+E693*E693)/E656/1.73</f>
        <v>43.398370624480528</v>
      </c>
      <c r="F696" s="127">
        <f t="shared" si="361"/>
        <v>42.0269224406223</v>
      </c>
      <c r="G696" s="127">
        <f t="shared" si="361"/>
        <v>42.124436088033612</v>
      </c>
      <c r="H696" s="127">
        <f t="shared" si="361"/>
        <v>42.909806289582029</v>
      </c>
      <c r="I696" s="127">
        <f t="shared" si="361"/>
        <v>44.277559569548302</v>
      </c>
      <c r="J696" s="127">
        <f t="shared" si="361"/>
        <v>47.970264157579074</v>
      </c>
      <c r="K696" s="127">
        <f t="shared" si="361"/>
        <v>54.610378690522005</v>
      </c>
      <c r="L696" s="127">
        <f t="shared" si="361"/>
        <v>59.091027299960423</v>
      </c>
      <c r="M696" s="127">
        <f t="shared" si="361"/>
        <v>55.023449245465649</v>
      </c>
      <c r="N696" s="127">
        <f t="shared" si="361"/>
        <v>50.162739278882768</v>
      </c>
      <c r="O696" s="127">
        <f t="shared" si="361"/>
        <v>48.003728881048133</v>
      </c>
      <c r="P696" s="127">
        <f t="shared" si="361"/>
        <v>48.313260579790125</v>
      </c>
      <c r="Q696" s="127">
        <f t="shared" si="361"/>
        <v>48.354190619521383</v>
      </c>
      <c r="R696" s="127">
        <f t="shared" si="361"/>
        <v>49.179226297390095</v>
      </c>
      <c r="S696" s="127">
        <f t="shared" si="361"/>
        <v>49.836104487319965</v>
      </c>
      <c r="T696" s="127">
        <f t="shared" si="361"/>
        <v>52.960024307222092</v>
      </c>
      <c r="U696" s="127">
        <f t="shared" si="361"/>
        <v>53.010141173226501</v>
      </c>
      <c r="V696" s="127">
        <f t="shared" si="361"/>
        <v>54.466207148299276</v>
      </c>
      <c r="W696" s="127">
        <f t="shared" si="361"/>
        <v>55.565559254588855</v>
      </c>
      <c r="X696" s="127">
        <f t="shared" si="361"/>
        <v>56.15842538505526</v>
      </c>
      <c r="Y696" s="127">
        <f t="shared" si="361"/>
        <v>54.538483701582059</v>
      </c>
      <c r="Z696" s="127">
        <f t="shared" si="361"/>
        <v>52.915363272015497</v>
      </c>
      <c r="AA696" s="127">
        <f t="shared" si="361"/>
        <v>49.311138591463845</v>
      </c>
      <c r="AB696" s="129">
        <f t="shared" si="361"/>
        <v>45.268919198751277</v>
      </c>
      <c r="AC696" s="187">
        <f>AVERAGE(E696:AB696)</f>
        <v>49.978155274247968</v>
      </c>
      <c r="AD696" s="374">
        <f>(AC694-AC696)/AC694</f>
        <v>-0.026948396046191165</v>
      </c>
      <c r="AE696" s="127"/>
      <c r="AF696" s="129"/>
      <c r="AG696" s="9"/>
      <c r="AH696" s="9"/>
      <c r="AI696" s="9"/>
      <c r="AJ696" s="9"/>
    </row>
    <row r="697">
      <c r="A697" s="683"/>
      <c r="B697" s="684" t="s">
        <v>63</v>
      </c>
      <c r="C697" s="723" t="s">
        <v>18</v>
      </c>
      <c r="D697" s="429" t="s">
        <v>29</v>
      </c>
      <c r="E697" s="683">
        <v>6.7199999999999998</v>
      </c>
      <c r="F697" s="338">
        <v>6.7800000000000002</v>
      </c>
      <c r="G697" s="338">
        <v>6.6719999999999997</v>
      </c>
      <c r="H697" s="338">
        <v>6.6959999999999997</v>
      </c>
      <c r="I697" s="338">
        <v>6.6959999999999997</v>
      </c>
      <c r="J697" s="338">
        <v>6.6120000000000001</v>
      </c>
      <c r="K697" s="338">
        <v>6.6959999999999997</v>
      </c>
      <c r="L697" s="338">
        <v>6.8040000000000003</v>
      </c>
      <c r="M697" s="338">
        <v>6.9000000000000004</v>
      </c>
      <c r="N697" s="338">
        <v>6.8040000000000003</v>
      </c>
      <c r="O697" s="338">
        <v>6.8280000000000003</v>
      </c>
      <c r="P697" s="338">
        <v>6.8520000000000003</v>
      </c>
      <c r="Q697" s="338">
        <v>6.9359999999999999</v>
      </c>
      <c r="R697" s="338">
        <v>6.7679999999999998</v>
      </c>
      <c r="S697" s="338">
        <v>6.7560000000000002</v>
      </c>
      <c r="T697" s="338">
        <v>6.7320000000000002</v>
      </c>
      <c r="U697" s="338">
        <v>6.7919999999999998</v>
      </c>
      <c r="V697" s="338">
        <v>6.7439999999999998</v>
      </c>
      <c r="W697" s="338">
        <v>6.7199999999999998</v>
      </c>
      <c r="X697" s="338">
        <v>6.8639999999999999</v>
      </c>
      <c r="Y697" s="338">
        <v>6.8159999999999998</v>
      </c>
      <c r="Z697" s="338">
        <v>6.8639999999999999</v>
      </c>
      <c r="AA697" s="338">
        <v>6.7560000000000002</v>
      </c>
      <c r="AB697" s="633">
        <v>6.5039999999999996</v>
      </c>
      <c r="AC697" s="789">
        <f t="shared" ref="AC697:AC698" si="362">SUM(E697:AB697)</f>
        <v>162.31200000000001</v>
      </c>
      <c r="AD697" s="687"/>
      <c r="AE697" s="688">
        <v>1</v>
      </c>
      <c r="AF697" s="689">
        <v>30</v>
      </c>
      <c r="AJ697" s="62"/>
      <c r="AK697" s="62"/>
      <c r="AL697" s="9"/>
      <c r="AM697" s="62"/>
    </row>
    <row r="698">
      <c r="A698" s="848"/>
      <c r="B698" s="849" t="s">
        <v>41</v>
      </c>
      <c r="C698" s="421" t="s">
        <v>18</v>
      </c>
      <c r="D698" s="422" t="s">
        <v>15</v>
      </c>
      <c r="E698" s="848">
        <f t="shared" ref="E698:AB698" si="363">(E699-D699)*$AE698*$AF698</f>
        <v>0</v>
      </c>
      <c r="F698" s="420">
        <f t="shared" si="363"/>
        <v>0</v>
      </c>
      <c r="G698" s="420">
        <f t="shared" si="363"/>
        <v>0</v>
      </c>
      <c r="H698" s="420">
        <f t="shared" si="363"/>
        <v>0</v>
      </c>
      <c r="I698" s="420">
        <f t="shared" si="363"/>
        <v>0</v>
      </c>
      <c r="J698" s="420">
        <f t="shared" si="363"/>
        <v>0</v>
      </c>
      <c r="K698" s="420">
        <f t="shared" si="363"/>
        <v>0</v>
      </c>
      <c r="L698" s="420">
        <f t="shared" si="363"/>
        <v>0</v>
      </c>
      <c r="M698" s="420">
        <f t="shared" si="363"/>
        <v>0</v>
      </c>
      <c r="N698" s="420">
        <f t="shared" si="363"/>
        <v>0</v>
      </c>
      <c r="O698" s="420">
        <f t="shared" si="363"/>
        <v>0</v>
      </c>
      <c r="P698" s="420">
        <f t="shared" si="363"/>
        <v>0</v>
      </c>
      <c r="Q698" s="420">
        <f t="shared" si="363"/>
        <v>0</v>
      </c>
      <c r="R698" s="420">
        <f t="shared" si="363"/>
        <v>0</v>
      </c>
      <c r="S698" s="420">
        <f t="shared" si="363"/>
        <v>0</v>
      </c>
      <c r="T698" s="420">
        <f t="shared" si="363"/>
        <v>0</v>
      </c>
      <c r="U698" s="420">
        <f t="shared" si="363"/>
        <v>0</v>
      </c>
      <c r="V698" s="420">
        <f t="shared" si="363"/>
        <v>0</v>
      </c>
      <c r="W698" s="420">
        <f t="shared" si="363"/>
        <v>0</v>
      </c>
      <c r="X698" s="420">
        <f t="shared" si="363"/>
        <v>0</v>
      </c>
      <c r="Y698" s="420">
        <f t="shared" si="363"/>
        <v>0</v>
      </c>
      <c r="Z698" s="420">
        <f t="shared" si="363"/>
        <v>0</v>
      </c>
      <c r="AA698" s="420">
        <f t="shared" si="363"/>
        <v>0</v>
      </c>
      <c r="AB698" s="788">
        <f t="shared" si="363"/>
        <v>0</v>
      </c>
      <c r="AC698" s="789">
        <f t="shared" si="362"/>
        <v>0</v>
      </c>
      <c r="AD698" s="687"/>
      <c r="AE698" s="688">
        <v>1</v>
      </c>
      <c r="AF698" s="689">
        <v>30</v>
      </c>
      <c r="AJ698" s="62"/>
      <c r="AK698" s="62"/>
      <c r="AL698" s="9"/>
      <c r="AM698" s="62"/>
    </row>
    <row r="699" hidden="1">
      <c r="A699" s="683"/>
      <c r="B699" s="684"/>
      <c r="C699" s="322" t="s">
        <v>194</v>
      </c>
      <c r="D699" s="429"/>
      <c r="E699" s="683"/>
      <c r="F699" s="338"/>
      <c r="G699" s="338"/>
      <c r="H699" s="338"/>
      <c r="I699" s="338"/>
      <c r="J699" s="338"/>
      <c r="K699" s="338"/>
      <c r="L699" s="338"/>
      <c r="M699" s="338"/>
      <c r="N699" s="338"/>
      <c r="O699" s="338"/>
      <c r="P699" s="338"/>
      <c r="Q699" s="338"/>
      <c r="R699" s="338"/>
      <c r="S699" s="338"/>
      <c r="T699" s="338"/>
      <c r="U699" s="338"/>
      <c r="V699" s="338"/>
      <c r="W699" s="338"/>
      <c r="X699" s="338"/>
      <c r="Y699" s="338"/>
      <c r="Z699" s="338"/>
      <c r="AA699" s="338"/>
      <c r="AB699" s="633"/>
      <c r="AC699" s="850"/>
      <c r="AD699" s="851"/>
      <c r="AE699" s="722"/>
      <c r="AF699" s="852"/>
      <c r="AJ699" s="79"/>
      <c r="AK699" s="502"/>
      <c r="AL699" s="79"/>
      <c r="AM699" s="9"/>
      <c r="AN699" s="79"/>
      <c r="AO699" s="502"/>
      <c r="AP699" s="79"/>
    </row>
    <row r="700" ht="15.75" customHeight="1">
      <c r="A700" s="690" t="s">
        <v>42</v>
      </c>
      <c r="B700" s="691"/>
      <c r="C700" s="219" t="s">
        <v>18</v>
      </c>
      <c r="D700" s="220"/>
      <c r="E700" s="221">
        <f t="shared" ref="E700:AC700" si="364">SUM(E657,E662,E667,E672,E677,E682,E687,E692)</f>
        <v>2986.5999999999999</v>
      </c>
      <c r="F700" s="436">
        <f t="shared" si="364"/>
        <v>2884.5999999999995</v>
      </c>
      <c r="G700" s="436">
        <f t="shared" si="364"/>
        <v>2873.9000000000001</v>
      </c>
      <c r="H700" s="436">
        <f t="shared" si="364"/>
        <v>2893</v>
      </c>
      <c r="I700" s="436">
        <f t="shared" si="364"/>
        <v>2970.3999999999996</v>
      </c>
      <c r="J700" s="436">
        <f t="shared" si="364"/>
        <v>3211.1999999999998</v>
      </c>
      <c r="K700" s="436">
        <f t="shared" si="364"/>
        <v>3707.8999999999996</v>
      </c>
      <c r="L700" s="436">
        <f t="shared" si="364"/>
        <v>4137.6000000000004</v>
      </c>
      <c r="M700" s="436">
        <f t="shared" si="364"/>
        <v>4261.4000000000005</v>
      </c>
      <c r="N700" s="436">
        <f t="shared" si="364"/>
        <v>4034.4000000000001</v>
      </c>
      <c r="O700" s="436">
        <f t="shared" si="364"/>
        <v>3882.5</v>
      </c>
      <c r="P700" s="436">
        <f t="shared" si="364"/>
        <v>3802.4000000000001</v>
      </c>
      <c r="Q700" s="436">
        <f t="shared" si="364"/>
        <v>3770.2000000000003</v>
      </c>
      <c r="R700" s="436">
        <f t="shared" si="364"/>
        <v>3707.3999999999996</v>
      </c>
      <c r="S700" s="436">
        <f t="shared" si="364"/>
        <v>3710.0999999999999</v>
      </c>
      <c r="T700" s="436">
        <f t="shared" si="364"/>
        <v>3904.2999999999997</v>
      </c>
      <c r="U700" s="436">
        <f t="shared" si="364"/>
        <v>3895.2000000000003</v>
      </c>
      <c r="V700" s="436">
        <f t="shared" si="364"/>
        <v>3931.4000000000001</v>
      </c>
      <c r="W700" s="436">
        <f t="shared" si="364"/>
        <v>3874.9000000000001</v>
      </c>
      <c r="X700" s="436">
        <f t="shared" si="364"/>
        <v>3855.4000000000001</v>
      </c>
      <c r="Y700" s="436">
        <f t="shared" si="364"/>
        <v>3750.6000000000004</v>
      </c>
      <c r="Z700" s="436">
        <f t="shared" si="364"/>
        <v>3646.4000000000001</v>
      </c>
      <c r="AA700" s="436">
        <f t="shared" si="364"/>
        <v>3384.8000000000002</v>
      </c>
      <c r="AB700" s="437">
        <f t="shared" si="364"/>
        <v>3060</v>
      </c>
      <c r="AC700" s="309">
        <f t="shared" si="364"/>
        <v>86136.600000000006</v>
      </c>
      <c r="AD700" s="9"/>
      <c r="AE700" s="9"/>
      <c r="AF700" s="9"/>
      <c r="AG700" s="9"/>
    </row>
    <row r="701">
      <c r="A701" s="790"/>
      <c r="B701" s="791"/>
      <c r="C701" s="525" t="s">
        <v>20</v>
      </c>
      <c r="D701" s="455"/>
      <c r="E701" s="740">
        <f t="shared" ref="E701:AB701" si="365">SUM(E657,E663,E668,E673,E678,E683,E688,E693)</f>
        <v>880.79999999999995</v>
      </c>
      <c r="F701" s="366">
        <f t="shared" si="365"/>
        <v>894</v>
      </c>
      <c r="G701" s="366">
        <f t="shared" si="365"/>
        <v>874.10000000000002</v>
      </c>
      <c r="H701" s="366">
        <f t="shared" si="365"/>
        <v>868.5</v>
      </c>
      <c r="I701" s="366">
        <f t="shared" si="365"/>
        <v>864.20000000000005</v>
      </c>
      <c r="J701" s="366">
        <f t="shared" si="365"/>
        <v>851.60000000000002</v>
      </c>
      <c r="K701" s="366">
        <f t="shared" si="365"/>
        <v>837.10000000000002</v>
      </c>
      <c r="L701" s="366">
        <f t="shared" si="365"/>
        <v>868.10000000000014</v>
      </c>
      <c r="M701" s="366">
        <f t="shared" si="365"/>
        <v>978.89999999999998</v>
      </c>
      <c r="N701" s="366">
        <f t="shared" si="365"/>
        <v>965.79999999999995</v>
      </c>
      <c r="O701" s="366">
        <f t="shared" si="365"/>
        <v>999.79999999999995</v>
      </c>
      <c r="P701" s="366">
        <f t="shared" si="365"/>
        <v>1012.8000000000001</v>
      </c>
      <c r="Q701" s="366">
        <f t="shared" si="365"/>
        <v>967.90000000000009</v>
      </c>
      <c r="R701" s="366">
        <f t="shared" si="365"/>
        <v>976.5</v>
      </c>
      <c r="S701" s="366">
        <f t="shared" si="365"/>
        <v>903.20000000000005</v>
      </c>
      <c r="T701" s="366">
        <f t="shared" si="365"/>
        <v>946.20000000000005</v>
      </c>
      <c r="U701" s="366">
        <f t="shared" si="365"/>
        <v>854</v>
      </c>
      <c r="V701" s="366">
        <f t="shared" si="365"/>
        <v>843.39999999999998</v>
      </c>
      <c r="W701" s="366">
        <f t="shared" si="365"/>
        <v>865</v>
      </c>
      <c r="X701" s="366">
        <f t="shared" si="365"/>
        <v>918.10000000000002</v>
      </c>
      <c r="Y701" s="366">
        <f t="shared" si="365"/>
        <v>931.69999999999993</v>
      </c>
      <c r="Z701" s="366">
        <f t="shared" si="365"/>
        <v>934.40000000000009</v>
      </c>
      <c r="AA701" s="366">
        <f t="shared" si="365"/>
        <v>941.69999999999993</v>
      </c>
      <c r="AB701" s="741">
        <f t="shared" si="365"/>
        <v>891.60000000000014</v>
      </c>
      <c r="AC701" s="792">
        <f>SUM(AC663,AC668,AC673,AC678,AC683,AC688,AC693)</f>
        <v>20671.200000000001</v>
      </c>
      <c r="AD701" s="9"/>
      <c r="AE701" s="9"/>
      <c r="AF701" s="9"/>
      <c r="AG701" s="9"/>
    </row>
    <row r="702" ht="15.75" customHeight="1">
      <c r="A702" s="694" t="s">
        <v>43</v>
      </c>
      <c r="B702" s="695"/>
      <c r="C702" s="65" t="s">
        <v>44</v>
      </c>
      <c r="D702" s="66"/>
      <c r="E702" s="853">
        <f t="shared" ref="E702:AC703" si="366">100-(E700/(E641+E646))*100</f>
        <v>0.046854082998663671</v>
      </c>
      <c r="F702" s="854">
        <f t="shared" si="366"/>
        <v>0.04851004851006735</v>
      </c>
      <c r="G702" s="854">
        <f t="shared" si="366"/>
        <v>0.045214245965482291</v>
      </c>
      <c r="H702" s="854">
        <f t="shared" si="366"/>
        <v>0.048369264787169186</v>
      </c>
      <c r="I702" s="854">
        <f t="shared" si="366"/>
        <v>0.026925148088324136</v>
      </c>
      <c r="J702" s="854">
        <f t="shared" si="366"/>
        <v>0.037355248412410447</v>
      </c>
      <c r="K702" s="854">
        <f t="shared" si="366"/>
        <v>0.035047988784654649</v>
      </c>
      <c r="L702" s="854">
        <f t="shared" si="366"/>
        <v>0.028993911278604401</v>
      </c>
      <c r="M702" s="854">
        <f t="shared" si="366"/>
        <v>0.023460960960946409</v>
      </c>
      <c r="N702" s="854">
        <f t="shared" si="366"/>
        <v>0.029735355337493274</v>
      </c>
      <c r="O702" s="854">
        <f t="shared" si="366"/>
        <v>0.018026370004122327</v>
      </c>
      <c r="P702" s="854">
        <f t="shared" si="366"/>
        <v>0.042060988433220814</v>
      </c>
      <c r="Q702" s="854">
        <f t="shared" si="366"/>
        <v>0.0053044769785657309</v>
      </c>
      <c r="R702" s="854">
        <f t="shared" si="366"/>
        <v>0.016181229773465589</v>
      </c>
      <c r="S702" s="854">
        <f t="shared" si="366"/>
        <v>0.040413837698039856</v>
      </c>
      <c r="T702" s="854">
        <f t="shared" si="366"/>
        <v>0.012804753124370905</v>
      </c>
      <c r="U702" s="854">
        <f t="shared" si="366"/>
        <v>0.030797659377881814</v>
      </c>
      <c r="V702" s="854">
        <f t="shared" si="366"/>
        <v>0.025429762994605198</v>
      </c>
      <c r="W702" s="854">
        <f t="shared" si="366"/>
        <v>0.028379772961812932</v>
      </c>
      <c r="X702" s="854">
        <f t="shared" si="366"/>
        <v>0.036299522920558047</v>
      </c>
      <c r="Y702" s="854">
        <f t="shared" si="366"/>
        <v>0.015994881637865888</v>
      </c>
      <c r="Z702" s="854">
        <f t="shared" si="366"/>
        <v>0.043859649122808264</v>
      </c>
      <c r="AA702" s="854">
        <f t="shared" si="366"/>
        <v>-0.023640661938543417</v>
      </c>
      <c r="AB702" s="855">
        <f t="shared" si="366"/>
        <v>0.039200313602506753</v>
      </c>
      <c r="AC702" s="342">
        <f t="shared" si="366"/>
        <v>0.028551134385324417</v>
      </c>
      <c r="AD702" s="9"/>
      <c r="AE702" s="9"/>
      <c r="AF702" s="9"/>
      <c r="AG702" s="9"/>
    </row>
    <row r="703">
      <c r="A703" s="692"/>
      <c r="B703" s="693"/>
      <c r="C703" s="125" t="s">
        <v>45</v>
      </c>
      <c r="D703" s="92"/>
      <c r="E703" s="856">
        <f t="shared" si="366"/>
        <v>-6.8413391557496226</v>
      </c>
      <c r="F703" s="857">
        <f t="shared" si="366"/>
        <v>-6.5808297567954384</v>
      </c>
      <c r="G703" s="857">
        <f t="shared" si="366"/>
        <v>-6.8059628543499286</v>
      </c>
      <c r="H703" s="857">
        <f t="shared" si="366"/>
        <v>-6.7477876106194685</v>
      </c>
      <c r="I703" s="857">
        <f t="shared" si="366"/>
        <v>-6.8496538081108014</v>
      </c>
      <c r="J703" s="857">
        <f t="shared" si="366"/>
        <v>-7.8520770010131855</v>
      </c>
      <c r="K703" s="857">
        <f t="shared" si="366"/>
        <v>-7.9850361197110402</v>
      </c>
      <c r="L703" s="857">
        <f t="shared" si="366"/>
        <v>-7.6512896825396979</v>
      </c>
      <c r="M703" s="857">
        <f t="shared" si="366"/>
        <v>-6.0793237971391392</v>
      </c>
      <c r="N703" s="857">
        <f t="shared" si="366"/>
        <v>-5.7599649583880819</v>
      </c>
      <c r="O703" s="857">
        <f t="shared" si="366"/>
        <v>-5.4641350210970359</v>
      </c>
      <c r="P703" s="857">
        <f t="shared" si="366"/>
        <v>-5.2369077306733374</v>
      </c>
      <c r="Q703" s="857">
        <f t="shared" si="366"/>
        <v>-5.8508311461067422</v>
      </c>
      <c r="R703" s="857">
        <f t="shared" si="366"/>
        <v>-5.681818181818187</v>
      </c>
      <c r="S703" s="857">
        <f t="shared" si="366"/>
        <v>-6.1589092618711874</v>
      </c>
      <c r="T703" s="857">
        <f t="shared" si="366"/>
        <v>-6.1238223418573341</v>
      </c>
      <c r="U703" s="857">
        <f t="shared" si="366"/>
        <v>-6.8568568568568367</v>
      </c>
      <c r="V703" s="857">
        <f t="shared" si="366"/>
        <v>-7.1392276422764098</v>
      </c>
      <c r="W703" s="857">
        <f t="shared" si="366"/>
        <v>-6.790123456790127</v>
      </c>
      <c r="X703" s="857">
        <f t="shared" si="366"/>
        <v>-6.4093648585999148</v>
      </c>
      <c r="Y703" s="857">
        <f t="shared" si="366"/>
        <v>-6.212950296397608</v>
      </c>
      <c r="Z703" s="857">
        <f t="shared" si="366"/>
        <v>-6.230104592996824</v>
      </c>
      <c r="AA703" s="857">
        <f t="shared" si="366"/>
        <v>-5.9041835357624706</v>
      </c>
      <c r="AB703" s="858">
        <f t="shared" si="366"/>
        <v>-6.9064748201438988</v>
      </c>
      <c r="AC703" s="697">
        <f t="shared" si="366"/>
        <v>-0.63091482649844011</v>
      </c>
      <c r="AD703" s="9"/>
      <c r="AE703" s="9"/>
      <c r="AF703" s="9"/>
      <c r="AG703" s="9"/>
    </row>
    <row r="704" ht="15.75" customHeight="1">
      <c r="A704" s="440"/>
      <c r="B704" s="441"/>
      <c r="C704" s="442"/>
      <c r="D704" s="243" t="s">
        <v>46</v>
      </c>
      <c r="E704" s="244">
        <f t="shared" ref="E704:AC704" si="367">(E643+E648-E659-E664-E669-E674-E679-E684-E689-E694)/(E643+E648)</f>
        <v>-0.018292682926829267</v>
      </c>
      <c r="F704" s="244">
        <f t="shared" si="367"/>
        <v>-0.0060606060606060606</v>
      </c>
      <c r="G704" s="244">
        <f t="shared" si="367"/>
        <v>-0.0059880239520958087</v>
      </c>
      <c r="H704" s="244">
        <f t="shared" si="367"/>
        <v>-0.0059523809523809521</v>
      </c>
      <c r="I704" s="244">
        <f t="shared" si="367"/>
        <v>-0.029239766081871343</v>
      </c>
      <c r="J704" s="244">
        <f t="shared" si="367"/>
        <v>0</v>
      </c>
      <c r="K704" s="244">
        <f t="shared" si="367"/>
        <v>-0.0087336244541484712</v>
      </c>
      <c r="L704" s="244">
        <f t="shared" si="367"/>
        <v>-0.0041493775933609959</v>
      </c>
      <c r="M704" s="244">
        <f t="shared" si="367"/>
        <v>0.020408163265306121</v>
      </c>
      <c r="N704" s="244">
        <f t="shared" si="367"/>
        <v>0.013574660633484163</v>
      </c>
      <c r="O704" s="244">
        <f t="shared" si="367"/>
        <v>-0.02843601895734597</v>
      </c>
      <c r="P704" s="244">
        <f t="shared" si="367"/>
        <v>0.0047169811320754715</v>
      </c>
      <c r="Q704" s="244">
        <f t="shared" si="367"/>
        <v>0.013953488372093023</v>
      </c>
      <c r="R704" s="244">
        <f t="shared" si="367"/>
        <v>0.013761467889908258</v>
      </c>
      <c r="S704" s="244">
        <f t="shared" si="367"/>
        <v>0.0045045045045045045</v>
      </c>
      <c r="T704" s="244">
        <f t="shared" si="367"/>
        <v>0</v>
      </c>
      <c r="U704" s="244">
        <f t="shared" si="367"/>
        <v>0.0092165898617511521</v>
      </c>
      <c r="V704" s="244">
        <f t="shared" si="367"/>
        <v>-0.0045248868778280547</v>
      </c>
      <c r="W704" s="244">
        <f t="shared" si="367"/>
        <v>-0.023474178403755867</v>
      </c>
      <c r="X704" s="244">
        <f t="shared" si="367"/>
        <v>0</v>
      </c>
      <c r="Y704" s="244">
        <f t="shared" si="367"/>
        <v>0</v>
      </c>
      <c r="Z704" s="244">
        <f t="shared" si="367"/>
        <v>0.0049751243781094526</v>
      </c>
      <c r="AA704" s="244">
        <f t="shared" si="367"/>
        <v>-0.01092896174863388</v>
      </c>
      <c r="AB704" s="245">
        <f t="shared" si="367"/>
        <v>-0.041666666666666664</v>
      </c>
      <c r="AC704" s="246">
        <f t="shared" si="367"/>
        <v>-0.0032753326509724926</v>
      </c>
      <c r="AD704" s="9"/>
      <c r="AE704" s="30"/>
      <c r="AF704" s="9"/>
      <c r="AG704" s="30"/>
    </row>
    <row r="705">
      <c r="A705" s="443"/>
      <c r="B705" s="444"/>
      <c r="C705" s="445"/>
      <c r="D705" s="250" t="s">
        <v>47</v>
      </c>
      <c r="E705" s="251">
        <f t="shared" ref="E705:AC705" si="368">(E645+E650-E661-E666-E671-E676-E681-E686-E691-E696)/(E645+E650)</f>
        <v>-0.0015963785402005645</v>
      </c>
      <c r="F705" s="251">
        <f t="shared" si="368"/>
        <v>-0.0016255394568366909</v>
      </c>
      <c r="G705" s="251">
        <f t="shared" si="368"/>
        <v>-0.00187146155988403</v>
      </c>
      <c r="H705" s="251">
        <f t="shared" si="368"/>
        <v>-0.001813049109019052</v>
      </c>
      <c r="I705" s="251">
        <f t="shared" si="368"/>
        <v>-0.0019256928697230788</v>
      </c>
      <c r="J705" s="251">
        <f t="shared" si="368"/>
        <v>-0.0016665436539092505</v>
      </c>
      <c r="K705" s="251">
        <f t="shared" si="368"/>
        <v>-0.001143564127152492</v>
      </c>
      <c r="L705" s="251">
        <f t="shared" si="368"/>
        <v>-0.00084329866064850728</v>
      </c>
      <c r="M705" s="251">
        <f t="shared" si="368"/>
        <v>-0.0012048614164131214</v>
      </c>
      <c r="N705" s="251">
        <f t="shared" si="368"/>
        <v>-0.0012365403056414268</v>
      </c>
      <c r="O705" s="251">
        <f t="shared" si="368"/>
        <v>-0.0017899421005983225</v>
      </c>
      <c r="P705" s="251">
        <f t="shared" si="368"/>
        <v>-0.0014775325092777946</v>
      </c>
      <c r="Q705" s="251">
        <f t="shared" si="368"/>
        <v>-0.0019228995821191073</v>
      </c>
      <c r="R705" s="251">
        <f t="shared" si="368"/>
        <v>-0.0019819084924146391</v>
      </c>
      <c r="S705" s="251">
        <f t="shared" si="368"/>
        <v>-0.001440111221330442</v>
      </c>
      <c r="T705" s="251">
        <f t="shared" si="368"/>
        <v>-0.00121866886154212</v>
      </c>
      <c r="U705" s="251">
        <f t="shared" si="368"/>
        <v>-0.00084177377604503334</v>
      </c>
      <c r="V705" s="251">
        <f t="shared" si="368"/>
        <v>-0.0008079184172229564</v>
      </c>
      <c r="W705" s="251">
        <f t="shared" si="368"/>
        <v>-0.00076272763854033079</v>
      </c>
      <c r="X705" s="251">
        <f t="shared" si="368"/>
        <v>-0.00086636530239461999</v>
      </c>
      <c r="Y705" s="251">
        <f t="shared" si="368"/>
        <v>-0.0010447836141604307</v>
      </c>
      <c r="Z705" s="251">
        <f t="shared" si="368"/>
        <v>-0.00093531596377634729</v>
      </c>
      <c r="AA705" s="251">
        <f t="shared" si="368"/>
        <v>-0.0018653236716669635</v>
      </c>
      <c r="AB705" s="252">
        <f t="shared" si="368"/>
        <v>-0.0016623884190375311</v>
      </c>
      <c r="AC705" s="253">
        <f t="shared" si="368"/>
        <v>-0.0013683096049208186</v>
      </c>
      <c r="AD705" s="9"/>
      <c r="AE705" s="30"/>
      <c r="AF705" s="9"/>
      <c r="AG705" s="30"/>
    </row>
    <row r="706" s="3" customFormat="1" ht="30.75" customHeight="1">
      <c r="A706" s="859"/>
      <c r="B706" s="859"/>
      <c r="C706" s="859"/>
      <c r="D706" s="860"/>
      <c r="E706" s="861"/>
      <c r="F706" s="861"/>
      <c r="G706" s="861"/>
      <c r="H706" s="861"/>
      <c r="I706" s="861"/>
      <c r="J706" s="861"/>
      <c r="K706" s="861"/>
      <c r="L706" s="861"/>
      <c r="M706" s="861"/>
      <c r="N706" s="861"/>
      <c r="O706" s="861"/>
      <c r="P706" s="861"/>
      <c r="Q706" s="861"/>
      <c r="R706" s="861"/>
      <c r="S706" s="861"/>
      <c r="T706" s="861"/>
      <c r="U706" s="861"/>
      <c r="V706" s="862"/>
      <c r="W706" s="861"/>
      <c r="X706" s="861"/>
      <c r="Y706" s="861"/>
      <c r="Z706" s="861"/>
      <c r="AA706" s="861"/>
      <c r="AB706" s="861"/>
      <c r="AC706" s="861"/>
      <c r="AD706" s="796"/>
      <c r="AE706" s="796"/>
      <c r="AF706" s="796"/>
      <c r="AG706" s="796"/>
    </row>
    <row r="707">
      <c r="A707" s="48" t="s">
        <v>210</v>
      </c>
      <c r="B707" s="49"/>
      <c r="C707" s="50"/>
      <c r="D707" s="258">
        <v>0</v>
      </c>
      <c r="E707" s="259">
        <v>1</v>
      </c>
      <c r="F707" s="51">
        <v>2</v>
      </c>
      <c r="G707" s="51">
        <v>3</v>
      </c>
      <c r="H707" s="51">
        <v>4</v>
      </c>
      <c r="I707" s="51">
        <v>5</v>
      </c>
      <c r="J707" s="51">
        <v>6</v>
      </c>
      <c r="K707" s="51">
        <v>7</v>
      </c>
      <c r="L707" s="51">
        <v>8</v>
      </c>
      <c r="M707" s="51">
        <v>9</v>
      </c>
      <c r="N707" s="51">
        <v>10</v>
      </c>
      <c r="O707" s="51">
        <v>11</v>
      </c>
      <c r="P707" s="51">
        <v>12</v>
      </c>
      <c r="Q707" s="51">
        <v>13</v>
      </c>
      <c r="R707" s="51">
        <v>14</v>
      </c>
      <c r="S707" s="51">
        <v>15</v>
      </c>
      <c r="T707" s="51">
        <v>16</v>
      </c>
      <c r="U707" s="51">
        <v>17</v>
      </c>
      <c r="V707" s="51">
        <v>18</v>
      </c>
      <c r="W707" s="51">
        <v>19</v>
      </c>
      <c r="X707" s="51">
        <v>20</v>
      </c>
      <c r="Y707" s="51">
        <v>21</v>
      </c>
      <c r="Z707" s="51">
        <v>22</v>
      </c>
      <c r="AA707" s="51">
        <v>23</v>
      </c>
      <c r="AB707" s="50">
        <v>24</v>
      </c>
      <c r="AC707" s="797"/>
      <c r="AD707" s="62"/>
      <c r="AE707" s="62"/>
      <c r="AF707" s="62"/>
      <c r="AG707" s="62"/>
    </row>
    <row r="708">
      <c r="A708" s="649" t="s">
        <v>49</v>
      </c>
      <c r="B708" s="58"/>
      <c r="C708" s="650"/>
      <c r="D708" s="863" t="s">
        <v>22</v>
      </c>
      <c r="E708" s="262">
        <v>19</v>
      </c>
      <c r="F708" s="58">
        <v>19</v>
      </c>
      <c r="G708" s="58">
        <v>19</v>
      </c>
      <c r="H708" s="58">
        <v>19</v>
      </c>
      <c r="I708" s="58">
        <v>19</v>
      </c>
      <c r="J708" s="58">
        <v>19</v>
      </c>
      <c r="K708" s="58">
        <v>19</v>
      </c>
      <c r="L708" s="58">
        <v>19</v>
      </c>
      <c r="M708" s="58">
        <v>19</v>
      </c>
      <c r="N708" s="58">
        <v>19</v>
      </c>
      <c r="O708" s="58">
        <v>18</v>
      </c>
      <c r="P708" s="58">
        <v>18</v>
      </c>
      <c r="Q708" s="58">
        <v>18</v>
      </c>
      <c r="R708" s="58">
        <v>18</v>
      </c>
      <c r="S708" s="58">
        <v>18</v>
      </c>
      <c r="T708" s="58">
        <v>18</v>
      </c>
      <c r="U708" s="58">
        <v>18</v>
      </c>
      <c r="V708" s="58">
        <v>18</v>
      </c>
      <c r="W708" s="58">
        <v>18</v>
      </c>
      <c r="X708" s="58">
        <v>19</v>
      </c>
      <c r="Y708" s="58">
        <v>19</v>
      </c>
      <c r="Z708" s="58">
        <v>19</v>
      </c>
      <c r="AA708" s="58">
        <v>19</v>
      </c>
      <c r="AB708" s="60">
        <v>19</v>
      </c>
      <c r="AC708" s="864"/>
      <c r="AD708" s="62"/>
      <c r="AE708" s="62"/>
      <c r="AF708" s="62"/>
      <c r="AG708" s="62"/>
    </row>
    <row r="709">
      <c r="A709" s="657" t="s">
        <v>50</v>
      </c>
      <c r="B709" s="316" t="s">
        <v>51</v>
      </c>
      <c r="C709" s="65" t="s">
        <v>18</v>
      </c>
      <c r="D709" s="66" t="s">
        <v>19</v>
      </c>
      <c r="E709" s="67"/>
      <c r="F709" s="68"/>
      <c r="G709" s="68"/>
      <c r="H709" s="68"/>
      <c r="I709" s="68"/>
      <c r="J709" s="68"/>
      <c r="K709" s="68"/>
      <c r="L709" s="68"/>
      <c r="M709" s="68"/>
      <c r="N709" s="68"/>
      <c r="O709" s="68"/>
      <c r="P709" s="68"/>
      <c r="Q709" s="68"/>
      <c r="R709" s="68"/>
      <c r="S709" s="68"/>
      <c r="T709" s="68"/>
      <c r="U709" s="68"/>
      <c r="V709" s="68"/>
      <c r="W709" s="68"/>
      <c r="X709" s="68"/>
      <c r="Y709" s="68"/>
      <c r="Z709" s="68"/>
      <c r="AA709" s="68"/>
      <c r="AB709" s="69"/>
      <c r="AC709" s="212">
        <f t="shared" ref="AC709:AC715" si="369">SUM(E709:AB709)</f>
        <v>0</v>
      </c>
      <c r="AJ709" s="62"/>
      <c r="AK709" s="62"/>
      <c r="AL709" s="9"/>
      <c r="AM709" s="62"/>
    </row>
    <row r="710">
      <c r="A710" s="658"/>
      <c r="B710" s="317"/>
      <c r="C710" s="73" t="s">
        <v>20</v>
      </c>
      <c r="D710" s="74"/>
      <c r="E710" s="75"/>
      <c r="F710" s="76"/>
      <c r="G710" s="76"/>
      <c r="H710" s="76"/>
      <c r="I710" s="76"/>
      <c r="J710" s="76"/>
      <c r="K710" s="76"/>
      <c r="L710" s="76"/>
      <c r="M710" s="76"/>
      <c r="N710" s="76"/>
      <c r="O710" s="76"/>
      <c r="P710" s="76"/>
      <c r="Q710" s="76"/>
      <c r="R710" s="76"/>
      <c r="S710" s="76"/>
      <c r="T710" s="76"/>
      <c r="U710" s="76"/>
      <c r="V710" s="76"/>
      <c r="W710" s="76"/>
      <c r="X710" s="76"/>
      <c r="Y710" s="76"/>
      <c r="Z710" s="76"/>
      <c r="AA710" s="76"/>
      <c r="AB710" s="77"/>
      <c r="AC710" s="122">
        <f t="shared" si="369"/>
        <v>0</v>
      </c>
      <c r="AJ710" s="79"/>
      <c r="AK710" s="502"/>
      <c r="AL710" s="79"/>
      <c r="AM710" s="9"/>
    </row>
    <row r="711">
      <c r="A711" s="658"/>
      <c r="B711" s="317"/>
      <c r="C711" s="73" t="s">
        <v>21</v>
      </c>
      <c r="D711" s="74"/>
      <c r="E711" s="75"/>
      <c r="F711" s="76"/>
      <c r="G711" s="76"/>
      <c r="H711" s="76"/>
      <c r="I711" s="76"/>
      <c r="J711" s="76"/>
      <c r="K711" s="76"/>
      <c r="L711" s="76"/>
      <c r="M711" s="76"/>
      <c r="N711" s="76"/>
      <c r="O711" s="76"/>
      <c r="P711" s="76"/>
      <c r="Q711" s="76"/>
      <c r="R711" s="76"/>
      <c r="S711" s="76"/>
      <c r="T711" s="76"/>
      <c r="U711" s="76"/>
      <c r="V711" s="76"/>
      <c r="W711" s="76"/>
      <c r="X711" s="76"/>
      <c r="Y711" s="76"/>
      <c r="Z711" s="76"/>
      <c r="AA711" s="76"/>
      <c r="AB711" s="77"/>
      <c r="AC711" s="122"/>
      <c r="AJ711" s="9"/>
      <c r="AK711" s="9"/>
      <c r="AL711" s="9"/>
      <c r="AM711" s="9"/>
    </row>
    <row r="712">
      <c r="A712" s="658"/>
      <c r="B712" s="317"/>
      <c r="C712" s="73" t="s">
        <v>23</v>
      </c>
      <c r="D712" s="74"/>
      <c r="E712" s="75" t="e">
        <f t="shared" ref="E712:AB717" si="370">E710/E709</f>
        <v>#DIV/0!</v>
      </c>
      <c r="F712" s="76" t="e">
        <f t="shared" si="370"/>
        <v>#DIV/0!</v>
      </c>
      <c r="G712" s="76" t="e">
        <f t="shared" si="370"/>
        <v>#DIV/0!</v>
      </c>
      <c r="H712" s="76" t="e">
        <f t="shared" si="370"/>
        <v>#DIV/0!</v>
      </c>
      <c r="I712" s="76" t="e">
        <f t="shared" si="370"/>
        <v>#DIV/0!</v>
      </c>
      <c r="J712" s="76" t="e">
        <f t="shared" si="370"/>
        <v>#DIV/0!</v>
      </c>
      <c r="K712" s="76" t="e">
        <f t="shared" si="370"/>
        <v>#DIV/0!</v>
      </c>
      <c r="L712" s="76" t="e">
        <f t="shared" si="370"/>
        <v>#DIV/0!</v>
      </c>
      <c r="M712" s="76" t="e">
        <f t="shared" si="370"/>
        <v>#DIV/0!</v>
      </c>
      <c r="N712" s="76" t="e">
        <f t="shared" si="370"/>
        <v>#DIV/0!</v>
      </c>
      <c r="O712" s="76" t="e">
        <f t="shared" si="370"/>
        <v>#DIV/0!</v>
      </c>
      <c r="P712" s="76" t="e">
        <f t="shared" si="370"/>
        <v>#DIV/0!</v>
      </c>
      <c r="Q712" s="76" t="e">
        <f t="shared" si="370"/>
        <v>#DIV/0!</v>
      </c>
      <c r="R712" s="76" t="e">
        <f t="shared" si="370"/>
        <v>#DIV/0!</v>
      </c>
      <c r="S712" s="76" t="e">
        <f t="shared" si="370"/>
        <v>#DIV/0!</v>
      </c>
      <c r="T712" s="76" t="e">
        <f t="shared" si="370"/>
        <v>#DIV/0!</v>
      </c>
      <c r="U712" s="76" t="e">
        <f t="shared" si="370"/>
        <v>#DIV/0!</v>
      </c>
      <c r="V712" s="76" t="e">
        <f t="shared" si="370"/>
        <v>#DIV/0!</v>
      </c>
      <c r="W712" s="76" t="e">
        <f t="shared" si="370"/>
        <v>#DIV/0!</v>
      </c>
      <c r="X712" s="76" t="e">
        <f t="shared" si="370"/>
        <v>#DIV/0!</v>
      </c>
      <c r="Y712" s="76" t="e">
        <f t="shared" si="370"/>
        <v>#DIV/0!</v>
      </c>
      <c r="Z712" s="76" t="e">
        <f t="shared" si="370"/>
        <v>#DIV/0!</v>
      </c>
      <c r="AA712" s="76" t="e">
        <f t="shared" si="370"/>
        <v>#DIV/0!</v>
      </c>
      <c r="AB712" s="77" t="e">
        <f t="shared" si="370"/>
        <v>#DIV/0!</v>
      </c>
      <c r="AC712" s="865"/>
      <c r="AJ712" s="9"/>
      <c r="AK712" s="9"/>
      <c r="AL712" s="9"/>
      <c r="AM712" s="9"/>
    </row>
    <row r="713">
      <c r="A713" s="706"/>
      <c r="B713" s="866"/>
      <c r="C713" s="274" t="s">
        <v>24</v>
      </c>
      <c r="D713" s="271" t="s">
        <v>22</v>
      </c>
      <c r="E713" s="405">
        <v>116</v>
      </c>
      <c r="F713" s="273">
        <v>116</v>
      </c>
      <c r="G713" s="273">
        <v>116</v>
      </c>
      <c r="H713" s="273">
        <v>116</v>
      </c>
      <c r="I713" s="273">
        <v>116</v>
      </c>
      <c r="J713" s="273">
        <v>115</v>
      </c>
      <c r="K713" s="273">
        <v>114</v>
      </c>
      <c r="L713" s="273">
        <v>114</v>
      </c>
      <c r="M713" s="273">
        <v>112</v>
      </c>
      <c r="N713" s="273">
        <v>112</v>
      </c>
      <c r="O713" s="273">
        <v>112</v>
      </c>
      <c r="P713" s="273">
        <v>112</v>
      </c>
      <c r="Q713" s="273">
        <v>113</v>
      </c>
      <c r="R713" s="273">
        <v>112</v>
      </c>
      <c r="S713" s="273">
        <v>112</v>
      </c>
      <c r="T713" s="273">
        <v>112</v>
      </c>
      <c r="U713" s="273">
        <v>112</v>
      </c>
      <c r="V713" s="273">
        <v>112</v>
      </c>
      <c r="W713" s="273">
        <v>112</v>
      </c>
      <c r="X713" s="273">
        <v>114</v>
      </c>
      <c r="Y713" s="273">
        <v>114</v>
      </c>
      <c r="Z713" s="273">
        <v>114</v>
      </c>
      <c r="AA713" s="273">
        <v>115</v>
      </c>
      <c r="AB713" s="275">
        <v>115</v>
      </c>
      <c r="AC713" s="865"/>
      <c r="AJ713" s="9"/>
      <c r="AK713" s="9"/>
      <c r="AL713" s="9"/>
      <c r="AM713" s="9"/>
    </row>
    <row r="714">
      <c r="A714" s="705" t="s">
        <v>52</v>
      </c>
      <c r="B714" s="615" t="s">
        <v>53</v>
      </c>
      <c r="C714" s="219" t="s">
        <v>18</v>
      </c>
      <c r="D714" s="220" t="s">
        <v>29</v>
      </c>
      <c r="E714" s="221">
        <v>404.39999999999998</v>
      </c>
      <c r="F714" s="436">
        <v>401.19999999999999</v>
      </c>
      <c r="G714" s="436">
        <v>398</v>
      </c>
      <c r="H714" s="436">
        <v>400.80000000000001</v>
      </c>
      <c r="I714" s="436">
        <v>414.80000000000001</v>
      </c>
      <c r="J714" s="436">
        <v>462</v>
      </c>
      <c r="K714" s="436">
        <v>528</v>
      </c>
      <c r="L714" s="436">
        <v>534</v>
      </c>
      <c r="M714" s="436">
        <v>510.80000000000001</v>
      </c>
      <c r="N714" s="436">
        <v>492.39999999999998</v>
      </c>
      <c r="O714" s="436">
        <v>461.60000000000002</v>
      </c>
      <c r="P714" s="436">
        <v>455.19999999999999</v>
      </c>
      <c r="Q714" s="436">
        <v>466</v>
      </c>
      <c r="R714" s="436">
        <v>472</v>
      </c>
      <c r="S714" s="436">
        <v>463.19999999999999</v>
      </c>
      <c r="T714" s="436">
        <v>497.60000000000002</v>
      </c>
      <c r="U714" s="436">
        <v>510</v>
      </c>
      <c r="V714" s="436">
        <v>511.60000000000002</v>
      </c>
      <c r="W714" s="436">
        <v>527.20000000000005</v>
      </c>
      <c r="X714" s="436">
        <v>502</v>
      </c>
      <c r="Y714" s="436">
        <v>466</v>
      </c>
      <c r="Z714" s="436">
        <v>460.80000000000001</v>
      </c>
      <c r="AA714" s="436">
        <v>411.19999999999999</v>
      </c>
      <c r="AB714" s="844">
        <v>390.80000000000001</v>
      </c>
      <c r="AC714" s="109">
        <f t="shared" si="369"/>
        <v>11141.6</v>
      </c>
      <c r="AD714" s="110">
        <v>2500</v>
      </c>
      <c r="AE714" s="107">
        <v>100</v>
      </c>
      <c r="AF714" s="108">
        <v>40</v>
      </c>
      <c r="AJ714" s="79"/>
      <c r="AK714" s="502"/>
      <c r="AL714" s="79"/>
      <c r="AM714" s="9"/>
    </row>
    <row r="715">
      <c r="A715" s="658"/>
      <c r="B715" s="369"/>
      <c r="C715" s="73" t="s">
        <v>20</v>
      </c>
      <c r="D715" s="74" t="s">
        <v>29</v>
      </c>
      <c r="E715" s="111">
        <v>121.59999999999999</v>
      </c>
      <c r="F715" s="112">
        <v>126.40000000000001</v>
      </c>
      <c r="G715" s="112">
        <v>121.2</v>
      </c>
      <c r="H715" s="112">
        <v>121.2</v>
      </c>
      <c r="I715" s="112">
        <v>121.2</v>
      </c>
      <c r="J715" s="112">
        <v>119.2</v>
      </c>
      <c r="K715" s="112">
        <v>112.8</v>
      </c>
      <c r="L715" s="112">
        <v>123.2</v>
      </c>
      <c r="M715" s="112">
        <v>141.59999999999999</v>
      </c>
      <c r="N715" s="112">
        <v>136.40000000000001</v>
      </c>
      <c r="O715" s="112">
        <v>137.19999999999999</v>
      </c>
      <c r="P715" s="112">
        <v>143.59999999999999</v>
      </c>
      <c r="Q715" s="112">
        <v>136.80000000000001</v>
      </c>
      <c r="R715" s="112">
        <v>138.80000000000001</v>
      </c>
      <c r="S715" s="112">
        <v>149.59999999999999</v>
      </c>
      <c r="T715" s="112">
        <v>133.59999999999999</v>
      </c>
      <c r="U715" s="112">
        <v>123.59999999999999</v>
      </c>
      <c r="V715" s="112">
        <v>121.59999999999999</v>
      </c>
      <c r="W715" s="112">
        <v>118</v>
      </c>
      <c r="X715" s="112">
        <v>126</v>
      </c>
      <c r="Y715" s="112">
        <v>116.40000000000001</v>
      </c>
      <c r="Z715" s="112">
        <v>112.40000000000001</v>
      </c>
      <c r="AA715" s="112">
        <v>115.59999999999999</v>
      </c>
      <c r="AB715" s="113">
        <v>119.2</v>
      </c>
      <c r="AC715" s="114">
        <f t="shared" si="369"/>
        <v>3037.1999999999998</v>
      </c>
      <c r="AD715" s="115"/>
      <c r="AE715" s="76"/>
      <c r="AF715" s="77"/>
      <c r="AJ715" s="9"/>
      <c r="AK715" s="9"/>
      <c r="AL715" s="9"/>
      <c r="AM715" s="9"/>
    </row>
    <row r="716">
      <c r="A716" s="658"/>
      <c r="B716" s="369"/>
      <c r="C716" s="73" t="s">
        <v>21</v>
      </c>
      <c r="D716" s="74" t="s">
        <v>22</v>
      </c>
      <c r="E716" s="116">
        <v>22</v>
      </c>
      <c r="F716" s="117">
        <v>24</v>
      </c>
      <c r="G716" s="117">
        <v>23</v>
      </c>
      <c r="H716" s="117">
        <v>24</v>
      </c>
      <c r="I716" s="117">
        <v>23</v>
      </c>
      <c r="J716" s="117">
        <v>25</v>
      </c>
      <c r="K716" s="117">
        <v>32</v>
      </c>
      <c r="L716" s="117">
        <v>29</v>
      </c>
      <c r="M716" s="117">
        <v>28</v>
      </c>
      <c r="N716" s="117">
        <v>28</v>
      </c>
      <c r="O716" s="117">
        <v>26</v>
      </c>
      <c r="P716" s="117">
        <v>26</v>
      </c>
      <c r="Q716" s="117">
        <v>27</v>
      </c>
      <c r="R716" s="117">
        <v>26</v>
      </c>
      <c r="S716" s="117">
        <v>26</v>
      </c>
      <c r="T716" s="117">
        <v>29</v>
      </c>
      <c r="U716" s="117">
        <v>28</v>
      </c>
      <c r="V716" s="117">
        <v>26</v>
      </c>
      <c r="W716" s="117">
        <v>27</v>
      </c>
      <c r="X716" s="117">
        <v>27</v>
      </c>
      <c r="Y716" s="117">
        <v>25</v>
      </c>
      <c r="Z716" s="117">
        <v>24</v>
      </c>
      <c r="AA716" s="117">
        <v>24</v>
      </c>
      <c r="AB716" s="118">
        <v>19</v>
      </c>
      <c r="AC716" s="114">
        <f>AVERAGE(E716:AB716)</f>
        <v>25.75</v>
      </c>
      <c r="AD716" s="120">
        <f>SQRT(MAX((E714*E714+E715*E715),(F714*F714+F715*F715),(G714*G714+G715*G715),(H714*H714+H715*H715),(I714*I714+I715*I715),(J714*J714+J715*J715),(K714*K714+K715*K715),(L714*L714+L715*L715),(M714*M714+M715*M715),(N714*N714+N715*N715),(O714*O714+O715*O715),(P714*P714+P715*P715),(R714*R714+R715*R715),(S714*S714+S715*S715),(T714*T714+T715*T715),(U714*U714+U715*U715),(V714*V714+V715*V715),(W714*W714+W715*W715),(X714*X714+X715*X715),(V714*V714+V715*V715),(Z714*Z714+Z715*Z715),(AA714*AA714+AA715*AA715),(AB714*AB714+AB715*AB715)))/AD714</f>
        <v>0.21921103621852617</v>
      </c>
      <c r="AE716" s="120">
        <f>SQRT(MAX((E714*E714+E715*E715),(F714*F714+F715*F715),(G714*G714+G715*G715),(H714*H714+H715*H715),(I714*I714+I715*I715),(J714*J714+J715*J715),(K714*K714+K715*K715),(L714*L714+L715*L715),(M714*M714+M715*M715),(N714*N714+N715*N715),(O714*O714+O715*O715),(P714*P714+P715*P715),(R714*R714+R715*R715),(S714*S714+S715*S715),(T714*T714+T715*T715),(U714*U714+U715*U715),(V714*V714+V715*V715),(W714*W714+W715*W715),(X714*X714+X715*X715),(V714*V714+V715*V715),(Z714*Z714+Z715*Z715),(AA714*AA714+AA715*AA715),(AB714*AB714+AB715*AB715)))/AD714</f>
        <v>0.21921103621852617</v>
      </c>
      <c r="AF716" s="121"/>
      <c r="AJ716" s="9"/>
      <c r="AK716" s="9"/>
      <c r="AL716" s="9"/>
      <c r="AM716" s="9"/>
    </row>
    <row r="717">
      <c r="A717" s="658"/>
      <c r="B717" s="369"/>
      <c r="C717" s="73" t="s">
        <v>23</v>
      </c>
      <c r="D717" s="74"/>
      <c r="E717" s="80">
        <f t="shared" si="370"/>
        <v>0.30069238377843721</v>
      </c>
      <c r="F717" s="81">
        <f t="shared" si="370"/>
        <v>0.31505483549351948</v>
      </c>
      <c r="G717" s="81">
        <f t="shared" si="370"/>
        <v>0.30452261306532663</v>
      </c>
      <c r="H717" s="81">
        <f t="shared" si="370"/>
        <v>0.30239520958083832</v>
      </c>
      <c r="I717" s="81">
        <f t="shared" si="370"/>
        <v>0.29218900675024106</v>
      </c>
      <c r="J717" s="81">
        <f t="shared" si="370"/>
        <v>0.25800865800865802</v>
      </c>
      <c r="K717" s="81">
        <f t="shared" si="370"/>
        <v>0.21363636363636362</v>
      </c>
      <c r="L717" s="81">
        <f t="shared" si="370"/>
        <v>0.2307116104868914</v>
      </c>
      <c r="M717" s="81">
        <f t="shared" si="370"/>
        <v>0.27721221613155833</v>
      </c>
      <c r="N717" s="81">
        <f t="shared" si="370"/>
        <v>0.27701056051990253</v>
      </c>
      <c r="O717" s="81">
        <f t="shared" si="370"/>
        <v>0.29722703639514725</v>
      </c>
      <c r="P717" s="81">
        <f t="shared" si="370"/>
        <v>0.31546572934973638</v>
      </c>
      <c r="Q717" s="81">
        <f t="shared" si="370"/>
        <v>0.29356223175965668</v>
      </c>
      <c r="R717" s="81">
        <f t="shared" si="370"/>
        <v>0.29406779661016952</v>
      </c>
      <c r="S717" s="81">
        <f t="shared" si="370"/>
        <v>0.3229706390328152</v>
      </c>
      <c r="T717" s="81">
        <f t="shared" si="370"/>
        <v>0.26848874598070738</v>
      </c>
      <c r="U717" s="81">
        <f t="shared" si="370"/>
        <v>0.24235294117647058</v>
      </c>
      <c r="V717" s="81">
        <f t="shared" si="370"/>
        <v>0.23768569194683345</v>
      </c>
      <c r="W717" s="81">
        <f t="shared" si="370"/>
        <v>0.22382397572078905</v>
      </c>
      <c r="X717" s="81">
        <f t="shared" si="370"/>
        <v>0.25099601593625498</v>
      </c>
      <c r="Y717" s="81">
        <f t="shared" si="370"/>
        <v>0.2497854077253219</v>
      </c>
      <c r="Z717" s="81">
        <f t="shared" si="370"/>
        <v>0.2439236111111111</v>
      </c>
      <c r="AA717" s="81">
        <f t="shared" si="370"/>
        <v>0.2811284046692607</v>
      </c>
      <c r="AB717" s="82">
        <f t="shared" si="370"/>
        <v>0.30501535312180145</v>
      </c>
      <c r="AC717" s="659">
        <f>MAX(E717:AB717)</f>
        <v>0.3229706390328152</v>
      </c>
      <c r="AD717" s="660">
        <f>MAX(E716:AB716)/(AD714/(SQRT(3)*AD727))</f>
        <v>0.23150360153857932</v>
      </c>
      <c r="AE717" s="661">
        <f>MAX(E716:AB716)/(AD714/(SQRT(3)*AD727))</f>
        <v>0.23150360153857932</v>
      </c>
      <c r="AF717" s="95"/>
      <c r="AJ717" s="9"/>
      <c r="AK717" s="9"/>
      <c r="AL717" s="9"/>
      <c r="AM717" s="9"/>
    </row>
    <row r="718">
      <c r="A718" s="747"/>
      <c r="B718" s="748"/>
      <c r="C718" s="125" t="s">
        <v>37</v>
      </c>
      <c r="D718" s="92"/>
      <c r="E718" s="126">
        <f>SQRT(E714*E714+E715*E715)/E727/1.73</f>
        <v>23.027949492397237</v>
      </c>
      <c r="F718" s="127">
        <f t="shared" ref="F718:AB718" si="371">SQRT(F714*F714+F715*F715)/F727/1.73</f>
        <v>22.981547912110194</v>
      </c>
      <c r="G718" s="127">
        <f t="shared" si="371"/>
        <v>22.773526316253339</v>
      </c>
      <c r="H718" s="127">
        <f t="shared" si="371"/>
        <v>22.94191427926792</v>
      </c>
      <c r="I718" s="127">
        <f t="shared" si="371"/>
        <v>23.610042399629876</v>
      </c>
      <c r="J718" s="127">
        <f t="shared" si="371"/>
        <v>26.366868780348895</v>
      </c>
      <c r="K718" s="127">
        <f t="shared" si="371"/>
        <v>30.0664160693204</v>
      </c>
      <c r="L718" s="127">
        <f t="shared" si="371"/>
        <v>30.518203667920488</v>
      </c>
      <c r="M718" s="127">
        <f t="shared" si="371"/>
        <v>29.979943691689321</v>
      </c>
      <c r="N718" s="127">
        <f t="shared" si="371"/>
        <v>28.813927611867062</v>
      </c>
      <c r="O718" s="127">
        <f t="shared" si="371"/>
        <v>26.765134717810543</v>
      </c>
      <c r="P718" s="127">
        <f t="shared" si="371"/>
        <v>26.503712764603108</v>
      </c>
      <c r="Q718" s="127">
        <f t="shared" si="371"/>
        <v>26.736291788064928</v>
      </c>
      <c r="R718" s="127">
        <f t="shared" si="371"/>
        <v>27.318396774417774</v>
      </c>
      <c r="S718" s="127">
        <f t="shared" si="371"/>
        <v>27.028206425800601</v>
      </c>
      <c r="T718" s="127">
        <f t="shared" si="371"/>
        <v>28.66378748206764</v>
      </c>
      <c r="U718" s="127">
        <f t="shared" si="371"/>
        <v>29.138485019297622</v>
      </c>
      <c r="V718" s="127">
        <f t="shared" si="371"/>
        <v>29.198955820382462</v>
      </c>
      <c r="W718" s="127">
        <f t="shared" si="371"/>
        <v>29.969281010362053</v>
      </c>
      <c r="X718" s="127">
        <f t="shared" si="371"/>
        <v>28.656526207206607</v>
      </c>
      <c r="Y718" s="127">
        <f t="shared" si="371"/>
        <v>26.696173945053001</v>
      </c>
      <c r="Z718" s="127">
        <f t="shared" si="371"/>
        <v>26.311697539160924</v>
      </c>
      <c r="AA718" s="127">
        <f t="shared" si="371"/>
        <v>23.536881147195448</v>
      </c>
      <c r="AB718" s="129">
        <f t="shared" si="371"/>
        <v>22.407053410275733</v>
      </c>
      <c r="AC718" s="187">
        <f>AVERAGE(E718:AB718)</f>
        <v>26.667121844687632</v>
      </c>
      <c r="AD718" s="374">
        <f>(AC716-AC718)/AC716</f>
        <v>-0.03561638231796628</v>
      </c>
      <c r="AE718" s="127"/>
      <c r="AF718" s="129"/>
      <c r="AJ718" s="9"/>
      <c r="AK718" s="9"/>
      <c r="AL718" s="9"/>
      <c r="AM718" s="9"/>
    </row>
    <row r="719">
      <c r="A719" s="136" t="s">
        <v>31</v>
      </c>
      <c r="B719" s="137"/>
      <c r="C719" s="138"/>
      <c r="D719" s="139"/>
      <c r="E719" s="867">
        <f t="shared" ref="E719:AB720" si="372">E714</f>
        <v>404.39999999999998</v>
      </c>
      <c r="F719" s="868">
        <f t="shared" si="372"/>
        <v>401.19999999999999</v>
      </c>
      <c r="G719" s="868">
        <f t="shared" si="372"/>
        <v>398</v>
      </c>
      <c r="H719" s="868">
        <f t="shared" si="372"/>
        <v>400.80000000000001</v>
      </c>
      <c r="I719" s="868">
        <f t="shared" si="372"/>
        <v>414.80000000000001</v>
      </c>
      <c r="J719" s="868">
        <f t="shared" si="372"/>
        <v>462</v>
      </c>
      <c r="K719" s="868">
        <f t="shared" si="372"/>
        <v>528</v>
      </c>
      <c r="L719" s="868">
        <f t="shared" si="372"/>
        <v>534</v>
      </c>
      <c r="M719" s="868">
        <f t="shared" si="372"/>
        <v>510.80000000000001</v>
      </c>
      <c r="N719" s="868">
        <f t="shared" si="372"/>
        <v>492.39999999999998</v>
      </c>
      <c r="O719" s="868">
        <f t="shared" si="372"/>
        <v>461.60000000000002</v>
      </c>
      <c r="P719" s="868">
        <f t="shared" si="372"/>
        <v>455.19999999999999</v>
      </c>
      <c r="Q719" s="868">
        <f t="shared" si="372"/>
        <v>466</v>
      </c>
      <c r="R719" s="868">
        <f t="shared" si="372"/>
        <v>472</v>
      </c>
      <c r="S719" s="868">
        <f t="shared" si="372"/>
        <v>463.19999999999999</v>
      </c>
      <c r="T719" s="868">
        <f t="shared" si="372"/>
        <v>497.60000000000002</v>
      </c>
      <c r="U719" s="868">
        <f t="shared" si="372"/>
        <v>510</v>
      </c>
      <c r="V719" s="868">
        <f t="shared" si="372"/>
        <v>511.60000000000002</v>
      </c>
      <c r="W719" s="868">
        <f t="shared" si="372"/>
        <v>527.20000000000005</v>
      </c>
      <c r="X719" s="868">
        <f t="shared" si="372"/>
        <v>502</v>
      </c>
      <c r="Y719" s="140">
        <f t="shared" si="372"/>
        <v>466</v>
      </c>
      <c r="Z719" s="868">
        <f t="shared" si="372"/>
        <v>460.80000000000001</v>
      </c>
      <c r="AA719" s="868">
        <f t="shared" si="372"/>
        <v>411.19999999999999</v>
      </c>
      <c r="AB719" s="868">
        <f t="shared" si="372"/>
        <v>390.80000000000001</v>
      </c>
      <c r="AC719" s="289"/>
      <c r="AD719" s="143">
        <f t="shared" ref="AD719:AD721" si="373">MAX(E719:AB719)</f>
        <v>534</v>
      </c>
      <c r="AE719" s="144"/>
      <c r="AF719" s="145"/>
      <c r="AJ719" s="9"/>
      <c r="AK719" s="9"/>
      <c r="AL719" s="9"/>
      <c r="AM719" s="9"/>
    </row>
    <row r="720">
      <c r="A720" s="146" t="s">
        <v>32</v>
      </c>
      <c r="B720" s="147"/>
      <c r="C720" s="148"/>
      <c r="D720" s="149"/>
      <c r="E720" s="869">
        <f t="shared" si="372"/>
        <v>121.59999999999999</v>
      </c>
      <c r="F720" s="154">
        <f t="shared" si="372"/>
        <v>126.40000000000001</v>
      </c>
      <c r="G720" s="154">
        <f t="shared" si="372"/>
        <v>121.2</v>
      </c>
      <c r="H720" s="154">
        <f t="shared" si="372"/>
        <v>121.2</v>
      </c>
      <c r="I720" s="154">
        <f t="shared" si="372"/>
        <v>121.2</v>
      </c>
      <c r="J720" s="154">
        <f t="shared" si="372"/>
        <v>119.2</v>
      </c>
      <c r="K720" s="154">
        <f t="shared" si="372"/>
        <v>112.8</v>
      </c>
      <c r="L720" s="154">
        <f t="shared" si="372"/>
        <v>123.2</v>
      </c>
      <c r="M720" s="154">
        <f t="shared" si="372"/>
        <v>141.59999999999999</v>
      </c>
      <c r="N720" s="154">
        <f t="shared" si="372"/>
        <v>136.40000000000001</v>
      </c>
      <c r="O720" s="154">
        <f t="shared" si="372"/>
        <v>137.19999999999999</v>
      </c>
      <c r="P720" s="154">
        <f t="shared" si="372"/>
        <v>143.59999999999999</v>
      </c>
      <c r="Q720" s="154">
        <f t="shared" si="372"/>
        <v>136.80000000000001</v>
      </c>
      <c r="R720" s="154">
        <f t="shared" si="372"/>
        <v>138.80000000000001</v>
      </c>
      <c r="S720" s="154">
        <f t="shared" si="372"/>
        <v>149.59999999999999</v>
      </c>
      <c r="T720" s="154">
        <f t="shared" si="372"/>
        <v>133.59999999999999</v>
      </c>
      <c r="U720" s="154">
        <f t="shared" si="372"/>
        <v>123.59999999999999</v>
      </c>
      <c r="V720" s="154">
        <f t="shared" si="372"/>
        <v>121.59999999999999</v>
      </c>
      <c r="W720" s="154">
        <f t="shared" si="372"/>
        <v>118</v>
      </c>
      <c r="X720" s="154">
        <f t="shared" si="372"/>
        <v>126</v>
      </c>
      <c r="Y720" s="150">
        <f t="shared" si="372"/>
        <v>116.40000000000001</v>
      </c>
      <c r="Z720" s="154">
        <f t="shared" si="372"/>
        <v>112.40000000000001</v>
      </c>
      <c r="AA720" s="154">
        <f t="shared" si="372"/>
        <v>115.59999999999999</v>
      </c>
      <c r="AB720" s="154">
        <f t="shared" si="372"/>
        <v>119.2</v>
      </c>
      <c r="AC720" s="149"/>
      <c r="AD720" s="153">
        <f t="shared" si="373"/>
        <v>149.59999999999999</v>
      </c>
      <c r="AE720" s="154"/>
      <c r="AF720" s="155"/>
      <c r="AJ720" s="9"/>
      <c r="AK720" s="9"/>
      <c r="AL720" s="9"/>
      <c r="AM720" s="9"/>
    </row>
    <row r="721">
      <c r="A721" s="379" t="s">
        <v>33</v>
      </c>
      <c r="B721" s="380"/>
      <c r="C721" s="381"/>
      <c r="D721" s="159"/>
      <c r="E721" s="383">
        <f t="shared" ref="E721:AB721" si="374">SQRT(E720*E720+E719*E719)</f>
        <v>422.28653779158054</v>
      </c>
      <c r="F721" s="384">
        <f t="shared" si="374"/>
        <v>420.64046405451768</v>
      </c>
      <c r="G721" s="384">
        <f t="shared" si="374"/>
        <v>416.04499756636903</v>
      </c>
      <c r="H721" s="384">
        <f t="shared" si="374"/>
        <v>418.72434846805839</v>
      </c>
      <c r="I721" s="384">
        <f t="shared" si="374"/>
        <v>432.14405005738541</v>
      </c>
      <c r="J721" s="384">
        <f t="shared" si="374"/>
        <v>477.12958407543755</v>
      </c>
      <c r="K721" s="384">
        <f t="shared" si="374"/>
        <v>539.91465992321423</v>
      </c>
      <c r="L721" s="384">
        <f t="shared" si="374"/>
        <v>548.02759054631542</v>
      </c>
      <c r="M721" s="384">
        <f t="shared" si="374"/>
        <v>530.06339243528225</v>
      </c>
      <c r="N721" s="384">
        <f t="shared" si="374"/>
        <v>510.94297137743268</v>
      </c>
      <c r="O721" s="384">
        <f t="shared" si="374"/>
        <v>481.55830384284729</v>
      </c>
      <c r="P721" s="384">
        <f t="shared" si="374"/>
        <v>477.31331429156677</v>
      </c>
      <c r="Q721" s="384">
        <f t="shared" si="374"/>
        <v>485.66474033019938</v>
      </c>
      <c r="R721" s="384">
        <f t="shared" si="374"/>
        <v>491.98520302952204</v>
      </c>
      <c r="S721" s="384">
        <f t="shared" si="374"/>
        <v>486.75907798417074</v>
      </c>
      <c r="T721" s="384">
        <f t="shared" si="374"/>
        <v>515.22298085392117</v>
      </c>
      <c r="U721" s="384">
        <f t="shared" si="374"/>
        <v>524.76371825803665</v>
      </c>
      <c r="V721" s="384">
        <f t="shared" si="374"/>
        <v>525.85275505601385</v>
      </c>
      <c r="W721" s="384">
        <f t="shared" si="374"/>
        <v>540.24424106139259</v>
      </c>
      <c r="X721" s="384">
        <f t="shared" si="374"/>
        <v>517.57125113359996</v>
      </c>
      <c r="Y721" s="384">
        <f t="shared" si="374"/>
        <v>480.31756161939364</v>
      </c>
      <c r="Z721" s="384">
        <f t="shared" si="374"/>
        <v>474.31044685943829</v>
      </c>
      <c r="AA721" s="384">
        <f t="shared" si="374"/>
        <v>427.1402579949588</v>
      </c>
      <c r="AB721" s="384">
        <f t="shared" si="374"/>
        <v>408.57469329364983</v>
      </c>
      <c r="AC721" s="667"/>
      <c r="AD721" s="163">
        <f t="shared" si="373"/>
        <v>548.02759054631542</v>
      </c>
      <c r="AE721" s="164"/>
      <c r="AF721" s="165"/>
      <c r="AG721" s="62"/>
    </row>
    <row r="722">
      <c r="A722" s="870" t="s">
        <v>211</v>
      </c>
      <c r="B722" s="559" t="s">
        <v>212</v>
      </c>
      <c r="C722" s="65" t="s">
        <v>171</v>
      </c>
      <c r="D722" s="66" t="s">
        <v>22</v>
      </c>
      <c r="E722" s="106">
        <v>818</v>
      </c>
      <c r="F722" s="107">
        <v>785</v>
      </c>
      <c r="G722" s="107">
        <v>757</v>
      </c>
      <c r="H722" s="107">
        <v>748</v>
      </c>
      <c r="I722" s="107">
        <v>759</v>
      </c>
      <c r="J722" s="107">
        <v>755</v>
      </c>
      <c r="K722" s="107">
        <v>774</v>
      </c>
      <c r="L722" s="107">
        <v>801</v>
      </c>
      <c r="M722" s="107">
        <v>871</v>
      </c>
      <c r="N722" s="107">
        <v>843</v>
      </c>
      <c r="O722" s="107">
        <v>869</v>
      </c>
      <c r="P722" s="107">
        <v>814</v>
      </c>
      <c r="Q722" s="107">
        <v>814</v>
      </c>
      <c r="R722" s="107">
        <v>794</v>
      </c>
      <c r="S722" s="107">
        <v>788</v>
      </c>
      <c r="T722" s="107">
        <v>770</v>
      </c>
      <c r="U722" s="107">
        <v>741</v>
      </c>
      <c r="V722" s="107">
        <v>726</v>
      </c>
      <c r="W722" s="107">
        <v>717</v>
      </c>
      <c r="X722" s="107">
        <v>741</v>
      </c>
      <c r="Y722" s="107">
        <v>744</v>
      </c>
      <c r="Z722" s="107">
        <v>737</v>
      </c>
      <c r="AA722" s="107">
        <v>750</v>
      </c>
      <c r="AB722" s="108">
        <v>750</v>
      </c>
      <c r="AC722" s="109">
        <f t="shared" ref="AC722:AC723" si="375">SUM(E722:AB722)</f>
        <v>18666</v>
      </c>
      <c r="AJ722" s="9"/>
      <c r="AK722" s="9"/>
      <c r="AL722" s="9"/>
      <c r="AM722" s="9"/>
    </row>
    <row r="723">
      <c r="A723" s="871"/>
      <c r="B723" s="560"/>
      <c r="C723" s="73" t="s">
        <v>153</v>
      </c>
      <c r="D723" s="74" t="s">
        <v>22</v>
      </c>
      <c r="E723" s="111">
        <v>66</v>
      </c>
      <c r="F723" s="112">
        <v>90</v>
      </c>
      <c r="G723" s="112">
        <v>128</v>
      </c>
      <c r="H723" s="112">
        <v>139</v>
      </c>
      <c r="I723" s="112">
        <v>130</v>
      </c>
      <c r="J723" s="112">
        <v>110</v>
      </c>
      <c r="K723" s="112">
        <v>53</v>
      </c>
      <c r="L723" s="112">
        <v>40</v>
      </c>
      <c r="M723" s="112">
        <v>55</v>
      </c>
      <c r="N723" s="112">
        <v>18</v>
      </c>
      <c r="O723" s="112">
        <v>31</v>
      </c>
      <c r="P723" s="112">
        <v>0</v>
      </c>
      <c r="Q723" s="112">
        <v>4</v>
      </c>
      <c r="R723" s="112">
        <v>15</v>
      </c>
      <c r="S723" s="112">
        <v>35</v>
      </c>
      <c r="T723" s="112">
        <v>37</v>
      </c>
      <c r="U723" s="112">
        <v>62</v>
      </c>
      <c r="V723" s="112">
        <v>97</v>
      </c>
      <c r="W723" s="112">
        <v>130</v>
      </c>
      <c r="X723" s="112">
        <v>117</v>
      </c>
      <c r="Y723" s="112">
        <v>114</v>
      </c>
      <c r="Z723" s="112">
        <v>123</v>
      </c>
      <c r="AA723" s="112">
        <v>119</v>
      </c>
      <c r="AB723" s="113">
        <v>125</v>
      </c>
      <c r="AC723" s="114">
        <f t="shared" si="375"/>
        <v>1838</v>
      </c>
      <c r="AJ723" s="9"/>
      <c r="AK723" s="9"/>
      <c r="AL723" s="9"/>
      <c r="AM723" s="9"/>
    </row>
    <row r="724">
      <c r="A724" s="871"/>
      <c r="B724" s="560"/>
      <c r="C724" s="73" t="s">
        <v>21</v>
      </c>
      <c r="D724" s="74" t="s">
        <v>22</v>
      </c>
      <c r="E724" s="116">
        <v>4</v>
      </c>
      <c r="F724" s="117">
        <v>3.8000000000000003</v>
      </c>
      <c r="G724" s="117">
        <v>3.7000000000000002</v>
      </c>
      <c r="H724" s="117">
        <v>3.7000000000000002</v>
      </c>
      <c r="I724" s="117">
        <v>3.7000000000000002</v>
      </c>
      <c r="J724" s="117">
        <v>3.7000000000000002</v>
      </c>
      <c r="K724" s="117">
        <v>4</v>
      </c>
      <c r="L724" s="117">
        <v>4</v>
      </c>
      <c r="M724" s="117">
        <v>4.2999999999999998</v>
      </c>
      <c r="N724" s="117">
        <v>4.2000000000000002</v>
      </c>
      <c r="O724" s="117">
        <v>4.4000000000000004</v>
      </c>
      <c r="P724" s="117">
        <v>4.0999999999999996</v>
      </c>
      <c r="Q724" s="117">
        <v>4.0999999999999996</v>
      </c>
      <c r="R724" s="117">
        <v>4.0999999999999996</v>
      </c>
      <c r="S724" s="117">
        <v>4</v>
      </c>
      <c r="T724" s="117">
        <v>3.8999999999999999</v>
      </c>
      <c r="U724" s="117">
        <v>3.8999999999999999</v>
      </c>
      <c r="V724" s="117">
        <v>3.8000000000000003</v>
      </c>
      <c r="W724" s="117">
        <v>3.7000000000000002</v>
      </c>
      <c r="X724" s="117">
        <v>3.7000000000000002</v>
      </c>
      <c r="Y724" s="117">
        <v>3.7000000000000002</v>
      </c>
      <c r="Z724" s="117">
        <v>3.7000000000000002</v>
      </c>
      <c r="AA724" s="117">
        <v>3.7000000000000002</v>
      </c>
      <c r="AB724" s="118">
        <v>3.7000000000000002</v>
      </c>
      <c r="AC724" s="872">
        <f>AVERAGE(E724:AB724)</f>
        <v>3.9000000000000008</v>
      </c>
      <c r="AJ724" s="9"/>
      <c r="AK724" s="9"/>
      <c r="AL724" s="9"/>
      <c r="AM724" s="9"/>
    </row>
    <row r="725">
      <c r="A725" s="871"/>
      <c r="B725" s="560"/>
      <c r="C725" s="73" t="s">
        <v>23</v>
      </c>
      <c r="D725" s="74"/>
      <c r="E725" s="80">
        <f t="shared" ref="E725:AB731" si="376">E723/E722</f>
        <v>0.080684596577017112</v>
      </c>
      <c r="F725" s="81">
        <f t="shared" si="376"/>
        <v>0.11464968152866242</v>
      </c>
      <c r="G725" s="81">
        <f t="shared" si="376"/>
        <v>0.1690885072655218</v>
      </c>
      <c r="H725" s="81">
        <f t="shared" si="376"/>
        <v>0.18582887700534759</v>
      </c>
      <c r="I725" s="81">
        <f t="shared" si="376"/>
        <v>0.17127799736495389</v>
      </c>
      <c r="J725" s="81">
        <f t="shared" si="376"/>
        <v>0.14569536423841059</v>
      </c>
      <c r="K725" s="81">
        <f t="shared" si="376"/>
        <v>0.06847545219638243</v>
      </c>
      <c r="L725" s="81">
        <f t="shared" si="376"/>
        <v>0.049937578027465665</v>
      </c>
      <c r="M725" s="81">
        <f t="shared" si="376"/>
        <v>0.063145809414466125</v>
      </c>
      <c r="N725" s="81">
        <f t="shared" si="376"/>
        <v>0.021352313167259787</v>
      </c>
      <c r="O725" s="81">
        <f t="shared" si="376"/>
        <v>0.035673187571921748</v>
      </c>
      <c r="P725" s="81">
        <f t="shared" si="376"/>
        <v>0</v>
      </c>
      <c r="Q725" s="81">
        <f t="shared" si="376"/>
        <v>0.0049140049140049139</v>
      </c>
      <c r="R725" s="81">
        <f t="shared" si="376"/>
        <v>0.018891687657430732</v>
      </c>
      <c r="S725" s="81">
        <f t="shared" si="376"/>
        <v>0.044416243654822336</v>
      </c>
      <c r="T725" s="81">
        <f t="shared" si="376"/>
        <v>0.048051948051948054</v>
      </c>
      <c r="U725" s="81">
        <f t="shared" si="376"/>
        <v>0.083670715249662617</v>
      </c>
      <c r="V725" s="81">
        <f t="shared" si="376"/>
        <v>0.13360881542699724</v>
      </c>
      <c r="W725" s="81">
        <f t="shared" si="376"/>
        <v>0.18131101813110181</v>
      </c>
      <c r="X725" s="81">
        <f t="shared" si="376"/>
        <v>0.15789473684210525</v>
      </c>
      <c r="Y725" s="81">
        <f>Y723/Y722</f>
        <v>0.15322580645161291</v>
      </c>
      <c r="Z725" s="81">
        <f>Z723/Z722</f>
        <v>0.16689280868385345</v>
      </c>
      <c r="AA725" s="81">
        <f>AA723/AA722</f>
        <v>0.15866666666666668</v>
      </c>
      <c r="AB725" s="82">
        <f>AB723/AB722</f>
        <v>0.16666666666666666</v>
      </c>
      <c r="AC725" s="659">
        <f>MAX(E725:AB725)</f>
        <v>0.18582887700534759</v>
      </c>
      <c r="AJ725" s="9"/>
      <c r="AK725" s="9"/>
      <c r="AL725" s="9"/>
      <c r="AM725" s="9"/>
    </row>
    <row r="726">
      <c r="A726" s="873"/>
      <c r="B726" s="874"/>
      <c r="C726" s="125" t="s">
        <v>37</v>
      </c>
      <c r="D726" s="92"/>
      <c r="E726" s="126">
        <f>SQRT(E722*E722+E723*E723)/E713/1.73</f>
        <v>4.0893874445102938</v>
      </c>
      <c r="F726" s="127">
        <f t="shared" ref="F726:AB726" si="377">SQRT(F722*F722+F723*F723)/F713/1.73</f>
        <v>3.9373250559630573</v>
      </c>
      <c r="G726" s="127">
        <f t="shared" si="377"/>
        <v>3.8257195560455721</v>
      </c>
      <c r="H726" s="127">
        <f t="shared" si="377"/>
        <v>3.7911376031332251</v>
      </c>
      <c r="I726" s="127">
        <f t="shared" si="377"/>
        <v>3.837216442128264</v>
      </c>
      <c r="J726" s="127">
        <f t="shared" si="377"/>
        <v>3.8349895245207546</v>
      </c>
      <c r="K726" s="127">
        <f t="shared" si="377"/>
        <v>3.9337413920611612</v>
      </c>
      <c r="L726" s="127">
        <f t="shared" si="377"/>
        <v>4.0665152097841482</v>
      </c>
      <c r="M726" s="127">
        <f t="shared" si="377"/>
        <v>4.5042051102635323</v>
      </c>
      <c r="N726" s="127">
        <f t="shared" si="377"/>
        <v>4.3517348726249274</v>
      </c>
      <c r="O726" s="127">
        <f t="shared" si="377"/>
        <v>4.4877826104789431</v>
      </c>
      <c r="P726" s="127">
        <f t="shared" si="377"/>
        <v>4.2010734929810081</v>
      </c>
      <c r="Q726" s="127">
        <f t="shared" si="377"/>
        <v>4.1639461248682723</v>
      </c>
      <c r="R726" s="127">
        <f t="shared" si="377"/>
        <v>4.0985842021973138</v>
      </c>
      <c r="S726" s="127">
        <f t="shared" si="377"/>
        <v>4.0708964764890272</v>
      </c>
      <c r="T726" s="127">
        <f t="shared" si="377"/>
        <v>3.9785737431877779</v>
      </c>
      <c r="U726" s="127">
        <f t="shared" si="377"/>
        <v>3.8376820207805746</v>
      </c>
      <c r="V726" s="127">
        <f t="shared" si="377"/>
        <v>3.7801990275239272</v>
      </c>
      <c r="W726" s="127">
        <f t="shared" si="377"/>
        <v>3.7607861289042623</v>
      </c>
      <c r="X726" s="127">
        <f t="shared" si="377"/>
        <v>3.8037723273764446</v>
      </c>
      <c r="Y726" s="127">
        <f t="shared" si="377"/>
        <v>3.8164648630503986</v>
      </c>
      <c r="Z726" s="127">
        <f t="shared" si="377"/>
        <v>3.7886290203252506</v>
      </c>
      <c r="AA726" s="127">
        <f t="shared" si="377"/>
        <v>3.8169489095982776</v>
      </c>
      <c r="AB726" s="129">
        <f t="shared" si="377"/>
        <v>3.8217909841029276</v>
      </c>
      <c r="AC726" s="872">
        <f>AVERAGE(E726:AB726)</f>
        <v>3.9832959226208065</v>
      </c>
      <c r="AJ726" s="9"/>
      <c r="AK726" s="9"/>
      <c r="AL726" s="9"/>
      <c r="AM726" s="9"/>
    </row>
    <row r="727">
      <c r="A727" s="875" t="s">
        <v>54</v>
      </c>
      <c r="B727" s="876"/>
      <c r="C727" s="877" t="s">
        <v>24</v>
      </c>
      <c r="D727" s="878" t="s">
        <v>22</v>
      </c>
      <c r="E727" s="879">
        <v>10.6</v>
      </c>
      <c r="F727" s="876">
        <v>10.58</v>
      </c>
      <c r="G727" s="876">
        <v>10.56</v>
      </c>
      <c r="H727" s="876">
        <v>10.550000000000001</v>
      </c>
      <c r="I727" s="876">
        <v>10.58</v>
      </c>
      <c r="J727" s="876">
        <v>10.460000000000001</v>
      </c>
      <c r="K727" s="876">
        <v>10.380000000000001</v>
      </c>
      <c r="L727" s="876">
        <v>10.380000000000001</v>
      </c>
      <c r="M727" s="876">
        <v>10.220000000000001</v>
      </c>
      <c r="N727" s="876">
        <v>10.25</v>
      </c>
      <c r="O727" s="876">
        <v>10.4</v>
      </c>
      <c r="P727" s="876">
        <v>10.41</v>
      </c>
      <c r="Q727" s="876">
        <v>10.5</v>
      </c>
      <c r="R727" s="876">
        <v>10.41</v>
      </c>
      <c r="S727" s="876">
        <v>10.41</v>
      </c>
      <c r="T727" s="876">
        <v>10.390000000000001</v>
      </c>
      <c r="U727" s="876">
        <v>10.41</v>
      </c>
      <c r="V727" s="876">
        <v>10.41</v>
      </c>
      <c r="W727" s="876">
        <v>10.42</v>
      </c>
      <c r="X727" s="876">
        <v>10.44</v>
      </c>
      <c r="Y727" s="876">
        <v>10.4</v>
      </c>
      <c r="Z727" s="876">
        <v>10.42</v>
      </c>
      <c r="AA727" s="876">
        <v>10.49</v>
      </c>
      <c r="AB727" s="880">
        <v>10.540000000000001</v>
      </c>
      <c r="AC727" s="881"/>
      <c r="AD727" s="882">
        <f>AVERAGE(D727:AB727)</f>
        <v>10.442083333333331</v>
      </c>
      <c r="AE727" s="62"/>
      <c r="AF727" s="62"/>
      <c r="AJ727" s="62"/>
      <c r="AK727" s="62"/>
      <c r="AL727" s="9"/>
      <c r="AM727" s="62"/>
    </row>
    <row r="728">
      <c r="A728" s="63" t="s">
        <v>60</v>
      </c>
      <c r="B728" s="559" t="s">
        <v>213</v>
      </c>
      <c r="C728" s="65" t="s">
        <v>18</v>
      </c>
      <c r="D728" s="66" t="s">
        <v>29</v>
      </c>
      <c r="E728" s="106">
        <v>21.399999999999999</v>
      </c>
      <c r="F728" s="107">
        <v>22.100000000000001</v>
      </c>
      <c r="G728" s="107">
        <v>23.100000000000001</v>
      </c>
      <c r="H728" s="107">
        <v>25.199999999999999</v>
      </c>
      <c r="I728" s="107">
        <v>28.300000000000001</v>
      </c>
      <c r="J728" s="107">
        <v>27.300000000000001</v>
      </c>
      <c r="K728" s="107">
        <v>29.800000000000001</v>
      </c>
      <c r="L728" s="107">
        <v>35.299999999999997</v>
      </c>
      <c r="M728" s="107">
        <v>42.600000000000001</v>
      </c>
      <c r="N728" s="107">
        <v>32.100000000000001</v>
      </c>
      <c r="O728" s="107">
        <v>26.800000000000001</v>
      </c>
      <c r="P728" s="107">
        <v>22</v>
      </c>
      <c r="Q728" s="107">
        <v>21</v>
      </c>
      <c r="R728" s="107">
        <v>27.300000000000001</v>
      </c>
      <c r="S728" s="107">
        <v>30.399999999999999</v>
      </c>
      <c r="T728" s="107">
        <v>29.800000000000001</v>
      </c>
      <c r="U728" s="107">
        <v>31.899999999999999</v>
      </c>
      <c r="V728" s="107">
        <v>30.5</v>
      </c>
      <c r="W728" s="107">
        <v>30</v>
      </c>
      <c r="X728" s="107">
        <v>30.699999999999999</v>
      </c>
      <c r="Y728" s="107">
        <v>28.600000000000001</v>
      </c>
      <c r="Z728" s="107">
        <v>27.300000000000001</v>
      </c>
      <c r="AA728" s="107">
        <v>23.100000000000001</v>
      </c>
      <c r="AB728" s="108">
        <v>20.800000000000001</v>
      </c>
      <c r="AC728" s="109">
        <f t="shared" ref="AC728:AC729" si="378">SUM(E728:AB728)</f>
        <v>667.39999999999998</v>
      </c>
      <c r="AD728" s="106">
        <f>MAX(E728:AB728)</f>
        <v>42.600000000000001</v>
      </c>
      <c r="AE728" s="68">
        <v>100</v>
      </c>
      <c r="AF728" s="69">
        <v>10</v>
      </c>
      <c r="AJ728" s="79"/>
      <c r="AK728" s="502"/>
      <c r="AL728" s="79"/>
      <c r="AM728" s="9"/>
    </row>
    <row r="729">
      <c r="A729" s="71"/>
      <c r="B729" s="560"/>
      <c r="C729" s="73" t="s">
        <v>20</v>
      </c>
      <c r="D729" s="74" t="s">
        <v>29</v>
      </c>
      <c r="E729" s="111">
        <v>28.600000000000001</v>
      </c>
      <c r="F729" s="112">
        <v>30.399999999999999</v>
      </c>
      <c r="G729" s="112">
        <v>28.800000000000001</v>
      </c>
      <c r="H729" s="112">
        <v>28.399999999999999</v>
      </c>
      <c r="I729" s="112">
        <v>28.699999999999999</v>
      </c>
      <c r="J729" s="112">
        <v>27.699999999999999</v>
      </c>
      <c r="K729" s="112">
        <v>25.300000000000001</v>
      </c>
      <c r="L729" s="112">
        <v>30</v>
      </c>
      <c r="M729" s="112">
        <v>41.5</v>
      </c>
      <c r="N729" s="112">
        <v>34.200000000000003</v>
      </c>
      <c r="O729" s="112">
        <v>30.800000000000001</v>
      </c>
      <c r="P729" s="112">
        <v>26.800000000000001</v>
      </c>
      <c r="Q729" s="112">
        <v>28</v>
      </c>
      <c r="R729" s="112">
        <v>33.5</v>
      </c>
      <c r="S729" s="112">
        <v>35.600000000000001</v>
      </c>
      <c r="T729" s="112">
        <v>28.100000000000001</v>
      </c>
      <c r="U729" s="112">
        <v>24.800000000000001</v>
      </c>
      <c r="V729" s="112">
        <v>25.800000000000001</v>
      </c>
      <c r="W729" s="112">
        <v>25.600000000000001</v>
      </c>
      <c r="X729" s="112">
        <v>28.5</v>
      </c>
      <c r="Y729" s="112">
        <v>25.699999999999999</v>
      </c>
      <c r="Z729" s="112">
        <v>25.199999999999999</v>
      </c>
      <c r="AA729" s="112">
        <v>26.100000000000001</v>
      </c>
      <c r="AB729" s="113">
        <v>27.100000000000001</v>
      </c>
      <c r="AC729" s="114">
        <f t="shared" si="378"/>
        <v>695.20000000000016</v>
      </c>
      <c r="AD729" s="75"/>
      <c r="AE729" s="76"/>
      <c r="AF729" s="77"/>
      <c r="AJ729" s="9"/>
      <c r="AK729" s="9"/>
      <c r="AL729" s="9"/>
      <c r="AM729" s="9"/>
    </row>
    <row r="730">
      <c r="A730" s="71"/>
      <c r="B730" s="560"/>
      <c r="C730" s="73" t="s">
        <v>21</v>
      </c>
      <c r="D730" s="74" t="s">
        <v>22</v>
      </c>
      <c r="E730" s="116">
        <v>2</v>
      </c>
      <c r="F730" s="117">
        <v>2</v>
      </c>
      <c r="G730" s="117">
        <v>2</v>
      </c>
      <c r="H730" s="117">
        <v>3</v>
      </c>
      <c r="I730" s="117">
        <v>3</v>
      </c>
      <c r="J730" s="117">
        <v>2</v>
      </c>
      <c r="K730" s="117">
        <v>2</v>
      </c>
      <c r="L730" s="117">
        <v>4</v>
      </c>
      <c r="M730" s="117">
        <v>3</v>
      </c>
      <c r="N730" s="117">
        <v>3</v>
      </c>
      <c r="O730" s="117">
        <v>2</v>
      </c>
      <c r="P730" s="117">
        <v>3</v>
      </c>
      <c r="Q730" s="117">
        <v>3</v>
      </c>
      <c r="R730" s="117">
        <v>3</v>
      </c>
      <c r="S730" s="117">
        <v>3</v>
      </c>
      <c r="T730" s="117">
        <v>2</v>
      </c>
      <c r="U730" s="117">
        <v>2</v>
      </c>
      <c r="V730" s="117">
        <v>2</v>
      </c>
      <c r="W730" s="117">
        <v>2</v>
      </c>
      <c r="X730" s="117">
        <v>2</v>
      </c>
      <c r="Y730" s="117">
        <v>2</v>
      </c>
      <c r="Z730" s="117">
        <v>2</v>
      </c>
      <c r="AA730" s="117">
        <v>2</v>
      </c>
      <c r="AB730" s="118">
        <v>2</v>
      </c>
      <c r="AC730" s="114">
        <f>AVERAGE(E730:AB730)</f>
        <v>2.4166666666666665</v>
      </c>
      <c r="AD730" s="75"/>
      <c r="AE730" s="76"/>
      <c r="AF730" s="77"/>
      <c r="AJ730" s="9"/>
      <c r="AK730" s="9"/>
      <c r="AL730" s="9"/>
      <c r="AM730" s="9"/>
    </row>
    <row r="731">
      <c r="A731" s="71"/>
      <c r="B731" s="560"/>
      <c r="C731" s="73" t="s">
        <v>23</v>
      </c>
      <c r="D731" s="74"/>
      <c r="E731" s="80">
        <f t="shared" si="376"/>
        <v>1.3364485981308414</v>
      </c>
      <c r="F731" s="81">
        <f t="shared" si="376"/>
        <v>1.3755656108597283</v>
      </c>
      <c r="G731" s="81">
        <f t="shared" si="376"/>
        <v>1.2467532467532467</v>
      </c>
      <c r="H731" s="81">
        <f t="shared" si="376"/>
        <v>1.126984126984127</v>
      </c>
      <c r="I731" s="81">
        <f t="shared" si="376"/>
        <v>1.0141342756183744</v>
      </c>
      <c r="J731" s="81">
        <f t="shared" si="376"/>
        <v>1.0146520146520146</v>
      </c>
      <c r="K731" s="81">
        <f t="shared" si="376"/>
        <v>0.84899328859060408</v>
      </c>
      <c r="L731" s="81">
        <f t="shared" si="376"/>
        <v>0.84985835694050993</v>
      </c>
      <c r="M731" s="81">
        <f t="shared" si="376"/>
        <v>0.9741784037558685</v>
      </c>
      <c r="N731" s="81">
        <f t="shared" si="376"/>
        <v>1.0654205607476637</v>
      </c>
      <c r="O731" s="81">
        <f t="shared" si="376"/>
        <v>1.1492537313432836</v>
      </c>
      <c r="P731" s="81">
        <f t="shared" si="376"/>
        <v>1.2181818181818183</v>
      </c>
      <c r="Q731" s="81">
        <f t="shared" si="376"/>
        <v>1.3333333333333333</v>
      </c>
      <c r="R731" s="81">
        <f t="shared" si="376"/>
        <v>1.227106227106227</v>
      </c>
      <c r="S731" s="81">
        <f t="shared" si="376"/>
        <v>1.1710526315789476</v>
      </c>
      <c r="T731" s="81">
        <f t="shared" si="376"/>
        <v>0.94295302013422821</v>
      </c>
      <c r="U731" s="81">
        <f t="shared" si="376"/>
        <v>0.77742946708463956</v>
      </c>
      <c r="V731" s="81">
        <f t="shared" si="376"/>
        <v>0.84590163934426232</v>
      </c>
      <c r="W731" s="81">
        <f t="shared" si="376"/>
        <v>0.85333333333333339</v>
      </c>
      <c r="X731" s="81">
        <f t="shared" si="376"/>
        <v>0.92833876221498368</v>
      </c>
      <c r="Y731" s="81">
        <f t="shared" si="376"/>
        <v>0.89860139860139854</v>
      </c>
      <c r="Z731" s="81">
        <f t="shared" si="376"/>
        <v>0.92307692307692302</v>
      </c>
      <c r="AA731" s="81">
        <f t="shared" si="376"/>
        <v>1.1298701298701299</v>
      </c>
      <c r="AB731" s="82">
        <f t="shared" si="376"/>
        <v>1.3028846153846154</v>
      </c>
      <c r="AC731" s="659">
        <f>MAX(E731:AB731)</f>
        <v>1.3755656108597283</v>
      </c>
      <c r="AD731" s="678"/>
      <c r="AE731" s="679"/>
      <c r="AF731" s="680"/>
      <c r="AJ731" s="9"/>
      <c r="AK731" s="9"/>
      <c r="AL731" s="9"/>
      <c r="AM731" s="9"/>
    </row>
    <row r="732">
      <c r="A732" s="776"/>
      <c r="B732" s="777"/>
      <c r="C732" s="525" t="s">
        <v>37</v>
      </c>
      <c r="D732" s="455"/>
      <c r="E732" s="526">
        <f t="shared" ref="E732:AB732" si="379">SQRT(E728*E728+E729*E729)/E727/1.73</f>
        <v>1.9478690367766145</v>
      </c>
      <c r="F732" s="466">
        <f t="shared" si="379"/>
        <v>2.053398395956056</v>
      </c>
      <c r="G732" s="466">
        <f t="shared" si="379"/>
        <v>2.0209048782056005</v>
      </c>
      <c r="H732" s="466">
        <f t="shared" si="379"/>
        <v>2.0802897252428409</v>
      </c>
      <c r="I732" s="466">
        <f t="shared" si="379"/>
        <v>2.2021088402146765</v>
      </c>
      <c r="J732" s="466">
        <f t="shared" si="379"/>
        <v>2.1492225527810138</v>
      </c>
      <c r="K732" s="466">
        <f t="shared" si="379"/>
        <v>2.1768910521943794</v>
      </c>
      <c r="L732" s="466">
        <f t="shared" si="379"/>
        <v>2.5797671531749491</v>
      </c>
      <c r="M732" s="466">
        <f t="shared" si="379"/>
        <v>3.3637301266331265</v>
      </c>
      <c r="N732" s="466">
        <f t="shared" si="379"/>
        <v>2.6451256504721163</v>
      </c>
      <c r="O732" s="466">
        <f t="shared" si="379"/>
        <v>2.2691997416541447</v>
      </c>
      <c r="P732" s="466">
        <f t="shared" si="379"/>
        <v>1.9253015215711293</v>
      </c>
      <c r="Q732" s="466">
        <f t="shared" si="379"/>
        <v>1.9267822736030829</v>
      </c>
      <c r="R732" s="466">
        <f t="shared" si="379"/>
        <v>2.3995959685796753</v>
      </c>
      <c r="S732" s="466">
        <f t="shared" si="379"/>
        <v>2.5994165912208165</v>
      </c>
      <c r="T732" s="466">
        <f t="shared" si="379"/>
        <v>2.2787098514710755</v>
      </c>
      <c r="U732" s="466">
        <f t="shared" si="379"/>
        <v>2.2436221230891955</v>
      </c>
      <c r="V732" s="466">
        <f t="shared" si="379"/>
        <v>2.2182201398818635</v>
      </c>
      <c r="W732" s="466">
        <f t="shared" si="379"/>
        <v>2.1877698895112503</v>
      </c>
      <c r="X732" s="466">
        <f t="shared" si="379"/>
        <v>2.3193152643186568</v>
      </c>
      <c r="Y732" s="466">
        <f t="shared" si="379"/>
        <v>2.1370952467954774</v>
      </c>
      <c r="Z732" s="466">
        <f t="shared" si="379"/>
        <v>2.0609983373017475</v>
      </c>
      <c r="AA732" s="466">
        <f t="shared" si="379"/>
        <v>1.920588726468532</v>
      </c>
      <c r="AB732" s="467">
        <f t="shared" si="379"/>
        <v>1.8735186362854035</v>
      </c>
      <c r="AC732" s="187">
        <f>AVERAGE(E732:AB732)</f>
        <v>2.2324767384751429</v>
      </c>
      <c r="AD732" s="374">
        <f>(AC730-AC732)/AC730</f>
        <v>0.076216522010285628</v>
      </c>
      <c r="AE732" s="127"/>
      <c r="AF732" s="129"/>
      <c r="AJ732" s="62"/>
      <c r="AK732" s="62"/>
      <c r="AL732" s="9"/>
      <c r="AM732" s="62"/>
    </row>
    <row r="733">
      <c r="A733" s="63" t="s">
        <v>35</v>
      </c>
      <c r="B733" s="559" t="s">
        <v>214</v>
      </c>
      <c r="C733" s="65" t="s">
        <v>18</v>
      </c>
      <c r="D733" s="66" t="s">
        <v>29</v>
      </c>
      <c r="E733" s="106">
        <v>178.30000000000001</v>
      </c>
      <c r="F733" s="107">
        <v>179.90000000000001</v>
      </c>
      <c r="G733" s="107">
        <v>177.59999999999999</v>
      </c>
      <c r="H733" s="107">
        <v>177.5</v>
      </c>
      <c r="I733" s="107">
        <v>185.30000000000001</v>
      </c>
      <c r="J733" s="107">
        <v>213.40000000000001</v>
      </c>
      <c r="K733" s="107">
        <v>259.80000000000001</v>
      </c>
      <c r="L733" s="107">
        <v>257.69999999999999</v>
      </c>
      <c r="M733" s="107">
        <v>234.30000000000001</v>
      </c>
      <c r="N733" s="107">
        <v>234.40000000000001</v>
      </c>
      <c r="O733" s="107">
        <v>216.09999999999999</v>
      </c>
      <c r="P733" s="107">
        <v>210.30000000000001</v>
      </c>
      <c r="Q733" s="107">
        <v>212.69999999999999</v>
      </c>
      <c r="R733" s="107">
        <v>218</v>
      </c>
      <c r="S733" s="107">
        <v>205.19999999999999</v>
      </c>
      <c r="T733" s="107">
        <v>242.40000000000001</v>
      </c>
      <c r="U733" s="107">
        <v>244.59999999999999</v>
      </c>
      <c r="V733" s="107">
        <v>241.30000000000001</v>
      </c>
      <c r="W733" s="107">
        <v>241.09999999999999</v>
      </c>
      <c r="X733" s="107">
        <v>230.40000000000001</v>
      </c>
      <c r="Y733" s="107">
        <v>211.5</v>
      </c>
      <c r="Z733" s="107">
        <v>215.40000000000001</v>
      </c>
      <c r="AA733" s="107">
        <v>186.59999999999999</v>
      </c>
      <c r="AB733" s="108">
        <v>173.69999999999999</v>
      </c>
      <c r="AC733" s="109">
        <f t="shared" ref="AC733:AC734" si="380">SUM(E733:AB733)</f>
        <v>5147.5</v>
      </c>
      <c r="AD733" s="106">
        <f>MAX(E733:AB733)</f>
        <v>259.80000000000001</v>
      </c>
      <c r="AE733" s="68">
        <v>100</v>
      </c>
      <c r="AF733" s="69">
        <v>10</v>
      </c>
      <c r="AJ733" s="79"/>
      <c r="AK733" s="502"/>
      <c r="AL733" s="79"/>
      <c r="AM733" s="9"/>
    </row>
    <row r="734">
      <c r="A734" s="71"/>
      <c r="B734" s="560"/>
      <c r="C734" s="73" t="s">
        <v>20</v>
      </c>
      <c r="D734" s="74" t="s">
        <v>29</v>
      </c>
      <c r="E734" s="111">
        <v>51.200000000000003</v>
      </c>
      <c r="F734" s="112">
        <v>53</v>
      </c>
      <c r="G734" s="112">
        <v>50.5</v>
      </c>
      <c r="H734" s="112">
        <v>50.399999999999999</v>
      </c>
      <c r="I734" s="112">
        <v>51.200000000000003</v>
      </c>
      <c r="J734" s="112">
        <v>51.399999999999999</v>
      </c>
      <c r="K734" s="112">
        <v>50.100000000000001</v>
      </c>
      <c r="L734" s="112">
        <v>51.200000000000003</v>
      </c>
      <c r="M734" s="112">
        <v>56</v>
      </c>
      <c r="N734" s="112">
        <v>63.799999999999997</v>
      </c>
      <c r="O734" s="112">
        <v>66.099999999999994</v>
      </c>
      <c r="P734" s="112">
        <v>64</v>
      </c>
      <c r="Q734" s="112">
        <v>66</v>
      </c>
      <c r="R734" s="112">
        <v>64.400000000000006</v>
      </c>
      <c r="S734" s="112">
        <v>65.900000000000006</v>
      </c>
      <c r="T734" s="112">
        <v>64.799999999999997</v>
      </c>
      <c r="U734" s="112">
        <v>60.100000000000001</v>
      </c>
      <c r="V734" s="112">
        <v>57.799999999999997</v>
      </c>
      <c r="W734" s="112">
        <v>53.5</v>
      </c>
      <c r="X734" s="112">
        <v>55.5</v>
      </c>
      <c r="Y734" s="112">
        <v>51.700000000000003</v>
      </c>
      <c r="Z734" s="112">
        <v>50.700000000000003</v>
      </c>
      <c r="AA734" s="112">
        <v>49.5</v>
      </c>
      <c r="AB734" s="113">
        <v>51.600000000000001</v>
      </c>
      <c r="AC734" s="114">
        <f t="shared" si="380"/>
        <v>1350.3999999999999</v>
      </c>
      <c r="AD734" s="75"/>
      <c r="AE734" s="76"/>
      <c r="AF734" s="77"/>
      <c r="AJ734" s="9"/>
      <c r="AK734" s="9"/>
      <c r="AL734" s="9"/>
      <c r="AM734" s="9"/>
    </row>
    <row r="735">
      <c r="A735" s="71"/>
      <c r="B735" s="560"/>
      <c r="C735" s="73" t="s">
        <v>21</v>
      </c>
      <c r="D735" s="74" t="s">
        <v>22</v>
      </c>
      <c r="E735" s="116">
        <v>10</v>
      </c>
      <c r="F735" s="117">
        <v>10</v>
      </c>
      <c r="G735" s="117">
        <v>10</v>
      </c>
      <c r="H735" s="117">
        <v>10</v>
      </c>
      <c r="I735" s="117">
        <v>11</v>
      </c>
      <c r="J735" s="117">
        <v>11</v>
      </c>
      <c r="K735" s="117">
        <v>15</v>
      </c>
      <c r="L735" s="117">
        <v>15</v>
      </c>
      <c r="M735" s="117">
        <v>12</v>
      </c>
      <c r="N735" s="117">
        <v>14</v>
      </c>
      <c r="O735" s="117">
        <v>12</v>
      </c>
      <c r="P735" s="117">
        <v>12</v>
      </c>
      <c r="Q735" s="117">
        <v>12</v>
      </c>
      <c r="R735" s="117">
        <v>11</v>
      </c>
      <c r="S735" s="117">
        <v>13</v>
      </c>
      <c r="T735" s="117">
        <v>16</v>
      </c>
      <c r="U735" s="117">
        <v>14</v>
      </c>
      <c r="V735" s="117">
        <v>11</v>
      </c>
      <c r="W735" s="117">
        <v>12</v>
      </c>
      <c r="X735" s="117">
        <v>12</v>
      </c>
      <c r="Y735" s="117">
        <v>12</v>
      </c>
      <c r="Z735" s="117">
        <v>11</v>
      </c>
      <c r="AA735" s="117">
        <v>9</v>
      </c>
      <c r="AB735" s="118">
        <v>9</v>
      </c>
      <c r="AC735" s="114">
        <f>AVERAGE(E735:AB735)</f>
        <v>11.833333333333334</v>
      </c>
      <c r="AD735" s="75"/>
      <c r="AE735" s="76"/>
      <c r="AF735" s="77"/>
      <c r="AJ735" s="9"/>
      <c r="AK735" s="9"/>
      <c r="AL735" s="9"/>
      <c r="AM735" s="9"/>
    </row>
    <row r="736">
      <c r="A736" s="71"/>
      <c r="B736" s="560"/>
      <c r="C736" s="73" t="s">
        <v>23</v>
      </c>
      <c r="D736" s="74"/>
      <c r="E736" s="80">
        <f t="shared" ref="E736:AB736" si="381">E734/E733</f>
        <v>0.28715647784632642</v>
      </c>
      <c r="F736" s="81">
        <f t="shared" si="381"/>
        <v>0.29460811561978878</v>
      </c>
      <c r="G736" s="81">
        <f t="shared" si="381"/>
        <v>0.28434684684684686</v>
      </c>
      <c r="H736" s="81">
        <f t="shared" si="381"/>
        <v>0.28394366197183096</v>
      </c>
      <c r="I736" s="81">
        <f t="shared" si="381"/>
        <v>0.27630868861305991</v>
      </c>
      <c r="J736" s="81">
        <f t="shared" si="381"/>
        <v>0.24086223055295219</v>
      </c>
      <c r="K736" s="81">
        <f t="shared" si="381"/>
        <v>0.19284064665127021</v>
      </c>
      <c r="L736" s="81">
        <f t="shared" si="381"/>
        <v>0.19868063639891348</v>
      </c>
      <c r="M736" s="81">
        <f t="shared" si="381"/>
        <v>0.2390098164746052</v>
      </c>
      <c r="N736" s="81">
        <f t="shared" si="381"/>
        <v>0.27218430034129693</v>
      </c>
      <c r="O736" s="81">
        <f t="shared" si="381"/>
        <v>0.30587690883850066</v>
      </c>
      <c r="P736" s="81">
        <f t="shared" si="381"/>
        <v>0.30432715168806468</v>
      </c>
      <c r="Q736" s="81">
        <f t="shared" si="381"/>
        <v>0.31029619181946405</v>
      </c>
      <c r="R736" s="81">
        <f t="shared" si="381"/>
        <v>0.29541284403669726</v>
      </c>
      <c r="S736" s="81">
        <f t="shared" si="381"/>
        <v>0.32115009746588696</v>
      </c>
      <c r="T736" s="81">
        <f t="shared" si="381"/>
        <v>0.26732673267326729</v>
      </c>
      <c r="U736" s="81">
        <f t="shared" si="381"/>
        <v>0.2457072771872445</v>
      </c>
      <c r="V736" s="81">
        <f t="shared" si="381"/>
        <v>0.23953584749274759</v>
      </c>
      <c r="W736" s="81">
        <f t="shared" si="381"/>
        <v>0.22189962671090835</v>
      </c>
      <c r="X736" s="81">
        <f t="shared" si="381"/>
        <v>0.24088541666666666</v>
      </c>
      <c r="Y736" s="81">
        <f t="shared" si="381"/>
        <v>0.24444444444444446</v>
      </c>
      <c r="Z736" s="81">
        <f t="shared" si="381"/>
        <v>0.23537604456824512</v>
      </c>
      <c r="AA736" s="81">
        <f t="shared" si="381"/>
        <v>0.26527331189710612</v>
      </c>
      <c r="AB736" s="82">
        <f t="shared" si="381"/>
        <v>0.29706390328151988</v>
      </c>
      <c r="AC736" s="659">
        <f>MAX(E736:AB736)</f>
        <v>0.32115009746588696</v>
      </c>
      <c r="AD736" s="678"/>
      <c r="AE736" s="679"/>
      <c r="AF736" s="680"/>
      <c r="AJ736" s="9"/>
      <c r="AK736" s="9"/>
      <c r="AL736" s="9"/>
      <c r="AM736" s="9"/>
    </row>
    <row r="737">
      <c r="A737" s="776"/>
      <c r="B737" s="777"/>
      <c r="C737" s="525" t="s">
        <v>37</v>
      </c>
      <c r="D737" s="455"/>
      <c r="E737" s="526">
        <f t="shared" ref="E737:AB737" si="382">SQRT(E733*E733+E734*E734)/E727/1.73</f>
        <v>10.11591266137428</v>
      </c>
      <c r="F737" s="466">
        <f t="shared" si="382"/>
        <v>10.246439896847136</v>
      </c>
      <c r="G737" s="466">
        <f t="shared" si="382"/>
        <v>10.1068607528049</v>
      </c>
      <c r="H737" s="466">
        <f t="shared" si="382"/>
        <v>10.109672794661844</v>
      </c>
      <c r="I737" s="466">
        <f t="shared" si="382"/>
        <v>10.503153152486817</v>
      </c>
      <c r="J737" s="466">
        <f t="shared" si="382"/>
        <v>12.130046359897481</v>
      </c>
      <c r="K737" s="466">
        <f t="shared" si="382"/>
        <v>14.734124332293906</v>
      </c>
      <c r="L737" s="466">
        <f t="shared" si="382"/>
        <v>14.631126876682696</v>
      </c>
      <c r="M737" s="466">
        <f t="shared" si="382"/>
        <v>13.625065655185784</v>
      </c>
      <c r="N737" s="466">
        <f t="shared" si="382"/>
        <v>13.699566401770142</v>
      </c>
      <c r="O737" s="466">
        <f t="shared" si="382"/>
        <v>12.560206173091334</v>
      </c>
      <c r="P737" s="466">
        <f t="shared" si="382"/>
        <v>12.206074667179385</v>
      </c>
      <c r="Q737" s="466">
        <f t="shared" si="382"/>
        <v>12.260087547508265</v>
      </c>
      <c r="R737" s="466">
        <f t="shared" si="382"/>
        <v>12.621998190132434</v>
      </c>
      <c r="S737" s="466">
        <f t="shared" si="382"/>
        <v>11.967276497749934</v>
      </c>
      <c r="T737" s="466">
        <f t="shared" si="382"/>
        <v>13.959172433629179</v>
      </c>
      <c r="U737" s="466">
        <f t="shared" si="382"/>
        <v>13.985846559912181</v>
      </c>
      <c r="V737" s="466">
        <f t="shared" si="382"/>
        <v>13.777661348401354</v>
      </c>
      <c r="W737" s="466">
        <f t="shared" si="382"/>
        <v>13.700003959413998</v>
      </c>
      <c r="X737" s="466">
        <f t="shared" si="382"/>
        <v>13.121515528196296</v>
      </c>
      <c r="Y737" s="466">
        <f t="shared" si="382"/>
        <v>12.101334740536284</v>
      </c>
      <c r="Z737" s="466">
        <f t="shared" si="382"/>
        <v>12.275545746046392</v>
      </c>
      <c r="AA737" s="466">
        <f t="shared" si="382"/>
        <v>10.637926811079186</v>
      </c>
      <c r="AB737" s="467">
        <f t="shared" si="382"/>
        <v>9.9374930123368674</v>
      </c>
      <c r="AC737" s="187">
        <f>AVERAGE(E737:AB737)</f>
        <v>12.292254670800753</v>
      </c>
      <c r="AD737" s="374">
        <f>(AC735-AC737)/AC735</f>
        <v>-0.038782084856401645</v>
      </c>
      <c r="AE737" s="127"/>
      <c r="AF737" s="129"/>
      <c r="AJ737" s="62"/>
      <c r="AK737" s="62"/>
      <c r="AL737" s="9"/>
      <c r="AM737" s="62"/>
    </row>
    <row r="738">
      <c r="A738" s="778" t="s">
        <v>215</v>
      </c>
      <c r="B738" s="559" t="s">
        <v>212</v>
      </c>
      <c r="C738" s="65" t="s">
        <v>18</v>
      </c>
      <c r="D738" s="66" t="s">
        <v>29</v>
      </c>
      <c r="E738" s="106"/>
      <c r="F738" s="107"/>
      <c r="G738" s="107"/>
      <c r="H738" s="107"/>
      <c r="I738" s="107"/>
      <c r="J738" s="107"/>
      <c r="K738" s="107"/>
      <c r="L738" s="107"/>
      <c r="M738" s="107"/>
      <c r="N738" s="107"/>
      <c r="O738" s="107"/>
      <c r="P738" s="107"/>
      <c r="Q738" s="107"/>
      <c r="R738" s="107"/>
      <c r="S738" s="107"/>
      <c r="T738" s="107"/>
      <c r="U738" s="107"/>
      <c r="V738" s="107"/>
      <c r="W738" s="107"/>
      <c r="X738" s="107"/>
      <c r="Y738" s="107"/>
      <c r="Z738" s="107"/>
      <c r="AA738" s="107"/>
      <c r="AB738" s="108"/>
      <c r="AC738" s="109">
        <f t="shared" ref="AC738:AC739" si="383">SUM(E738:AB738)</f>
        <v>0</v>
      </c>
      <c r="AD738" s="106">
        <f>MAX(E738:AB738)</f>
        <v>0</v>
      </c>
      <c r="AE738" s="68">
        <v>100</v>
      </c>
      <c r="AF738" s="69">
        <v>10</v>
      </c>
      <c r="AJ738" s="79"/>
      <c r="AK738" s="502"/>
      <c r="AL738" s="79"/>
      <c r="AM738" s="9"/>
    </row>
    <row r="739">
      <c r="A739" s="779"/>
      <c r="B739" s="560"/>
      <c r="C739" s="73" t="s">
        <v>20</v>
      </c>
      <c r="D739" s="74" t="s">
        <v>29</v>
      </c>
      <c r="E739" s="111"/>
      <c r="F739" s="112"/>
      <c r="G739" s="112"/>
      <c r="H739" s="112"/>
      <c r="I739" s="112"/>
      <c r="J739" s="112"/>
      <c r="K739" s="112"/>
      <c r="L739" s="112"/>
      <c r="M739" s="112"/>
      <c r="N739" s="112"/>
      <c r="O739" s="112"/>
      <c r="P739" s="112"/>
      <c r="Q739" s="112"/>
      <c r="R739" s="112"/>
      <c r="S739" s="112"/>
      <c r="T739" s="112"/>
      <c r="U739" s="112"/>
      <c r="V739" s="112"/>
      <c r="W739" s="112"/>
      <c r="X739" s="112"/>
      <c r="Y739" s="112"/>
      <c r="Z739" s="112"/>
      <c r="AA739" s="112"/>
      <c r="AB739" s="113"/>
      <c r="AC739" s="114">
        <f t="shared" si="383"/>
        <v>0</v>
      </c>
      <c r="AD739" s="75"/>
      <c r="AE739" s="76"/>
      <c r="AF739" s="77"/>
      <c r="AJ739" s="9"/>
      <c r="AK739" s="9"/>
      <c r="AL739" s="9"/>
      <c r="AM739" s="9"/>
    </row>
    <row r="740">
      <c r="A740" s="779"/>
      <c r="B740" s="560"/>
      <c r="C740" s="73" t="s">
        <v>21</v>
      </c>
      <c r="D740" s="74" t="s">
        <v>22</v>
      </c>
      <c r="E740" s="116"/>
      <c r="F740" s="117"/>
      <c r="G740" s="117"/>
      <c r="H740" s="117"/>
      <c r="I740" s="117"/>
      <c r="J740" s="117"/>
      <c r="K740" s="117"/>
      <c r="L740" s="117"/>
      <c r="M740" s="117"/>
      <c r="N740" s="117"/>
      <c r="O740" s="117"/>
      <c r="P740" s="117"/>
      <c r="Q740" s="117"/>
      <c r="R740" s="117"/>
      <c r="S740" s="117"/>
      <c r="T740" s="117"/>
      <c r="U740" s="117"/>
      <c r="V740" s="117"/>
      <c r="W740" s="117"/>
      <c r="X740" s="117"/>
      <c r="Y740" s="117"/>
      <c r="Z740" s="117"/>
      <c r="AA740" s="117"/>
      <c r="AB740" s="118"/>
      <c r="AC740" s="114" t="e">
        <f>AVERAGE(E740:AB740)</f>
        <v>#NUM!</v>
      </c>
      <c r="AD740" s="75"/>
      <c r="AE740" s="76"/>
      <c r="AF740" s="77"/>
      <c r="AJ740" s="9"/>
      <c r="AK740" s="9"/>
      <c r="AL740" s="9"/>
      <c r="AM740" s="9"/>
    </row>
    <row r="741">
      <c r="A741" s="779"/>
      <c r="B741" s="560"/>
      <c r="C741" s="73" t="s">
        <v>23</v>
      </c>
      <c r="D741" s="74"/>
      <c r="E741" s="80" t="e">
        <f t="shared" ref="E741:AB741" si="384">E739/E738</f>
        <v>#DIV/0!</v>
      </c>
      <c r="F741" s="81" t="e">
        <f t="shared" si="384"/>
        <v>#DIV/0!</v>
      </c>
      <c r="G741" s="81" t="e">
        <f t="shared" si="384"/>
        <v>#DIV/0!</v>
      </c>
      <c r="H741" s="81" t="e">
        <f t="shared" si="384"/>
        <v>#DIV/0!</v>
      </c>
      <c r="I741" s="81" t="e">
        <f t="shared" si="384"/>
        <v>#DIV/0!</v>
      </c>
      <c r="J741" s="81" t="e">
        <f t="shared" si="384"/>
        <v>#DIV/0!</v>
      </c>
      <c r="K741" s="81" t="e">
        <f t="shared" si="384"/>
        <v>#DIV/0!</v>
      </c>
      <c r="L741" s="81" t="e">
        <f t="shared" si="384"/>
        <v>#DIV/0!</v>
      </c>
      <c r="M741" s="81" t="e">
        <f t="shared" si="384"/>
        <v>#DIV/0!</v>
      </c>
      <c r="N741" s="81" t="e">
        <f t="shared" si="384"/>
        <v>#DIV/0!</v>
      </c>
      <c r="O741" s="81" t="e">
        <f t="shared" si="384"/>
        <v>#DIV/0!</v>
      </c>
      <c r="P741" s="81" t="e">
        <f t="shared" si="384"/>
        <v>#DIV/0!</v>
      </c>
      <c r="Q741" s="81" t="e">
        <f t="shared" si="384"/>
        <v>#DIV/0!</v>
      </c>
      <c r="R741" s="81" t="e">
        <f t="shared" si="384"/>
        <v>#DIV/0!</v>
      </c>
      <c r="S741" s="81" t="e">
        <f t="shared" si="384"/>
        <v>#DIV/0!</v>
      </c>
      <c r="T741" s="81" t="e">
        <f t="shared" si="384"/>
        <v>#DIV/0!</v>
      </c>
      <c r="U741" s="81" t="e">
        <f t="shared" si="384"/>
        <v>#DIV/0!</v>
      </c>
      <c r="V741" s="81" t="e">
        <f t="shared" si="384"/>
        <v>#DIV/0!</v>
      </c>
      <c r="W741" s="81" t="e">
        <f t="shared" si="384"/>
        <v>#DIV/0!</v>
      </c>
      <c r="X741" s="81" t="e">
        <f t="shared" si="384"/>
        <v>#DIV/0!</v>
      </c>
      <c r="Y741" s="81" t="e">
        <f t="shared" si="384"/>
        <v>#DIV/0!</v>
      </c>
      <c r="Z741" s="81" t="e">
        <f t="shared" si="384"/>
        <v>#DIV/0!</v>
      </c>
      <c r="AA741" s="81" t="e">
        <f t="shared" si="384"/>
        <v>#DIV/0!</v>
      </c>
      <c r="AB741" s="82" t="e">
        <f t="shared" si="384"/>
        <v>#DIV/0!</v>
      </c>
      <c r="AC741" s="659" t="e">
        <f>MAX(E741:AB741)</f>
        <v>#DIV/0!</v>
      </c>
      <c r="AD741" s="678"/>
      <c r="AE741" s="679"/>
      <c r="AF741" s="680"/>
      <c r="AJ741" s="9"/>
      <c r="AK741" s="9"/>
      <c r="AL741" s="9"/>
      <c r="AM741" s="9"/>
    </row>
    <row r="742">
      <c r="A742" s="776"/>
      <c r="B742" s="777"/>
      <c r="C742" s="525" t="s">
        <v>37</v>
      </c>
      <c r="D742" s="455"/>
      <c r="E742" s="526">
        <f t="shared" ref="E742:AB742" si="385">SQRT(E738*E738+E739*E739)/E727/1.73</f>
        <v>0</v>
      </c>
      <c r="F742" s="466">
        <f t="shared" si="385"/>
        <v>0</v>
      </c>
      <c r="G742" s="466">
        <f t="shared" si="385"/>
        <v>0</v>
      </c>
      <c r="H742" s="466">
        <f t="shared" si="385"/>
        <v>0</v>
      </c>
      <c r="I742" s="466">
        <f t="shared" si="385"/>
        <v>0</v>
      </c>
      <c r="J742" s="466">
        <f t="shared" si="385"/>
        <v>0</v>
      </c>
      <c r="K742" s="466">
        <f t="shared" si="385"/>
        <v>0</v>
      </c>
      <c r="L742" s="466">
        <f t="shared" si="385"/>
        <v>0</v>
      </c>
      <c r="M742" s="466">
        <f t="shared" si="385"/>
        <v>0</v>
      </c>
      <c r="N742" s="466">
        <f t="shared" si="385"/>
        <v>0</v>
      </c>
      <c r="O742" s="466">
        <f t="shared" si="385"/>
        <v>0</v>
      </c>
      <c r="P742" s="466">
        <f t="shared" si="385"/>
        <v>0</v>
      </c>
      <c r="Q742" s="466">
        <f t="shared" si="385"/>
        <v>0</v>
      </c>
      <c r="R742" s="466">
        <f t="shared" si="385"/>
        <v>0</v>
      </c>
      <c r="S742" s="466">
        <f t="shared" si="385"/>
        <v>0</v>
      </c>
      <c r="T742" s="466">
        <f t="shared" si="385"/>
        <v>0</v>
      </c>
      <c r="U742" s="466">
        <f t="shared" si="385"/>
        <v>0</v>
      </c>
      <c r="V742" s="466">
        <f t="shared" si="385"/>
        <v>0</v>
      </c>
      <c r="W742" s="466">
        <f t="shared" si="385"/>
        <v>0</v>
      </c>
      <c r="X742" s="466">
        <f t="shared" si="385"/>
        <v>0</v>
      </c>
      <c r="Y742" s="466">
        <f t="shared" si="385"/>
        <v>0</v>
      </c>
      <c r="Z742" s="466">
        <f t="shared" si="385"/>
        <v>0</v>
      </c>
      <c r="AA742" s="466">
        <f t="shared" si="385"/>
        <v>0</v>
      </c>
      <c r="AB742" s="467">
        <f t="shared" si="385"/>
        <v>0</v>
      </c>
      <c r="AC742" s="187">
        <f>AVERAGE(E742:AB742)</f>
        <v>0</v>
      </c>
      <c r="AD742" s="374" t="e">
        <f>(AC740-AC742)/AC740</f>
        <v>#NUM!</v>
      </c>
      <c r="AE742" s="127"/>
      <c r="AF742" s="129"/>
      <c r="AJ742" s="62"/>
      <c r="AK742" s="62"/>
      <c r="AL742" s="9"/>
      <c r="AM742" s="62"/>
    </row>
    <row r="743" ht="15.75" customHeight="1">
      <c r="A743" s="63" t="s">
        <v>87</v>
      </c>
      <c r="B743" s="559" t="s">
        <v>216</v>
      </c>
      <c r="C743" s="65" t="s">
        <v>18</v>
      </c>
      <c r="D743" s="66" t="s">
        <v>29</v>
      </c>
      <c r="E743" s="106">
        <v>203.80000000000001</v>
      </c>
      <c r="F743" s="107">
        <v>199</v>
      </c>
      <c r="G743" s="107">
        <v>197</v>
      </c>
      <c r="H743" s="107">
        <v>197.80000000000001</v>
      </c>
      <c r="I743" s="107">
        <v>200.80000000000001</v>
      </c>
      <c r="J743" s="107">
        <v>220.40000000000001</v>
      </c>
      <c r="K743" s="107">
        <v>237.59999999999999</v>
      </c>
      <c r="L743" s="107">
        <v>239.80000000000001</v>
      </c>
      <c r="M743" s="107">
        <v>233.19999999999999</v>
      </c>
      <c r="N743" s="107">
        <v>225</v>
      </c>
      <c r="O743" s="107">
        <v>218</v>
      </c>
      <c r="P743" s="107">
        <v>222.19999999999999</v>
      </c>
      <c r="Q743" s="107">
        <v>231.80000000000001</v>
      </c>
      <c r="R743" s="107">
        <v>226</v>
      </c>
      <c r="S743" s="107">
        <v>226.80000000000001</v>
      </c>
      <c r="T743" s="107">
        <v>224.59999999999999</v>
      </c>
      <c r="U743" s="107">
        <v>233.19999999999999</v>
      </c>
      <c r="V743" s="107">
        <v>238.80000000000001</v>
      </c>
      <c r="W743" s="107">
        <v>255</v>
      </c>
      <c r="X743" s="107">
        <v>240</v>
      </c>
      <c r="Y743" s="107">
        <v>225.19999999999999</v>
      </c>
      <c r="Z743" s="107">
        <v>217.59999999999999</v>
      </c>
      <c r="AA743" s="107">
        <v>200.80000000000001</v>
      </c>
      <c r="AB743" s="108">
        <v>195.80000000000001</v>
      </c>
      <c r="AC743" s="109">
        <f t="shared" ref="AC743:AC744" si="386">SUM(E743:AB743)</f>
        <v>5310.1999999999998</v>
      </c>
      <c r="AD743" s="106">
        <f>MAX(E743:AB743)</f>
        <v>255</v>
      </c>
      <c r="AE743" s="68">
        <v>100</v>
      </c>
      <c r="AF743" s="69">
        <v>20</v>
      </c>
      <c r="AJ743" s="79"/>
      <c r="AK743" s="502"/>
      <c r="AL743" s="79"/>
      <c r="AM743" s="9"/>
    </row>
    <row r="744">
      <c r="A744" s="71"/>
      <c r="B744" s="560"/>
      <c r="C744" s="73" t="s">
        <v>20</v>
      </c>
      <c r="D744" s="74" t="s">
        <v>29</v>
      </c>
      <c r="E744" s="111">
        <v>41.600000000000001</v>
      </c>
      <c r="F744" s="112">
        <v>42.600000000000001</v>
      </c>
      <c r="G744" s="112">
        <v>41.600000000000001</v>
      </c>
      <c r="H744" s="112">
        <v>42</v>
      </c>
      <c r="I744" s="112">
        <v>40.799999999999997</v>
      </c>
      <c r="J744" s="112">
        <v>40</v>
      </c>
      <c r="K744" s="112">
        <v>37</v>
      </c>
      <c r="L744" s="112">
        <v>41</v>
      </c>
      <c r="M744" s="112">
        <v>43.600000000000001</v>
      </c>
      <c r="N744" s="112">
        <v>37.600000000000001</v>
      </c>
      <c r="O744" s="112">
        <v>39.399999999999999</v>
      </c>
      <c r="P744" s="112">
        <v>52.600000000000001</v>
      </c>
      <c r="Q744" s="112">
        <v>42.399999999999999</v>
      </c>
      <c r="R744" s="112">
        <v>40</v>
      </c>
      <c r="S744" s="112">
        <v>47</v>
      </c>
      <c r="T744" s="112">
        <v>40.200000000000003</v>
      </c>
      <c r="U744" s="112">
        <v>38.600000000000001</v>
      </c>
      <c r="V744" s="112">
        <v>38.200000000000003</v>
      </c>
      <c r="W744" s="112">
        <v>39.200000000000003</v>
      </c>
      <c r="X744" s="112">
        <v>42</v>
      </c>
      <c r="Y744" s="112">
        <v>38.799999999999997</v>
      </c>
      <c r="Z744" s="112">
        <v>36.200000000000003</v>
      </c>
      <c r="AA744" s="112">
        <v>39.600000000000001</v>
      </c>
      <c r="AB744" s="113">
        <v>40.200000000000003</v>
      </c>
      <c r="AC744" s="114">
        <f t="shared" si="386"/>
        <v>982.20000000000027</v>
      </c>
      <c r="AD744" s="75"/>
      <c r="AE744" s="76"/>
      <c r="AF744" s="77"/>
      <c r="AJ744" s="9"/>
      <c r="AK744" s="9"/>
      <c r="AL744" s="9"/>
      <c r="AM744" s="9"/>
    </row>
    <row r="745">
      <c r="A745" s="71"/>
      <c r="B745" s="560"/>
      <c r="C745" s="73" t="s">
        <v>21</v>
      </c>
      <c r="D745" s="74" t="s">
        <v>22</v>
      </c>
      <c r="E745" s="116">
        <v>11</v>
      </c>
      <c r="F745" s="117">
        <v>12</v>
      </c>
      <c r="G745" s="117">
        <v>11</v>
      </c>
      <c r="H745" s="117">
        <v>10</v>
      </c>
      <c r="I745" s="117">
        <v>11</v>
      </c>
      <c r="J745" s="117">
        <v>11</v>
      </c>
      <c r="K745" s="117">
        <v>14</v>
      </c>
      <c r="L745" s="117">
        <v>12</v>
      </c>
      <c r="M745" s="117">
        <v>14</v>
      </c>
      <c r="N745" s="117">
        <v>12</v>
      </c>
      <c r="O745" s="117">
        <v>12</v>
      </c>
      <c r="P745" s="117">
        <v>11</v>
      </c>
      <c r="Q745" s="117">
        <v>11</v>
      </c>
      <c r="R745" s="117">
        <v>13</v>
      </c>
      <c r="S745" s="117">
        <v>11</v>
      </c>
      <c r="T745" s="117">
        <v>13</v>
      </c>
      <c r="U745" s="117">
        <v>13</v>
      </c>
      <c r="V745" s="117">
        <v>13</v>
      </c>
      <c r="W745" s="117">
        <v>13</v>
      </c>
      <c r="X745" s="117">
        <v>13</v>
      </c>
      <c r="Y745" s="117">
        <v>12</v>
      </c>
      <c r="Z745" s="117">
        <v>12</v>
      </c>
      <c r="AA745" s="117">
        <v>12</v>
      </c>
      <c r="AB745" s="118">
        <v>9</v>
      </c>
      <c r="AC745" s="114">
        <f>AVERAGE(E745:AB745)</f>
        <v>11.916666666666666</v>
      </c>
      <c r="AD745" s="75"/>
      <c r="AE745" s="76"/>
      <c r="AF745" s="77"/>
      <c r="AJ745" s="9"/>
      <c r="AK745" s="9"/>
      <c r="AL745" s="9"/>
      <c r="AM745" s="9"/>
    </row>
    <row r="746">
      <c r="A746" s="71"/>
      <c r="B746" s="560"/>
      <c r="C746" s="73" t="s">
        <v>23</v>
      </c>
      <c r="D746" s="74"/>
      <c r="E746" s="80">
        <f t="shared" ref="E746:AB746" si="387">E744/E743</f>
        <v>0.20412168792934249</v>
      </c>
      <c r="F746" s="81">
        <f t="shared" si="387"/>
        <v>0.21407035175879396</v>
      </c>
      <c r="G746" s="81">
        <f t="shared" si="387"/>
        <v>0.21116751269035533</v>
      </c>
      <c r="H746" s="81">
        <f t="shared" si="387"/>
        <v>0.21233569261880686</v>
      </c>
      <c r="I746" s="81">
        <f t="shared" si="387"/>
        <v>0.20318725099601592</v>
      </c>
      <c r="J746" s="81">
        <f t="shared" si="387"/>
        <v>0.18148820326678766</v>
      </c>
      <c r="K746" s="81">
        <f t="shared" si="387"/>
        <v>0.15572390572390574</v>
      </c>
      <c r="L746" s="81">
        <f t="shared" si="387"/>
        <v>0.17097581317764804</v>
      </c>
      <c r="M746" s="81">
        <f t="shared" si="387"/>
        <v>0.18696397941680962</v>
      </c>
      <c r="N746" s="81">
        <f t="shared" si="387"/>
        <v>0.16711111111111113</v>
      </c>
      <c r="O746" s="81">
        <f t="shared" si="387"/>
        <v>0.18073394495412842</v>
      </c>
      <c r="P746" s="81">
        <f t="shared" si="387"/>
        <v>0.23672367236723674</v>
      </c>
      <c r="Q746" s="81">
        <f t="shared" si="387"/>
        <v>0.18291630716134596</v>
      </c>
      <c r="R746" s="81">
        <f t="shared" si="387"/>
        <v>0.17699115044247787</v>
      </c>
      <c r="S746" s="81">
        <f t="shared" si="387"/>
        <v>0.20723104056437389</v>
      </c>
      <c r="T746" s="81">
        <f t="shared" si="387"/>
        <v>0.17898486197684774</v>
      </c>
      <c r="U746" s="81">
        <f t="shared" si="387"/>
        <v>0.16552315608919385</v>
      </c>
      <c r="V746" s="81">
        <f t="shared" si="387"/>
        <v>0.15996649916247907</v>
      </c>
      <c r="W746" s="81">
        <f t="shared" si="387"/>
        <v>0.15372549019607845</v>
      </c>
      <c r="X746" s="81">
        <f t="shared" si="387"/>
        <v>0.17499999999999999</v>
      </c>
      <c r="Y746" s="81">
        <f t="shared" si="387"/>
        <v>0.17229129662522202</v>
      </c>
      <c r="Z746" s="81">
        <f t="shared" si="387"/>
        <v>0.16636029411764708</v>
      </c>
      <c r="AA746" s="81">
        <f t="shared" si="387"/>
        <v>0.19721115537848605</v>
      </c>
      <c r="AB746" s="82">
        <f t="shared" si="387"/>
        <v>0.20531154239019409</v>
      </c>
      <c r="AC746" s="659">
        <f>MAX(E746:AB746)</f>
        <v>0.23672367236723674</v>
      </c>
      <c r="AD746" s="678"/>
      <c r="AE746" s="679"/>
      <c r="AF746" s="680"/>
      <c r="AJ746" s="9"/>
      <c r="AK746" s="9"/>
      <c r="AL746" s="9"/>
      <c r="AM746" s="9"/>
    </row>
    <row r="747">
      <c r="A747" s="776"/>
      <c r="B747" s="777"/>
      <c r="C747" s="525" t="s">
        <v>37</v>
      </c>
      <c r="D747" s="455"/>
      <c r="E747" s="526">
        <f t="shared" ref="E747:AB747" si="388">SQRT(E743*E743+E744*E744)/E727/1.73</f>
        <v>11.342698431250053</v>
      </c>
      <c r="F747" s="466">
        <f t="shared" si="388"/>
        <v>11.118624075084023</v>
      </c>
      <c r="G747" s="466">
        <f t="shared" si="388"/>
        <v>11.021215492824677</v>
      </c>
      <c r="H747" s="466">
        <f t="shared" si="388"/>
        <v>11.079083415331256</v>
      </c>
      <c r="I747" s="466">
        <f t="shared" si="388"/>
        <v>11.194810748237067</v>
      </c>
      <c r="J747" s="466">
        <f t="shared" si="388"/>
        <v>12.378582717678821</v>
      </c>
      <c r="K747" s="466">
        <f t="shared" si="388"/>
        <v>13.390782379654887</v>
      </c>
      <c r="L747" s="466">
        <f t="shared" si="388"/>
        <v>13.547604701063184</v>
      </c>
      <c r="M747" s="466">
        <f t="shared" si="388"/>
        <v>13.418142253857296</v>
      </c>
      <c r="N747" s="466">
        <f t="shared" si="388"/>
        <v>12.864517474175214</v>
      </c>
      <c r="O747" s="466">
        <f t="shared" si="388"/>
        <v>12.312797283575575</v>
      </c>
      <c r="P747" s="466">
        <f t="shared" si="388"/>
        <v>12.679058770091043</v>
      </c>
      <c r="Q747" s="466">
        <f t="shared" si="388"/>
        <v>12.972525231043079</v>
      </c>
      <c r="R747" s="466">
        <f t="shared" si="388"/>
        <v>12.744111480803545</v>
      </c>
      <c r="S747" s="466">
        <f t="shared" si="388"/>
        <v>12.861062809075055</v>
      </c>
      <c r="T747" s="466">
        <f t="shared" si="388"/>
        <v>12.693910632010985</v>
      </c>
      <c r="U747" s="466">
        <f t="shared" si="388"/>
        <v>13.125052628565799</v>
      </c>
      <c r="V747" s="466">
        <f t="shared" si="388"/>
        <v>13.428398670298252</v>
      </c>
      <c r="W747" s="466">
        <f t="shared" si="388"/>
        <v>14.311929388572956</v>
      </c>
      <c r="X747" s="466">
        <f t="shared" si="388"/>
        <v>13.490094016508507</v>
      </c>
      <c r="Y747" s="466">
        <f t="shared" si="388"/>
        <v>12.701089820093927</v>
      </c>
      <c r="Z747" s="466">
        <f t="shared" si="388"/>
        <v>12.236948230283394</v>
      </c>
      <c r="AA747" s="466">
        <f t="shared" si="388"/>
        <v>11.277877377622923</v>
      </c>
      <c r="AB747" s="467">
        <f t="shared" si="388"/>
        <v>10.962047496269399</v>
      </c>
      <c r="AC747" s="682">
        <f>AVERAGE(E747:AB747)</f>
        <v>12.464706896832126</v>
      </c>
      <c r="AD747" s="883">
        <f>(AC745-AC747)/AC745</f>
        <v>-0.045989389943954719</v>
      </c>
      <c r="AE747" s="466"/>
      <c r="AF747" s="467"/>
      <c r="AJ747" s="62"/>
      <c r="AK747" s="62"/>
      <c r="AL747" s="9"/>
      <c r="AM747" s="62"/>
    </row>
    <row r="748">
      <c r="A748" s="264"/>
      <c r="B748" s="884" t="s">
        <v>63</v>
      </c>
      <c r="C748" s="65" t="s">
        <v>18</v>
      </c>
      <c r="D748" s="66" t="s">
        <v>29</v>
      </c>
      <c r="E748" s="67">
        <v>4.2199999999999998</v>
      </c>
      <c r="F748" s="68">
        <v>5.0999999999999996</v>
      </c>
      <c r="G748" s="68">
        <v>5.0199999999999996</v>
      </c>
      <c r="H748" s="68">
        <v>4</v>
      </c>
      <c r="I748" s="68">
        <v>4</v>
      </c>
      <c r="J748" s="68">
        <v>3.96</v>
      </c>
      <c r="K748" s="68">
        <v>3.8999999999999999</v>
      </c>
      <c r="L748" s="68">
        <v>3.3599999999999999</v>
      </c>
      <c r="M748" s="68">
        <v>1.6799999999999999</v>
      </c>
      <c r="N748" s="68">
        <v>1.78</v>
      </c>
      <c r="O748" s="68">
        <v>1.96</v>
      </c>
      <c r="P748" s="68">
        <v>2.2000000000000002</v>
      </c>
      <c r="Q748" s="68">
        <v>1.9399999999999999</v>
      </c>
      <c r="R748" s="68">
        <v>1.96</v>
      </c>
      <c r="S748" s="68">
        <v>1.6799999999999999</v>
      </c>
      <c r="T748" s="68">
        <v>1.98</v>
      </c>
      <c r="U748" s="68">
        <v>1.9199999999999999</v>
      </c>
      <c r="V748" s="68">
        <v>1.8200000000000001</v>
      </c>
      <c r="W748" s="68">
        <v>1.98</v>
      </c>
      <c r="X748" s="68">
        <v>1.8799999999999999</v>
      </c>
      <c r="Y748" s="68">
        <v>2.2599999999999998</v>
      </c>
      <c r="Z748" s="68">
        <v>2.0800000000000001</v>
      </c>
      <c r="AA748" s="68">
        <v>1.9199999999999999</v>
      </c>
      <c r="AB748" s="69">
        <v>1.8400000000000001</v>
      </c>
      <c r="AC748" s="789">
        <f t="shared" ref="AC748:AC749" si="389">SUM(E748:AB748)</f>
        <v>64.439999999999998</v>
      </c>
      <c r="AD748" s="687"/>
      <c r="AE748" s="688">
        <v>1</v>
      </c>
      <c r="AF748" s="689">
        <v>40</v>
      </c>
      <c r="AJ748" s="79"/>
      <c r="AK748" s="502"/>
      <c r="AL748" s="79"/>
      <c r="AM748" s="9"/>
    </row>
    <row r="749">
      <c r="A749" s="371" t="s">
        <v>74</v>
      </c>
      <c r="B749" s="819" t="s">
        <v>41</v>
      </c>
      <c r="C749" s="125" t="s">
        <v>18</v>
      </c>
      <c r="D749" s="92" t="s">
        <v>217</v>
      </c>
      <c r="E749" s="93"/>
      <c r="F749" s="94"/>
      <c r="G749" s="94"/>
      <c r="H749" s="94"/>
      <c r="I749" s="94"/>
      <c r="J749" s="94"/>
      <c r="K749" s="94"/>
      <c r="L749" s="94"/>
      <c r="M749" s="94"/>
      <c r="N749" s="94"/>
      <c r="O749" s="94"/>
      <c r="P749" s="94"/>
      <c r="Q749" s="94"/>
      <c r="R749" s="94"/>
      <c r="S749" s="94"/>
      <c r="T749" s="94"/>
      <c r="U749" s="94"/>
      <c r="V749" s="94"/>
      <c r="W749" s="94"/>
      <c r="X749" s="94"/>
      <c r="Y749" s="94"/>
      <c r="Z749" s="94"/>
      <c r="AA749" s="94"/>
      <c r="AB749" s="95"/>
      <c r="AC749" s="789">
        <f t="shared" si="389"/>
        <v>0</v>
      </c>
      <c r="AD749" s="687"/>
      <c r="AE749" s="688"/>
      <c r="AF749" s="689"/>
      <c r="AG749" s="9"/>
    </row>
    <row r="750" ht="15.75" customHeight="1">
      <c r="A750" s="690" t="s">
        <v>42</v>
      </c>
      <c r="B750" s="691"/>
      <c r="C750" s="219" t="s">
        <v>18</v>
      </c>
      <c r="D750" s="220"/>
      <c r="E750" s="221">
        <f t="shared" ref="E750:AB750" si="390">SUM(E728,E733,E738,E743,E748)</f>
        <v>407.72000000000003</v>
      </c>
      <c r="F750" s="436">
        <f t="shared" si="390"/>
        <v>406.10000000000002</v>
      </c>
      <c r="G750" s="436">
        <f t="shared" si="390"/>
        <v>402.71999999999997</v>
      </c>
      <c r="H750" s="436">
        <f t="shared" si="390"/>
        <v>404.5</v>
      </c>
      <c r="I750" s="436">
        <f t="shared" si="390"/>
        <v>418.40000000000003</v>
      </c>
      <c r="J750" s="436">
        <f t="shared" si="390"/>
        <v>465.06</v>
      </c>
      <c r="K750" s="436">
        <f t="shared" si="390"/>
        <v>531.10000000000002</v>
      </c>
      <c r="L750" s="436">
        <f t="shared" si="390"/>
        <v>536.15999999999997</v>
      </c>
      <c r="M750" s="436">
        <f t="shared" si="390"/>
        <v>511.78000000000003</v>
      </c>
      <c r="N750" s="436">
        <f t="shared" si="390"/>
        <v>493.27999999999997</v>
      </c>
      <c r="O750" s="436">
        <f t="shared" si="390"/>
        <v>462.85999999999996</v>
      </c>
      <c r="P750" s="436">
        <f t="shared" si="390"/>
        <v>456.69999999999999</v>
      </c>
      <c r="Q750" s="436">
        <f t="shared" si="390"/>
        <v>467.44</v>
      </c>
      <c r="R750" s="436">
        <f t="shared" si="390"/>
        <v>473.25999999999999</v>
      </c>
      <c r="S750" s="436">
        <f t="shared" si="390"/>
        <v>464.07999999999998</v>
      </c>
      <c r="T750" s="436">
        <f t="shared" si="390"/>
        <v>498.77999999999997</v>
      </c>
      <c r="U750" s="436">
        <f t="shared" si="390"/>
        <v>511.62</v>
      </c>
      <c r="V750" s="436">
        <f t="shared" si="390"/>
        <v>512.42000000000007</v>
      </c>
      <c r="W750" s="436">
        <f t="shared" si="390"/>
        <v>528.08000000000004</v>
      </c>
      <c r="X750" s="436">
        <f t="shared" si="390"/>
        <v>502.98000000000002</v>
      </c>
      <c r="Y750" s="436">
        <f t="shared" si="390"/>
        <v>467.55999999999995</v>
      </c>
      <c r="Z750" s="436">
        <f t="shared" si="390"/>
        <v>462.38</v>
      </c>
      <c r="AA750" s="436">
        <f t="shared" si="390"/>
        <v>412.42000000000002</v>
      </c>
      <c r="AB750" s="437">
        <f t="shared" si="390"/>
        <v>392.13999999999999</v>
      </c>
      <c r="AC750" s="309">
        <f t="shared" ref="AC750:AC751" si="391">SUM(AC728,AC733,AC738,AC743)</f>
        <v>11125.099999999999</v>
      </c>
      <c r="AD750" s="9"/>
      <c r="AE750" s="9"/>
      <c r="AF750" s="9"/>
      <c r="AG750" s="9"/>
    </row>
    <row r="751">
      <c r="A751" s="692"/>
      <c r="B751" s="693"/>
      <c r="C751" s="125" t="s">
        <v>20</v>
      </c>
      <c r="D751" s="92"/>
      <c r="E751" s="591">
        <f t="shared" ref="E751:AB751" si="392">SUM(E729,E734,E739,E744)</f>
        <v>121.40000000000001</v>
      </c>
      <c r="F751" s="132">
        <f t="shared" si="392"/>
        <v>126</v>
      </c>
      <c r="G751" s="132">
        <f t="shared" si="392"/>
        <v>120.90000000000001</v>
      </c>
      <c r="H751" s="132">
        <f t="shared" si="392"/>
        <v>120.8</v>
      </c>
      <c r="I751" s="132">
        <f t="shared" si="392"/>
        <v>120.7</v>
      </c>
      <c r="J751" s="132">
        <f t="shared" si="392"/>
        <v>119.09999999999999</v>
      </c>
      <c r="K751" s="132">
        <f t="shared" si="392"/>
        <v>112.40000000000001</v>
      </c>
      <c r="L751" s="132">
        <f t="shared" si="392"/>
        <v>122.2</v>
      </c>
      <c r="M751" s="132">
        <f t="shared" si="392"/>
        <v>141.09999999999999</v>
      </c>
      <c r="N751" s="132">
        <f t="shared" si="392"/>
        <v>135.59999999999999</v>
      </c>
      <c r="O751" s="132">
        <f t="shared" si="392"/>
        <v>136.29999999999998</v>
      </c>
      <c r="P751" s="132">
        <f t="shared" si="392"/>
        <v>143.40000000000001</v>
      </c>
      <c r="Q751" s="132">
        <f t="shared" si="392"/>
        <v>136.40000000000001</v>
      </c>
      <c r="R751" s="132">
        <f t="shared" si="392"/>
        <v>137.90000000000001</v>
      </c>
      <c r="S751" s="132">
        <f t="shared" si="392"/>
        <v>148.5</v>
      </c>
      <c r="T751" s="132">
        <f t="shared" si="392"/>
        <v>133.10000000000002</v>
      </c>
      <c r="U751" s="132">
        <f t="shared" si="392"/>
        <v>123.5</v>
      </c>
      <c r="V751" s="132">
        <f t="shared" si="392"/>
        <v>121.8</v>
      </c>
      <c r="W751" s="132">
        <f t="shared" si="392"/>
        <v>118.3</v>
      </c>
      <c r="X751" s="132">
        <f t="shared" si="392"/>
        <v>126</v>
      </c>
      <c r="Y751" s="132">
        <f t="shared" si="392"/>
        <v>116.2</v>
      </c>
      <c r="Z751" s="132">
        <f t="shared" si="392"/>
        <v>112.10000000000001</v>
      </c>
      <c r="AA751" s="132">
        <f t="shared" si="392"/>
        <v>115.19999999999999</v>
      </c>
      <c r="AB751" s="724">
        <f t="shared" si="392"/>
        <v>118.90000000000001</v>
      </c>
      <c r="AC751" s="885">
        <f t="shared" si="391"/>
        <v>3027.8000000000002</v>
      </c>
      <c r="AD751" s="9"/>
      <c r="AE751" s="9"/>
      <c r="AF751" s="9"/>
      <c r="AG751" s="9"/>
    </row>
    <row r="752" ht="15.75" customHeight="1">
      <c r="A752" s="694" t="s">
        <v>43</v>
      </c>
      <c r="B752" s="695"/>
      <c r="C752" s="65" t="s">
        <v>44</v>
      </c>
      <c r="D752" s="66"/>
      <c r="E752" s="229">
        <f t="shared" ref="E752:AC753" si="393">100-(E750/(E714))*100</f>
        <v>-0.82096933728983856</v>
      </c>
      <c r="F752" s="230">
        <f t="shared" si="393"/>
        <v>-1.2213359920239384</v>
      </c>
      <c r="G752" s="230">
        <f t="shared" si="393"/>
        <v>-1.1859296482411992</v>
      </c>
      <c r="H752" s="230">
        <f t="shared" si="393"/>
        <v>-0.92315369261477542</v>
      </c>
      <c r="I752" s="230">
        <f t="shared" si="393"/>
        <v>-0.86788813886211358</v>
      </c>
      <c r="J752" s="230">
        <f t="shared" si="393"/>
        <v>-0.66233766233764868</v>
      </c>
      <c r="K752" s="230">
        <f t="shared" si="393"/>
        <v>-0.58712121212121815</v>
      </c>
      <c r="L752" s="230">
        <f t="shared" si="393"/>
        <v>-0.40449438202246313</v>
      </c>
      <c r="M752" s="230">
        <f t="shared" si="393"/>
        <v>-0.19185591229444299</v>
      </c>
      <c r="N752" s="230">
        <f t="shared" si="393"/>
        <v>-0.17871649065799033</v>
      </c>
      <c r="O752" s="230">
        <f t="shared" si="393"/>
        <v>-0.27296360485267712</v>
      </c>
      <c r="P752" s="230">
        <f t="shared" si="393"/>
        <v>-0.32952548330405307</v>
      </c>
      <c r="Q752" s="230">
        <f t="shared" si="393"/>
        <v>-0.3090128755364816</v>
      </c>
      <c r="R752" s="230">
        <f t="shared" si="393"/>
        <v>-0.26694915254236662</v>
      </c>
      <c r="S752" s="230">
        <f t="shared" si="393"/>
        <v>-0.18998272884283551</v>
      </c>
      <c r="T752" s="230">
        <f t="shared" si="393"/>
        <v>-0.23713826366558521</v>
      </c>
      <c r="U752" s="230">
        <f t="shared" si="393"/>
        <v>-0.31764705882353894</v>
      </c>
      <c r="V752" s="230">
        <f t="shared" si="393"/>
        <v>-0.160281469898365</v>
      </c>
      <c r="W752" s="230">
        <f t="shared" si="393"/>
        <v>-0.16691957511380906</v>
      </c>
      <c r="X752" s="230">
        <f t="shared" si="393"/>
        <v>-0.19521912350597859</v>
      </c>
      <c r="Y752" s="230">
        <f t="shared" si="393"/>
        <v>-0.33476394849785152</v>
      </c>
      <c r="Z752" s="230">
        <f t="shared" si="393"/>
        <v>-0.34288194444445708</v>
      </c>
      <c r="AA752" s="230">
        <f t="shared" si="393"/>
        <v>-0.29669260700389088</v>
      </c>
      <c r="AB752" s="341">
        <f t="shared" si="393"/>
        <v>-0.34288638689865536</v>
      </c>
      <c r="AC752" s="823">
        <f t="shared" si="393"/>
        <v>0.14809363107633544</v>
      </c>
      <c r="AD752" s="9"/>
      <c r="AE752" s="9"/>
      <c r="AF752" s="9"/>
      <c r="AG752" s="9"/>
    </row>
    <row r="753" ht="15.75" customHeight="1">
      <c r="A753" s="692"/>
      <c r="B753" s="693"/>
      <c r="C753" s="125" t="s">
        <v>45</v>
      </c>
      <c r="D753" s="92"/>
      <c r="E753" s="696">
        <f t="shared" si="393"/>
        <v>0.16447368421052033</v>
      </c>
      <c r="F753" s="504">
        <f t="shared" si="393"/>
        <v>0.31645569620253866</v>
      </c>
      <c r="G753" s="504">
        <f t="shared" si="393"/>
        <v>0.2475247524752433</v>
      </c>
      <c r="H753" s="504">
        <f t="shared" si="393"/>
        <v>0.33003300330032914</v>
      </c>
      <c r="I753" s="504">
        <f t="shared" si="393"/>
        <v>0.41254125412541498</v>
      </c>
      <c r="J753" s="504">
        <f t="shared" si="393"/>
        <v>0.083892617449677687</v>
      </c>
      <c r="K753" s="504">
        <f t="shared" si="393"/>
        <v>0.35460992907800915</v>
      </c>
      <c r="L753" s="504">
        <f t="shared" si="393"/>
        <v>0.81168831168831446</v>
      </c>
      <c r="M753" s="504">
        <f t="shared" si="393"/>
        <v>0.35310734463276106</v>
      </c>
      <c r="N753" s="504">
        <f t="shared" si="393"/>
        <v>0.58651026392962535</v>
      </c>
      <c r="O753" s="504">
        <f t="shared" si="393"/>
        <v>0.6559766763848387</v>
      </c>
      <c r="P753" s="504">
        <f t="shared" si="393"/>
        <v>0.139275766016695</v>
      </c>
      <c r="Q753" s="504">
        <f t="shared" si="393"/>
        <v>0.29239766081872176</v>
      </c>
      <c r="R753" s="504">
        <f t="shared" si="393"/>
        <v>0.64841498559079014</v>
      </c>
      <c r="S753" s="504">
        <f t="shared" si="393"/>
        <v>0.73529411764705799</v>
      </c>
      <c r="T753" s="504">
        <f t="shared" si="393"/>
        <v>0.37425149700595739</v>
      </c>
      <c r="U753" s="504">
        <f t="shared" si="393"/>
        <v>0.080906148867313732</v>
      </c>
      <c r="V753" s="504">
        <f t="shared" si="393"/>
        <v>-0.16447368421053454</v>
      </c>
      <c r="W753" s="504">
        <f t="shared" si="393"/>
        <v>-0.25423728813558455</v>
      </c>
      <c r="X753" s="504">
        <f t="shared" si="393"/>
        <v>0</v>
      </c>
      <c r="Y753" s="504">
        <f t="shared" si="393"/>
        <v>0.17182130584191668</v>
      </c>
      <c r="Z753" s="504">
        <f t="shared" si="393"/>
        <v>0.26690391459074192</v>
      </c>
      <c r="AA753" s="504">
        <f t="shared" si="393"/>
        <v>0.34602076124568271</v>
      </c>
      <c r="AB753" s="505">
        <f t="shared" si="393"/>
        <v>0.25167785234899043</v>
      </c>
      <c r="AC753" s="697">
        <f t="shared" si="393"/>
        <v>0.3094955880416137</v>
      </c>
      <c r="AD753" s="9"/>
      <c r="AE753" s="30"/>
      <c r="AF753" s="9"/>
      <c r="AG753" s="30"/>
    </row>
    <row r="754">
      <c r="A754" s="440"/>
      <c r="B754" s="441"/>
      <c r="C754" s="442"/>
      <c r="D754" s="243" t="s">
        <v>46</v>
      </c>
      <c r="E754" s="244">
        <f t="shared" ref="E754:AC754" si="394">(E716-E730-E735-E740-E745)/E716</f>
        <v>-0.045454545454545456</v>
      </c>
      <c r="F754" s="244">
        <f t="shared" si="394"/>
        <v>0</v>
      </c>
      <c r="G754" s="244">
        <f t="shared" si="394"/>
        <v>0</v>
      </c>
      <c r="H754" s="244">
        <f t="shared" si="394"/>
        <v>0.041666666666666664</v>
      </c>
      <c r="I754" s="244">
        <f t="shared" si="394"/>
        <v>-0.086956521739130432</v>
      </c>
      <c r="J754" s="244">
        <f t="shared" si="394"/>
        <v>0.040000000000000001</v>
      </c>
      <c r="K754" s="244">
        <f t="shared" si="394"/>
        <v>0.03125</v>
      </c>
      <c r="L754" s="244">
        <f t="shared" si="394"/>
        <v>-0.068965517241379309</v>
      </c>
      <c r="M754" s="244">
        <f t="shared" si="394"/>
        <v>-0.035714285714285712</v>
      </c>
      <c r="N754" s="244">
        <f t="shared" si="394"/>
        <v>-0.035714285714285712</v>
      </c>
      <c r="O754" s="244">
        <f t="shared" si="394"/>
        <v>0</v>
      </c>
      <c r="P754" s="244">
        <f t="shared" si="394"/>
        <v>0</v>
      </c>
      <c r="Q754" s="244">
        <f t="shared" si="394"/>
        <v>0.037037037037037035</v>
      </c>
      <c r="R754" s="244">
        <f t="shared" si="394"/>
        <v>-0.038461538461538464</v>
      </c>
      <c r="S754" s="244">
        <f t="shared" si="394"/>
        <v>-0.038461538461538464</v>
      </c>
      <c r="T754" s="244">
        <f t="shared" si="394"/>
        <v>-0.068965517241379309</v>
      </c>
      <c r="U754" s="244">
        <f t="shared" si="394"/>
        <v>-0.035714285714285712</v>
      </c>
      <c r="V754" s="244">
        <f t="shared" si="394"/>
        <v>0</v>
      </c>
      <c r="W754" s="244">
        <f t="shared" si="394"/>
        <v>0</v>
      </c>
      <c r="X754" s="244">
        <f t="shared" si="394"/>
        <v>0</v>
      </c>
      <c r="Y754" s="244">
        <f t="shared" si="394"/>
        <v>-0.040000000000000001</v>
      </c>
      <c r="Z754" s="244">
        <f t="shared" si="394"/>
        <v>-0.041666666666666664</v>
      </c>
      <c r="AA754" s="244">
        <f t="shared" si="394"/>
        <v>0.041666666666666664</v>
      </c>
      <c r="AB754" s="245">
        <f t="shared" si="394"/>
        <v>-0.052631578947368418</v>
      </c>
      <c r="AC754" s="246" t="e">
        <f t="shared" si="394"/>
        <v>#NUM!</v>
      </c>
      <c r="AD754" s="9"/>
      <c r="AE754" s="30"/>
      <c r="AF754" s="9"/>
      <c r="AG754" s="30"/>
    </row>
    <row r="755" ht="15.75" customHeight="1">
      <c r="A755" s="443"/>
      <c r="B755" s="444"/>
      <c r="C755" s="445"/>
      <c r="D755" s="250" t="s">
        <v>47</v>
      </c>
      <c r="E755" s="251">
        <f t="shared" ref="E755:AC755" si="395">(E718-E732-E737-E742-E747)/E718</f>
        <v>-0.016437878549659026</v>
      </c>
      <c r="F755" s="251">
        <f t="shared" si="395"/>
        <v>-0.019011532967576399</v>
      </c>
      <c r="G755" s="251">
        <f t="shared" si="395"/>
        <v>-0.016486458986102532</v>
      </c>
      <c r="H755" s="251">
        <f t="shared" si="395"/>
        <v>-0.014259126417521487</v>
      </c>
      <c r="I755" s="251">
        <f t="shared" si="395"/>
        <v>-0.012284194005226888</v>
      </c>
      <c r="J755" s="251">
        <f t="shared" si="395"/>
        <v>-0.011035927414531944</v>
      </c>
      <c r="K755" s="251">
        <f t="shared" si="395"/>
        <v>-0.0078287247232952523</v>
      </c>
      <c r="L755" s="251">
        <f t="shared" si="395"/>
        <v>-0.007873827228334844</v>
      </c>
      <c r="M755" s="251">
        <f t="shared" si="395"/>
        <v>-0.014242666643341634</v>
      </c>
      <c r="N755" s="251">
        <f t="shared" si="395"/>
        <v>-0.013718432276050201</v>
      </c>
      <c r="O755" s="251">
        <f t="shared" si="395"/>
        <v>-0.014088047173534124</v>
      </c>
      <c r="P755" s="251">
        <f t="shared" si="395"/>
        <v>-0.01157280102462057</v>
      </c>
      <c r="Q755" s="251">
        <f t="shared" si="395"/>
        <v>-0.015825054104113757</v>
      </c>
      <c r="R755" s="251">
        <f t="shared" si="395"/>
        <v>-0.016373906155311431</v>
      </c>
      <c r="S755" s="251">
        <f t="shared" si="395"/>
        <v>-0.014782685389874822</v>
      </c>
      <c r="T755" s="251">
        <f t="shared" si="395"/>
        <v>-0.0093499658833036299</v>
      </c>
      <c r="U755" s="251">
        <f t="shared" si="395"/>
        <v>-0.0074141223240150756</v>
      </c>
      <c r="V755" s="251">
        <f t="shared" si="395"/>
        <v>-0.0077168628763676613</v>
      </c>
      <c r="W755" s="251">
        <f t="shared" si="395"/>
        <v>-0.0076886137861126077</v>
      </c>
      <c r="X755" s="251">
        <f t="shared" si="395"/>
        <v>-0.0095754314334110559</v>
      </c>
      <c r="Y755" s="251">
        <f t="shared" si="395"/>
        <v>-0.0091153834580772319</v>
      </c>
      <c r="Z755" s="251">
        <f t="shared" si="395"/>
        <v>-0.0099497485512277297</v>
      </c>
      <c r="AA755" s="251">
        <f t="shared" si="395"/>
        <v>-0.01272521053669355</v>
      </c>
      <c r="AB755" s="252">
        <f t="shared" si="395"/>
        <v>-0.016334398276932272</v>
      </c>
      <c r="AC755" s="253">
        <f t="shared" si="395"/>
        <v>-0.012086660993923474</v>
      </c>
      <c r="AD755" s="9"/>
      <c r="AE755" s="9"/>
      <c r="AF755" s="9"/>
      <c r="AG755" s="9"/>
    </row>
    <row r="756" ht="36.75" customHeight="1">
      <c r="A756" s="30"/>
      <c r="B756" s="9"/>
      <c r="C756" s="9"/>
      <c r="D756" s="30"/>
      <c r="E756" s="9"/>
      <c r="F756" s="9"/>
      <c r="G756" s="9"/>
      <c r="H756" s="9"/>
      <c r="I756" s="9"/>
      <c r="J756" s="9"/>
      <c r="K756" s="9"/>
      <c r="L756" s="9"/>
      <c r="M756" s="9"/>
      <c r="N756" s="9"/>
      <c r="O756" s="9"/>
      <c r="P756" s="9"/>
      <c r="Q756" s="9"/>
      <c r="R756" s="9"/>
      <c r="S756" s="9"/>
      <c r="T756" s="9"/>
      <c r="U756" s="9"/>
      <c r="V756" s="9"/>
      <c r="W756" s="9"/>
      <c r="X756" s="9"/>
      <c r="Y756" s="9"/>
      <c r="Z756" s="9"/>
      <c r="AA756" s="9"/>
      <c r="AB756" s="9"/>
      <c r="AC756" s="9"/>
      <c r="AG756" s="62"/>
    </row>
    <row r="757">
      <c r="A757" s="48" t="s">
        <v>218</v>
      </c>
      <c r="B757" s="49"/>
      <c r="C757" s="50"/>
      <c r="D757" s="258">
        <v>0</v>
      </c>
      <c r="E757" s="886">
        <v>1</v>
      </c>
      <c r="F757" s="51">
        <v>2</v>
      </c>
      <c r="G757" s="51">
        <v>3</v>
      </c>
      <c r="H757" s="51">
        <v>4</v>
      </c>
      <c r="I757" s="51">
        <v>5</v>
      </c>
      <c r="J757" s="51">
        <v>6</v>
      </c>
      <c r="K757" s="51">
        <v>7</v>
      </c>
      <c r="L757" s="51">
        <v>8</v>
      </c>
      <c r="M757" s="51">
        <v>9</v>
      </c>
      <c r="N757" s="51">
        <v>10</v>
      </c>
      <c r="O757" s="51">
        <v>11</v>
      </c>
      <c r="P757" s="51">
        <v>12</v>
      </c>
      <c r="Q757" s="51">
        <v>13</v>
      </c>
      <c r="R757" s="51">
        <v>14</v>
      </c>
      <c r="S757" s="51">
        <v>15</v>
      </c>
      <c r="T757" s="51">
        <v>16</v>
      </c>
      <c r="U757" s="51">
        <v>17</v>
      </c>
      <c r="V757" s="51">
        <v>18</v>
      </c>
      <c r="W757" s="51">
        <v>19</v>
      </c>
      <c r="X757" s="51">
        <v>20</v>
      </c>
      <c r="Y757" s="51">
        <v>21</v>
      </c>
      <c r="Z757" s="51">
        <v>22</v>
      </c>
      <c r="AA757" s="51">
        <v>23</v>
      </c>
      <c r="AB757" s="887">
        <v>24</v>
      </c>
      <c r="AC757" s="888"/>
      <c r="AD757" s="889"/>
      <c r="AE757" s="890"/>
      <c r="AF757" s="891"/>
      <c r="AG757" s="62"/>
    </row>
    <row r="758">
      <c r="A758" s="649" t="s">
        <v>49</v>
      </c>
      <c r="B758" s="58"/>
      <c r="C758" s="650"/>
      <c r="D758" s="892" t="s">
        <v>219</v>
      </c>
      <c r="E758" s="262">
        <v>0</v>
      </c>
      <c r="F758" s="58">
        <v>0</v>
      </c>
      <c r="G758" s="58">
        <v>0</v>
      </c>
      <c r="H758" s="58">
        <v>0</v>
      </c>
      <c r="I758" s="58">
        <v>0</v>
      </c>
      <c r="J758" s="58">
        <v>0</v>
      </c>
      <c r="K758" s="58">
        <v>0</v>
      </c>
      <c r="L758" s="58">
        <v>0</v>
      </c>
      <c r="M758" s="58">
        <v>0</v>
      </c>
      <c r="N758" s="58">
        <v>0</v>
      </c>
      <c r="O758" s="58">
        <v>0</v>
      </c>
      <c r="P758" s="58">
        <v>0</v>
      </c>
      <c r="Q758" s="58">
        <v>0</v>
      </c>
      <c r="R758" s="58">
        <v>0</v>
      </c>
      <c r="S758" s="58">
        <v>0</v>
      </c>
      <c r="T758" s="58">
        <v>0</v>
      </c>
      <c r="U758" s="58">
        <v>0</v>
      </c>
      <c r="V758" s="58">
        <v>0</v>
      </c>
      <c r="W758" s="58">
        <v>0</v>
      </c>
      <c r="X758" s="58">
        <v>0</v>
      </c>
      <c r="Y758" s="58">
        <v>0</v>
      </c>
      <c r="Z758" s="58">
        <v>0</v>
      </c>
      <c r="AA758" s="58">
        <v>0</v>
      </c>
      <c r="AB758" s="652">
        <v>0</v>
      </c>
      <c r="AC758" s="893"/>
      <c r="AD758" s="894"/>
      <c r="AE758" s="895"/>
      <c r="AF758" s="896"/>
      <c r="AJ758" s="62"/>
      <c r="AK758" s="62"/>
      <c r="AL758" s="9"/>
      <c r="AM758" s="62"/>
    </row>
    <row r="759">
      <c r="A759" s="657" t="s">
        <v>104</v>
      </c>
      <c r="B759" s="368" t="s">
        <v>53</v>
      </c>
      <c r="C759" s="65" t="s">
        <v>18</v>
      </c>
      <c r="D759" s="66" t="s">
        <v>29</v>
      </c>
      <c r="E759" s="106">
        <v>201.59999999999999</v>
      </c>
      <c r="F759" s="107">
        <v>196.80000000000001</v>
      </c>
      <c r="G759" s="107">
        <v>195</v>
      </c>
      <c r="H759" s="107">
        <v>201.59999999999999</v>
      </c>
      <c r="I759" s="107">
        <v>208.19999999999999</v>
      </c>
      <c r="J759" s="107">
        <v>219</v>
      </c>
      <c r="K759" s="107">
        <v>234.59999999999999</v>
      </c>
      <c r="L759" s="107">
        <v>247.80000000000001</v>
      </c>
      <c r="M759" s="107">
        <v>252.59999999999999</v>
      </c>
      <c r="N759" s="107">
        <v>261.60000000000002</v>
      </c>
      <c r="O759" s="107">
        <v>242.40000000000001</v>
      </c>
      <c r="P759" s="107">
        <v>233.40000000000001</v>
      </c>
      <c r="Q759" s="107">
        <v>248.40000000000001</v>
      </c>
      <c r="R759" s="107">
        <v>235.80000000000001</v>
      </c>
      <c r="S759" s="107">
        <v>224.40000000000001</v>
      </c>
      <c r="T759" s="107">
        <v>235.80000000000001</v>
      </c>
      <c r="U759" s="107">
        <v>254.40000000000001</v>
      </c>
      <c r="V759" s="107">
        <v>250.80000000000001</v>
      </c>
      <c r="W759" s="107">
        <v>241.19999999999999</v>
      </c>
      <c r="X759" s="107">
        <v>239.40000000000001</v>
      </c>
      <c r="Y759" s="107">
        <v>238.19999999999999</v>
      </c>
      <c r="Z759" s="107">
        <v>218.40000000000001</v>
      </c>
      <c r="AA759" s="107">
        <v>216</v>
      </c>
      <c r="AB759" s="108">
        <v>206.40000000000001</v>
      </c>
      <c r="AC759" s="109">
        <f t="shared" ref="AC759:AC760" si="396">SUM(E759:AB759)</f>
        <v>5503.7999999999993</v>
      </c>
      <c r="AD759" s="110">
        <v>2500</v>
      </c>
      <c r="AE759" s="107">
        <v>100</v>
      </c>
      <c r="AF759" s="108">
        <v>60</v>
      </c>
      <c r="AJ759" s="79"/>
      <c r="AK759" s="502"/>
      <c r="AL759" s="79"/>
      <c r="AM759" s="9"/>
    </row>
    <row r="760">
      <c r="A760" s="658"/>
      <c r="B760" s="369"/>
      <c r="C760" s="73" t="s">
        <v>20</v>
      </c>
      <c r="D760" s="74" t="s">
        <v>29</v>
      </c>
      <c r="E760" s="111">
        <v>54.600000000000001</v>
      </c>
      <c r="F760" s="112">
        <v>55.799999999999997</v>
      </c>
      <c r="G760" s="112">
        <v>55.799999999999997</v>
      </c>
      <c r="H760" s="112">
        <v>55.799999999999997</v>
      </c>
      <c r="I760" s="112">
        <v>52.799999999999997</v>
      </c>
      <c r="J760" s="112">
        <v>50.399999999999999</v>
      </c>
      <c r="K760" s="112">
        <v>48</v>
      </c>
      <c r="L760" s="112">
        <v>49.799999999999997</v>
      </c>
      <c r="M760" s="112">
        <v>54.600000000000001</v>
      </c>
      <c r="N760" s="112">
        <v>62.399999999999999</v>
      </c>
      <c r="O760" s="112">
        <v>55.200000000000003</v>
      </c>
      <c r="P760" s="112">
        <v>52.200000000000003</v>
      </c>
      <c r="Q760" s="112">
        <v>57.600000000000001</v>
      </c>
      <c r="R760" s="112">
        <v>57</v>
      </c>
      <c r="S760" s="112">
        <v>49.200000000000003</v>
      </c>
      <c r="T760" s="112">
        <v>46.799999999999997</v>
      </c>
      <c r="U760" s="112">
        <v>51.600000000000001</v>
      </c>
      <c r="V760" s="112">
        <v>48</v>
      </c>
      <c r="W760" s="112">
        <v>48</v>
      </c>
      <c r="X760" s="112">
        <v>52.200000000000003</v>
      </c>
      <c r="Y760" s="112">
        <v>55.200000000000003</v>
      </c>
      <c r="Z760" s="112">
        <v>52.200000000000003</v>
      </c>
      <c r="AA760" s="112">
        <v>56.399999999999999</v>
      </c>
      <c r="AB760" s="113">
        <v>58.200000000000003</v>
      </c>
      <c r="AC760" s="114">
        <f t="shared" si="396"/>
        <v>1279.8000000000004</v>
      </c>
      <c r="AD760" s="115"/>
      <c r="AE760" s="76"/>
      <c r="AF760" s="77"/>
      <c r="AJ760" s="9"/>
      <c r="AK760" s="9"/>
      <c r="AL760" s="9"/>
      <c r="AM760" s="9"/>
    </row>
    <row r="761">
      <c r="A761" s="658"/>
      <c r="B761" s="369"/>
      <c r="C761" s="73" t="s">
        <v>21</v>
      </c>
      <c r="D761" s="74" t="s">
        <v>22</v>
      </c>
      <c r="E761" s="116">
        <v>11</v>
      </c>
      <c r="F761" s="117">
        <v>11</v>
      </c>
      <c r="G761" s="117">
        <v>10</v>
      </c>
      <c r="H761" s="117">
        <v>11</v>
      </c>
      <c r="I761" s="117">
        <v>11</v>
      </c>
      <c r="J761" s="117">
        <v>11</v>
      </c>
      <c r="K761" s="117">
        <v>15</v>
      </c>
      <c r="L761" s="117">
        <v>12</v>
      </c>
      <c r="M761" s="117">
        <v>15</v>
      </c>
      <c r="N761" s="117">
        <v>13</v>
      </c>
      <c r="O761" s="117">
        <v>12</v>
      </c>
      <c r="P761" s="117">
        <v>12</v>
      </c>
      <c r="Q761" s="117">
        <v>12</v>
      </c>
      <c r="R761" s="117">
        <v>12</v>
      </c>
      <c r="S761" s="117">
        <v>11</v>
      </c>
      <c r="T761" s="117">
        <v>14</v>
      </c>
      <c r="U761" s="117">
        <v>14</v>
      </c>
      <c r="V761" s="117">
        <v>13</v>
      </c>
      <c r="W761" s="117">
        <v>12</v>
      </c>
      <c r="X761" s="117">
        <v>12</v>
      </c>
      <c r="Y761" s="117">
        <v>12</v>
      </c>
      <c r="Z761" s="117">
        <v>11</v>
      </c>
      <c r="AA761" s="117">
        <v>11</v>
      </c>
      <c r="AB761" s="118">
        <v>11</v>
      </c>
      <c r="AC761" s="114">
        <f>AVERAGE(E761:AB761)</f>
        <v>12.041666666666666</v>
      </c>
      <c r="AD761" s="119">
        <f>SQRT(MAX((E759*E759+E760*E760),(F759*F759+F760*F760),(G759*G759+G760*G760),(H759*H759+H760*H760),(I759*I759+I760*I760),(J759*J759+J760*J760),(K759*K759+K760*K760),(L759*L759+L760*L760),(M759*M759+M760*M760),(N759*N759+N760*N760),(O759*O759+O760*O760),(P759*P759+P760*P760),(R759*R759+R760*R760),(S759*S759+S760*S760),(T759*T759+T760*T760),(U759*U759+U760*U760),(V759*V759+V760*V760),(W759*W759+W760*W760),(X759*X759+X760*X760),(V759*V759+V760*V760),(Z759*Z759+Z760*Z760),(AA759*AA759+AA760*AA760),(AB759*AB759+AB760*AB760)))/AD759</f>
        <v>0.10757569985828584</v>
      </c>
      <c r="AE761" s="120">
        <f>SQRT(MAX((E759*E759+E760*E760),(F759*F759+F760*F760),(G759*G759+G760*G760),(H759*H759+H760*H760),(I759*I759+I760*I760),(J759*J759+J760*J760),(K759*K759+K760*K760),(L759*L759+L760*L760),(M759*M759+M760*M760),(N759*N759+N760*N760),(O759*O759+O760*O760),(P759*P759+P760*P760),(R759*R759+R760*R760),(S759*S759+S760*S760),(T759*T759+T760*T760),(U759*U759+U760*U760),(V759*V759+V760*V760),(W759*W759+W760*W760),(X759*X759+X760*X760),(V759*V759+V760*V760),(Z759*Z759+Z760*Z760),(AA759*AA759+AA760*AA760),(AB759*AB759+AB760*AB760)))/AD759</f>
        <v>0.10757569985828584</v>
      </c>
      <c r="AF761" s="121"/>
      <c r="AJ761" s="9"/>
      <c r="AK761" s="9"/>
      <c r="AL761" s="9"/>
      <c r="AM761" s="9"/>
    </row>
    <row r="762">
      <c r="A762" s="658"/>
      <c r="B762" s="369"/>
      <c r="C762" s="73" t="s">
        <v>23</v>
      </c>
      <c r="D762" s="74"/>
      <c r="E762" s="80">
        <f t="shared" ref="E762:AB762" si="397">E760/E759</f>
        <v>0.27083333333333337</v>
      </c>
      <c r="F762" s="81">
        <f t="shared" si="397"/>
        <v>0.28353658536585363</v>
      </c>
      <c r="G762" s="81">
        <f t="shared" si="397"/>
        <v>0.28615384615384615</v>
      </c>
      <c r="H762" s="81">
        <f t="shared" si="397"/>
        <v>0.2767857142857143</v>
      </c>
      <c r="I762" s="81">
        <f t="shared" si="397"/>
        <v>0.25360230547550433</v>
      </c>
      <c r="J762" s="81">
        <f t="shared" si="397"/>
        <v>0.23013698630136986</v>
      </c>
      <c r="K762" s="81">
        <f t="shared" si="397"/>
        <v>0.20460358056265984</v>
      </c>
      <c r="L762" s="81">
        <f t="shared" si="397"/>
        <v>0.2009685230024213</v>
      </c>
      <c r="M762" s="81">
        <f t="shared" si="397"/>
        <v>0.2161520190023753</v>
      </c>
      <c r="N762" s="81">
        <f t="shared" si="397"/>
        <v>0.2385321100917431</v>
      </c>
      <c r="O762" s="81">
        <f t="shared" si="397"/>
        <v>0.22772277227722773</v>
      </c>
      <c r="P762" s="81">
        <f t="shared" si="397"/>
        <v>0.22365038560411313</v>
      </c>
      <c r="Q762" s="81">
        <f t="shared" si="397"/>
        <v>0.2318840579710145</v>
      </c>
      <c r="R762" s="81">
        <f t="shared" si="397"/>
        <v>0.24173027989821882</v>
      </c>
      <c r="S762" s="81">
        <f t="shared" si="397"/>
        <v>0.21925133689839574</v>
      </c>
      <c r="T762" s="81">
        <f t="shared" si="397"/>
        <v>0.19847328244274806</v>
      </c>
      <c r="U762" s="81">
        <f t="shared" si="397"/>
        <v>0.20283018867924529</v>
      </c>
      <c r="V762" s="81">
        <f t="shared" si="397"/>
        <v>0.19138755980861244</v>
      </c>
      <c r="W762" s="81">
        <f t="shared" si="397"/>
        <v>0.19900497512437812</v>
      </c>
      <c r="X762" s="81">
        <f t="shared" si="397"/>
        <v>0.2180451127819549</v>
      </c>
      <c r="Y762" s="81">
        <f t="shared" si="397"/>
        <v>0.23173803526448364</v>
      </c>
      <c r="Z762" s="81">
        <f t="shared" si="397"/>
        <v>0.23901098901098902</v>
      </c>
      <c r="AA762" s="81">
        <f t="shared" si="397"/>
        <v>0.26111111111111113</v>
      </c>
      <c r="AB762" s="82">
        <f t="shared" si="397"/>
        <v>0.28197674418604651</v>
      </c>
      <c r="AC762" s="659">
        <f>MAX(E762:AB762)</f>
        <v>0.28615384615384615</v>
      </c>
      <c r="AD762" s="660" t="e">
        <f>MAX(E761:AB761)/(AD759/(SQRT(3)*#REF!))</f>
        <v>#REF!</v>
      </c>
      <c r="AE762" s="661" t="e">
        <f>MAX(E761:AB761)/(AD759/(SQRT(3)*#REF!))</f>
        <v>#REF!</v>
      </c>
      <c r="AF762" s="95"/>
      <c r="AJ762" s="9"/>
      <c r="AK762" s="9"/>
      <c r="AL762" s="9"/>
      <c r="AM762" s="9"/>
    </row>
    <row r="763">
      <c r="A763" s="747"/>
      <c r="B763" s="748"/>
      <c r="C763" s="125" t="s">
        <v>37</v>
      </c>
      <c r="D763" s="92"/>
      <c r="E763" s="126">
        <f t="shared" ref="E763:AB763" si="398">SQRT(E759*E759+E760*E760)/E767/1.73</f>
        <v>11.564177438588068</v>
      </c>
      <c r="F763" s="127">
        <f t="shared" si="398"/>
        <v>11.325812620543699</v>
      </c>
      <c r="G763" s="127">
        <f t="shared" si="398"/>
        <v>11.262326990561272</v>
      </c>
      <c r="H763" s="127">
        <f t="shared" si="398"/>
        <v>11.615100361659302</v>
      </c>
      <c r="I763" s="127">
        <f t="shared" si="398"/>
        <v>11.903789198848898</v>
      </c>
      <c r="J763" s="127">
        <f t="shared" si="398"/>
        <v>12.587076639655091</v>
      </c>
      <c r="K763" s="127">
        <f t="shared" si="398"/>
        <v>13.530426933212722</v>
      </c>
      <c r="L763" s="127">
        <f t="shared" si="398"/>
        <v>14.26766756955352</v>
      </c>
      <c r="M763" s="127">
        <f t="shared" si="398"/>
        <v>14.559802879365405</v>
      </c>
      <c r="N763" s="127">
        <f t="shared" si="398"/>
        <v>15.136924407793877</v>
      </c>
      <c r="O763" s="127">
        <f t="shared" si="398"/>
        <v>13.992475526197767</v>
      </c>
      <c r="P763" s="127">
        <f t="shared" si="398"/>
        <v>13.448080964360678</v>
      </c>
      <c r="Q763" s="127">
        <f t="shared" si="398"/>
        <v>14.227175629047521</v>
      </c>
      <c r="R763" s="127">
        <f t="shared" si="398"/>
        <v>13.667281237400676</v>
      </c>
      <c r="S763" s="127">
        <f t="shared" si="398"/>
        <v>12.967975333550834</v>
      </c>
      <c r="T763" s="127">
        <f t="shared" si="398"/>
        <v>13.543781768615188</v>
      </c>
      <c r="U763" s="127">
        <f t="shared" si="398"/>
        <v>14.6529690096931</v>
      </c>
      <c r="V763" s="127">
        <f t="shared" si="398"/>
        <v>14.400225143417462</v>
      </c>
      <c r="W763" s="127">
        <f t="shared" si="398"/>
        <v>13.814958462721123</v>
      </c>
      <c r="X763" s="127">
        <f t="shared" si="398"/>
        <v>13.540429088196881</v>
      </c>
      <c r="Y763" s="127">
        <f t="shared" si="398"/>
        <v>13.563973848501476</v>
      </c>
      <c r="Z763" s="127">
        <f t="shared" si="398"/>
        <v>12.444734957566903</v>
      </c>
      <c r="AA763" s="127">
        <f t="shared" si="398"/>
        <v>12.301389792928518</v>
      </c>
      <c r="AB763" s="129">
        <f t="shared" si="398"/>
        <v>11.771958743751439</v>
      </c>
      <c r="AC763" s="187">
        <f>AVERAGE(E763:AB763)</f>
        <v>13.170438106072142</v>
      </c>
      <c r="AD763" s="374">
        <f>(AC761-AC763)/AC761</f>
        <v>-0.093738804656510119</v>
      </c>
      <c r="AE763" s="127"/>
      <c r="AF763" s="129"/>
      <c r="AJ763" s="9"/>
      <c r="AK763" s="9"/>
      <c r="AL763" s="9"/>
      <c r="AM763" s="9"/>
    </row>
    <row r="764">
      <c r="A764" s="136" t="s">
        <v>31</v>
      </c>
      <c r="B764" s="137"/>
      <c r="C764" s="138"/>
      <c r="D764" s="139"/>
      <c r="E764" s="867">
        <f t="shared" ref="E764:AB765" si="399">E759</f>
        <v>201.59999999999999</v>
      </c>
      <c r="F764" s="868">
        <f t="shared" si="399"/>
        <v>196.80000000000001</v>
      </c>
      <c r="G764" s="868">
        <f t="shared" si="399"/>
        <v>195</v>
      </c>
      <c r="H764" s="868">
        <f t="shared" si="399"/>
        <v>201.59999999999999</v>
      </c>
      <c r="I764" s="868">
        <f t="shared" si="399"/>
        <v>208.19999999999999</v>
      </c>
      <c r="J764" s="868">
        <f t="shared" si="399"/>
        <v>219</v>
      </c>
      <c r="K764" s="868">
        <f t="shared" si="399"/>
        <v>234.59999999999999</v>
      </c>
      <c r="L764" s="868">
        <f t="shared" si="399"/>
        <v>247.80000000000001</v>
      </c>
      <c r="M764" s="868">
        <f t="shared" si="399"/>
        <v>252.59999999999999</v>
      </c>
      <c r="N764" s="868">
        <f t="shared" si="399"/>
        <v>261.60000000000002</v>
      </c>
      <c r="O764" s="868">
        <f t="shared" si="399"/>
        <v>242.40000000000001</v>
      </c>
      <c r="P764" s="868">
        <f t="shared" si="399"/>
        <v>233.40000000000001</v>
      </c>
      <c r="Q764" s="868">
        <f t="shared" si="399"/>
        <v>248.40000000000001</v>
      </c>
      <c r="R764" s="868">
        <f t="shared" si="399"/>
        <v>235.80000000000001</v>
      </c>
      <c r="S764" s="868">
        <f t="shared" si="399"/>
        <v>224.40000000000001</v>
      </c>
      <c r="T764" s="868">
        <f t="shared" si="399"/>
        <v>235.80000000000001</v>
      </c>
      <c r="U764" s="868">
        <f t="shared" si="399"/>
        <v>254.40000000000001</v>
      </c>
      <c r="V764" s="868">
        <f t="shared" si="399"/>
        <v>250.80000000000001</v>
      </c>
      <c r="W764" s="868">
        <f t="shared" si="399"/>
        <v>241.19999999999999</v>
      </c>
      <c r="X764" s="868">
        <f t="shared" si="399"/>
        <v>239.40000000000001</v>
      </c>
      <c r="Y764" s="140">
        <f t="shared" si="399"/>
        <v>238.19999999999999</v>
      </c>
      <c r="Z764" s="868">
        <f t="shared" si="399"/>
        <v>218.40000000000001</v>
      </c>
      <c r="AA764" s="868">
        <f t="shared" si="399"/>
        <v>216</v>
      </c>
      <c r="AB764" s="897">
        <f t="shared" si="399"/>
        <v>206.40000000000001</v>
      </c>
      <c r="AC764" s="289"/>
      <c r="AD764" s="143">
        <f t="shared" ref="AD764:AD768" si="400">MAX(E764:AB764)</f>
        <v>261.60000000000002</v>
      </c>
      <c r="AE764" s="144"/>
      <c r="AF764" s="145"/>
      <c r="AJ764" s="9"/>
      <c r="AK764" s="9"/>
      <c r="AL764" s="9"/>
      <c r="AM764" s="9"/>
    </row>
    <row r="765">
      <c r="A765" s="146" t="s">
        <v>32</v>
      </c>
      <c r="B765" s="147"/>
      <c r="C765" s="148"/>
      <c r="D765" s="149"/>
      <c r="E765" s="869">
        <f t="shared" si="399"/>
        <v>54.600000000000001</v>
      </c>
      <c r="F765" s="154">
        <f t="shared" si="399"/>
        <v>55.799999999999997</v>
      </c>
      <c r="G765" s="154">
        <f t="shared" si="399"/>
        <v>55.799999999999997</v>
      </c>
      <c r="H765" s="154">
        <f t="shared" si="399"/>
        <v>55.799999999999997</v>
      </c>
      <c r="I765" s="154">
        <f t="shared" si="399"/>
        <v>52.799999999999997</v>
      </c>
      <c r="J765" s="154">
        <f t="shared" si="399"/>
        <v>50.399999999999999</v>
      </c>
      <c r="K765" s="154">
        <f t="shared" si="399"/>
        <v>48</v>
      </c>
      <c r="L765" s="154">
        <f t="shared" si="399"/>
        <v>49.799999999999997</v>
      </c>
      <c r="M765" s="154">
        <f t="shared" si="399"/>
        <v>54.600000000000001</v>
      </c>
      <c r="N765" s="154">
        <f t="shared" si="399"/>
        <v>62.399999999999999</v>
      </c>
      <c r="O765" s="154">
        <f t="shared" si="399"/>
        <v>55.200000000000003</v>
      </c>
      <c r="P765" s="154">
        <f t="shared" si="399"/>
        <v>52.200000000000003</v>
      </c>
      <c r="Q765" s="154">
        <f t="shared" si="399"/>
        <v>57.600000000000001</v>
      </c>
      <c r="R765" s="154">
        <f t="shared" si="399"/>
        <v>57</v>
      </c>
      <c r="S765" s="154">
        <f t="shared" si="399"/>
        <v>49.200000000000003</v>
      </c>
      <c r="T765" s="154">
        <f t="shared" si="399"/>
        <v>46.799999999999997</v>
      </c>
      <c r="U765" s="154">
        <f t="shared" si="399"/>
        <v>51.600000000000001</v>
      </c>
      <c r="V765" s="154">
        <f t="shared" si="399"/>
        <v>48</v>
      </c>
      <c r="W765" s="154">
        <f t="shared" si="399"/>
        <v>48</v>
      </c>
      <c r="X765" s="154">
        <f t="shared" si="399"/>
        <v>52.200000000000003</v>
      </c>
      <c r="Y765" s="150">
        <f t="shared" si="399"/>
        <v>55.200000000000003</v>
      </c>
      <c r="Z765" s="154">
        <f t="shared" si="399"/>
        <v>52.200000000000003</v>
      </c>
      <c r="AA765" s="154">
        <f t="shared" si="399"/>
        <v>56.399999999999999</v>
      </c>
      <c r="AB765" s="155">
        <f t="shared" si="399"/>
        <v>58.200000000000003</v>
      </c>
      <c r="AC765" s="149"/>
      <c r="AD765" s="153">
        <f t="shared" si="400"/>
        <v>62.399999999999999</v>
      </c>
      <c r="AE765" s="154"/>
      <c r="AF765" s="155"/>
      <c r="AJ765" s="9"/>
      <c r="AK765" s="9"/>
      <c r="AL765" s="9"/>
      <c r="AM765" s="9"/>
    </row>
    <row r="766">
      <c r="A766" s="156" t="s">
        <v>33</v>
      </c>
      <c r="B766" s="157"/>
      <c r="C766" s="158"/>
      <c r="D766" s="159"/>
      <c r="E766" s="666">
        <f t="shared" ref="E766:AB766" si="401">SQRT(E765*E765+E764*E764)</f>
        <v>208.86292155382679</v>
      </c>
      <c r="F766" s="464">
        <f t="shared" si="401"/>
        <v>204.55776690216385</v>
      </c>
      <c r="G766" s="464">
        <f t="shared" si="401"/>
        <v>202.82662547111511</v>
      </c>
      <c r="H766" s="464">
        <f t="shared" si="401"/>
        <v>209.17982694323084</v>
      </c>
      <c r="I766" s="464">
        <f t="shared" si="401"/>
        <v>214.79078192510963</v>
      </c>
      <c r="J766" s="464">
        <f t="shared" si="401"/>
        <v>224.72463149374616</v>
      </c>
      <c r="K766" s="464">
        <f t="shared" si="401"/>
        <v>239.46014282130542</v>
      </c>
      <c r="L766" s="464">
        <f t="shared" si="401"/>
        <v>252.75458452815451</v>
      </c>
      <c r="M766" s="464">
        <f t="shared" si="401"/>
        <v>258.43358914816008</v>
      </c>
      <c r="N766" s="464">
        <f t="shared" si="401"/>
        <v>268.9392496457146</v>
      </c>
      <c r="O766" s="464">
        <f t="shared" si="401"/>
        <v>248.60571192150834</v>
      </c>
      <c r="P766" s="464">
        <f t="shared" si="401"/>
        <v>239.16605110257603</v>
      </c>
      <c r="Q766" s="464">
        <f t="shared" si="401"/>
        <v>254.99082336429288</v>
      </c>
      <c r="R766" s="464">
        <f t="shared" si="401"/>
        <v>242.59150850761452</v>
      </c>
      <c r="S766" s="464">
        <f t="shared" si="401"/>
        <v>229.73027662891977</v>
      </c>
      <c r="T766" s="464">
        <f t="shared" si="401"/>
        <v>240.39941763656586</v>
      </c>
      <c r="U766" s="464">
        <f t="shared" si="401"/>
        <v>259.58027660051522</v>
      </c>
      <c r="V766" s="464">
        <f t="shared" si="401"/>
        <v>255.35199235565014</v>
      </c>
      <c r="W766" s="464">
        <f t="shared" si="401"/>
        <v>245.92974606582263</v>
      </c>
      <c r="X766" s="464">
        <f t="shared" si="401"/>
        <v>245.0248966941931</v>
      </c>
      <c r="Y766" s="464">
        <f t="shared" si="401"/>
        <v>244.51233097739672</v>
      </c>
      <c r="Z766" s="464">
        <f t="shared" si="401"/>
        <v>224.55155310084143</v>
      </c>
      <c r="AA766" s="464">
        <f t="shared" si="401"/>
        <v>223.24193154512886</v>
      </c>
      <c r="AB766" s="898">
        <f t="shared" si="401"/>
        <v>214.44859523904557</v>
      </c>
      <c r="AC766" s="667"/>
      <c r="AD766" s="163">
        <f t="shared" si="400"/>
        <v>268.9392496457146</v>
      </c>
      <c r="AE766" s="164"/>
      <c r="AF766" s="165"/>
      <c r="AJ766" s="62"/>
      <c r="AK766" s="62"/>
      <c r="AL766" s="9"/>
      <c r="AM766" s="62"/>
    </row>
    <row r="767">
      <c r="A767" s="899" t="s">
        <v>54</v>
      </c>
      <c r="B767" s="900"/>
      <c r="C767" s="901" t="s">
        <v>24</v>
      </c>
      <c r="D767" s="878" t="s">
        <v>22</v>
      </c>
      <c r="E767" s="879">
        <v>10.44</v>
      </c>
      <c r="F767" s="876">
        <v>10.44</v>
      </c>
      <c r="G767" s="876">
        <v>10.41</v>
      </c>
      <c r="H767" s="876">
        <v>10.41</v>
      </c>
      <c r="I767" s="876">
        <v>10.43</v>
      </c>
      <c r="J767" s="876">
        <v>10.32</v>
      </c>
      <c r="K767" s="876">
        <v>10.23</v>
      </c>
      <c r="L767" s="876">
        <v>10.24</v>
      </c>
      <c r="M767" s="876">
        <v>10.26</v>
      </c>
      <c r="N767" s="876">
        <v>10.27</v>
      </c>
      <c r="O767" s="876">
        <v>10.27</v>
      </c>
      <c r="P767" s="876">
        <v>10.279999999999999</v>
      </c>
      <c r="Q767" s="876">
        <v>10.359999999999999</v>
      </c>
      <c r="R767" s="876">
        <v>10.26</v>
      </c>
      <c r="S767" s="876">
        <v>10.24</v>
      </c>
      <c r="T767" s="876">
        <v>10.26</v>
      </c>
      <c r="U767" s="876">
        <v>10.24</v>
      </c>
      <c r="V767" s="876">
        <v>10.25</v>
      </c>
      <c r="W767" s="876">
        <v>10.290000000000001</v>
      </c>
      <c r="X767" s="876">
        <v>10.460000000000001</v>
      </c>
      <c r="Y767" s="876">
        <v>10.42</v>
      </c>
      <c r="Z767" s="876">
        <v>10.43</v>
      </c>
      <c r="AA767" s="876">
        <v>10.49</v>
      </c>
      <c r="AB767" s="902">
        <v>10.529999999999999</v>
      </c>
      <c r="AC767" s="903">
        <f>AVERAGE(E767:AB767)</f>
        <v>10.342916666666667</v>
      </c>
      <c r="AD767" s="904"/>
      <c r="AE767" s="905"/>
      <c r="AF767" s="906"/>
      <c r="AJ767" s="62"/>
      <c r="AK767" s="62"/>
      <c r="AL767" s="9"/>
      <c r="AM767" s="62"/>
    </row>
    <row r="768" ht="15.75" customHeight="1">
      <c r="A768" s="657" t="s">
        <v>62</v>
      </c>
      <c r="B768" s="368" t="s">
        <v>220</v>
      </c>
      <c r="C768" s="65" t="s">
        <v>18</v>
      </c>
      <c r="D768" s="66" t="s">
        <v>29</v>
      </c>
      <c r="E768" s="106">
        <v>33.200000000000003</v>
      </c>
      <c r="F768" s="107">
        <v>33.200000000000003</v>
      </c>
      <c r="G768" s="107">
        <v>33.399999999999999</v>
      </c>
      <c r="H768" s="107">
        <v>33.799999999999997</v>
      </c>
      <c r="I768" s="107">
        <v>35.799999999999997</v>
      </c>
      <c r="J768" s="107">
        <v>36.399999999999999</v>
      </c>
      <c r="K768" s="107">
        <v>39.600000000000001</v>
      </c>
      <c r="L768" s="107">
        <v>39.399999999999999</v>
      </c>
      <c r="M768" s="107">
        <v>37</v>
      </c>
      <c r="N768" s="107">
        <v>39.200000000000003</v>
      </c>
      <c r="O768" s="107">
        <v>40.200000000000003</v>
      </c>
      <c r="P768" s="107">
        <v>39.799999999999997</v>
      </c>
      <c r="Q768" s="107">
        <v>36</v>
      </c>
      <c r="R768" s="107">
        <v>33</v>
      </c>
      <c r="S768" s="107">
        <v>36</v>
      </c>
      <c r="T768" s="107">
        <v>36.799999999999997</v>
      </c>
      <c r="U768" s="107">
        <v>38.799999999999997</v>
      </c>
      <c r="V768" s="107">
        <v>38.399999999999999</v>
      </c>
      <c r="W768" s="107">
        <v>38</v>
      </c>
      <c r="X768" s="107">
        <v>37.799999999999997</v>
      </c>
      <c r="Y768" s="107">
        <v>35.799999999999997</v>
      </c>
      <c r="Z768" s="107">
        <v>35.600000000000001</v>
      </c>
      <c r="AA768" s="107">
        <v>36</v>
      </c>
      <c r="AB768" s="108">
        <v>36</v>
      </c>
      <c r="AC768" s="109">
        <f t="shared" ref="AC768:AC769" si="402">SUM(E768:AB768)</f>
        <v>879.19999999999982</v>
      </c>
      <c r="AD768" s="106">
        <f t="shared" si="400"/>
        <v>40.200000000000003</v>
      </c>
      <c r="AE768" s="68">
        <v>100</v>
      </c>
      <c r="AF768" s="69">
        <v>20</v>
      </c>
      <c r="AJ768" s="79"/>
      <c r="AK768" s="502"/>
      <c r="AL768" s="79"/>
      <c r="AM768" s="9"/>
    </row>
    <row r="769">
      <c r="A769" s="658"/>
      <c r="B769" s="369"/>
      <c r="C769" s="73" t="s">
        <v>20</v>
      </c>
      <c r="D769" s="74" t="s">
        <v>29</v>
      </c>
      <c r="E769" s="111">
        <v>1.6000000000000001</v>
      </c>
      <c r="F769" s="112">
        <v>1.8</v>
      </c>
      <c r="G769" s="112">
        <v>1.8</v>
      </c>
      <c r="H769" s="112">
        <v>1.3999999999999999</v>
      </c>
      <c r="I769" s="112">
        <v>1.6000000000000001</v>
      </c>
      <c r="J769" s="112">
        <v>1</v>
      </c>
      <c r="K769" s="112">
        <v>0.59999999999999998</v>
      </c>
      <c r="L769" s="112">
        <v>1.2</v>
      </c>
      <c r="M769" s="112">
        <v>1</v>
      </c>
      <c r="N769" s="112">
        <v>1.2</v>
      </c>
      <c r="O769" s="112">
        <v>0.80000000000000004</v>
      </c>
      <c r="P769" s="112">
        <v>0.80000000000000004</v>
      </c>
      <c r="Q769" s="112">
        <v>1</v>
      </c>
      <c r="R769" s="112">
        <v>1</v>
      </c>
      <c r="S769" s="112">
        <v>0.80000000000000004</v>
      </c>
      <c r="T769" s="112">
        <v>0.40000000000000002</v>
      </c>
      <c r="U769" s="112">
        <v>0.80000000000000004</v>
      </c>
      <c r="V769" s="112">
        <v>0.40000000000000002</v>
      </c>
      <c r="W769" s="112">
        <v>0.40000000000000002</v>
      </c>
      <c r="X769" s="112">
        <v>1.3999999999999999</v>
      </c>
      <c r="Y769" s="112">
        <v>1.3999999999999999</v>
      </c>
      <c r="Z769" s="112">
        <v>0.80000000000000004</v>
      </c>
      <c r="AA769" s="112">
        <v>1.6000000000000001</v>
      </c>
      <c r="AB769" s="113">
        <v>1.6000000000000001</v>
      </c>
      <c r="AC769" s="114">
        <f t="shared" si="402"/>
        <v>26.399999999999995</v>
      </c>
      <c r="AD769" s="75"/>
      <c r="AE769" s="76"/>
      <c r="AF769" s="77"/>
      <c r="AJ769" s="9"/>
      <c r="AK769" s="9"/>
      <c r="AL769" s="9"/>
      <c r="AM769" s="9"/>
    </row>
    <row r="770">
      <c r="A770" s="658"/>
      <c r="B770" s="369"/>
      <c r="C770" s="73" t="s">
        <v>21</v>
      </c>
      <c r="D770" s="74" t="s">
        <v>22</v>
      </c>
      <c r="E770" s="116">
        <v>2</v>
      </c>
      <c r="F770" s="117">
        <v>2</v>
      </c>
      <c r="G770" s="117">
        <v>1</v>
      </c>
      <c r="H770" s="117">
        <v>1</v>
      </c>
      <c r="I770" s="117">
        <v>2</v>
      </c>
      <c r="J770" s="117">
        <v>1</v>
      </c>
      <c r="K770" s="117">
        <v>2</v>
      </c>
      <c r="L770" s="117">
        <v>2</v>
      </c>
      <c r="M770" s="117">
        <v>2</v>
      </c>
      <c r="N770" s="117">
        <v>1</v>
      </c>
      <c r="O770" s="117">
        <v>2</v>
      </c>
      <c r="P770" s="117">
        <v>2</v>
      </c>
      <c r="Q770" s="117">
        <v>2</v>
      </c>
      <c r="R770" s="117">
        <v>1</v>
      </c>
      <c r="S770" s="117">
        <v>2</v>
      </c>
      <c r="T770" s="117">
        <v>2</v>
      </c>
      <c r="U770" s="117">
        <v>2</v>
      </c>
      <c r="V770" s="117">
        <v>1</v>
      </c>
      <c r="W770" s="117">
        <v>1</v>
      </c>
      <c r="X770" s="117">
        <v>1</v>
      </c>
      <c r="Y770" s="117">
        <v>2</v>
      </c>
      <c r="Z770" s="117">
        <v>1</v>
      </c>
      <c r="AA770" s="117">
        <v>1</v>
      </c>
      <c r="AB770" s="118">
        <v>1</v>
      </c>
      <c r="AC770" s="114">
        <f>AVERAGE(E770:AB770)</f>
        <v>1.5416666666666667</v>
      </c>
      <c r="AD770" s="75"/>
      <c r="AE770" s="76"/>
      <c r="AF770" s="77"/>
      <c r="AJ770" s="9"/>
      <c r="AK770" s="9"/>
      <c r="AL770" s="9"/>
      <c r="AM770" s="9"/>
    </row>
    <row r="771">
      <c r="A771" s="658"/>
      <c r="B771" s="369"/>
      <c r="C771" s="73" t="s">
        <v>23</v>
      </c>
      <c r="D771" s="74"/>
      <c r="E771" s="80">
        <f t="shared" ref="E771:AB771" si="403">E769/E768</f>
        <v>0.048192771084337345</v>
      </c>
      <c r="F771" s="81">
        <f t="shared" si="403"/>
        <v>0.054216867469879512</v>
      </c>
      <c r="G771" s="81">
        <f t="shared" si="403"/>
        <v>0.053892215568862277</v>
      </c>
      <c r="H771" s="81">
        <f t="shared" si="403"/>
        <v>0.04142011834319527</v>
      </c>
      <c r="I771" s="81">
        <f t="shared" si="403"/>
        <v>0.044692737430167606</v>
      </c>
      <c r="J771" s="81">
        <f t="shared" si="403"/>
        <v>0.027472527472527472</v>
      </c>
      <c r="K771" s="81">
        <f t="shared" si="403"/>
        <v>0.01515151515151515</v>
      </c>
      <c r="L771" s="81">
        <f t="shared" si="403"/>
        <v>0.030456852791878174</v>
      </c>
      <c r="M771" s="81">
        <f t="shared" si="403"/>
        <v>0.027027027027027029</v>
      </c>
      <c r="N771" s="81">
        <f t="shared" si="403"/>
        <v>0.030612244897959179</v>
      </c>
      <c r="O771" s="81">
        <f t="shared" si="403"/>
        <v>0.019900497512437811</v>
      </c>
      <c r="P771" s="81">
        <f t="shared" si="403"/>
        <v>0.020100502512562818</v>
      </c>
      <c r="Q771" s="81">
        <f t="shared" si="403"/>
        <v>0.027777777777777776</v>
      </c>
      <c r="R771" s="81">
        <f t="shared" si="403"/>
        <v>0.030303030303030304</v>
      </c>
      <c r="S771" s="81">
        <f t="shared" si="403"/>
        <v>0.022222222222222223</v>
      </c>
      <c r="T771" s="81">
        <f t="shared" si="403"/>
        <v>0.010869565217391306</v>
      </c>
      <c r="U771" s="81">
        <f t="shared" si="403"/>
        <v>0.020618556701030931</v>
      </c>
      <c r="V771" s="81">
        <f t="shared" si="403"/>
        <v>0.010416666666666668</v>
      </c>
      <c r="W771" s="81">
        <f t="shared" si="403"/>
        <v>0.010526315789473684</v>
      </c>
      <c r="X771" s="81">
        <f t="shared" si="403"/>
        <v>0.037037037037037035</v>
      </c>
      <c r="Y771" s="81">
        <f t="shared" si="403"/>
        <v>0.039106145251396648</v>
      </c>
      <c r="Z771" s="81">
        <f t="shared" si="403"/>
        <v>0.02247191011235955</v>
      </c>
      <c r="AA771" s="81">
        <f t="shared" si="403"/>
        <v>0.044444444444444446</v>
      </c>
      <c r="AB771" s="82">
        <f t="shared" si="403"/>
        <v>0.044444444444444446</v>
      </c>
      <c r="AC771" s="659">
        <f>MAX(E771:AB771)</f>
        <v>0.054216867469879512</v>
      </c>
      <c r="AD771" s="678"/>
      <c r="AE771" s="679"/>
      <c r="AF771" s="680"/>
      <c r="AJ771" s="9"/>
      <c r="AK771" s="9"/>
      <c r="AL771" s="9"/>
      <c r="AM771" s="9"/>
    </row>
    <row r="772">
      <c r="A772" s="747"/>
      <c r="B772" s="748"/>
      <c r="C772" s="125" t="s">
        <v>37</v>
      </c>
      <c r="D772" s="92"/>
      <c r="E772" s="126">
        <f t="shared" ref="E772:AB772" si="404">SQRT(E768*E768+E769*E769)/E767/1.73</f>
        <v>1.8403279880001089</v>
      </c>
      <c r="F772" s="127">
        <f t="shared" si="404"/>
        <v>1.8408942581528991</v>
      </c>
      <c r="G772" s="127">
        <f t="shared" si="404"/>
        <v>1.8572886135158411</v>
      </c>
      <c r="H772" s="127">
        <f t="shared" si="404"/>
        <v>1.8784173542416582</v>
      </c>
      <c r="I772" s="127">
        <f t="shared" si="404"/>
        <v>1.9860305340604871</v>
      </c>
      <c r="J772" s="127">
        <f t="shared" si="404"/>
        <v>2.0395737371111573</v>
      </c>
      <c r="K772" s="127">
        <f t="shared" si="404"/>
        <v>2.2378104291301342</v>
      </c>
      <c r="L772" s="127">
        <f t="shared" si="404"/>
        <v>2.2251100679519409</v>
      </c>
      <c r="M772" s="127">
        <f t="shared" si="404"/>
        <v>2.0852917242246951</v>
      </c>
      <c r="N772" s="127">
        <f t="shared" si="404"/>
        <v>2.2073587161607588</v>
      </c>
      <c r="O772" s="127">
        <f t="shared" si="404"/>
        <v>2.2630569654609922</v>
      </c>
      <c r="P772" s="127">
        <f t="shared" si="404"/>
        <v>2.2383684233962367</v>
      </c>
      <c r="Q772" s="127">
        <f t="shared" si="404"/>
        <v>2.0093895044712999</v>
      </c>
      <c r="R772" s="127">
        <f t="shared" si="404"/>
        <v>1.8600292982703104</v>
      </c>
      <c r="S772" s="127">
        <f t="shared" si="404"/>
        <v>2.0326548834766798</v>
      </c>
      <c r="T772" s="127">
        <f t="shared" si="404"/>
        <v>2.0733852690642545</v>
      </c>
      <c r="U772" s="127">
        <f t="shared" si="404"/>
        <v>2.1906750443867717</v>
      </c>
      <c r="V772" s="127">
        <f t="shared" si="404"/>
        <v>2.1656327803086066</v>
      </c>
      <c r="W772" s="127">
        <f t="shared" si="404"/>
        <v>2.1347458503875241</v>
      </c>
      <c r="X772" s="127">
        <f t="shared" si="404"/>
        <v>2.090314716182629</v>
      </c>
      <c r="Y772" s="127">
        <f t="shared" si="404"/>
        <v>1.9874720603916123</v>
      </c>
      <c r="Z772" s="127">
        <f t="shared" si="404"/>
        <v>1.9734640310315241</v>
      </c>
      <c r="AA772" s="127">
        <f t="shared" si="404"/>
        <v>1.9856807206740614</v>
      </c>
      <c r="AB772" s="129">
        <f t="shared" si="404"/>
        <v>1.9781377739668478</v>
      </c>
      <c r="AC772" s="187">
        <f>AVERAGE(E772:AB772)</f>
        <v>2.0492129476674603</v>
      </c>
      <c r="AD772" s="374">
        <f>(AC770-AC772)/AC770</f>
        <v>-0.32921920929781201</v>
      </c>
      <c r="AE772" s="127"/>
      <c r="AF772" s="129"/>
      <c r="AJ772" s="62"/>
      <c r="AK772" s="62"/>
      <c r="AL772" s="9"/>
      <c r="AM772" s="62"/>
    </row>
    <row r="773">
      <c r="A773" s="657" t="s">
        <v>221</v>
      </c>
      <c r="B773" s="368" t="s">
        <v>222</v>
      </c>
      <c r="C773" s="65" t="s">
        <v>18</v>
      </c>
      <c r="D773" s="66" t="s">
        <v>29</v>
      </c>
      <c r="E773" s="106">
        <v>16.600000000000001</v>
      </c>
      <c r="F773" s="107">
        <v>16</v>
      </c>
      <c r="G773" s="107">
        <v>9.9000000000000004</v>
      </c>
      <c r="H773" s="107">
        <v>16.399999999999999</v>
      </c>
      <c r="I773" s="107">
        <v>13.9</v>
      </c>
      <c r="J773" s="107">
        <v>19.399999999999999</v>
      </c>
      <c r="K773" s="107">
        <v>17.699999999999999</v>
      </c>
      <c r="L773" s="107">
        <v>16.100000000000001</v>
      </c>
      <c r="M773" s="107">
        <v>15.1</v>
      </c>
      <c r="N773" s="107">
        <v>13.199999999999999</v>
      </c>
      <c r="O773" s="107">
        <v>16.600000000000001</v>
      </c>
      <c r="P773" s="107">
        <v>11</v>
      </c>
      <c r="Q773" s="107">
        <v>17.600000000000001</v>
      </c>
      <c r="R773" s="107">
        <v>13.300000000000001</v>
      </c>
      <c r="S773" s="107">
        <v>16.100000000000001</v>
      </c>
      <c r="T773" s="107">
        <v>13</v>
      </c>
      <c r="U773" s="107">
        <v>19.699999999999999</v>
      </c>
      <c r="V773" s="107">
        <v>18.199999999999999</v>
      </c>
      <c r="W773" s="107">
        <v>21.800000000000001</v>
      </c>
      <c r="X773" s="107">
        <v>19</v>
      </c>
      <c r="Y773" s="107">
        <v>23</v>
      </c>
      <c r="Z773" s="107">
        <v>16.5</v>
      </c>
      <c r="AA773" s="107">
        <v>21.300000000000001</v>
      </c>
      <c r="AB773" s="108">
        <v>15</v>
      </c>
      <c r="AC773" s="109">
        <f t="shared" ref="AC773:AC774" si="405">SUM(E773:AB773)</f>
        <v>396.39999999999998</v>
      </c>
      <c r="AD773" s="106">
        <f>MAX(E773:AB773)</f>
        <v>23</v>
      </c>
      <c r="AE773" s="68">
        <v>100</v>
      </c>
      <c r="AF773" s="69">
        <v>10</v>
      </c>
      <c r="AJ773" s="79"/>
      <c r="AK773" s="502"/>
      <c r="AL773" s="79"/>
      <c r="AM773" s="9"/>
    </row>
    <row r="774">
      <c r="A774" s="658"/>
      <c r="B774" s="369"/>
      <c r="C774" s="73" t="s">
        <v>20</v>
      </c>
      <c r="D774" s="74" t="s">
        <v>29</v>
      </c>
      <c r="E774" s="111">
        <v>1.8999999999999999</v>
      </c>
      <c r="F774" s="112">
        <v>1.8</v>
      </c>
      <c r="G774" s="112">
        <v>1.7</v>
      </c>
      <c r="H774" s="112">
        <v>2.1000000000000001</v>
      </c>
      <c r="I774" s="112">
        <v>1.7</v>
      </c>
      <c r="J774" s="112">
        <v>1.2</v>
      </c>
      <c r="K774" s="112">
        <v>1.2</v>
      </c>
      <c r="L774" s="112">
        <v>1.5</v>
      </c>
      <c r="M774" s="112">
        <v>0.90000000000000002</v>
      </c>
      <c r="N774" s="112">
        <v>1.3999999999999999</v>
      </c>
      <c r="O774" s="112">
        <v>1.5</v>
      </c>
      <c r="P774" s="112">
        <v>1.3</v>
      </c>
      <c r="Q774" s="112">
        <v>1.2</v>
      </c>
      <c r="R774" s="112">
        <v>1.6000000000000001</v>
      </c>
      <c r="S774" s="112">
        <v>1.2</v>
      </c>
      <c r="T774" s="112">
        <v>1</v>
      </c>
      <c r="U774" s="112">
        <v>0.80000000000000004</v>
      </c>
      <c r="V774" s="112">
        <v>0.90000000000000002</v>
      </c>
      <c r="W774" s="112">
        <v>0.80000000000000004</v>
      </c>
      <c r="X774" s="112">
        <v>0.90000000000000002</v>
      </c>
      <c r="Y774" s="112">
        <v>1.2</v>
      </c>
      <c r="Z774" s="112">
        <v>1</v>
      </c>
      <c r="AA774" s="112">
        <v>1.6000000000000001</v>
      </c>
      <c r="AB774" s="113">
        <v>1.3</v>
      </c>
      <c r="AC774" s="114">
        <f t="shared" si="405"/>
        <v>31.699999999999999</v>
      </c>
      <c r="AD774" s="75"/>
      <c r="AE774" s="76"/>
      <c r="AF774" s="77"/>
      <c r="AJ774" s="9"/>
      <c r="AK774" s="9"/>
      <c r="AL774" s="9"/>
      <c r="AM774" s="9"/>
    </row>
    <row r="775">
      <c r="A775" s="658"/>
      <c r="B775" s="369"/>
      <c r="C775" s="73" t="s">
        <v>21</v>
      </c>
      <c r="D775" s="74" t="s">
        <v>22</v>
      </c>
      <c r="E775" s="116">
        <v>0.5</v>
      </c>
      <c r="F775" s="117">
        <v>1</v>
      </c>
      <c r="G775" s="117">
        <v>0.5</v>
      </c>
      <c r="H775" s="117">
        <v>0.5</v>
      </c>
      <c r="I775" s="117">
        <v>0.59999999999999998</v>
      </c>
      <c r="J775" s="117">
        <v>0.70000000000000007</v>
      </c>
      <c r="K775" s="117">
        <v>1.3</v>
      </c>
      <c r="L775" s="117">
        <v>0.5</v>
      </c>
      <c r="M775" s="117">
        <v>1.4000000000000001</v>
      </c>
      <c r="N775" s="117">
        <v>0.80000000000000004</v>
      </c>
      <c r="O775" s="117">
        <v>0.5</v>
      </c>
      <c r="P775" s="117">
        <v>0.40000000000000002</v>
      </c>
      <c r="Q775" s="117">
        <v>0.70000000000000007</v>
      </c>
      <c r="R775" s="117">
        <v>0.70000000000000007</v>
      </c>
      <c r="S775" s="117">
        <v>0.40000000000000002</v>
      </c>
      <c r="T775" s="117">
        <v>0.59999999999999998</v>
      </c>
      <c r="U775" s="117">
        <v>0.80000000000000004</v>
      </c>
      <c r="V775" s="117">
        <v>0.80000000000000004</v>
      </c>
      <c r="W775" s="117">
        <v>0.70000000000000007</v>
      </c>
      <c r="X775" s="117">
        <v>0.70000000000000007</v>
      </c>
      <c r="Y775" s="117">
        <v>0.80000000000000004</v>
      </c>
      <c r="Z775" s="117">
        <v>0.70000000000000007</v>
      </c>
      <c r="AA775" s="117">
        <v>0.59999999999999998</v>
      </c>
      <c r="AB775" s="118">
        <v>0.59999999999999998</v>
      </c>
      <c r="AC775" s="114">
        <f>AVERAGE(E775:AB775)</f>
        <v>0.70000000000000007</v>
      </c>
      <c r="AD775" s="75"/>
      <c r="AE775" s="76"/>
      <c r="AF775" s="77"/>
      <c r="AJ775" s="9"/>
      <c r="AK775" s="9"/>
      <c r="AL775" s="9"/>
      <c r="AM775" s="9"/>
    </row>
    <row r="776">
      <c r="A776" s="658"/>
      <c r="B776" s="369"/>
      <c r="C776" s="73" t="s">
        <v>23</v>
      </c>
      <c r="D776" s="74"/>
      <c r="E776" s="80">
        <f t="shared" ref="E776:AB776" si="406">E774/E773</f>
        <v>0.11445783132530118</v>
      </c>
      <c r="F776" s="81">
        <f t="shared" si="406"/>
        <v>0.1125</v>
      </c>
      <c r="G776" s="81">
        <f t="shared" si="406"/>
        <v>0.17171717171717171</v>
      </c>
      <c r="H776" s="81">
        <f t="shared" si="406"/>
        <v>0.12804878048780488</v>
      </c>
      <c r="I776" s="81">
        <f t="shared" si="406"/>
        <v>0.12230215827338128</v>
      </c>
      <c r="J776" s="81">
        <f t="shared" si="406"/>
        <v>0.061855670103092786</v>
      </c>
      <c r="K776" s="81">
        <f t="shared" si="406"/>
        <v>0.067796610169491525</v>
      </c>
      <c r="L776" s="81">
        <f t="shared" si="406"/>
        <v>0.093167701863354033</v>
      </c>
      <c r="M776" s="81">
        <f t="shared" si="406"/>
        <v>0.059602649006622523</v>
      </c>
      <c r="N776" s="81">
        <f t="shared" si="406"/>
        <v>0.10606060606060606</v>
      </c>
      <c r="O776" s="81">
        <f t="shared" si="406"/>
        <v>0.090361445783132516</v>
      </c>
      <c r="P776" s="81">
        <f t="shared" si="406"/>
        <v>0.11818181818181818</v>
      </c>
      <c r="Q776" s="81">
        <f t="shared" si="406"/>
        <v>0.068181818181818177</v>
      </c>
      <c r="R776" s="81">
        <f t="shared" si="406"/>
        <v>0.12030075187969924</v>
      </c>
      <c r="S776" s="81">
        <f t="shared" si="406"/>
        <v>0.074534161490683218</v>
      </c>
      <c r="T776" s="81">
        <f t="shared" si="406"/>
        <v>0.076923076923076927</v>
      </c>
      <c r="U776" s="81">
        <f t="shared" si="406"/>
        <v>0.040609137055837567</v>
      </c>
      <c r="V776" s="81">
        <f t="shared" si="406"/>
        <v>0.049450549450549455</v>
      </c>
      <c r="W776" s="81">
        <f t="shared" si="406"/>
        <v>0.03669724770642202</v>
      </c>
      <c r="X776" s="81">
        <f t="shared" si="406"/>
        <v>0.04736842105263158</v>
      </c>
      <c r="Y776" s="81">
        <f t="shared" si="406"/>
        <v>0.052173913043478258</v>
      </c>
      <c r="Z776" s="81">
        <f t="shared" si="406"/>
        <v>0.060606060606060608</v>
      </c>
      <c r="AA776" s="81">
        <f t="shared" si="406"/>
        <v>0.075117370892018781</v>
      </c>
      <c r="AB776" s="82">
        <f t="shared" si="406"/>
        <v>0.08666666666666667</v>
      </c>
      <c r="AC776" s="659">
        <f>MAX(E776:AB776)</f>
        <v>0.17171717171717171</v>
      </c>
      <c r="AD776" s="678"/>
      <c r="AE776" s="679"/>
      <c r="AF776" s="680"/>
      <c r="AJ776" s="9"/>
      <c r="AK776" s="9"/>
      <c r="AL776" s="9"/>
      <c r="AM776" s="9"/>
    </row>
    <row r="777">
      <c r="A777" s="747"/>
      <c r="B777" s="748"/>
      <c r="C777" s="125" t="s">
        <v>37</v>
      </c>
      <c r="D777" s="92"/>
      <c r="E777" s="126">
        <f t="shared" ref="E777:AB777" si="407">SQRT(E773*E773+E774*E774)/E767/1.73</f>
        <v>0.92509806272222794</v>
      </c>
      <c r="F777" s="127">
        <f t="shared" si="407"/>
        <v>0.89146522102977577</v>
      </c>
      <c r="G777" s="127">
        <f t="shared" si="407"/>
        <v>0.55776177880751321</v>
      </c>
      <c r="H777" s="127">
        <f t="shared" si="407"/>
        <v>0.91807591411240486</v>
      </c>
      <c r="I777" s="127">
        <f t="shared" si="407"/>
        <v>0.77608338403273358</v>
      </c>
      <c r="J777" s="127">
        <f t="shared" si="407"/>
        <v>1.088692362867709</v>
      </c>
      <c r="K777" s="127">
        <f t="shared" si="407"/>
        <v>1.0024144859201953</v>
      </c>
      <c r="L777" s="127">
        <f t="shared" si="407"/>
        <v>0.91275993478304618</v>
      </c>
      <c r="M777" s="127">
        <f t="shared" si="407"/>
        <v>0.85222354132786127</v>
      </c>
      <c r="N777" s="127">
        <f t="shared" si="407"/>
        <v>0.74711319263335574</v>
      </c>
      <c r="O777" s="127">
        <f t="shared" si="407"/>
        <v>0.93811783044512775</v>
      </c>
      <c r="P777" s="127">
        <f t="shared" si="407"/>
        <v>0.62282403735956293</v>
      </c>
      <c r="Q777" s="127">
        <f t="shared" si="407"/>
        <v>0.98426929145892161</v>
      </c>
      <c r="R777" s="127">
        <f t="shared" si="407"/>
        <v>0.75470680760266984</v>
      </c>
      <c r="S777" s="127">
        <f t="shared" si="407"/>
        <v>0.91134497829051608</v>
      </c>
      <c r="T777" s="127">
        <f t="shared" si="407"/>
        <v>0.73456629429093845</v>
      </c>
      <c r="U777" s="127">
        <f t="shared" si="407"/>
        <v>1.1129559340835886</v>
      </c>
      <c r="V777" s="127">
        <f t="shared" si="407"/>
        <v>1.0276181677644847</v>
      </c>
      <c r="W777" s="127">
        <f t="shared" si="407"/>
        <v>1.2254264458132169</v>
      </c>
      <c r="X777" s="127">
        <f t="shared" si="407"/>
        <v>1.0511446769941784</v>
      </c>
      <c r="Y777" s="127">
        <f t="shared" si="407"/>
        <v>1.2776276765028496</v>
      </c>
      <c r="Z777" s="127">
        <f t="shared" si="407"/>
        <v>0.91611432422129035</v>
      </c>
      <c r="AA777" s="127">
        <f t="shared" si="407"/>
        <v>1.1770091726937204</v>
      </c>
      <c r="AB777" s="129">
        <f t="shared" si="407"/>
        <v>0.8264978095759915</v>
      </c>
      <c r="AC777" s="187">
        <f>AVERAGE(E777:AB777)</f>
        <v>0.92632963855557815</v>
      </c>
      <c r="AD777" s="374">
        <f>(AC775-AC777)/AC775</f>
        <v>-0.32332805507939721</v>
      </c>
      <c r="AE777" s="127"/>
      <c r="AF777" s="129"/>
      <c r="AJ777" s="62"/>
      <c r="AK777" s="62"/>
      <c r="AL777" s="9"/>
      <c r="AM777" s="62"/>
    </row>
    <row r="778">
      <c r="A778" s="657" t="s">
        <v>74</v>
      </c>
      <c r="B778" s="368" t="s">
        <v>223</v>
      </c>
      <c r="C778" s="65" t="s">
        <v>18</v>
      </c>
      <c r="D778" s="66" t="s">
        <v>29</v>
      </c>
      <c r="E778" s="106">
        <v>88.700000000000003</v>
      </c>
      <c r="F778" s="107">
        <v>87.700000000000003</v>
      </c>
      <c r="G778" s="107">
        <v>87.700000000000003</v>
      </c>
      <c r="H778" s="107">
        <v>87</v>
      </c>
      <c r="I778" s="107">
        <v>93.900000000000006</v>
      </c>
      <c r="J778" s="107">
        <v>95.900000000000006</v>
      </c>
      <c r="K778" s="107">
        <v>102.8</v>
      </c>
      <c r="L778" s="107">
        <v>106.8</v>
      </c>
      <c r="M778" s="107">
        <v>96.700000000000003</v>
      </c>
      <c r="N778" s="107">
        <v>104.40000000000001</v>
      </c>
      <c r="O778" s="107">
        <v>89</v>
      </c>
      <c r="P778" s="107">
        <v>88</v>
      </c>
      <c r="Q778" s="107">
        <v>92.599999999999994</v>
      </c>
      <c r="R778" s="107">
        <v>92.900000000000006</v>
      </c>
      <c r="S778" s="107">
        <v>88</v>
      </c>
      <c r="T778" s="107">
        <v>106.40000000000001</v>
      </c>
      <c r="U778" s="107">
        <v>113.2</v>
      </c>
      <c r="V778" s="107">
        <v>115.90000000000001</v>
      </c>
      <c r="W778" s="107">
        <v>103.40000000000001</v>
      </c>
      <c r="X778" s="107">
        <v>105.59999999999999</v>
      </c>
      <c r="Y778" s="107">
        <v>109.3</v>
      </c>
      <c r="Z778" s="107">
        <v>103</v>
      </c>
      <c r="AA778" s="107">
        <v>97</v>
      </c>
      <c r="AB778" s="108">
        <v>91.400000000000006</v>
      </c>
      <c r="AC778" s="279">
        <f t="shared" ref="AC778:AC779" si="408">SUM(E778:AB778)</f>
        <v>2347.3000000000002</v>
      </c>
      <c r="AD778" s="106">
        <f>MAX(E778:AB778)</f>
        <v>115.90000000000001</v>
      </c>
      <c r="AE778" s="68">
        <v>100</v>
      </c>
      <c r="AF778" s="69">
        <v>10</v>
      </c>
      <c r="AJ778" s="79"/>
      <c r="AK778" s="502"/>
      <c r="AL778" s="79"/>
      <c r="AM778" s="9"/>
    </row>
    <row r="779">
      <c r="A779" s="658"/>
      <c r="B779" s="369"/>
      <c r="C779" s="73" t="s">
        <v>20</v>
      </c>
      <c r="D779" s="74" t="s">
        <v>29</v>
      </c>
      <c r="E779" s="111">
        <v>28.600000000000001</v>
      </c>
      <c r="F779" s="112">
        <v>31</v>
      </c>
      <c r="G779" s="112">
        <v>29.600000000000001</v>
      </c>
      <c r="H779" s="112">
        <v>28.5</v>
      </c>
      <c r="I779" s="112">
        <v>28.5</v>
      </c>
      <c r="J779" s="112">
        <v>27.5</v>
      </c>
      <c r="K779" s="112">
        <v>25.600000000000001</v>
      </c>
      <c r="L779" s="112">
        <v>26.100000000000001</v>
      </c>
      <c r="M779" s="112">
        <v>25.399999999999999</v>
      </c>
      <c r="N779" s="112">
        <v>33.100000000000001</v>
      </c>
      <c r="O779" s="112">
        <v>26.699999999999999</v>
      </c>
      <c r="P779" s="112">
        <v>26.199999999999999</v>
      </c>
      <c r="Q779" s="112">
        <v>27.899999999999999</v>
      </c>
      <c r="R779" s="112">
        <v>27.399999999999999</v>
      </c>
      <c r="S779" s="112">
        <v>25.800000000000001</v>
      </c>
      <c r="T779" s="112">
        <v>26.100000000000001</v>
      </c>
      <c r="U779" s="112">
        <v>28.699999999999999</v>
      </c>
      <c r="V779" s="112">
        <v>26.800000000000001</v>
      </c>
      <c r="W779" s="112">
        <v>25.5</v>
      </c>
      <c r="X779" s="112">
        <v>28.800000000000001</v>
      </c>
      <c r="Y779" s="112">
        <v>30.199999999999999</v>
      </c>
      <c r="Z779" s="112">
        <v>29.800000000000001</v>
      </c>
      <c r="AA779" s="112">
        <v>30.600000000000001</v>
      </c>
      <c r="AB779" s="113">
        <v>31.800000000000001</v>
      </c>
      <c r="AC779" s="281">
        <f t="shared" si="408"/>
        <v>676.19999999999993</v>
      </c>
      <c r="AD779" s="75"/>
      <c r="AE779" s="76"/>
      <c r="AF779" s="77"/>
      <c r="AJ779" s="9"/>
      <c r="AK779" s="9"/>
      <c r="AL779" s="9"/>
      <c r="AM779" s="9"/>
    </row>
    <row r="780">
      <c r="A780" s="658"/>
      <c r="B780" s="369"/>
      <c r="C780" s="73" t="s">
        <v>21</v>
      </c>
      <c r="D780" s="74" t="s">
        <v>22</v>
      </c>
      <c r="E780" s="116">
        <v>5</v>
      </c>
      <c r="F780" s="117">
        <v>5</v>
      </c>
      <c r="G780" s="117">
        <v>5</v>
      </c>
      <c r="H780" s="117">
        <v>6</v>
      </c>
      <c r="I780" s="117">
        <v>5</v>
      </c>
      <c r="J780" s="117">
        <v>5</v>
      </c>
      <c r="K780" s="117">
        <v>7</v>
      </c>
      <c r="L780" s="117">
        <v>5</v>
      </c>
      <c r="M780" s="117">
        <v>5</v>
      </c>
      <c r="N780" s="117">
        <v>5</v>
      </c>
      <c r="O780" s="117">
        <v>5</v>
      </c>
      <c r="P780" s="117">
        <v>5</v>
      </c>
      <c r="Q780" s="117">
        <v>5</v>
      </c>
      <c r="R780" s="117">
        <v>5</v>
      </c>
      <c r="S780" s="117">
        <v>5</v>
      </c>
      <c r="T780" s="117">
        <v>7</v>
      </c>
      <c r="U780" s="117">
        <v>7</v>
      </c>
      <c r="V780" s="117">
        <v>7</v>
      </c>
      <c r="W780" s="117">
        <v>6</v>
      </c>
      <c r="X780" s="117">
        <v>6</v>
      </c>
      <c r="Y780" s="117">
        <v>6</v>
      </c>
      <c r="Z780" s="117">
        <v>6</v>
      </c>
      <c r="AA780" s="117">
        <v>6</v>
      </c>
      <c r="AB780" s="118">
        <v>5</v>
      </c>
      <c r="AC780" s="281">
        <f>AVERAGE(E780:AB780)</f>
        <v>5.583333333333333</v>
      </c>
      <c r="AD780" s="75"/>
      <c r="AE780" s="76"/>
      <c r="AF780" s="77"/>
      <c r="AJ780" s="9"/>
      <c r="AK780" s="9"/>
      <c r="AL780" s="9"/>
      <c r="AM780" s="9"/>
    </row>
    <row r="781">
      <c r="A781" s="658"/>
      <c r="B781" s="369"/>
      <c r="C781" s="73" t="s">
        <v>23</v>
      </c>
      <c r="D781" s="74"/>
      <c r="E781" s="80">
        <f t="shared" ref="E781:AB781" si="409">E779/E778</f>
        <v>0.32243517474633598</v>
      </c>
      <c r="F781" s="81">
        <f t="shared" si="409"/>
        <v>0.35347776510832379</v>
      </c>
      <c r="G781" s="81">
        <f t="shared" si="409"/>
        <v>0.33751425313568983</v>
      </c>
      <c r="H781" s="81">
        <f t="shared" si="409"/>
        <v>0.32758620689655171</v>
      </c>
      <c r="I781" s="81">
        <f t="shared" si="409"/>
        <v>0.30351437699680511</v>
      </c>
      <c r="J781" s="81">
        <f t="shared" si="409"/>
        <v>0.28675703858185608</v>
      </c>
      <c r="K781" s="81">
        <f t="shared" si="409"/>
        <v>0.24902723735408563</v>
      </c>
      <c r="L781" s="81">
        <f t="shared" si="409"/>
        <v>0.24438202247191013</v>
      </c>
      <c r="M781" s="81">
        <f t="shared" si="409"/>
        <v>0.26266804550155115</v>
      </c>
      <c r="N781" s="81">
        <f t="shared" si="409"/>
        <v>0.31704980842911878</v>
      </c>
      <c r="O781" s="81">
        <f t="shared" si="409"/>
        <v>0.29999999999999999</v>
      </c>
      <c r="P781" s="81">
        <f t="shared" si="409"/>
        <v>0.29772727272727273</v>
      </c>
      <c r="Q781" s="81">
        <f t="shared" si="409"/>
        <v>0.30129589632829373</v>
      </c>
      <c r="R781" s="81">
        <f t="shared" si="409"/>
        <v>0.29494079655543592</v>
      </c>
      <c r="S781" s="81">
        <f t="shared" si="409"/>
        <v>0.29318181818181821</v>
      </c>
      <c r="T781" s="81">
        <f t="shared" si="409"/>
        <v>0.24530075187969924</v>
      </c>
      <c r="U781" s="81">
        <f t="shared" si="409"/>
        <v>0.25353356890459361</v>
      </c>
      <c r="V781" s="81">
        <f t="shared" si="409"/>
        <v>0.23123382226056946</v>
      </c>
      <c r="W781" s="81">
        <f t="shared" si="409"/>
        <v>0.24661508704061894</v>
      </c>
      <c r="X781" s="81">
        <f t="shared" si="409"/>
        <v>0.27272727272727276</v>
      </c>
      <c r="Y781" s="81">
        <f t="shared" si="409"/>
        <v>0.27630375114364136</v>
      </c>
      <c r="Z781" s="81">
        <f t="shared" si="409"/>
        <v>0.28932038834951457</v>
      </c>
      <c r="AA781" s="81">
        <f t="shared" si="409"/>
        <v>0.31546391752577319</v>
      </c>
      <c r="AB781" s="82">
        <f t="shared" si="409"/>
        <v>0.34792122538293213</v>
      </c>
      <c r="AC781" s="596">
        <f>MAX(E781:AB781)</f>
        <v>0.35347776510832379</v>
      </c>
      <c r="AD781" s="678"/>
      <c r="AE781" s="679"/>
      <c r="AF781" s="680"/>
      <c r="AJ781" s="9"/>
      <c r="AK781" s="9"/>
      <c r="AL781" s="9"/>
      <c r="AM781" s="9"/>
    </row>
    <row r="782">
      <c r="A782" s="747"/>
      <c r="B782" s="748"/>
      <c r="C782" s="125" t="s">
        <v>37</v>
      </c>
      <c r="D782" s="92"/>
      <c r="E782" s="126">
        <f t="shared" ref="E782:AB782" si="410">SQRT(E778*E778+E779*E779)/E767/1.73</f>
        <v>5.160057732055356</v>
      </c>
      <c r="F782" s="127">
        <f t="shared" si="410"/>
        <v>5.1501387776149095</v>
      </c>
      <c r="G782" s="127">
        <f t="shared" si="410"/>
        <v>5.1395956945487491</v>
      </c>
      <c r="H782" s="127">
        <f t="shared" si="410"/>
        <v>5.0834383967174057</v>
      </c>
      <c r="I782" s="127">
        <f t="shared" si="410"/>
        <v>5.438392586077434</v>
      </c>
      <c r="J782" s="127">
        <f t="shared" si="410"/>
        <v>5.5879499894270932</v>
      </c>
      <c r="K782" s="127">
        <f t="shared" si="410"/>
        <v>5.9859986459582819</v>
      </c>
      <c r="L782" s="127">
        <f t="shared" si="410"/>
        <v>6.2061359592911014</v>
      </c>
      <c r="M782" s="127">
        <f t="shared" si="410"/>
        <v>5.6327534985916587</v>
      </c>
      <c r="N782" s="127">
        <f t="shared" si="410"/>
        <v>6.1642896359439225</v>
      </c>
      <c r="O782" s="127">
        <f t="shared" si="410"/>
        <v>5.2298196064244538</v>
      </c>
      <c r="P782" s="127">
        <f t="shared" si="410"/>
        <v>5.1628071534409994</v>
      </c>
      <c r="Q782" s="127">
        <f t="shared" si="410"/>
        <v>5.3960200593505832</v>
      </c>
      <c r="R782" s="127">
        <f t="shared" si="410"/>
        <v>5.4567623385945652</v>
      </c>
      <c r="S782" s="127">
        <f t="shared" si="410"/>
        <v>5.1765765744020493</v>
      </c>
      <c r="T782" s="127">
        <f t="shared" si="410"/>
        <v>6.1721493032531392</v>
      </c>
      <c r="U782" s="127">
        <f t="shared" si="410"/>
        <v>6.5921665123762319</v>
      </c>
      <c r="V782" s="127">
        <f t="shared" si="410"/>
        <v>6.7084836278597866</v>
      </c>
      <c r="W782" s="127">
        <f t="shared" si="410"/>
        <v>5.9824586557613113</v>
      </c>
      <c r="X782" s="127">
        <f t="shared" si="410"/>
        <v>6.0487428469322841</v>
      </c>
      <c r="Y782" s="127">
        <f t="shared" si="410"/>
        <v>6.290451802494661</v>
      </c>
      <c r="Z782" s="127">
        <f t="shared" si="410"/>
        <v>5.9424099550701834</v>
      </c>
      <c r="AA782" s="127">
        <f t="shared" si="410"/>
        <v>5.6046850473927909</v>
      </c>
      <c r="AB782" s="129">
        <f t="shared" si="410"/>
        <v>5.3123178718984381</v>
      </c>
      <c r="AC782" s="285">
        <f>AVERAGE(E782:AB782)</f>
        <v>5.6926917613115577</v>
      </c>
      <c r="AD782" s="374">
        <f>(AC780-AC782)/AC780</f>
        <v>-0.019586584115502934</v>
      </c>
      <c r="AE782" s="127"/>
      <c r="AF782" s="129"/>
      <c r="AJ782" s="62"/>
      <c r="AK782" s="62"/>
      <c r="AL782" s="9"/>
      <c r="AM782" s="62"/>
    </row>
    <row r="783">
      <c r="A783" s="657" t="s">
        <v>38</v>
      </c>
      <c r="B783" s="368" t="s">
        <v>212</v>
      </c>
      <c r="C783" s="65" t="s">
        <v>18</v>
      </c>
      <c r="D783" s="66" t="s">
        <v>29</v>
      </c>
      <c r="E783" s="106">
        <v>60.299999999999997</v>
      </c>
      <c r="F783" s="107">
        <v>57.5</v>
      </c>
      <c r="G783" s="107">
        <v>60.600000000000001</v>
      </c>
      <c r="H783" s="107">
        <v>61.899999999999999</v>
      </c>
      <c r="I783" s="107">
        <v>61.399999999999999</v>
      </c>
      <c r="J783" s="107">
        <v>64.700000000000003</v>
      </c>
      <c r="K783" s="107">
        <v>71.799999999999997</v>
      </c>
      <c r="L783" s="107">
        <v>82.599999999999994</v>
      </c>
      <c r="M783" s="107">
        <v>100.40000000000001</v>
      </c>
      <c r="N783" s="107">
        <v>101.8</v>
      </c>
      <c r="O783" s="107">
        <v>93.400000000000006</v>
      </c>
      <c r="P783" s="107">
        <v>91.799999999999997</v>
      </c>
      <c r="Q783" s="107">
        <v>98.799999999999997</v>
      </c>
      <c r="R783" s="107">
        <v>93.900000000000006</v>
      </c>
      <c r="S783" s="107">
        <v>81.200000000000003</v>
      </c>
      <c r="T783" s="107">
        <v>77.200000000000003</v>
      </c>
      <c r="U783" s="107">
        <v>79.5</v>
      </c>
      <c r="V783" s="107">
        <v>75.299999999999997</v>
      </c>
      <c r="W783" s="107">
        <v>75.299999999999997</v>
      </c>
      <c r="X783" s="107">
        <v>73.599999999999994</v>
      </c>
      <c r="Y783" s="107">
        <v>67.200000000000003</v>
      </c>
      <c r="Z783" s="107">
        <v>60.700000000000003</v>
      </c>
      <c r="AA783" s="107">
        <v>58.899999999999999</v>
      </c>
      <c r="AB783" s="108">
        <v>61.100000000000001</v>
      </c>
      <c r="AC783" s="309">
        <f t="shared" ref="AC783:AC784" si="411">SUM(E783:AB783)</f>
        <v>1810.8999999999999</v>
      </c>
      <c r="AD783" s="106">
        <f>MAX(E783:AB783)</f>
        <v>101.8</v>
      </c>
      <c r="AE783" s="68">
        <v>100</v>
      </c>
      <c r="AF783" s="69">
        <v>10</v>
      </c>
      <c r="AJ783" s="79"/>
      <c r="AK783" s="502"/>
      <c r="AL783" s="79"/>
      <c r="AM783" s="9"/>
    </row>
    <row r="784">
      <c r="A784" s="658"/>
      <c r="B784" s="369"/>
      <c r="C784" s="73" t="s">
        <v>20</v>
      </c>
      <c r="D784" s="74" t="s">
        <v>29</v>
      </c>
      <c r="E784" s="111">
        <v>26.399999999999999</v>
      </c>
      <c r="F784" s="112">
        <v>25.399999999999999</v>
      </c>
      <c r="G784" s="112">
        <v>26.5</v>
      </c>
      <c r="H784" s="112">
        <v>27.300000000000001</v>
      </c>
      <c r="I784" s="112">
        <v>24.800000000000001</v>
      </c>
      <c r="J784" s="112">
        <v>24.399999999999999</v>
      </c>
      <c r="K784" s="112">
        <v>24</v>
      </c>
      <c r="L784" s="112">
        <v>25.100000000000001</v>
      </c>
      <c r="M784" s="112">
        <v>31.600000000000001</v>
      </c>
      <c r="N784" s="112">
        <v>30.699999999999999</v>
      </c>
      <c r="O784" s="112">
        <v>30.5</v>
      </c>
      <c r="P784" s="112">
        <v>28.5</v>
      </c>
      <c r="Q784" s="112">
        <v>31.800000000000001</v>
      </c>
      <c r="R784" s="112">
        <v>31.199999999999999</v>
      </c>
      <c r="S784" s="112">
        <v>25.899999999999999</v>
      </c>
      <c r="T784" s="112">
        <v>23.899999999999999</v>
      </c>
      <c r="U784" s="112">
        <v>25.600000000000001</v>
      </c>
      <c r="V784" s="112">
        <v>23.899999999999999</v>
      </c>
      <c r="W784" s="112">
        <v>25.699999999999999</v>
      </c>
      <c r="X784" s="112">
        <v>25.399999999999999</v>
      </c>
      <c r="Y784" s="112">
        <v>26.899999999999999</v>
      </c>
      <c r="Z784" s="112">
        <v>24.699999999999999</v>
      </c>
      <c r="AA784" s="112">
        <v>26.899999999999999</v>
      </c>
      <c r="AB784" s="113">
        <v>27.5</v>
      </c>
      <c r="AC784" s="281">
        <f t="shared" si="411"/>
        <v>644.59999999999991</v>
      </c>
      <c r="AD784" s="75"/>
      <c r="AE784" s="76"/>
      <c r="AF784" s="77"/>
      <c r="AJ784" s="9"/>
      <c r="AK784" s="9"/>
      <c r="AL784" s="9"/>
      <c r="AM784" s="9"/>
    </row>
    <row r="785">
      <c r="A785" s="658"/>
      <c r="B785" s="369"/>
      <c r="C785" s="73" t="s">
        <v>21</v>
      </c>
      <c r="D785" s="74" t="s">
        <v>22</v>
      </c>
      <c r="E785" s="116">
        <v>3</v>
      </c>
      <c r="F785" s="117">
        <v>3</v>
      </c>
      <c r="G785" s="117">
        <v>4</v>
      </c>
      <c r="H785" s="117">
        <v>4</v>
      </c>
      <c r="I785" s="117">
        <v>4</v>
      </c>
      <c r="J785" s="117">
        <v>4</v>
      </c>
      <c r="K785" s="117">
        <v>5</v>
      </c>
      <c r="L785" s="117">
        <v>5</v>
      </c>
      <c r="M785" s="117">
        <v>6</v>
      </c>
      <c r="N785" s="117">
        <v>6</v>
      </c>
      <c r="O785" s="117">
        <v>5</v>
      </c>
      <c r="P785" s="117">
        <v>5</v>
      </c>
      <c r="Q785" s="117">
        <v>5</v>
      </c>
      <c r="R785" s="117">
        <v>5</v>
      </c>
      <c r="S785" s="117">
        <v>4</v>
      </c>
      <c r="T785" s="117">
        <v>5</v>
      </c>
      <c r="U785" s="117">
        <v>5</v>
      </c>
      <c r="V785" s="117">
        <v>4</v>
      </c>
      <c r="W785" s="117">
        <v>4</v>
      </c>
      <c r="X785" s="117">
        <v>4</v>
      </c>
      <c r="Y785" s="117">
        <v>4</v>
      </c>
      <c r="Z785" s="117">
        <v>4</v>
      </c>
      <c r="AA785" s="117">
        <v>3</v>
      </c>
      <c r="AB785" s="118">
        <v>4</v>
      </c>
      <c r="AC785" s="281">
        <f>AVERAGE(E785:AB785)</f>
        <v>4.375</v>
      </c>
      <c r="AD785" s="75"/>
      <c r="AE785" s="76"/>
      <c r="AF785" s="77"/>
      <c r="AJ785" s="9"/>
      <c r="AK785" s="9"/>
      <c r="AL785" s="9"/>
      <c r="AM785" s="9"/>
    </row>
    <row r="786">
      <c r="A786" s="658"/>
      <c r="B786" s="369"/>
      <c r="C786" s="73" t="s">
        <v>23</v>
      </c>
      <c r="D786" s="74"/>
      <c r="E786" s="80">
        <f t="shared" ref="E786:AB786" si="412">E784/E783</f>
        <v>0.43781094527363185</v>
      </c>
      <c r="F786" s="81">
        <f t="shared" si="412"/>
        <v>0.44173913043478258</v>
      </c>
      <c r="G786" s="81">
        <f t="shared" si="412"/>
        <v>0.43729372937293726</v>
      </c>
      <c r="H786" s="81">
        <f t="shared" si="412"/>
        <v>0.44103392568659128</v>
      </c>
      <c r="I786" s="81">
        <f t="shared" si="412"/>
        <v>0.40390879478827363</v>
      </c>
      <c r="J786" s="81">
        <f t="shared" si="412"/>
        <v>0.3771251931993817</v>
      </c>
      <c r="K786" s="81">
        <f t="shared" si="412"/>
        <v>0.33426183844011143</v>
      </c>
      <c r="L786" s="81">
        <f t="shared" si="412"/>
        <v>0.30387409200968529</v>
      </c>
      <c r="M786" s="81">
        <f t="shared" si="412"/>
        <v>0.3147410358565737</v>
      </c>
      <c r="N786" s="81">
        <f t="shared" si="412"/>
        <v>0.30157170923379173</v>
      </c>
      <c r="O786" s="81">
        <f t="shared" si="412"/>
        <v>0.32655246252676656</v>
      </c>
      <c r="P786" s="81">
        <f t="shared" si="412"/>
        <v>0.31045751633986929</v>
      </c>
      <c r="Q786" s="81">
        <f t="shared" si="412"/>
        <v>0.32186234817813769</v>
      </c>
      <c r="R786" s="81">
        <f t="shared" si="412"/>
        <v>0.33226837060702874</v>
      </c>
      <c r="S786" s="81">
        <f t="shared" si="412"/>
        <v>0.31896551724137928</v>
      </c>
      <c r="T786" s="81">
        <f t="shared" si="412"/>
        <v>0.30958549222797926</v>
      </c>
      <c r="U786" s="81">
        <f t="shared" si="412"/>
        <v>0.32201257861635224</v>
      </c>
      <c r="V786" s="81">
        <f t="shared" si="412"/>
        <v>0.31739707835325365</v>
      </c>
      <c r="W786" s="81">
        <f t="shared" si="412"/>
        <v>0.3413014608233732</v>
      </c>
      <c r="X786" s="81">
        <f t="shared" si="412"/>
        <v>0.34510869565217395</v>
      </c>
      <c r="Y786" s="81">
        <f t="shared" si="412"/>
        <v>0.40029761904761901</v>
      </c>
      <c r="Z786" s="81">
        <f t="shared" si="412"/>
        <v>0.40691927512355847</v>
      </c>
      <c r="AA786" s="81">
        <f t="shared" si="412"/>
        <v>0.45670628183361628</v>
      </c>
      <c r="AB786" s="82">
        <f t="shared" si="412"/>
        <v>0.45008183306055644</v>
      </c>
      <c r="AC786" s="907">
        <f>MAX(E786:AB786)</f>
        <v>0.45670628183361628</v>
      </c>
      <c r="AD786" s="678"/>
      <c r="AE786" s="679"/>
      <c r="AF786" s="680"/>
      <c r="AJ786" s="9"/>
      <c r="AK786" s="9"/>
      <c r="AL786" s="9"/>
      <c r="AM786" s="9"/>
    </row>
    <row r="787">
      <c r="A787" s="747"/>
      <c r="B787" s="748"/>
      <c r="C787" s="125" t="s">
        <v>37</v>
      </c>
      <c r="D787" s="92"/>
      <c r="E787" s="126">
        <f t="shared" ref="E787:AB787" si="413">SQRT(E783*E783+E784*E784)/E767/1.73</f>
        <v>3.6446031688981928</v>
      </c>
      <c r="F787" s="127">
        <f t="shared" si="413"/>
        <v>3.4804022881494863</v>
      </c>
      <c r="G787" s="127">
        <f t="shared" si="413"/>
        <v>3.6725933039052796</v>
      </c>
      <c r="H787" s="127">
        <f t="shared" si="413"/>
        <v>3.7565474526244245</v>
      </c>
      <c r="I787" s="127">
        <f t="shared" si="413"/>
        <v>3.6699013253550077</v>
      </c>
      <c r="J787" s="127">
        <f t="shared" si="413"/>
        <v>3.8730580733087669</v>
      </c>
      <c r="K787" s="127">
        <f t="shared" si="413"/>
        <v>4.277623537413259</v>
      </c>
      <c r="L787" s="127">
        <f t="shared" si="413"/>
        <v>4.873183887060887</v>
      </c>
      <c r="M787" s="127">
        <f t="shared" si="413"/>
        <v>5.9299540653255614</v>
      </c>
      <c r="N787" s="127">
        <f t="shared" si="413"/>
        <v>5.9845673387571985</v>
      </c>
      <c r="O787" s="127">
        <f t="shared" si="413"/>
        <v>5.5300979899705718</v>
      </c>
      <c r="P787" s="127">
        <f t="shared" si="413"/>
        <v>5.4048641444690544</v>
      </c>
      <c r="Q787" s="127">
        <f t="shared" si="413"/>
        <v>5.7910327522348588</v>
      </c>
      <c r="R787" s="127">
        <f t="shared" si="413"/>
        <v>5.5745818806546472</v>
      </c>
      <c r="S787" s="127">
        <f t="shared" si="413"/>
        <v>4.8111548067874725</v>
      </c>
      <c r="T787" s="127">
        <f t="shared" si="413"/>
        <v>4.5530040896404698</v>
      </c>
      <c r="U787" s="127">
        <f t="shared" si="413"/>
        <v>4.7146019992482344</v>
      </c>
      <c r="V787" s="127">
        <f t="shared" si="413"/>
        <v>4.4552036493083369</v>
      </c>
      <c r="W787" s="127">
        <f t="shared" si="413"/>
        <v>4.4695136997314302</v>
      </c>
      <c r="X787" s="127">
        <f t="shared" si="413"/>
        <v>4.3026347141773851</v>
      </c>
      <c r="Y787" s="127">
        <f t="shared" si="413"/>
        <v>4.015401972826032</v>
      </c>
      <c r="Z787" s="127">
        <f t="shared" si="413"/>
        <v>3.6318670076535584</v>
      </c>
      <c r="AA787" s="127">
        <f t="shared" si="413"/>
        <v>3.5680548161176384</v>
      </c>
      <c r="AB787" s="129">
        <f t="shared" si="413"/>
        <v>3.6780919227685502</v>
      </c>
      <c r="AC787" s="187">
        <f>AVERAGE(E787:AB787)</f>
        <v>4.4859391619327615</v>
      </c>
      <c r="AD787" s="374">
        <f>(AC785-AC787)/AC785</f>
        <v>-0.025357522727488351</v>
      </c>
      <c r="AE787" s="127"/>
      <c r="AF787" s="129"/>
      <c r="AJ787" s="62"/>
      <c r="AK787" s="62"/>
      <c r="AL787" s="9"/>
      <c r="AM787" s="62"/>
    </row>
    <row r="788">
      <c r="A788" s="848"/>
      <c r="B788" s="849" t="s">
        <v>63</v>
      </c>
      <c r="C788" s="421" t="s">
        <v>18</v>
      </c>
      <c r="D788" s="422" t="s">
        <v>29</v>
      </c>
      <c r="E788" s="423">
        <v>2.73</v>
      </c>
      <c r="F788" s="420">
        <v>2.6800000000000002</v>
      </c>
      <c r="G788" s="420">
        <v>2.6600000000000001</v>
      </c>
      <c r="H788" s="420">
        <v>2.6400000000000001</v>
      </c>
      <c r="I788" s="420">
        <v>2.6400000000000001</v>
      </c>
      <c r="J788" s="420">
        <v>2.6600000000000001</v>
      </c>
      <c r="K788" s="420">
        <v>2.6099999999999999</v>
      </c>
      <c r="L788" s="420">
        <v>2.5699999999999998</v>
      </c>
      <c r="M788" s="420">
        <v>2.6000000000000001</v>
      </c>
      <c r="N788" s="420">
        <v>2.52</v>
      </c>
      <c r="O788" s="420">
        <v>2.4700000000000002</v>
      </c>
      <c r="P788" s="420">
        <v>2.48</v>
      </c>
      <c r="Q788" s="420">
        <v>2.46</v>
      </c>
      <c r="R788" s="420">
        <v>2.52</v>
      </c>
      <c r="S788" s="420">
        <v>2.54</v>
      </c>
      <c r="T788" s="420">
        <v>2.5299999999999998</v>
      </c>
      <c r="U788" s="420">
        <v>2.5299999999999998</v>
      </c>
      <c r="V788" s="420">
        <v>3.7999999999999998</v>
      </c>
      <c r="W788" s="420">
        <v>3.98</v>
      </c>
      <c r="X788" s="420">
        <v>2.5899999999999999</v>
      </c>
      <c r="Y788" s="420">
        <v>2.6299999999999999</v>
      </c>
      <c r="Z788" s="420">
        <v>2.6099999999999999</v>
      </c>
      <c r="AA788" s="420">
        <v>2.6499999999999999</v>
      </c>
      <c r="AB788" s="424">
        <v>2.6600000000000001</v>
      </c>
      <c r="AC788" s="686">
        <f>SUM(E788:AB788)</f>
        <v>64.759999999999991</v>
      </c>
      <c r="AD788" s="687"/>
      <c r="AE788" s="688">
        <v>1</v>
      </c>
      <c r="AF788" s="689">
        <v>20</v>
      </c>
      <c r="AJ788" s="79"/>
      <c r="AK788" s="502"/>
      <c r="AL788" s="79"/>
      <c r="AM788" s="9"/>
    </row>
    <row r="789" ht="15.75" customHeight="1">
      <c r="A789" s="690" t="s">
        <v>42</v>
      </c>
      <c r="B789" s="691"/>
      <c r="C789" s="219" t="s">
        <v>18</v>
      </c>
      <c r="D789" s="66"/>
      <c r="E789" s="908">
        <f t="shared" ref="E789:AC790" si="414">SUM(E768,E773,E778,E783)</f>
        <v>198.80000000000001</v>
      </c>
      <c r="F789" s="909">
        <f t="shared" si="414"/>
        <v>194.40000000000001</v>
      </c>
      <c r="G789" s="909">
        <f t="shared" si="414"/>
        <v>191.59999999999999</v>
      </c>
      <c r="H789" s="909">
        <f t="shared" si="414"/>
        <v>199.09999999999999</v>
      </c>
      <c r="I789" s="909">
        <f t="shared" si="414"/>
        <v>205</v>
      </c>
      <c r="J789" s="909">
        <f t="shared" si="414"/>
        <v>216.39999999999998</v>
      </c>
      <c r="K789" s="909">
        <f t="shared" si="414"/>
        <v>231.89999999999998</v>
      </c>
      <c r="L789" s="909">
        <f t="shared" si="414"/>
        <v>244.90000000000001</v>
      </c>
      <c r="M789" s="909">
        <f t="shared" si="414"/>
        <v>249.20000000000002</v>
      </c>
      <c r="N789" s="909">
        <f t="shared" si="414"/>
        <v>258.60000000000002</v>
      </c>
      <c r="O789" s="909">
        <f t="shared" si="414"/>
        <v>239.20000000000002</v>
      </c>
      <c r="P789" s="909">
        <f t="shared" si="414"/>
        <v>230.60000000000002</v>
      </c>
      <c r="Q789" s="909">
        <f t="shared" si="414"/>
        <v>245</v>
      </c>
      <c r="R789" s="909">
        <f t="shared" si="414"/>
        <v>233.09999999999999</v>
      </c>
      <c r="S789" s="909">
        <f t="shared" si="414"/>
        <v>221.30000000000001</v>
      </c>
      <c r="T789" s="909">
        <f t="shared" si="414"/>
        <v>233.39999999999998</v>
      </c>
      <c r="U789" s="909">
        <f t="shared" si="414"/>
        <v>251.19999999999999</v>
      </c>
      <c r="V789" s="909">
        <f t="shared" si="414"/>
        <v>247.80000000000001</v>
      </c>
      <c r="W789" s="909">
        <f t="shared" si="414"/>
        <v>238.5</v>
      </c>
      <c r="X789" s="909">
        <f t="shared" si="414"/>
        <v>235.99999999999997</v>
      </c>
      <c r="Y789" s="909">
        <f t="shared" si="414"/>
        <v>235.30000000000001</v>
      </c>
      <c r="Z789" s="909">
        <f t="shared" si="414"/>
        <v>215.80000000000001</v>
      </c>
      <c r="AA789" s="909">
        <f t="shared" si="414"/>
        <v>213.20000000000002</v>
      </c>
      <c r="AB789" s="910">
        <f t="shared" si="414"/>
        <v>203.5</v>
      </c>
      <c r="AC789" s="279">
        <f t="shared" si="414"/>
        <v>5433.8000000000002</v>
      </c>
      <c r="AG789" s="9"/>
    </row>
    <row r="790">
      <c r="A790" s="790"/>
      <c r="B790" s="791"/>
      <c r="C790" s="525" t="s">
        <v>20</v>
      </c>
      <c r="D790" s="455"/>
      <c r="E790" s="911">
        <f t="shared" si="414"/>
        <v>58.5</v>
      </c>
      <c r="F790" s="912">
        <f t="shared" si="414"/>
        <v>60</v>
      </c>
      <c r="G790" s="912">
        <f t="shared" si="414"/>
        <v>59.600000000000001</v>
      </c>
      <c r="H790" s="912">
        <f t="shared" si="414"/>
        <v>59.299999999999997</v>
      </c>
      <c r="I790" s="912">
        <f t="shared" si="414"/>
        <v>56.600000000000001</v>
      </c>
      <c r="J790" s="912">
        <f t="shared" si="414"/>
        <v>54.099999999999994</v>
      </c>
      <c r="K790" s="912">
        <f t="shared" si="414"/>
        <v>51.400000000000006</v>
      </c>
      <c r="L790" s="912">
        <f t="shared" si="414"/>
        <v>53.900000000000006</v>
      </c>
      <c r="M790" s="912">
        <f t="shared" si="414"/>
        <v>58.899999999999999</v>
      </c>
      <c r="N790" s="912">
        <f t="shared" si="414"/>
        <v>66.400000000000006</v>
      </c>
      <c r="O790" s="912">
        <f t="shared" si="414"/>
        <v>59.5</v>
      </c>
      <c r="P790" s="912">
        <f t="shared" si="414"/>
        <v>56.799999999999997</v>
      </c>
      <c r="Q790" s="912">
        <f t="shared" si="414"/>
        <v>61.899999999999999</v>
      </c>
      <c r="R790" s="912">
        <f t="shared" si="414"/>
        <v>61.200000000000003</v>
      </c>
      <c r="S790" s="912">
        <f t="shared" si="414"/>
        <v>53.700000000000003</v>
      </c>
      <c r="T790" s="912">
        <f t="shared" si="414"/>
        <v>51.399999999999999</v>
      </c>
      <c r="U790" s="912">
        <f t="shared" si="414"/>
        <v>55.900000000000006</v>
      </c>
      <c r="V790" s="912">
        <f t="shared" si="414"/>
        <v>52</v>
      </c>
      <c r="W790" s="912">
        <f t="shared" si="414"/>
        <v>52.399999999999999</v>
      </c>
      <c r="X790" s="912">
        <f t="shared" si="414"/>
        <v>56.5</v>
      </c>
      <c r="Y790" s="912">
        <f t="shared" si="414"/>
        <v>59.699999999999996</v>
      </c>
      <c r="Z790" s="912">
        <f t="shared" si="414"/>
        <v>56.299999999999997</v>
      </c>
      <c r="AA790" s="912">
        <f t="shared" si="414"/>
        <v>60.700000000000003</v>
      </c>
      <c r="AB790" s="913">
        <f t="shared" si="414"/>
        <v>62.200000000000003</v>
      </c>
      <c r="AC790" s="792">
        <f t="shared" si="414"/>
        <v>1378.8999999999999</v>
      </c>
      <c r="AG790" s="9"/>
    </row>
    <row r="791" ht="15.75" customHeight="1">
      <c r="A791" s="694" t="s">
        <v>43</v>
      </c>
      <c r="B791" s="695"/>
      <c r="C791" s="65" t="s">
        <v>44</v>
      </c>
      <c r="D791" s="66"/>
      <c r="E791" s="914">
        <f t="shared" ref="E791:AC792" si="415">100-(E789/(E759))*100</f>
        <v>1.3888888888888857</v>
      </c>
      <c r="F791" s="915">
        <f t="shared" si="415"/>
        <v>1.2195121951219505</v>
      </c>
      <c r="G791" s="915">
        <f t="shared" si="415"/>
        <v>1.7435897435897516</v>
      </c>
      <c r="H791" s="915">
        <f t="shared" si="415"/>
        <v>1.2400793650793673</v>
      </c>
      <c r="I791" s="915">
        <f t="shared" si="415"/>
        <v>1.5369836695485048</v>
      </c>
      <c r="J791" s="915">
        <f t="shared" si="415"/>
        <v>1.1872146118721503</v>
      </c>
      <c r="K791" s="915">
        <f t="shared" si="415"/>
        <v>1.1508951406649714</v>
      </c>
      <c r="L791" s="915">
        <f t="shared" si="415"/>
        <v>1.1702986279257459</v>
      </c>
      <c r="M791" s="915">
        <f t="shared" si="415"/>
        <v>1.3460015835312618</v>
      </c>
      <c r="N791" s="915">
        <f t="shared" si="415"/>
        <v>1.1467889908256836</v>
      </c>
      <c r="O791" s="915">
        <f t="shared" si="415"/>
        <v>1.3201320132013166</v>
      </c>
      <c r="P791" s="915">
        <f t="shared" si="415"/>
        <v>1.1996572407883406</v>
      </c>
      <c r="Q791" s="915">
        <f t="shared" si="415"/>
        <v>1.3687600644122426</v>
      </c>
      <c r="R791" s="915">
        <f t="shared" si="415"/>
        <v>1.1450381679389352</v>
      </c>
      <c r="S791" s="915">
        <f t="shared" si="415"/>
        <v>1.3814616755793168</v>
      </c>
      <c r="T791" s="915">
        <f t="shared" si="415"/>
        <v>1.0178117048346138</v>
      </c>
      <c r="U791" s="915">
        <f t="shared" si="415"/>
        <v>1.2578616352201379</v>
      </c>
      <c r="V791" s="915">
        <f t="shared" si="415"/>
        <v>1.1961722488038333</v>
      </c>
      <c r="W791" s="915">
        <f t="shared" si="415"/>
        <v>1.119402985074629</v>
      </c>
      <c r="X791" s="915">
        <f t="shared" si="415"/>
        <v>1.4202172096909038</v>
      </c>
      <c r="Y791" s="915">
        <f t="shared" si="415"/>
        <v>1.2174643157010792</v>
      </c>
      <c r="Z791" s="915">
        <f t="shared" si="415"/>
        <v>1.1904761904761898</v>
      </c>
      <c r="AA791" s="915">
        <f t="shared" si="415"/>
        <v>1.2962962962962905</v>
      </c>
      <c r="AB791" s="916">
        <f t="shared" si="415"/>
        <v>1.4050387596899299</v>
      </c>
      <c r="AC791" s="342">
        <f t="shared" si="415"/>
        <v>1.271848541008012</v>
      </c>
      <c r="AG791" s="9"/>
    </row>
    <row r="792" ht="15.75" customHeight="1">
      <c r="A792" s="692"/>
      <c r="B792" s="693"/>
      <c r="C792" s="125" t="s">
        <v>45</v>
      </c>
      <c r="D792" s="92"/>
      <c r="E792" s="917">
        <f t="shared" si="415"/>
        <v>-7.1428571428571388</v>
      </c>
      <c r="F792" s="510">
        <f t="shared" si="415"/>
        <v>-7.5268817204301257</v>
      </c>
      <c r="G792" s="510">
        <f t="shared" si="415"/>
        <v>-6.8100358422939138</v>
      </c>
      <c r="H792" s="510">
        <f t="shared" si="415"/>
        <v>-6.2724014336917691</v>
      </c>
      <c r="I792" s="510">
        <f t="shared" si="415"/>
        <v>-7.1969696969697026</v>
      </c>
      <c r="J792" s="510">
        <f t="shared" si="415"/>
        <v>-7.3412698412698347</v>
      </c>
      <c r="K792" s="510">
        <f t="shared" si="415"/>
        <v>-7.083333333333357</v>
      </c>
      <c r="L792" s="510">
        <f t="shared" si="415"/>
        <v>-8.2329317269076512</v>
      </c>
      <c r="M792" s="510">
        <f t="shared" si="415"/>
        <v>-7.8754578754578688</v>
      </c>
      <c r="N792" s="510">
        <f t="shared" si="415"/>
        <v>-6.4102564102564372</v>
      </c>
      <c r="O792" s="510">
        <f t="shared" si="415"/>
        <v>-7.7898550724637659</v>
      </c>
      <c r="P792" s="510">
        <f t="shared" si="415"/>
        <v>-8.8122605363984547</v>
      </c>
      <c r="Q792" s="510">
        <f t="shared" si="415"/>
        <v>-7.4652777777777715</v>
      </c>
      <c r="R792" s="510">
        <f t="shared" si="415"/>
        <v>-7.3684210526315752</v>
      </c>
      <c r="S792" s="510">
        <f t="shared" si="415"/>
        <v>-9.1463414634146432</v>
      </c>
      <c r="T792" s="510">
        <f t="shared" si="415"/>
        <v>-9.8290598290598439</v>
      </c>
      <c r="U792" s="510">
        <f t="shared" si="415"/>
        <v>-8.3333333333333428</v>
      </c>
      <c r="V792" s="510">
        <f t="shared" si="415"/>
        <v>-8.3333333333333286</v>
      </c>
      <c r="W792" s="510">
        <f t="shared" si="415"/>
        <v>-9.1666666666666572</v>
      </c>
      <c r="X792" s="510">
        <f t="shared" si="415"/>
        <v>-8.2375478927203147</v>
      </c>
      <c r="Y792" s="510">
        <f t="shared" si="415"/>
        <v>-8.1521739130434554</v>
      </c>
      <c r="Z792" s="510">
        <f t="shared" si="415"/>
        <v>-7.8544061302682024</v>
      </c>
      <c r="AA792" s="510">
        <f t="shared" si="415"/>
        <v>-7.6241134751773103</v>
      </c>
      <c r="AB792" s="511">
        <f t="shared" si="415"/>
        <v>-6.8728522336769799</v>
      </c>
      <c r="AC792" s="697">
        <f t="shared" si="415"/>
        <v>-7.7433974058446182</v>
      </c>
      <c r="AD792" s="9"/>
      <c r="AE792" s="30"/>
      <c r="AF792" s="9"/>
      <c r="AG792" s="30"/>
    </row>
    <row r="793">
      <c r="A793" s="440"/>
      <c r="B793" s="441"/>
      <c r="C793" s="442"/>
      <c r="D793" s="243" t="s">
        <v>46</v>
      </c>
      <c r="E793" s="244">
        <f t="shared" ref="E793:AC793" si="416">(E761-E770-E775-E780-E785)/E761</f>
        <v>0.045454545454545456</v>
      </c>
      <c r="F793" s="244">
        <f t="shared" si="416"/>
        <v>0</v>
      </c>
      <c r="G793" s="244">
        <f t="shared" si="416"/>
        <v>-0.050000000000000003</v>
      </c>
      <c r="H793" s="244">
        <f t="shared" si="416"/>
        <v>-0.045454545454545456</v>
      </c>
      <c r="I793" s="244">
        <f t="shared" si="416"/>
        <v>-0.054545454545454515</v>
      </c>
      <c r="J793" s="244">
        <f t="shared" si="416"/>
        <v>0.027272727272727337</v>
      </c>
      <c r="K793" s="244">
        <f t="shared" si="416"/>
        <v>-0.020000000000000049</v>
      </c>
      <c r="L793" s="244">
        <f t="shared" si="416"/>
        <v>-0.041666666666666664</v>
      </c>
      <c r="M793" s="244">
        <f t="shared" si="416"/>
        <v>0.039999999999999973</v>
      </c>
      <c r="N793" s="244">
        <f t="shared" si="416"/>
        <v>0.01538461538461533</v>
      </c>
      <c r="O793" s="244">
        <f t="shared" si="416"/>
        <v>-0.041666666666666664</v>
      </c>
      <c r="P793" s="244">
        <f t="shared" si="416"/>
        <v>-0.033333333333333361</v>
      </c>
      <c r="Q793" s="244">
        <f t="shared" si="416"/>
        <v>-0.058333333333333272</v>
      </c>
      <c r="R793" s="244">
        <f t="shared" si="416"/>
        <v>0.02500000000000006</v>
      </c>
      <c r="S793" s="244">
        <f t="shared" si="416"/>
        <v>-0.036363636363636397</v>
      </c>
      <c r="T793" s="244">
        <f t="shared" si="416"/>
        <v>-0.04285714285714283</v>
      </c>
      <c r="U793" s="244">
        <f t="shared" si="416"/>
        <v>-0.057142857142857197</v>
      </c>
      <c r="V793" s="244">
        <f t="shared" si="416"/>
        <v>0.01538461538461533</v>
      </c>
      <c r="W793" s="244">
        <f t="shared" si="416"/>
        <v>0.02500000000000006</v>
      </c>
      <c r="X793" s="244">
        <f t="shared" si="416"/>
        <v>0.02500000000000006</v>
      </c>
      <c r="Y793" s="244">
        <f t="shared" si="416"/>
        <v>-0.066666666666666721</v>
      </c>
      <c r="Z793" s="244">
        <f t="shared" si="416"/>
        <v>-0.063636363636363574</v>
      </c>
      <c r="AA793" s="244">
        <f t="shared" si="416"/>
        <v>0.036363636363636397</v>
      </c>
      <c r="AB793" s="245">
        <f t="shared" si="416"/>
        <v>0.036363636363636397</v>
      </c>
      <c r="AC793" s="246">
        <f t="shared" si="416"/>
        <v>-0.013148788927335557</v>
      </c>
      <c r="AD793" s="9"/>
      <c r="AE793" s="30"/>
      <c r="AF793" s="9"/>
      <c r="AG793" s="30"/>
    </row>
    <row r="794" ht="15.75" customHeight="1">
      <c r="A794" s="443"/>
      <c r="B794" s="444"/>
      <c r="C794" s="445"/>
      <c r="D794" s="250" t="s">
        <v>47</v>
      </c>
      <c r="E794" s="251">
        <f t="shared" ref="E794:AC794" si="417">(E763-E772-E777-E782-E787)/E763</f>
        <v>-0.0005110188873527513</v>
      </c>
      <c r="F794" s="251">
        <f t="shared" si="417"/>
        <v>-0.0032746369418206796</v>
      </c>
      <c r="G794" s="251">
        <f t="shared" si="417"/>
        <v>0.0031154840214899114</v>
      </c>
      <c r="H794" s="251">
        <f t="shared" si="417"/>
        <v>-0.0018406001989584766</v>
      </c>
      <c r="I794" s="251">
        <f t="shared" si="417"/>
        <v>0.0028042641519947357</v>
      </c>
      <c r="J794" s="251">
        <f t="shared" si="417"/>
        <v>-0.00017458565817512643</v>
      </c>
      <c r="K794" s="251">
        <f t="shared" si="417"/>
        <v>0.0019644490836876441</v>
      </c>
      <c r="L794" s="251">
        <f t="shared" si="417"/>
        <v>0.0035379097683955079</v>
      </c>
      <c r="M794" s="251">
        <f t="shared" si="417"/>
        <v>0.0040920917947363166</v>
      </c>
      <c r="N794" s="251">
        <f t="shared" si="417"/>
        <v>0.0022194419020382175</v>
      </c>
      <c r="O794" s="251">
        <f t="shared" si="417"/>
        <v>0.0022428578729949437</v>
      </c>
      <c r="P794" s="251">
        <f t="shared" si="417"/>
        <v>0.0014289924150332907</v>
      </c>
      <c r="Q794" s="251">
        <f t="shared" si="417"/>
        <v>0.0032658640578662862</v>
      </c>
      <c r="R794" s="251">
        <f t="shared" si="417"/>
        <v>0.0015512165082596503</v>
      </c>
      <c r="S794" s="251">
        <f t="shared" si="417"/>
        <v>0.0027948920060285121</v>
      </c>
      <c r="T794" s="251">
        <f t="shared" si="417"/>
        <v>0.0007883183994537022</v>
      </c>
      <c r="U794" s="251">
        <f t="shared" si="417"/>
        <v>0.0029051804839082748</v>
      </c>
      <c r="V794" s="251">
        <f t="shared" si="417"/>
        <v>0.0030059889859454197</v>
      </c>
      <c r="W794" s="251">
        <f t="shared" si="417"/>
        <v>0.00020367857313746129</v>
      </c>
      <c r="X794" s="251">
        <f t="shared" si="417"/>
        <v>0.0035148172632054413</v>
      </c>
      <c r="Y794" s="251">
        <f t="shared" si="417"/>
        <v>-0.00051457366341422042</v>
      </c>
      <c r="Z794" s="251">
        <f t="shared" si="417"/>
        <v>-0.0015364216654551815</v>
      </c>
      <c r="AA794" s="251">
        <f t="shared" si="417"/>
        <v>-0.0027671640784248039</v>
      </c>
      <c r="AB794" s="252">
        <f t="shared" si="417"/>
        <v>-0.0019611548902721001</v>
      </c>
      <c r="AC794" s="253">
        <f t="shared" si="417"/>
        <v>0.0012349320860698587</v>
      </c>
      <c r="AD794" s="9"/>
      <c r="AE794" s="30"/>
      <c r="AF794" s="9"/>
      <c r="AG794" s="30"/>
    </row>
    <row r="795" ht="36" customHeight="1">
      <c r="A795" s="336"/>
      <c r="B795" s="337"/>
      <c r="C795" s="439"/>
      <c r="D795" s="429"/>
      <c r="E795" s="918"/>
      <c r="F795" s="918"/>
      <c r="G795" s="918"/>
      <c r="H795" s="918"/>
      <c r="I795" s="918"/>
      <c r="J795" s="918"/>
      <c r="K795" s="918"/>
      <c r="L795" s="918"/>
      <c r="M795" s="918"/>
      <c r="N795" s="918"/>
      <c r="O795" s="918"/>
      <c r="P795" s="918"/>
      <c r="Q795" s="918"/>
      <c r="R795" s="918"/>
      <c r="S795" s="918"/>
      <c r="T795" s="918"/>
      <c r="U795" s="918"/>
      <c r="V795" s="918"/>
      <c r="W795" s="918"/>
      <c r="X795" s="918"/>
      <c r="Y795" s="918"/>
      <c r="Z795" s="918"/>
      <c r="AA795" s="918"/>
      <c r="AB795" s="919"/>
      <c r="AC795" s="920"/>
    </row>
    <row r="796">
      <c r="A796" s="640" t="s">
        <v>224</v>
      </c>
      <c r="B796" s="921"/>
      <c r="C796" s="922"/>
      <c r="D796" s="923"/>
      <c r="E796" s="924"/>
      <c r="F796" s="925"/>
      <c r="G796" s="925"/>
      <c r="H796" s="925"/>
      <c r="I796" s="925"/>
      <c r="J796" s="925"/>
      <c r="K796" s="925"/>
      <c r="L796" s="925"/>
      <c r="M796" s="925"/>
      <c r="N796" s="925"/>
      <c r="O796" s="925"/>
      <c r="P796" s="925"/>
      <c r="Q796" s="925"/>
      <c r="R796" s="925"/>
      <c r="S796" s="925"/>
      <c r="T796" s="925"/>
      <c r="U796" s="925"/>
      <c r="V796" s="925"/>
      <c r="W796" s="925"/>
      <c r="X796" s="925"/>
      <c r="Y796" s="925"/>
      <c r="Z796" s="925"/>
      <c r="AA796" s="925"/>
      <c r="AB796" s="926"/>
      <c r="AC796" s="927"/>
      <c r="AD796" s="928"/>
      <c r="AE796" s="929"/>
      <c r="AF796" s="930"/>
      <c r="AG796" s="62"/>
    </row>
    <row r="797">
      <c r="A797" s="48" t="s">
        <v>225</v>
      </c>
      <c r="B797" s="49"/>
      <c r="C797" s="50"/>
      <c r="D797" s="480">
        <v>0</v>
      </c>
      <c r="E797" s="481">
        <v>1</v>
      </c>
      <c r="F797" s="482">
        <v>2</v>
      </c>
      <c r="G797" s="482">
        <v>3</v>
      </c>
      <c r="H797" s="482">
        <v>4</v>
      </c>
      <c r="I797" s="482">
        <v>5</v>
      </c>
      <c r="J797" s="482">
        <v>6</v>
      </c>
      <c r="K797" s="482">
        <v>7</v>
      </c>
      <c r="L797" s="482">
        <v>8</v>
      </c>
      <c r="M797" s="482">
        <v>9</v>
      </c>
      <c r="N797" s="482">
        <v>10</v>
      </c>
      <c r="O797" s="482">
        <v>11</v>
      </c>
      <c r="P797" s="482">
        <v>12</v>
      </c>
      <c r="Q797" s="482">
        <v>13</v>
      </c>
      <c r="R797" s="482">
        <v>14</v>
      </c>
      <c r="S797" s="482">
        <v>15</v>
      </c>
      <c r="T797" s="482">
        <v>16</v>
      </c>
      <c r="U797" s="482">
        <v>17</v>
      </c>
      <c r="V797" s="482">
        <v>18</v>
      </c>
      <c r="W797" s="482">
        <v>19</v>
      </c>
      <c r="X797" s="482">
        <v>20</v>
      </c>
      <c r="Y797" s="482">
        <v>21</v>
      </c>
      <c r="Z797" s="482">
        <v>22</v>
      </c>
      <c r="AA797" s="482">
        <v>23</v>
      </c>
      <c r="AB797" s="479">
        <v>24</v>
      </c>
      <c r="AC797" s="931"/>
      <c r="AD797" s="932"/>
      <c r="AE797" s="933"/>
      <c r="AF797" s="934"/>
      <c r="AG797" s="62"/>
    </row>
    <row r="798">
      <c r="A798" s="649" t="s">
        <v>49</v>
      </c>
      <c r="B798" s="58"/>
      <c r="C798" s="650"/>
      <c r="D798" s="863" t="s">
        <v>15</v>
      </c>
      <c r="E798" s="262">
        <v>7</v>
      </c>
      <c r="F798" s="262">
        <v>7</v>
      </c>
      <c r="G798" s="262">
        <v>7</v>
      </c>
      <c r="H798" s="262">
        <v>7</v>
      </c>
      <c r="I798" s="262">
        <v>7</v>
      </c>
      <c r="J798" s="262">
        <v>7</v>
      </c>
      <c r="K798" s="262">
        <v>7</v>
      </c>
      <c r="L798" s="262">
        <v>7</v>
      </c>
      <c r="M798" s="262">
        <v>7</v>
      </c>
      <c r="N798" s="262">
        <v>7</v>
      </c>
      <c r="O798" s="262">
        <v>7</v>
      </c>
      <c r="P798" s="262">
        <v>7</v>
      </c>
      <c r="Q798" s="262">
        <v>7</v>
      </c>
      <c r="R798" s="262">
        <v>7</v>
      </c>
      <c r="S798" s="262">
        <v>7</v>
      </c>
      <c r="T798" s="262">
        <v>7</v>
      </c>
      <c r="U798" s="262">
        <v>7</v>
      </c>
      <c r="V798" s="262">
        <v>7</v>
      </c>
      <c r="W798" s="58">
        <v>7</v>
      </c>
      <c r="X798" s="58">
        <v>7</v>
      </c>
      <c r="Y798" s="262">
        <v>7</v>
      </c>
      <c r="Z798" s="58">
        <v>7</v>
      </c>
      <c r="AA798" s="58">
        <v>7</v>
      </c>
      <c r="AB798" s="58">
        <v>7</v>
      </c>
      <c r="AC798" s="935"/>
      <c r="AD798" s="936"/>
      <c r="AE798" s="937"/>
      <c r="AF798" s="938"/>
      <c r="AG798" s="62"/>
    </row>
    <row r="799">
      <c r="A799" s="649" t="s">
        <v>14</v>
      </c>
      <c r="B799" s="58"/>
      <c r="C799" s="650"/>
      <c r="D799" s="863" t="s">
        <v>15</v>
      </c>
      <c r="E799" s="262">
        <v>7</v>
      </c>
      <c r="F799" s="262">
        <v>7</v>
      </c>
      <c r="G799" s="262">
        <v>7</v>
      </c>
      <c r="H799" s="262">
        <v>7</v>
      </c>
      <c r="I799" s="262">
        <v>7</v>
      </c>
      <c r="J799" s="262">
        <v>7</v>
      </c>
      <c r="K799" s="262">
        <v>7</v>
      </c>
      <c r="L799" s="262">
        <v>7</v>
      </c>
      <c r="M799" s="262">
        <v>7</v>
      </c>
      <c r="N799" s="262">
        <v>7</v>
      </c>
      <c r="O799" s="262">
        <v>7</v>
      </c>
      <c r="P799" s="262">
        <v>7</v>
      </c>
      <c r="Q799" s="262">
        <v>7</v>
      </c>
      <c r="R799" s="262">
        <v>7</v>
      </c>
      <c r="S799" s="262">
        <v>7</v>
      </c>
      <c r="T799" s="262">
        <v>7</v>
      </c>
      <c r="U799" s="262">
        <v>7</v>
      </c>
      <c r="V799" s="262">
        <v>7</v>
      </c>
      <c r="W799" s="58">
        <v>7</v>
      </c>
      <c r="X799" s="58">
        <v>7</v>
      </c>
      <c r="Y799" s="262">
        <v>7</v>
      </c>
      <c r="Z799" s="58">
        <v>7</v>
      </c>
      <c r="AA799" s="58">
        <v>7</v>
      </c>
      <c r="AB799" s="58">
        <v>7</v>
      </c>
      <c r="AC799" s="939"/>
      <c r="AD799" s="940"/>
      <c r="AE799" s="941"/>
      <c r="AF799" s="942"/>
      <c r="AJ799" s="62"/>
      <c r="AK799" s="62"/>
      <c r="AL799" s="9"/>
      <c r="AM799" s="62"/>
    </row>
    <row r="800">
      <c r="A800" s="870" t="s">
        <v>50</v>
      </c>
      <c r="B800" s="316" t="s">
        <v>51</v>
      </c>
      <c r="C800" s="65" t="s">
        <v>18</v>
      </c>
      <c r="D800" s="66" t="s">
        <v>22</v>
      </c>
      <c r="E800" s="106">
        <v>2920</v>
      </c>
      <c r="F800" s="107">
        <v>2800.0000000000005</v>
      </c>
      <c r="G800" s="107">
        <v>2760.0000000000005</v>
      </c>
      <c r="H800" s="107">
        <v>2800.0000000000005</v>
      </c>
      <c r="I800" s="107">
        <v>2860</v>
      </c>
      <c r="J800" s="107">
        <v>2930</v>
      </c>
      <c r="K800" s="107">
        <v>3150</v>
      </c>
      <c r="L800" s="107">
        <v>3350</v>
      </c>
      <c r="M800" s="107">
        <v>4640</v>
      </c>
      <c r="N800" s="107">
        <v>4150</v>
      </c>
      <c r="O800" s="107">
        <v>4400</v>
      </c>
      <c r="P800" s="107">
        <v>4240</v>
      </c>
      <c r="Q800" s="107">
        <v>4220</v>
      </c>
      <c r="R800" s="107">
        <v>3990</v>
      </c>
      <c r="S800" s="107">
        <v>4360</v>
      </c>
      <c r="T800" s="107">
        <v>4280</v>
      </c>
      <c r="U800" s="107">
        <v>4470</v>
      </c>
      <c r="V800" s="107">
        <v>4130</v>
      </c>
      <c r="W800" s="107">
        <v>4080</v>
      </c>
      <c r="X800" s="107">
        <v>3420</v>
      </c>
      <c r="Y800" s="107">
        <v>3320.0000000000005</v>
      </c>
      <c r="Z800" s="107">
        <v>3210</v>
      </c>
      <c r="AA800" s="107">
        <v>2990</v>
      </c>
      <c r="AB800" s="108">
        <v>2870</v>
      </c>
      <c r="AC800" s="109">
        <f t="shared" ref="AC800:AC801" si="418">SUM(E800:AB800)</f>
        <v>86340</v>
      </c>
      <c r="AD800" s="106"/>
      <c r="AE800" s="107">
        <v>1100</v>
      </c>
      <c r="AF800" s="108">
        <v>40</v>
      </c>
      <c r="AJ800" s="79"/>
      <c r="AK800" s="502"/>
      <c r="AL800" s="79"/>
      <c r="AM800" s="9"/>
    </row>
    <row r="801">
      <c r="A801" s="871"/>
      <c r="B801" s="317"/>
      <c r="C801" s="73" t="s">
        <v>20</v>
      </c>
      <c r="D801" s="74" t="s">
        <v>22</v>
      </c>
      <c r="E801" s="111">
        <v>1140.0000000000002</v>
      </c>
      <c r="F801" s="112">
        <v>1080</v>
      </c>
      <c r="G801" s="112">
        <v>1100</v>
      </c>
      <c r="H801" s="112">
        <v>1080</v>
      </c>
      <c r="I801" s="112">
        <v>1070</v>
      </c>
      <c r="J801" s="112">
        <v>970</v>
      </c>
      <c r="K801" s="112">
        <v>970</v>
      </c>
      <c r="L801" s="112">
        <v>1050</v>
      </c>
      <c r="M801" s="112">
        <v>1630.0000000000002</v>
      </c>
      <c r="N801" s="112">
        <v>1190</v>
      </c>
      <c r="O801" s="112">
        <v>1670</v>
      </c>
      <c r="P801" s="112">
        <v>1480</v>
      </c>
      <c r="Q801" s="112">
        <v>1390.0000000000002</v>
      </c>
      <c r="R801" s="112">
        <v>1130.0000000000002</v>
      </c>
      <c r="S801" s="112">
        <v>1600</v>
      </c>
      <c r="T801" s="112">
        <v>1420</v>
      </c>
      <c r="U801" s="112">
        <v>1430</v>
      </c>
      <c r="V801" s="112">
        <v>1230</v>
      </c>
      <c r="W801" s="112">
        <v>1210</v>
      </c>
      <c r="X801" s="112">
        <v>580</v>
      </c>
      <c r="Y801" s="112">
        <v>1170</v>
      </c>
      <c r="Z801" s="112">
        <v>1220</v>
      </c>
      <c r="AA801" s="112">
        <v>1250</v>
      </c>
      <c r="AB801" s="113">
        <v>1180</v>
      </c>
      <c r="AC801" s="114">
        <f t="shared" si="418"/>
        <v>29240</v>
      </c>
      <c r="AD801" s="75"/>
      <c r="AE801" s="76"/>
      <c r="AF801" s="77"/>
      <c r="AJ801" s="9"/>
      <c r="AK801" s="9"/>
      <c r="AL801" s="9"/>
      <c r="AM801" s="9"/>
    </row>
    <row r="802">
      <c r="A802" s="871"/>
      <c r="B802" s="317"/>
      <c r="C802" s="73" t="s">
        <v>21</v>
      </c>
      <c r="D802" s="74" t="s">
        <v>22</v>
      </c>
      <c r="E802" s="116">
        <v>15.800000000000001</v>
      </c>
      <c r="F802" s="117">
        <v>15.08</v>
      </c>
      <c r="G802" s="117">
        <v>14.92</v>
      </c>
      <c r="H802" s="117">
        <v>15.120000000000001</v>
      </c>
      <c r="I802" s="117">
        <v>15.68</v>
      </c>
      <c r="J802" s="117">
        <v>15.44</v>
      </c>
      <c r="K802" s="117">
        <v>16.920000000000002</v>
      </c>
      <c r="L802" s="117">
        <v>18.240000000000002</v>
      </c>
      <c r="M802" s="117">
        <v>24.080000000000002</v>
      </c>
      <c r="N802" s="117">
        <v>22</v>
      </c>
      <c r="O802" s="117">
        <v>23.640000000000001</v>
      </c>
      <c r="P802" s="117">
        <v>22.600000000000001</v>
      </c>
      <c r="Q802" s="117">
        <v>22.48</v>
      </c>
      <c r="R802" s="117">
        <v>21.039999999999999</v>
      </c>
      <c r="S802" s="117">
        <v>23.48</v>
      </c>
      <c r="T802" s="117">
        <v>22.719999999999999</v>
      </c>
      <c r="U802" s="117">
        <v>23.800000000000001</v>
      </c>
      <c r="V802" s="117">
        <v>21.84</v>
      </c>
      <c r="W802" s="117">
        <v>21.68</v>
      </c>
      <c r="X802" s="117">
        <v>17.68</v>
      </c>
      <c r="Y802" s="117">
        <v>17.960000000000001</v>
      </c>
      <c r="Z802" s="117">
        <v>17.32</v>
      </c>
      <c r="AA802" s="117">
        <v>16.280000000000001</v>
      </c>
      <c r="AB802" s="118">
        <v>15.640000000000001</v>
      </c>
      <c r="AC802" s="114">
        <f>AVERAGE(E802:AB802)</f>
        <v>19.226666666666663</v>
      </c>
      <c r="AD802" s="842"/>
      <c r="AF802" s="121"/>
      <c r="AJ802" s="9"/>
      <c r="AK802" s="9"/>
      <c r="AL802" s="9"/>
      <c r="AM802" s="9"/>
    </row>
    <row r="803">
      <c r="A803" s="871"/>
      <c r="B803" s="317"/>
      <c r="C803" s="73" t="s">
        <v>23</v>
      </c>
      <c r="D803" s="74"/>
      <c r="E803" s="80">
        <f t="shared" ref="E803:AB803" si="419">E801/E800</f>
        <v>0.39041095890410965</v>
      </c>
      <c r="F803" s="81">
        <f t="shared" si="419"/>
        <v>0.38571428571428568</v>
      </c>
      <c r="G803" s="81">
        <f t="shared" si="419"/>
        <v>0.3985507246376811</v>
      </c>
      <c r="H803" s="81">
        <f t="shared" si="419"/>
        <v>0.38571428571428568</v>
      </c>
      <c r="I803" s="81">
        <f t="shared" si="419"/>
        <v>0.37412587412587411</v>
      </c>
      <c r="J803" s="81">
        <f t="shared" si="419"/>
        <v>0.33105802047781568</v>
      </c>
      <c r="K803" s="81">
        <f t="shared" si="419"/>
        <v>0.30793650793650795</v>
      </c>
      <c r="L803" s="81">
        <f t="shared" si="419"/>
        <v>0.31343283582089554</v>
      </c>
      <c r="M803" s="81">
        <f t="shared" si="419"/>
        <v>0.35129310344827591</v>
      </c>
      <c r="N803" s="81">
        <f t="shared" si="419"/>
        <v>0.28674698795180725</v>
      </c>
      <c r="O803" s="81">
        <f t="shared" si="419"/>
        <v>0.37954545454545452</v>
      </c>
      <c r="P803" s="81">
        <f t="shared" si="419"/>
        <v>0.34905660377358488</v>
      </c>
      <c r="Q803" s="81">
        <f t="shared" si="419"/>
        <v>0.32938388625592424</v>
      </c>
      <c r="R803" s="81">
        <f t="shared" si="419"/>
        <v>0.28320802005012535</v>
      </c>
      <c r="S803" s="81">
        <f t="shared" si="419"/>
        <v>0.3669724770642202</v>
      </c>
      <c r="T803" s="81">
        <f t="shared" si="419"/>
        <v>0.33177570093457942</v>
      </c>
      <c r="U803" s="81">
        <f t="shared" si="419"/>
        <v>0.31991051454138703</v>
      </c>
      <c r="V803" s="81">
        <f t="shared" si="419"/>
        <v>0.29782082324455206</v>
      </c>
      <c r="W803" s="81">
        <f t="shared" si="419"/>
        <v>0.29656862745098039</v>
      </c>
      <c r="X803" s="81">
        <f t="shared" si="419"/>
        <v>0.16959064327485379</v>
      </c>
      <c r="Y803" s="81">
        <f t="shared" si="419"/>
        <v>0.35240963855421681</v>
      </c>
      <c r="Z803" s="81">
        <f t="shared" si="419"/>
        <v>0.38006230529595014</v>
      </c>
      <c r="AA803" s="81">
        <f t="shared" si="419"/>
        <v>0.41806020066889632</v>
      </c>
      <c r="AB803" s="82">
        <f t="shared" si="419"/>
        <v>0.41114982578397213</v>
      </c>
      <c r="AC803" s="370"/>
      <c r="AD803" s="75"/>
      <c r="AE803" s="76"/>
      <c r="AF803" s="77"/>
      <c r="AJ803" s="9"/>
      <c r="AK803" s="9"/>
      <c r="AL803" s="9"/>
      <c r="AM803" s="9"/>
    </row>
    <row r="804">
      <c r="A804" s="747"/>
      <c r="B804" s="748"/>
      <c r="C804" s="125" t="s">
        <v>37</v>
      </c>
      <c r="D804" s="92"/>
      <c r="E804" s="126">
        <f t="shared" ref="E804:AB804" si="420">SQRT(E800*E800+E801*E801)/E837/1.73</f>
        <v>15.389278008856497</v>
      </c>
      <c r="F804" s="127">
        <f t="shared" si="420"/>
        <v>14.715986655893973</v>
      </c>
      <c r="G804" s="127">
        <f t="shared" si="420"/>
        <v>14.579073633294655</v>
      </c>
      <c r="H804" s="127">
        <f t="shared" si="420"/>
        <v>14.729731739804546</v>
      </c>
      <c r="I804" s="127">
        <f t="shared" si="420"/>
        <v>15.043801793950573</v>
      </c>
      <c r="J804" s="127">
        <f t="shared" si="420"/>
        <v>15.325488873513679</v>
      </c>
      <c r="K804" s="127">
        <f t="shared" si="420"/>
        <v>16.419748096076564</v>
      </c>
      <c r="L804" s="127">
        <f t="shared" si="420"/>
        <v>17.52573767593212</v>
      </c>
      <c r="M804" s="127">
        <f t="shared" si="420"/>
        <v>24.715366045724721</v>
      </c>
      <c r="N804" s="127">
        <f t="shared" si="420"/>
        <v>21.713365067004766</v>
      </c>
      <c r="O804" s="127">
        <f t="shared" si="420"/>
        <v>23.700841046877422</v>
      </c>
      <c r="P804" s="127">
        <f t="shared" si="420"/>
        <v>22.52394090039294</v>
      </c>
      <c r="Q804" s="127">
        <f t="shared" si="420"/>
        <v>22.237634600350166</v>
      </c>
      <c r="R804" s="127">
        <f t="shared" si="420"/>
        <v>20.806070506968268</v>
      </c>
      <c r="S804" s="127">
        <f t="shared" si="420"/>
        <v>23.228963376949014</v>
      </c>
      <c r="T804" s="127">
        <f t="shared" si="420"/>
        <v>22.567937234791994</v>
      </c>
      <c r="U804" s="127">
        <f t="shared" si="420"/>
        <v>23.567129522261819</v>
      </c>
      <c r="V804" s="127">
        <f t="shared" si="420"/>
        <v>21.701576776451855</v>
      </c>
      <c r="W804" s="127">
        <f t="shared" si="420"/>
        <v>21.384938094163811</v>
      </c>
      <c r="X804" s="127">
        <f t="shared" si="420"/>
        <v>17.274968397448255</v>
      </c>
      <c r="Y804" s="127">
        <f t="shared" si="420"/>
        <v>17.446248615812788</v>
      </c>
      <c r="Z804" s="127">
        <f t="shared" si="420"/>
        <v>17.003453981222812</v>
      </c>
      <c r="AA804" s="127">
        <f t="shared" si="420"/>
        <v>15.982239836711315</v>
      </c>
      <c r="AB804" s="129">
        <f t="shared" si="420"/>
        <v>15.213791161625142</v>
      </c>
      <c r="AC804" s="187">
        <f>AVERAGE(E804:AB804)</f>
        <v>18.949887985086658</v>
      </c>
      <c r="AD804" s="188">
        <f>(AC802-AC804)/AC802</f>
        <v>0.014395562495492639</v>
      </c>
      <c r="AE804" s="127"/>
      <c r="AF804" s="129"/>
      <c r="AJ804" s="62"/>
      <c r="AK804" s="62"/>
      <c r="AL804" s="9"/>
      <c r="AM804" s="62"/>
    </row>
    <row r="805">
      <c r="A805" s="870" t="s">
        <v>95</v>
      </c>
      <c r="B805" s="316" t="s">
        <v>96</v>
      </c>
      <c r="C805" s="65" t="s">
        <v>18</v>
      </c>
      <c r="D805" s="66" t="s">
        <v>22</v>
      </c>
      <c r="E805" s="106">
        <v>1490</v>
      </c>
      <c r="F805" s="107">
        <v>1390.0000000000002</v>
      </c>
      <c r="G805" s="107">
        <v>1480</v>
      </c>
      <c r="H805" s="107">
        <v>1420</v>
      </c>
      <c r="I805" s="107">
        <v>1620</v>
      </c>
      <c r="J805" s="107">
        <v>1610</v>
      </c>
      <c r="K805" s="107">
        <v>1620</v>
      </c>
      <c r="L805" s="107">
        <v>1740</v>
      </c>
      <c r="M805" s="107">
        <v>1970</v>
      </c>
      <c r="N805" s="107">
        <v>1880.0000000000002</v>
      </c>
      <c r="O805" s="107">
        <v>1930</v>
      </c>
      <c r="P805" s="107">
        <v>1690</v>
      </c>
      <c r="Q805" s="107">
        <v>1830</v>
      </c>
      <c r="R805" s="107">
        <v>1770</v>
      </c>
      <c r="S805" s="107">
        <v>1940</v>
      </c>
      <c r="T805" s="107">
        <v>1710</v>
      </c>
      <c r="U805" s="107">
        <v>1840</v>
      </c>
      <c r="V805" s="107">
        <v>1790</v>
      </c>
      <c r="W805" s="107">
        <v>1840</v>
      </c>
      <c r="X805" s="107">
        <v>1740</v>
      </c>
      <c r="Y805" s="107">
        <v>1580</v>
      </c>
      <c r="Z805" s="107">
        <v>1670</v>
      </c>
      <c r="AA805" s="107">
        <v>1650.0000000000002</v>
      </c>
      <c r="AB805" s="108">
        <v>1540</v>
      </c>
      <c r="AC805" s="279">
        <f t="shared" ref="AC805:AC806" si="421">SUM(E805:AB805)</f>
        <v>40740</v>
      </c>
      <c r="AD805" s="106"/>
      <c r="AE805" s="107">
        <v>1100</v>
      </c>
      <c r="AF805" s="108">
        <v>40</v>
      </c>
      <c r="AJ805" s="79"/>
      <c r="AK805" s="502"/>
      <c r="AL805" s="79"/>
      <c r="AM805" s="9"/>
    </row>
    <row r="806">
      <c r="A806" s="871"/>
      <c r="B806" s="317"/>
      <c r="C806" s="73" t="s">
        <v>20</v>
      </c>
      <c r="D806" s="74" t="s">
        <v>22</v>
      </c>
      <c r="E806" s="111">
        <v>510</v>
      </c>
      <c r="F806" s="112">
        <v>420</v>
      </c>
      <c r="G806" s="112">
        <v>490</v>
      </c>
      <c r="H806" s="112">
        <v>420</v>
      </c>
      <c r="I806" s="112">
        <v>490</v>
      </c>
      <c r="J806" s="112">
        <v>480</v>
      </c>
      <c r="K806" s="112">
        <v>460</v>
      </c>
      <c r="L806" s="112">
        <v>510</v>
      </c>
      <c r="M806" s="112">
        <v>650</v>
      </c>
      <c r="N806" s="112">
        <v>630</v>
      </c>
      <c r="O806" s="112">
        <v>670</v>
      </c>
      <c r="P806" s="112">
        <v>580</v>
      </c>
      <c r="Q806" s="112">
        <v>650</v>
      </c>
      <c r="R806" s="112">
        <v>640</v>
      </c>
      <c r="S806" s="112">
        <v>760</v>
      </c>
      <c r="T806" s="112">
        <v>550</v>
      </c>
      <c r="U806" s="112">
        <v>700.00000000000011</v>
      </c>
      <c r="V806" s="112">
        <v>660</v>
      </c>
      <c r="W806" s="112">
        <v>640</v>
      </c>
      <c r="X806" s="112">
        <v>510</v>
      </c>
      <c r="Y806" s="112">
        <v>510</v>
      </c>
      <c r="Z806" s="112">
        <v>480</v>
      </c>
      <c r="AA806" s="112">
        <v>500</v>
      </c>
      <c r="AB806" s="113">
        <v>520</v>
      </c>
      <c r="AC806" s="281">
        <f t="shared" si="421"/>
        <v>13430</v>
      </c>
      <c r="AD806" s="75"/>
      <c r="AE806" s="76"/>
      <c r="AF806" s="77"/>
      <c r="AJ806" s="9"/>
      <c r="AK806" s="9"/>
      <c r="AL806" s="9"/>
      <c r="AM806" s="9"/>
    </row>
    <row r="807">
      <c r="A807" s="871"/>
      <c r="B807" s="317"/>
      <c r="C807" s="73" t="s">
        <v>21</v>
      </c>
      <c r="D807" s="74" t="s">
        <v>22</v>
      </c>
      <c r="E807" s="116">
        <v>7.4400000000000004</v>
      </c>
      <c r="F807" s="117">
        <v>6.2800000000000002</v>
      </c>
      <c r="G807" s="117">
        <v>7.2400000000000002</v>
      </c>
      <c r="H807" s="117">
        <v>6.5200000000000005</v>
      </c>
      <c r="I807" s="117">
        <v>7.4000000000000004</v>
      </c>
      <c r="J807" s="117">
        <v>8.1600000000000001</v>
      </c>
      <c r="K807" s="117">
        <v>8.4800000000000004</v>
      </c>
      <c r="L807" s="117">
        <v>9.6400000000000006</v>
      </c>
      <c r="M807" s="117">
        <v>10.279999999999999</v>
      </c>
      <c r="N807" s="117">
        <v>9.9600000000000009</v>
      </c>
      <c r="O807" s="117">
        <v>10.200000000000001</v>
      </c>
      <c r="P807" s="117">
        <v>8.8800000000000008</v>
      </c>
      <c r="Q807" s="117">
        <v>9.5999999999999996</v>
      </c>
      <c r="R807" s="117">
        <v>9.3599999999999994</v>
      </c>
      <c r="S807" s="117">
        <v>10.200000000000001</v>
      </c>
      <c r="T807" s="117">
        <v>9</v>
      </c>
      <c r="U807" s="117">
        <v>9.8000000000000007</v>
      </c>
      <c r="V807" s="117">
        <v>9.4800000000000004</v>
      </c>
      <c r="W807" s="117">
        <v>9.8399999999999999</v>
      </c>
      <c r="X807" s="117">
        <v>9</v>
      </c>
      <c r="Y807" s="117">
        <v>8</v>
      </c>
      <c r="Z807" s="117">
        <v>8.120000000000001</v>
      </c>
      <c r="AA807" s="117">
        <v>8.0400000000000009</v>
      </c>
      <c r="AB807" s="118">
        <v>7.7199999999999998</v>
      </c>
      <c r="AC807" s="281">
        <f>AVERAGE(E807:AB807)</f>
        <v>8.6933333333333334</v>
      </c>
      <c r="AD807" s="842"/>
      <c r="AF807" s="121"/>
      <c r="AJ807" s="9"/>
      <c r="AK807" s="9"/>
      <c r="AL807" s="9"/>
      <c r="AM807" s="9"/>
    </row>
    <row r="808">
      <c r="A808" s="871"/>
      <c r="B808" s="317"/>
      <c r="C808" s="73" t="s">
        <v>23</v>
      </c>
      <c r="D808" s="74"/>
      <c r="E808" s="80">
        <f t="shared" ref="E808:AB808" si="422">E806/E805</f>
        <v>0.34228187919463088</v>
      </c>
      <c r="F808" s="81">
        <f t="shared" si="422"/>
        <v>0.30215827338129492</v>
      </c>
      <c r="G808" s="81">
        <f t="shared" si="422"/>
        <v>0.33108108108108109</v>
      </c>
      <c r="H808" s="81">
        <f t="shared" si="422"/>
        <v>0.29577464788732394</v>
      </c>
      <c r="I808" s="81">
        <f t="shared" si="422"/>
        <v>0.30246913580246915</v>
      </c>
      <c r="J808" s="81">
        <f t="shared" si="422"/>
        <v>0.29813664596273293</v>
      </c>
      <c r="K808" s="81">
        <f t="shared" si="422"/>
        <v>0.2839506172839506</v>
      </c>
      <c r="L808" s="81">
        <f t="shared" si="422"/>
        <v>0.29310344827586204</v>
      </c>
      <c r="M808" s="81">
        <f t="shared" si="422"/>
        <v>0.32994923857868019</v>
      </c>
      <c r="N808" s="81">
        <f t="shared" si="422"/>
        <v>0.33510638297872336</v>
      </c>
      <c r="O808" s="81">
        <f t="shared" si="422"/>
        <v>0.34715025906735753</v>
      </c>
      <c r="P808" s="81">
        <f t="shared" si="422"/>
        <v>0.34319526627218933</v>
      </c>
      <c r="Q808" s="81">
        <f t="shared" si="422"/>
        <v>0.3551912568306011</v>
      </c>
      <c r="R808" s="81">
        <f t="shared" si="422"/>
        <v>0.3615819209039548</v>
      </c>
      <c r="S808" s="81">
        <f t="shared" si="422"/>
        <v>0.39175257731958762</v>
      </c>
      <c r="T808" s="81">
        <f t="shared" si="422"/>
        <v>0.32163742690058478</v>
      </c>
      <c r="U808" s="81">
        <f t="shared" si="422"/>
        <v>0.38043478260869573</v>
      </c>
      <c r="V808" s="81">
        <f t="shared" si="422"/>
        <v>0.36871508379888268</v>
      </c>
      <c r="W808" s="81">
        <f t="shared" si="422"/>
        <v>0.34782608695652173</v>
      </c>
      <c r="X808" s="81">
        <f t="shared" si="422"/>
        <v>0.29310344827586204</v>
      </c>
      <c r="Y808" s="81">
        <f t="shared" si="422"/>
        <v>0.32278481012658228</v>
      </c>
      <c r="Z808" s="81">
        <f t="shared" si="422"/>
        <v>0.28742514970059879</v>
      </c>
      <c r="AA808" s="81">
        <f t="shared" si="422"/>
        <v>0.30303030303030298</v>
      </c>
      <c r="AB808" s="82">
        <f t="shared" si="422"/>
        <v>0.33766233766233766</v>
      </c>
      <c r="AC808" s="74"/>
      <c r="AD808" s="75"/>
      <c r="AE808" s="76"/>
      <c r="AF808" s="77"/>
      <c r="AJ808" s="9"/>
      <c r="AK808" s="9"/>
      <c r="AL808" s="9"/>
      <c r="AM808" s="9"/>
    </row>
    <row r="809">
      <c r="A809" s="747"/>
      <c r="B809" s="748"/>
      <c r="C809" s="125" t="s">
        <v>37</v>
      </c>
      <c r="D809" s="92"/>
      <c r="E809" s="126">
        <f t="shared" ref="E809:AB809" si="423">SQRT(E805*E805+E806*E806)/E838/1.73</f>
        <v>7.7454831288219639</v>
      </c>
      <c r="F809" s="127">
        <f t="shared" si="423"/>
        <v>7.1318325332220605</v>
      </c>
      <c r="G809" s="127">
        <f t="shared" si="423"/>
        <v>7.6570617019134053</v>
      </c>
      <c r="H809" s="127">
        <f t="shared" si="423"/>
        <v>7.2829054534005166</v>
      </c>
      <c r="I809" s="127">
        <f t="shared" si="423"/>
        <v>8.3445419133745933</v>
      </c>
      <c r="J809" s="127">
        <f t="shared" si="423"/>
        <v>8.3615935005745712</v>
      </c>
      <c r="K809" s="127">
        <f t="shared" si="423"/>
        <v>8.4010970776082559</v>
      </c>
      <c r="L809" s="127">
        <f t="shared" si="423"/>
        <v>9.068905457050473</v>
      </c>
      <c r="M809" s="127">
        <f t="shared" si="423"/>
        <v>10.445226612447287</v>
      </c>
      <c r="N809" s="127">
        <f t="shared" si="423"/>
        <v>9.9860470610811518</v>
      </c>
      <c r="O809" s="127">
        <f t="shared" si="423"/>
        <v>10.301098426219015</v>
      </c>
      <c r="P809" s="127">
        <f t="shared" si="423"/>
        <v>8.9817151153157013</v>
      </c>
      <c r="Q809" s="127">
        <f t="shared" si="423"/>
        <v>9.7240879268310341</v>
      </c>
      <c r="R809" s="127">
        <f t="shared" si="423"/>
        <v>9.4513919205297547</v>
      </c>
      <c r="S809" s="127">
        <f t="shared" si="423"/>
        <v>10.435550234377706</v>
      </c>
      <c r="T809" s="127">
        <f t="shared" si="423"/>
        <v>9.0013751623216081</v>
      </c>
      <c r="U809" s="127">
        <f t="shared" si="423"/>
        <v>9.9055579622488654</v>
      </c>
      <c r="V809" s="127">
        <f t="shared" si="423"/>
        <v>9.621973991975425</v>
      </c>
      <c r="W809" s="127">
        <f t="shared" si="423"/>
        <v>9.8125230735455311</v>
      </c>
      <c r="X809" s="127">
        <f t="shared" si="423"/>
        <v>9.0423035430189227</v>
      </c>
      <c r="Y809" s="127">
        <f t="shared" si="423"/>
        <v>8.2412559520020743</v>
      </c>
      <c r="Z809" s="127">
        <f t="shared" si="423"/>
        <v>8.6155494485816888</v>
      </c>
      <c r="AA809" s="127">
        <f t="shared" si="423"/>
        <v>8.5134640945785769</v>
      </c>
      <c r="AB809" s="129">
        <f t="shared" si="423"/>
        <v>7.9792006767659949</v>
      </c>
      <c r="AC809" s="285">
        <f>AVERAGE(E809:AB809)</f>
        <v>8.9188225819919236</v>
      </c>
      <c r="AD809" s="188">
        <f>(AC807-AC809)/AC807</f>
        <v>-0.025938180443856235</v>
      </c>
      <c r="AE809" s="127"/>
      <c r="AF809" s="129"/>
      <c r="AJ809" s="62"/>
      <c r="AK809" s="62"/>
      <c r="AL809" s="9"/>
      <c r="AM809" s="62"/>
    </row>
    <row r="810">
      <c r="A810" s="870"/>
      <c r="B810" s="316" t="s">
        <v>226</v>
      </c>
      <c r="C810" s="65"/>
      <c r="D810" s="66" t="s">
        <v>22</v>
      </c>
      <c r="E810" s="106">
        <v>0</v>
      </c>
      <c r="F810" s="107">
        <v>0</v>
      </c>
      <c r="G810" s="107">
        <v>0</v>
      </c>
      <c r="H810" s="107">
        <v>0</v>
      </c>
      <c r="I810" s="107">
        <v>0</v>
      </c>
      <c r="J810" s="107">
        <v>0</v>
      </c>
      <c r="K810" s="107">
        <v>0</v>
      </c>
      <c r="L810" s="107">
        <v>0</v>
      </c>
      <c r="M810" s="107">
        <v>0</v>
      </c>
      <c r="N810" s="107">
        <v>0</v>
      </c>
      <c r="O810" s="107">
        <v>0</v>
      </c>
      <c r="P810" s="107">
        <v>0</v>
      </c>
      <c r="Q810" s="107">
        <v>0</v>
      </c>
      <c r="R810" s="107">
        <v>0</v>
      </c>
      <c r="S810" s="107">
        <v>0</v>
      </c>
      <c r="T810" s="107">
        <v>0</v>
      </c>
      <c r="U810" s="107">
        <v>0</v>
      </c>
      <c r="V810" s="107">
        <v>0</v>
      </c>
      <c r="W810" s="107">
        <v>0</v>
      </c>
      <c r="X810" s="107">
        <v>0</v>
      </c>
      <c r="Y810" s="107">
        <v>0</v>
      </c>
      <c r="Z810" s="107">
        <v>0</v>
      </c>
      <c r="AA810" s="107">
        <v>0</v>
      </c>
      <c r="AB810" s="108">
        <v>0</v>
      </c>
      <c r="AC810" s="885"/>
      <c r="AD810" s="365"/>
      <c r="AE810" s="366"/>
      <c r="AF810" s="367"/>
      <c r="AJ810" s="62"/>
      <c r="AK810" s="62"/>
      <c r="AL810" s="9"/>
      <c r="AM810" s="62"/>
    </row>
    <row r="811">
      <c r="A811" s="687"/>
      <c r="B811" s="943" t="s">
        <v>227</v>
      </c>
      <c r="C811" s="944"/>
      <c r="D811" s="422" t="s">
        <v>22</v>
      </c>
      <c r="E811" s="945">
        <v>0</v>
      </c>
      <c r="F811" s="945">
        <v>0</v>
      </c>
      <c r="G811" s="945">
        <v>0</v>
      </c>
      <c r="H811" s="945">
        <v>0</v>
      </c>
      <c r="I811" s="945">
        <v>0</v>
      </c>
      <c r="J811" s="945">
        <v>0</v>
      </c>
      <c r="K811" s="945">
        <v>0</v>
      </c>
      <c r="L811" s="945">
        <v>0</v>
      </c>
      <c r="M811" s="945">
        <v>0</v>
      </c>
      <c r="N811" s="945">
        <v>0</v>
      </c>
      <c r="O811" s="945">
        <v>0</v>
      </c>
      <c r="P811" s="945">
        <v>0</v>
      </c>
      <c r="Q811" s="945">
        <v>0</v>
      </c>
      <c r="R811" s="945">
        <v>0</v>
      </c>
      <c r="S811" s="945">
        <v>0</v>
      </c>
      <c r="T811" s="945">
        <v>0</v>
      </c>
      <c r="U811" s="945">
        <v>0</v>
      </c>
      <c r="V811" s="945">
        <v>0</v>
      </c>
      <c r="W811" s="945">
        <v>0</v>
      </c>
      <c r="X811" s="945">
        <v>0</v>
      </c>
      <c r="Y811" s="945">
        <v>0</v>
      </c>
      <c r="Z811" s="945">
        <v>0</v>
      </c>
      <c r="AA811" s="945">
        <v>0</v>
      </c>
      <c r="AB811" s="946">
        <v>0</v>
      </c>
      <c r="AC811" s="742"/>
      <c r="AD811" s="365"/>
      <c r="AE811" s="366"/>
      <c r="AF811" s="367"/>
      <c r="AJ811" s="62"/>
      <c r="AK811" s="62"/>
      <c r="AL811" s="9"/>
      <c r="AM811" s="62"/>
    </row>
    <row r="812">
      <c r="A812" s="870" t="s">
        <v>228</v>
      </c>
      <c r="B812" s="316" t="s">
        <v>53</v>
      </c>
      <c r="C812" s="65" t="s">
        <v>18</v>
      </c>
      <c r="D812" s="66" t="s">
        <v>29</v>
      </c>
      <c r="E812" s="106">
        <v>774.60000000000002</v>
      </c>
      <c r="F812" s="107">
        <v>738</v>
      </c>
      <c r="G812" s="107">
        <v>733.20000000000005</v>
      </c>
      <c r="H812" s="107">
        <v>745.20000000000005</v>
      </c>
      <c r="I812" s="107">
        <v>747.60000000000002</v>
      </c>
      <c r="J812" s="107">
        <v>765.60000000000002</v>
      </c>
      <c r="K812" s="107">
        <v>817.20000000000005</v>
      </c>
      <c r="L812" s="107">
        <v>850.20000000000005</v>
      </c>
      <c r="M812" s="107">
        <v>951</v>
      </c>
      <c r="N812" s="107">
        <v>851.39999999999998</v>
      </c>
      <c r="O812" s="107">
        <v>829.20000000000005</v>
      </c>
      <c r="P812" s="107">
        <v>843.60000000000002</v>
      </c>
      <c r="Q812" s="107">
        <v>837.60000000000002</v>
      </c>
      <c r="R812" s="107">
        <v>795</v>
      </c>
      <c r="S812" s="107">
        <v>861.60000000000002</v>
      </c>
      <c r="T812" s="107">
        <v>884.39999999999998</v>
      </c>
      <c r="U812" s="107">
        <v>876</v>
      </c>
      <c r="V812" s="107">
        <v>885.60000000000002</v>
      </c>
      <c r="W812" s="107">
        <v>886.79999999999995</v>
      </c>
      <c r="X812" s="107">
        <v>865.79999999999995</v>
      </c>
      <c r="Y812" s="107">
        <v>841.79999999999995</v>
      </c>
      <c r="Z812" s="107">
        <v>828</v>
      </c>
      <c r="AA812" s="107">
        <v>790.79999999999995</v>
      </c>
      <c r="AB812" s="108">
        <v>752.39999999999998</v>
      </c>
      <c r="AC812" s="279">
        <f t="shared" ref="AC812:AC813" si="424">SUM(E812:AB812)</f>
        <v>19752.599999999999</v>
      </c>
      <c r="AD812" s="106">
        <v>25000</v>
      </c>
      <c r="AE812" s="107">
        <v>100</v>
      </c>
      <c r="AF812" s="108">
        <v>60</v>
      </c>
      <c r="AJ812" s="79"/>
      <c r="AK812" s="502"/>
      <c r="AL812" s="79"/>
      <c r="AM812" s="9"/>
    </row>
    <row r="813">
      <c r="A813" s="871"/>
      <c r="B813" s="317"/>
      <c r="C813" s="73" t="s">
        <v>20</v>
      </c>
      <c r="D813" s="74" t="s">
        <v>29</v>
      </c>
      <c r="E813" s="111">
        <v>233.40000000000001</v>
      </c>
      <c r="F813" s="112">
        <v>219.59999999999999</v>
      </c>
      <c r="G813" s="112">
        <v>219</v>
      </c>
      <c r="H813" s="112">
        <v>217.19999999999999</v>
      </c>
      <c r="I813" s="112">
        <v>210.59999999999999</v>
      </c>
      <c r="J813" s="112">
        <v>196.80000000000001</v>
      </c>
      <c r="K813" s="112">
        <v>184.19999999999999</v>
      </c>
      <c r="L813" s="112">
        <v>189</v>
      </c>
      <c r="M813" s="112">
        <v>244.19999999999999</v>
      </c>
      <c r="N813" s="112">
        <v>191.40000000000001</v>
      </c>
      <c r="O813" s="112">
        <v>202.80000000000001</v>
      </c>
      <c r="P813" s="112">
        <v>215.40000000000001</v>
      </c>
      <c r="Q813" s="112">
        <v>219</v>
      </c>
      <c r="R813" s="112">
        <v>216</v>
      </c>
      <c r="S813" s="112">
        <v>231.59999999999999</v>
      </c>
      <c r="T813" s="112">
        <v>214.19999999999999</v>
      </c>
      <c r="U813" s="112">
        <v>196.19999999999999</v>
      </c>
      <c r="V813" s="112">
        <v>195.59999999999999</v>
      </c>
      <c r="W813" s="112">
        <v>209.40000000000001</v>
      </c>
      <c r="X813" s="112">
        <v>210</v>
      </c>
      <c r="Y813" s="112">
        <v>219.59999999999999</v>
      </c>
      <c r="Z813" s="112">
        <v>215.40000000000001</v>
      </c>
      <c r="AA813" s="112">
        <v>223.19999999999999</v>
      </c>
      <c r="AB813" s="113">
        <v>221.40000000000001</v>
      </c>
      <c r="AC813" s="281">
        <f t="shared" si="424"/>
        <v>5095.1999999999998</v>
      </c>
      <c r="AD813" s="75"/>
      <c r="AE813" s="76"/>
      <c r="AF813" s="77"/>
      <c r="AJ813" s="9"/>
      <c r="AK813" s="9"/>
      <c r="AL813" s="9"/>
      <c r="AM813" s="9"/>
    </row>
    <row r="814">
      <c r="A814" s="871"/>
      <c r="B814" s="317"/>
      <c r="C814" s="73" t="s">
        <v>21</v>
      </c>
      <c r="D814" s="74" t="s">
        <v>22</v>
      </c>
      <c r="E814" s="116">
        <v>44.399999999999999</v>
      </c>
      <c r="F814" s="117">
        <v>42.960000000000001</v>
      </c>
      <c r="G814" s="117">
        <v>43.380000000000003</v>
      </c>
      <c r="H814" s="117">
        <v>43.200000000000003</v>
      </c>
      <c r="I814" s="117">
        <v>47.399999999999999</v>
      </c>
      <c r="J814" s="117">
        <v>45.840000000000003</v>
      </c>
      <c r="K814" s="117">
        <v>48.480000000000004</v>
      </c>
      <c r="L814" s="117">
        <v>48.480000000000004</v>
      </c>
      <c r="M814" s="117">
        <v>66.480000000000004</v>
      </c>
      <c r="N814" s="117">
        <v>49.68</v>
      </c>
      <c r="O814" s="117">
        <v>47.520000000000003</v>
      </c>
      <c r="P814" s="117">
        <v>50.340000000000003</v>
      </c>
      <c r="Q814" s="117">
        <v>48</v>
      </c>
      <c r="R814" s="117">
        <v>51.359999999999999</v>
      </c>
      <c r="S814" s="117">
        <v>52.439999999999998</v>
      </c>
      <c r="T814" s="117">
        <v>50.280000000000001</v>
      </c>
      <c r="U814" s="117">
        <v>53.280000000000001</v>
      </c>
      <c r="V814" s="117">
        <v>53.460000000000001</v>
      </c>
      <c r="W814" s="117">
        <v>53.340000000000003</v>
      </c>
      <c r="X814" s="117">
        <v>50.280000000000001</v>
      </c>
      <c r="Y814" s="117">
        <v>48.780000000000001</v>
      </c>
      <c r="Z814" s="117">
        <v>52.620000000000005</v>
      </c>
      <c r="AA814" s="117">
        <v>46.560000000000002</v>
      </c>
      <c r="AB814" s="118">
        <v>46.140000000000001</v>
      </c>
      <c r="AC814" s="281">
        <f>AVERAGE(E814:AB814)</f>
        <v>49.362500000000004</v>
      </c>
      <c r="AD814" s="842">
        <f>SQRT(MAX((E812*E812+E813*E813),(F812*F812+F813*F813),(G812*G812+G813*G813),(H812*H812+H813*H813),(I812*I812+I813*I813),(J812*J812+J813*J813),(K812*K812+K813*K813),(L812*L812+L813*L813),(M812*M812+M813*M813),(N812*N812+N813*N813),(E812*E812+E813*E813),(O812*O812+O813*O813),(P812*P812+P813*P813),(R812*R812+R813*R813),(S812*S812+S813*S813),(T812*T812+T813*T813),(U812*U812+U813*U813),(V812*V812+V813*V813),(W812*W812+W813*W813),(X812*X812+X813*X813),(V812*V812+V813*V813),(Z812*Z812+Z813*Z813),(AA812*AA812+AA813*AA813),(AB812*AB812+AB813*AB813)))/AD812</f>
        <v>0.03927410627881938</v>
      </c>
      <c r="AF814" s="121"/>
      <c r="AJ814" s="9"/>
      <c r="AK814" s="9"/>
      <c r="AL814" s="9"/>
      <c r="AM814" s="9"/>
    </row>
    <row r="815">
      <c r="A815" s="871"/>
      <c r="B815" s="317"/>
      <c r="C815" s="73" t="s">
        <v>23</v>
      </c>
      <c r="D815" s="74"/>
      <c r="E815" s="80">
        <f t="shared" ref="E815:AB815" si="425">E813/E812</f>
        <v>0.30131680867544541</v>
      </c>
      <c r="F815" s="81">
        <f t="shared" si="425"/>
        <v>0.29756097560975608</v>
      </c>
      <c r="G815" s="81">
        <f t="shared" si="425"/>
        <v>0.29869067103109653</v>
      </c>
      <c r="H815" s="81">
        <f t="shared" si="425"/>
        <v>0.29146537842190012</v>
      </c>
      <c r="I815" s="81">
        <f t="shared" si="425"/>
        <v>0.2817014446227929</v>
      </c>
      <c r="J815" s="81">
        <f t="shared" si="425"/>
        <v>0.25705329153605017</v>
      </c>
      <c r="K815" s="81">
        <f t="shared" si="425"/>
        <v>0.22540381791483111</v>
      </c>
      <c r="L815" s="81">
        <f t="shared" si="425"/>
        <v>0.22230063514467183</v>
      </c>
      <c r="M815" s="81">
        <f t="shared" si="425"/>
        <v>0.25678233438485804</v>
      </c>
      <c r="N815" s="81">
        <f t="shared" si="425"/>
        <v>0.22480620155038761</v>
      </c>
      <c r="O815" s="81">
        <f t="shared" si="425"/>
        <v>0.24457308248914617</v>
      </c>
      <c r="P815" s="81">
        <f t="shared" si="425"/>
        <v>0.2553342816500711</v>
      </c>
      <c r="Q815" s="81">
        <f t="shared" si="425"/>
        <v>0.26146131805157591</v>
      </c>
      <c r="R815" s="81">
        <f t="shared" si="425"/>
        <v>0.27169811320754716</v>
      </c>
      <c r="S815" s="81">
        <f t="shared" si="425"/>
        <v>0.26880222841225626</v>
      </c>
      <c r="T815" s="81">
        <f t="shared" si="425"/>
        <v>0.24219810040705561</v>
      </c>
      <c r="U815" s="81">
        <f t="shared" si="425"/>
        <v>0.22397260273972602</v>
      </c>
      <c r="V815" s="81">
        <f t="shared" si="425"/>
        <v>0.2208672086720867</v>
      </c>
      <c r="W815" s="81">
        <f t="shared" si="425"/>
        <v>0.23612990527740191</v>
      </c>
      <c r="X815" s="81">
        <f t="shared" si="425"/>
        <v>0.24255024255024257</v>
      </c>
      <c r="Y815" s="81">
        <f t="shared" si="425"/>
        <v>0.2608695652173913</v>
      </c>
      <c r="Z815" s="81">
        <f t="shared" si="425"/>
        <v>0.26014492753623192</v>
      </c>
      <c r="AA815" s="81">
        <f t="shared" si="425"/>
        <v>0.28224582701062217</v>
      </c>
      <c r="AB815" s="82">
        <f t="shared" si="425"/>
        <v>0.29425837320574166</v>
      </c>
      <c r="AC815" s="74"/>
      <c r="AD815" s="75"/>
      <c r="AE815" s="76"/>
      <c r="AF815" s="77"/>
      <c r="AJ815" s="9"/>
      <c r="AK815" s="9"/>
      <c r="AL815" s="9"/>
      <c r="AM815" s="9"/>
    </row>
    <row r="816">
      <c r="A816" s="747"/>
      <c r="B816" s="748"/>
      <c r="C816" s="125" t="s">
        <v>37</v>
      </c>
      <c r="D816" s="92"/>
      <c r="E816" s="126">
        <f t="shared" ref="E816:AB816" si="426">SQRT(E812*E812+E813*E813)/E872/1.73</f>
        <v>44.536186454546076</v>
      </c>
      <c r="F816" s="127">
        <f t="shared" si="426"/>
        <v>42.307486120449902</v>
      </c>
      <c r="G816" s="127">
        <f t="shared" si="426"/>
        <v>42.12540444429186</v>
      </c>
      <c r="H816" s="127">
        <f t="shared" si="426"/>
        <v>42.730966879011525</v>
      </c>
      <c r="I816" s="127">
        <f t="shared" si="426"/>
        <v>42.839481164798805</v>
      </c>
      <c r="J816" s="127">
        <f t="shared" si="426"/>
        <v>44.02026287884383</v>
      </c>
      <c r="K816" s="127">
        <f t="shared" si="426"/>
        <v>46.739488299349183</v>
      </c>
      <c r="L816" s="127">
        <f t="shared" si="426"/>
        <v>48.735883337019033</v>
      </c>
      <c r="M816" s="127">
        <f t="shared" si="426"/>
        <v>55.478483716739525</v>
      </c>
      <c r="N816" s="127">
        <f t="shared" si="426"/>
        <v>49.259889548817625</v>
      </c>
      <c r="O816" s="127">
        <f t="shared" si="426"/>
        <v>47.49117088042518</v>
      </c>
      <c r="P816" s="127">
        <f t="shared" si="426"/>
        <v>48.206394469964152</v>
      </c>
      <c r="Q816" s="127">
        <f t="shared" si="426"/>
        <v>47.842966637384883</v>
      </c>
      <c r="R816" s="127">
        <f t="shared" si="426"/>
        <v>45.525534969329733</v>
      </c>
      <c r="S816" s="127">
        <f t="shared" si="426"/>
        <v>49.350580260047352</v>
      </c>
      <c r="T816" s="127">
        <f t="shared" si="426"/>
        <v>50.238213211321423</v>
      </c>
      <c r="U816" s="127">
        <f t="shared" si="426"/>
        <v>49.846627488963485</v>
      </c>
      <c r="V816" s="127">
        <f t="shared" si="426"/>
        <v>50.359737167178885</v>
      </c>
      <c r="W816" s="127">
        <f t="shared" si="426"/>
        <v>50.546828963320351</v>
      </c>
      <c r="X816" s="127">
        <f t="shared" si="426"/>
        <v>48.766412309190152</v>
      </c>
      <c r="Y816" s="127">
        <f t="shared" si="426"/>
        <v>47.575593949346491</v>
      </c>
      <c r="Z816" s="127">
        <f t="shared" si="426"/>
        <v>46.654977378860359</v>
      </c>
      <c r="AA816" s="127">
        <f t="shared" si="426"/>
        <v>44.681870262694368</v>
      </c>
      <c r="AB816" s="129">
        <f t="shared" si="426"/>
        <v>43.094256692021176</v>
      </c>
      <c r="AC816" s="581">
        <f>AVERAGE(E816:AB816)</f>
        <v>47.039779061829812</v>
      </c>
      <c r="AD816" s="188">
        <f>(AC814-AC816)/AC814</f>
        <v>0.047054361877339933</v>
      </c>
      <c r="AE816" s="127"/>
      <c r="AF816" s="129"/>
      <c r="AJ816" s="62"/>
      <c r="AK816" s="62"/>
      <c r="AL816" s="9"/>
      <c r="AM816" s="62"/>
    </row>
    <row r="817">
      <c r="A817" s="870" t="s">
        <v>229</v>
      </c>
      <c r="B817" s="316" t="s">
        <v>28</v>
      </c>
      <c r="C817" s="65" t="s">
        <v>18</v>
      </c>
      <c r="D817" s="66" t="s">
        <v>29</v>
      </c>
      <c r="E817" s="106">
        <v>684</v>
      </c>
      <c r="F817" s="107">
        <v>651.60000000000002</v>
      </c>
      <c r="G817" s="107">
        <v>643.20000000000005</v>
      </c>
      <c r="H817" s="107">
        <v>694.79999999999995</v>
      </c>
      <c r="I817" s="107">
        <v>717</v>
      </c>
      <c r="J817" s="107">
        <v>748.20000000000005</v>
      </c>
      <c r="K817" s="107">
        <v>753</v>
      </c>
      <c r="L817" s="107">
        <v>770.39999999999998</v>
      </c>
      <c r="M817" s="107">
        <v>763.79999999999995</v>
      </c>
      <c r="N817" s="107">
        <v>778.20000000000005</v>
      </c>
      <c r="O817" s="107">
        <v>753</v>
      </c>
      <c r="P817" s="107">
        <v>732</v>
      </c>
      <c r="Q817" s="107">
        <v>660.60000000000002</v>
      </c>
      <c r="R817" s="107">
        <v>654.60000000000002</v>
      </c>
      <c r="S817" s="107">
        <v>708</v>
      </c>
      <c r="T817" s="107">
        <v>731.39999999999998</v>
      </c>
      <c r="U817" s="107">
        <v>736.79999999999995</v>
      </c>
      <c r="V817" s="107">
        <v>726.60000000000002</v>
      </c>
      <c r="W817" s="107">
        <v>720.60000000000002</v>
      </c>
      <c r="X817" s="107">
        <v>724.20000000000005</v>
      </c>
      <c r="Y817" s="107">
        <v>720</v>
      </c>
      <c r="Z817" s="107">
        <v>704.39999999999998</v>
      </c>
      <c r="AA817" s="107">
        <v>766.20000000000005</v>
      </c>
      <c r="AB817" s="108">
        <v>676.79999999999995</v>
      </c>
      <c r="AC817" s="279">
        <f t="shared" ref="AC817:AC818" si="427">SUM(E817:AB817)</f>
        <v>17219.400000000001</v>
      </c>
      <c r="AD817" s="106">
        <v>25000</v>
      </c>
      <c r="AE817" s="107">
        <v>100</v>
      </c>
      <c r="AF817" s="108">
        <v>60</v>
      </c>
      <c r="AJ817" s="79"/>
      <c r="AK817" s="502"/>
      <c r="AL817" s="79"/>
      <c r="AM817" s="9"/>
    </row>
    <row r="818">
      <c r="A818" s="871"/>
      <c r="B818" s="317"/>
      <c r="C818" s="73" t="s">
        <v>20</v>
      </c>
      <c r="D818" s="74" t="s">
        <v>29</v>
      </c>
      <c r="E818" s="111">
        <v>194.40000000000001</v>
      </c>
      <c r="F818" s="112">
        <v>157.80000000000001</v>
      </c>
      <c r="G818" s="112">
        <v>157.19999999999999</v>
      </c>
      <c r="H818" s="112">
        <v>177</v>
      </c>
      <c r="I818" s="112">
        <v>190.80000000000001</v>
      </c>
      <c r="J818" s="112">
        <v>178.19999999999999</v>
      </c>
      <c r="K818" s="112">
        <v>157.80000000000001</v>
      </c>
      <c r="L818" s="112">
        <v>157.19999999999999</v>
      </c>
      <c r="M818" s="112">
        <v>150</v>
      </c>
      <c r="N818" s="112">
        <v>153.59999999999999</v>
      </c>
      <c r="O818" s="112">
        <v>159.59999999999999</v>
      </c>
      <c r="P818" s="112">
        <v>153.59999999999999</v>
      </c>
      <c r="Q818" s="112">
        <v>118.2</v>
      </c>
      <c r="R818" s="112">
        <v>117</v>
      </c>
      <c r="S818" s="112">
        <v>142.19999999999999</v>
      </c>
      <c r="T818" s="112">
        <v>157.19999999999999</v>
      </c>
      <c r="U818" s="112">
        <v>154.19999999999999</v>
      </c>
      <c r="V818" s="112">
        <v>154.80000000000001</v>
      </c>
      <c r="W818" s="112">
        <v>147</v>
      </c>
      <c r="X818" s="112">
        <v>156.59999999999999</v>
      </c>
      <c r="Y818" s="112">
        <v>163.80000000000001</v>
      </c>
      <c r="Z818" s="112">
        <v>174.59999999999999</v>
      </c>
      <c r="AA818" s="112">
        <v>211.19999999999999</v>
      </c>
      <c r="AB818" s="113">
        <v>184.80000000000001</v>
      </c>
      <c r="AC818" s="281">
        <f t="shared" si="427"/>
        <v>3868.7999999999993</v>
      </c>
      <c r="AD818" s="75"/>
      <c r="AE818" s="76"/>
      <c r="AF818" s="77"/>
      <c r="AJ818" s="9"/>
      <c r="AK818" s="9"/>
      <c r="AL818" s="9"/>
      <c r="AM818" s="9"/>
    </row>
    <row r="819">
      <c r="A819" s="871"/>
      <c r="B819" s="317"/>
      <c r="C819" s="73" t="s">
        <v>21</v>
      </c>
      <c r="D819" s="74" t="s">
        <v>22</v>
      </c>
      <c r="E819" s="116">
        <v>37.439999999999998</v>
      </c>
      <c r="F819" s="117">
        <v>33.600000000000001</v>
      </c>
      <c r="G819" s="117">
        <v>33.899999999999999</v>
      </c>
      <c r="H819" s="117">
        <v>33.719999999999999</v>
      </c>
      <c r="I819" s="117">
        <v>42</v>
      </c>
      <c r="J819" s="117">
        <v>42.240000000000002</v>
      </c>
      <c r="K819" s="117">
        <v>41.880000000000003</v>
      </c>
      <c r="L819" s="117">
        <v>40.68</v>
      </c>
      <c r="M819" s="117">
        <v>49.020000000000003</v>
      </c>
      <c r="N819" s="117">
        <v>44.759999999999998</v>
      </c>
      <c r="O819" s="117">
        <v>44.82</v>
      </c>
      <c r="P819" s="117">
        <v>33.780000000000001</v>
      </c>
      <c r="Q819" s="117">
        <v>39.060000000000002</v>
      </c>
      <c r="R819" s="117">
        <v>38.759999999999998</v>
      </c>
      <c r="S819" s="117">
        <v>43.259999999999998</v>
      </c>
      <c r="T819" s="117">
        <v>37.32</v>
      </c>
      <c r="U819" s="117">
        <v>41.759999999999998</v>
      </c>
      <c r="V819" s="117">
        <v>40.740000000000002</v>
      </c>
      <c r="W819" s="117">
        <v>43.140000000000001</v>
      </c>
      <c r="X819" s="117">
        <v>46.5</v>
      </c>
      <c r="Y819" s="117">
        <v>36.960000000000001</v>
      </c>
      <c r="Z819" s="117">
        <v>44.160000000000004</v>
      </c>
      <c r="AA819" s="117">
        <v>42.359999999999999</v>
      </c>
      <c r="AB819" s="118">
        <v>35.880000000000003</v>
      </c>
      <c r="AC819" s="281">
        <f>AVERAGE(E819:AB819)</f>
        <v>40.322500000000005</v>
      </c>
      <c r="AD819" s="842">
        <f>SQRT(MAX((E817*E817+E818*E818),(F817*F817+F818*F818),(G817*G817+G818*G818),(H817*H817+H818*H818),(I817*I817+I818*I818),(J817*J817+J818*J818),(K817*K817+K818*K818),(L817*L817+L818*L818),(M817*M817+M818*M818),(N817*N817+N818*N818),(E817*E817+E818*E818),(O817*O817+O818*O818),(P817*P817+P818*P818),(R817*R817+R818*R818),(S817*S817+S818*S818),(T817*T817+T818*T818),(U817*U817+U818*U818),(V817*V817+V818*V818),(W817*W817+W818*W818),(X817*X817+X818*X818),(V817*V817+V818*V818),(Z817*Z817+Z818*Z818),(AA817*AA817+AA818*AA818),(AB817*AB817+AB818*AB818)))/AD817</f>
        <v>0.031791014579594656</v>
      </c>
      <c r="AE819" s="30"/>
      <c r="AF819" s="121"/>
      <c r="AJ819" s="9"/>
      <c r="AK819" s="9"/>
      <c r="AL819" s="9"/>
      <c r="AM819" s="9"/>
    </row>
    <row r="820">
      <c r="A820" s="871"/>
      <c r="B820" s="317"/>
      <c r="C820" s="73" t="s">
        <v>23</v>
      </c>
      <c r="D820" s="74"/>
      <c r="E820" s="80">
        <f t="shared" ref="E820:AB820" si="428">E818/E817</f>
        <v>0.28421052631578947</v>
      </c>
      <c r="F820" s="81">
        <f t="shared" si="428"/>
        <v>0.24217311233885822</v>
      </c>
      <c r="G820" s="81">
        <f t="shared" si="428"/>
        <v>0.24440298507462682</v>
      </c>
      <c r="H820" s="81">
        <f t="shared" si="428"/>
        <v>0.25474956822107081</v>
      </c>
      <c r="I820" s="81">
        <f t="shared" si="428"/>
        <v>0.26610878661087867</v>
      </c>
      <c r="J820" s="81">
        <f t="shared" si="428"/>
        <v>0.23817161186848435</v>
      </c>
      <c r="K820" s="81">
        <f t="shared" si="428"/>
        <v>0.20956175298804783</v>
      </c>
      <c r="L820" s="81">
        <f t="shared" si="428"/>
        <v>0.20404984423676012</v>
      </c>
      <c r="M820" s="81">
        <f t="shared" si="428"/>
        <v>0.19638648860958366</v>
      </c>
      <c r="N820" s="81">
        <f t="shared" si="428"/>
        <v>0.19737856592135697</v>
      </c>
      <c r="O820" s="81">
        <f t="shared" si="428"/>
        <v>0.21195219123505976</v>
      </c>
      <c r="P820" s="81">
        <f t="shared" si="428"/>
        <v>0.20983606557377049</v>
      </c>
      <c r="Q820" s="81">
        <f t="shared" si="428"/>
        <v>0.17892824704813806</v>
      </c>
      <c r="R820" s="81">
        <f t="shared" si="428"/>
        <v>0.17873510540788268</v>
      </c>
      <c r="S820" s="81">
        <f t="shared" si="428"/>
        <v>0.20084745762711864</v>
      </c>
      <c r="T820" s="81">
        <f t="shared" si="428"/>
        <v>0.21493027071369974</v>
      </c>
      <c r="U820" s="81">
        <f t="shared" si="428"/>
        <v>0.20928338762214985</v>
      </c>
      <c r="V820" s="81">
        <f t="shared" si="428"/>
        <v>0.21304706853839803</v>
      </c>
      <c r="W820" s="81">
        <f t="shared" si="428"/>
        <v>0.20399666944213155</v>
      </c>
      <c r="X820" s="81">
        <f t="shared" si="428"/>
        <v>0.21623860811930404</v>
      </c>
      <c r="Y820" s="81">
        <f t="shared" si="428"/>
        <v>0.22750000000000001</v>
      </c>
      <c r="Z820" s="81">
        <f t="shared" si="428"/>
        <v>0.24787052810902896</v>
      </c>
      <c r="AA820" s="81">
        <f t="shared" si="428"/>
        <v>0.27564604541895066</v>
      </c>
      <c r="AB820" s="82">
        <f t="shared" si="428"/>
        <v>0.27304964539007098</v>
      </c>
      <c r="AC820" s="92"/>
      <c r="AD820" s="75"/>
      <c r="AE820" s="76"/>
      <c r="AF820" s="77"/>
      <c r="AJ820" s="9"/>
      <c r="AK820" s="9"/>
      <c r="AL820" s="9"/>
      <c r="AM820" s="9"/>
    </row>
    <row r="821">
      <c r="A821" s="747"/>
      <c r="B821" s="748"/>
      <c r="C821" s="125" t="s">
        <v>37</v>
      </c>
      <c r="D821" s="92"/>
      <c r="E821" s="126">
        <f t="shared" ref="E821:AB821" si="429">SQRT(E817*E817+E818*E818)/E873/1.73</f>
        <v>39.034569833905884</v>
      </c>
      <c r="F821" s="127">
        <f t="shared" si="429"/>
        <v>36.768009113156786</v>
      </c>
      <c r="G821" s="127">
        <f t="shared" si="429"/>
        <v>36.312614060853726</v>
      </c>
      <c r="H821" s="127">
        <f t="shared" si="429"/>
        <v>39.358560583092434</v>
      </c>
      <c r="I821" s="127">
        <f t="shared" si="429"/>
        <v>40.845174020710161</v>
      </c>
      <c r="J821" s="127">
        <f t="shared" si="429"/>
        <v>42.789498005662345</v>
      </c>
      <c r="K821" s="127">
        <f t="shared" si="429"/>
        <v>42.843438933019819</v>
      </c>
      <c r="L821" s="127">
        <f t="shared" si="429"/>
        <v>43.870085094758331</v>
      </c>
      <c r="M821" s="127">
        <f t="shared" si="429"/>
        <v>43.76811392892899</v>
      </c>
      <c r="N821" s="127">
        <f t="shared" si="429"/>
        <v>44.645093602323726</v>
      </c>
      <c r="O821" s="127">
        <f t="shared" si="429"/>
        <v>43.407752878876032</v>
      </c>
      <c r="P821" s="127">
        <f t="shared" si="429"/>
        <v>41.933686690561309</v>
      </c>
      <c r="Q821" s="127">
        <f t="shared" si="429"/>
        <v>37.588573171047003</v>
      </c>
      <c r="R821" s="127">
        <f t="shared" si="429"/>
        <v>37.282048630899638</v>
      </c>
      <c r="S821" s="127">
        <f t="shared" si="429"/>
        <v>40.487044537175585</v>
      </c>
      <c r="T821" s="127">
        <f t="shared" si="429"/>
        <v>41.861506718884257</v>
      </c>
      <c r="U821" s="127">
        <f t="shared" si="429"/>
        <v>42.368356747917723</v>
      </c>
      <c r="V821" s="127">
        <f t="shared" si="429"/>
        <v>41.854379104357292</v>
      </c>
      <c r="W821" s="127">
        <f t="shared" si="429"/>
        <v>41.39341417378786</v>
      </c>
      <c r="X821" s="127">
        <f t="shared" si="429"/>
        <v>41.260875967060578</v>
      </c>
      <c r="Y821" s="127">
        <f t="shared" si="429"/>
        <v>40.961535185720642</v>
      </c>
      <c r="Z821" s="127">
        <f t="shared" si="429"/>
        <v>40.142520465714391</v>
      </c>
      <c r="AA821" s="127">
        <f t="shared" si="429"/>
        <v>43.836614994146103</v>
      </c>
      <c r="AB821" s="129">
        <f t="shared" si="429"/>
        <v>38.439376620076395</v>
      </c>
      <c r="AC821" s="285">
        <f>AVERAGE(E821:AB821)</f>
        <v>40.960535127609873</v>
      </c>
      <c r="AD821" s="188">
        <f>(AC819-AC821)/AC819</f>
        <v>-0.015823302811330344</v>
      </c>
      <c r="AE821" s="127"/>
      <c r="AF821" s="129"/>
      <c r="AJ821" s="62"/>
      <c r="AK821" s="62"/>
      <c r="AL821" s="9"/>
      <c r="AM821" s="62"/>
    </row>
    <row r="822">
      <c r="A822" s="870" t="s">
        <v>230</v>
      </c>
      <c r="B822" s="316" t="s">
        <v>231</v>
      </c>
      <c r="C822" s="65" t="s">
        <v>18</v>
      </c>
      <c r="D822" s="66" t="s">
        <v>29</v>
      </c>
      <c r="E822" s="106">
        <v>2088</v>
      </c>
      <c r="F822" s="107">
        <v>2026.8</v>
      </c>
      <c r="G822" s="107">
        <v>1998</v>
      </c>
      <c r="H822" s="107">
        <v>2016</v>
      </c>
      <c r="I822" s="107">
        <v>2077.1999999999998</v>
      </c>
      <c r="J822" s="107">
        <v>2102.4000000000001</v>
      </c>
      <c r="K822" s="107">
        <v>2235.5999999999999</v>
      </c>
      <c r="L822" s="107">
        <v>2376</v>
      </c>
      <c r="M822" s="107">
        <v>3236.4000000000001</v>
      </c>
      <c r="N822" s="107">
        <v>3369.5999999999999</v>
      </c>
      <c r="O822" s="107">
        <v>3420</v>
      </c>
      <c r="P822" s="107">
        <v>3441.5999999999999</v>
      </c>
      <c r="Q822" s="107">
        <v>3448.8000000000002</v>
      </c>
      <c r="R822" s="107">
        <v>3258</v>
      </c>
      <c r="S822" s="107">
        <v>3459.5999999999999</v>
      </c>
      <c r="T822" s="107">
        <v>3488.4000000000001</v>
      </c>
      <c r="U822" s="107">
        <v>3477.5999999999999</v>
      </c>
      <c r="V822" s="107">
        <v>3294</v>
      </c>
      <c r="W822" s="107">
        <v>3250.8000000000002</v>
      </c>
      <c r="X822" s="107">
        <v>2786.4000000000001</v>
      </c>
      <c r="Y822" s="107">
        <v>2527.1999999999998</v>
      </c>
      <c r="Z822" s="107">
        <v>2408.4000000000001</v>
      </c>
      <c r="AA822" s="107">
        <v>2275.1999999999998</v>
      </c>
      <c r="AB822" s="108">
        <v>2131.1999999999998</v>
      </c>
      <c r="AC822" s="309">
        <f t="shared" ref="AC822:AC823" si="430">SUM(E822:AB822)</f>
        <v>66193.199999999997</v>
      </c>
      <c r="AD822" s="221">
        <v>25000</v>
      </c>
      <c r="AE822" s="436">
        <v>60</v>
      </c>
      <c r="AF822" s="844">
        <v>600</v>
      </c>
      <c r="AJ822" s="79"/>
      <c r="AK822" s="502"/>
      <c r="AL822" s="79"/>
      <c r="AM822" s="9"/>
    </row>
    <row r="823">
      <c r="A823" s="871"/>
      <c r="B823" s="317"/>
      <c r="C823" s="73" t="s">
        <v>20</v>
      </c>
      <c r="D823" s="74" t="s">
        <v>29</v>
      </c>
      <c r="E823" s="111">
        <v>1018.8</v>
      </c>
      <c r="F823" s="112">
        <v>979.20000000000005</v>
      </c>
      <c r="G823" s="112">
        <v>986.39999999999998</v>
      </c>
      <c r="H823" s="112">
        <v>979.20000000000005</v>
      </c>
      <c r="I823" s="112">
        <v>968.39999999999998</v>
      </c>
      <c r="J823" s="112">
        <v>943.20000000000005</v>
      </c>
      <c r="K823" s="112">
        <v>914.39999999999998</v>
      </c>
      <c r="L823" s="112">
        <v>921.60000000000002</v>
      </c>
      <c r="M823" s="112">
        <v>1180.8</v>
      </c>
      <c r="N823" s="112">
        <v>1263.5999999999999</v>
      </c>
      <c r="O823" s="112">
        <v>1314</v>
      </c>
      <c r="P823" s="112">
        <v>1418.4000000000001</v>
      </c>
      <c r="Q823" s="112">
        <v>1368</v>
      </c>
      <c r="R823" s="112">
        <v>1116</v>
      </c>
      <c r="S823" s="112">
        <v>1382.4000000000001</v>
      </c>
      <c r="T823" s="112">
        <v>1407.5999999999999</v>
      </c>
      <c r="U823" s="112">
        <v>1386</v>
      </c>
      <c r="V823" s="112">
        <v>1148.4000000000001</v>
      </c>
      <c r="W823" s="112">
        <v>1123.2</v>
      </c>
      <c r="X823" s="112">
        <v>601.20000000000005</v>
      </c>
      <c r="Y823" s="112">
        <v>493.19999999999999</v>
      </c>
      <c r="Z823" s="112">
        <v>1087.2</v>
      </c>
      <c r="AA823" s="112">
        <v>1119.5999999999999</v>
      </c>
      <c r="AB823" s="113">
        <v>1105.2</v>
      </c>
      <c r="AC823" s="281">
        <f t="shared" si="430"/>
        <v>26226.000000000004</v>
      </c>
      <c r="AD823" s="75"/>
      <c r="AE823" s="76"/>
      <c r="AF823" s="77"/>
      <c r="AJ823" s="9"/>
      <c r="AK823" s="9"/>
      <c r="AL823" s="9"/>
      <c r="AM823" s="9"/>
    </row>
    <row r="824">
      <c r="A824" s="871"/>
      <c r="B824" s="317"/>
      <c r="C824" s="73" t="s">
        <v>21</v>
      </c>
      <c r="D824" s="74" t="s">
        <v>22</v>
      </c>
      <c r="E824" s="116">
        <v>219</v>
      </c>
      <c r="F824" s="117">
        <v>206.40000000000001</v>
      </c>
      <c r="G824" s="117">
        <v>204.59999999999999</v>
      </c>
      <c r="H824" s="117">
        <v>208.80000000000001</v>
      </c>
      <c r="I824" s="117">
        <v>211.20000000000002</v>
      </c>
      <c r="J824" s="117">
        <v>211.80000000000001</v>
      </c>
      <c r="K824" s="117">
        <v>234</v>
      </c>
      <c r="L824" s="117">
        <v>253.80000000000001</v>
      </c>
      <c r="M824" s="117">
        <v>354</v>
      </c>
      <c r="N824" s="117">
        <v>324.60000000000002</v>
      </c>
      <c r="O824" s="117">
        <v>354</v>
      </c>
      <c r="P824" s="117">
        <v>331.19999999999999</v>
      </c>
      <c r="Q824" s="117">
        <v>332.40000000000003</v>
      </c>
      <c r="R824" s="117">
        <v>296.40000000000003</v>
      </c>
      <c r="S824" s="117">
        <v>340.19999999999999</v>
      </c>
      <c r="T824" s="117">
        <v>327.60000000000002</v>
      </c>
      <c r="U824" s="117">
        <v>345.60000000000002</v>
      </c>
      <c r="V824" s="117">
        <v>309.60000000000002</v>
      </c>
      <c r="W824" s="117">
        <v>305.40000000000003</v>
      </c>
      <c r="X824" s="117">
        <v>232.80000000000001</v>
      </c>
      <c r="Y824" s="117">
        <v>243</v>
      </c>
      <c r="Z824" s="117">
        <v>232.20000000000002</v>
      </c>
      <c r="AA824" s="117">
        <v>220.80000000000001</v>
      </c>
      <c r="AB824" s="118">
        <v>212.40000000000001</v>
      </c>
      <c r="AC824" s="281">
        <f>AVERAGE(E824:AB824)</f>
        <v>271.32499999999999</v>
      </c>
      <c r="AD824" s="842">
        <f>SQRT(MAX((E822*E822+E823*E823),(F822*F822+F823*F823),(G822*G822+G823*G823),(H822*H822+H823*H823),(I822*I822+I823*I823),(J822*J822+J823*J823),(K822*K822+K823*K823),(L822*L822+L823*L823),(M822*M822+M823*M823),(N822*N822+N823*N823),(E822*E822+E823*E823),(O822*O822+O823*O823),(P822*P822+P823*P823),(R822*R822+R823*R823),(S822*S822+S823*S823),(T822*T822+T823*T823),(U822*U822+U823*U823),(V822*V822+V823*V823),(W822*W822+W823*W823),(X822*X822+X823*X823),(V822*V822+V823*V823),(Z822*Z822+Z823*Z823),(AA822*AA822+AA823*AA823),(AB822*AB822+AB823*AB823)))/AD822</f>
        <v>0.15046739085928221</v>
      </c>
      <c r="AF824" s="121"/>
      <c r="AJ824" s="9"/>
      <c r="AK824" s="9"/>
      <c r="AL824" s="9"/>
      <c r="AM824" s="9"/>
    </row>
    <row r="825">
      <c r="A825" s="871"/>
      <c r="B825" s="317"/>
      <c r="C825" s="73" t="s">
        <v>23</v>
      </c>
      <c r="D825" s="74"/>
      <c r="E825" s="80">
        <f t="shared" ref="E825:AB825" si="431">E823/E822</f>
        <v>0.4879310344827586</v>
      </c>
      <c r="F825" s="81">
        <f t="shared" si="431"/>
        <v>0.48312611012433399</v>
      </c>
      <c r="G825" s="81">
        <f t="shared" si="431"/>
        <v>0.4936936936936937</v>
      </c>
      <c r="H825" s="81">
        <f t="shared" si="431"/>
        <v>0.48571428571428571</v>
      </c>
      <c r="I825" s="81">
        <f t="shared" si="431"/>
        <v>0.46620450606585789</v>
      </c>
      <c r="J825" s="81">
        <f t="shared" si="431"/>
        <v>0.44863013698630139</v>
      </c>
      <c r="K825" s="81">
        <f t="shared" si="431"/>
        <v>0.40901771336553944</v>
      </c>
      <c r="L825" s="81">
        <f t="shared" si="431"/>
        <v>0.38787878787878788</v>
      </c>
      <c r="M825" s="81">
        <f t="shared" si="431"/>
        <v>0.36484983314794212</v>
      </c>
      <c r="N825" s="81">
        <f t="shared" si="431"/>
        <v>0.375</v>
      </c>
      <c r="O825" s="81">
        <f t="shared" si="431"/>
        <v>0.38421052631578945</v>
      </c>
      <c r="P825" s="81">
        <f t="shared" si="431"/>
        <v>0.41213389121338917</v>
      </c>
      <c r="Q825" s="81">
        <f t="shared" si="431"/>
        <v>0.39665970772442588</v>
      </c>
      <c r="R825" s="81">
        <f t="shared" si="431"/>
        <v>0.34254143646408841</v>
      </c>
      <c r="S825" s="81">
        <f t="shared" si="431"/>
        <v>0.39958376690946934</v>
      </c>
      <c r="T825" s="81">
        <f t="shared" si="431"/>
        <v>0.40350877192982454</v>
      </c>
      <c r="U825" s="81">
        <f t="shared" si="431"/>
        <v>0.39855072463768115</v>
      </c>
      <c r="V825" s="81">
        <f t="shared" si="431"/>
        <v>0.3486338797814208</v>
      </c>
      <c r="W825" s="81">
        <f t="shared" si="431"/>
        <v>0.34551495016611294</v>
      </c>
      <c r="X825" s="81">
        <f t="shared" si="431"/>
        <v>0.2157622739018088</v>
      </c>
      <c r="Y825" s="81">
        <f t="shared" si="431"/>
        <v>0.19515669515669518</v>
      </c>
      <c r="Z825" s="81">
        <f t="shared" si="431"/>
        <v>0.45142002989536623</v>
      </c>
      <c r="AA825" s="81">
        <f t="shared" si="431"/>
        <v>0.49208860759493672</v>
      </c>
      <c r="AB825" s="82">
        <f t="shared" si="431"/>
        <v>0.51858108108108114</v>
      </c>
      <c r="AC825" s="74"/>
      <c r="AD825" s="75"/>
      <c r="AE825" s="76"/>
      <c r="AF825" s="77"/>
      <c r="AJ825" s="9"/>
      <c r="AK825" s="9"/>
      <c r="AL825" s="9"/>
      <c r="AM825" s="9"/>
    </row>
    <row r="826">
      <c r="A826" s="747"/>
      <c r="B826" s="748"/>
      <c r="C826" s="125" t="s">
        <v>37</v>
      </c>
      <c r="D826" s="92"/>
      <c r="E826" s="126">
        <f t="shared" ref="E826:AB826" si="432">SQRT(E822*E822+E823*E823)/E932/1.73</f>
        <v>213.84471511270627</v>
      </c>
      <c r="F826" s="127">
        <f t="shared" si="432"/>
        <v>206.85595465638468</v>
      </c>
      <c r="G826" s="127">
        <f t="shared" si="432"/>
        <v>205.09420844312623</v>
      </c>
      <c r="H826" s="127">
        <f t="shared" si="432"/>
        <v>206.29071168230152</v>
      </c>
      <c r="I826" s="127">
        <f t="shared" si="432"/>
        <v>211.62404366926057</v>
      </c>
      <c r="J826" s="127">
        <f t="shared" si="432"/>
        <v>214.83136610441522</v>
      </c>
      <c r="K826" s="127">
        <f t="shared" si="432"/>
        <v>225.55255578815195</v>
      </c>
      <c r="L826" s="127">
        <f t="shared" si="432"/>
        <v>238.36677661428189</v>
      </c>
      <c r="M826" s="127">
        <f t="shared" si="432"/>
        <v>325.38815422960738</v>
      </c>
      <c r="N826" s="127">
        <f t="shared" si="432"/>
        <v>339.9008630405138</v>
      </c>
      <c r="O826" s="127">
        <f t="shared" si="432"/>
        <v>346.60706993647631</v>
      </c>
      <c r="P826" s="127">
        <f t="shared" si="432"/>
        <v>349.86868301084269</v>
      </c>
      <c r="Q826" s="127">
        <f t="shared" si="432"/>
        <v>348.7201724213848</v>
      </c>
      <c r="R826" s="127">
        <f t="shared" si="432"/>
        <v>324.21136631609357</v>
      </c>
      <c r="S826" s="127">
        <f t="shared" si="432"/>
        <v>350.16388652534386</v>
      </c>
      <c r="T826" s="127">
        <f t="shared" si="432"/>
        <v>352.98445795004648</v>
      </c>
      <c r="U826" s="127">
        <f t="shared" si="432"/>
        <v>353.58541523572853</v>
      </c>
      <c r="V826" s="127">
        <f t="shared" si="432"/>
        <v>329.48415498501748</v>
      </c>
      <c r="W826" s="127">
        <f t="shared" si="432"/>
        <v>324.84905671597858</v>
      </c>
      <c r="X826" s="127">
        <f t="shared" si="432"/>
        <v>266.18734053114338</v>
      </c>
      <c r="Y826" s="127">
        <f t="shared" si="432"/>
        <v>239.28739427869357</v>
      </c>
      <c r="Z826" s="127">
        <f t="shared" si="432"/>
        <v>245.17040153949407</v>
      </c>
      <c r="AA826" s="127">
        <f t="shared" si="432"/>
        <v>234.52043432091361</v>
      </c>
      <c r="AB826" s="129">
        <f t="shared" si="432"/>
        <v>220.62039851288512</v>
      </c>
      <c r="AC826" s="285">
        <f>AVERAGE(E826:AB826)</f>
        <v>278.08373256753299</v>
      </c>
      <c r="AD826" s="465">
        <f>(AC824-AC826)/AC824</f>
        <v>-0.024910098839152316</v>
      </c>
      <c r="AE826" s="466"/>
      <c r="AF826" s="467"/>
      <c r="AJ826" s="62"/>
      <c r="AK826" s="62"/>
      <c r="AL826" s="9"/>
      <c r="AM826" s="62"/>
    </row>
    <row r="827">
      <c r="A827" s="870" t="s">
        <v>232</v>
      </c>
      <c r="B827" s="316" t="s">
        <v>233</v>
      </c>
      <c r="C827" s="65" t="s">
        <v>18</v>
      </c>
      <c r="D827" s="66" t="s">
        <v>29</v>
      </c>
      <c r="E827" s="106">
        <v>918</v>
      </c>
      <c r="F827" s="107">
        <v>903.60000000000002</v>
      </c>
      <c r="G827" s="107">
        <v>918</v>
      </c>
      <c r="H827" s="107">
        <v>921.60000000000002</v>
      </c>
      <c r="I827" s="107">
        <v>950.39999999999998</v>
      </c>
      <c r="J827" s="107">
        <v>950.39999999999998</v>
      </c>
      <c r="K827" s="107">
        <v>950.39999999999998</v>
      </c>
      <c r="L827" s="107">
        <v>982.79999999999995</v>
      </c>
      <c r="M827" s="107">
        <v>1148.4000000000001</v>
      </c>
      <c r="N827" s="107">
        <v>1155.5999999999999</v>
      </c>
      <c r="O827" s="107">
        <v>1188</v>
      </c>
      <c r="P827" s="107">
        <v>1184.4000000000001</v>
      </c>
      <c r="Q827" s="107">
        <v>1198.8</v>
      </c>
      <c r="R827" s="107">
        <v>1195.2</v>
      </c>
      <c r="S827" s="107">
        <v>1198.8</v>
      </c>
      <c r="T827" s="107">
        <v>1224</v>
      </c>
      <c r="U827" s="107">
        <v>1195.2</v>
      </c>
      <c r="V827" s="107">
        <v>1177.2</v>
      </c>
      <c r="W827" s="107">
        <v>1170</v>
      </c>
      <c r="X827" s="107">
        <v>1087.2</v>
      </c>
      <c r="Y827" s="107">
        <v>990</v>
      </c>
      <c r="Z827" s="107">
        <v>979.20000000000005</v>
      </c>
      <c r="AA827" s="107">
        <v>975.60000000000002</v>
      </c>
      <c r="AB827" s="108">
        <v>975.60000000000002</v>
      </c>
      <c r="AC827" s="279">
        <f t="shared" ref="AC827:AC828" si="433">SUM(E827:AB827)</f>
        <v>25538.399999999998</v>
      </c>
      <c r="AD827" s="106">
        <v>25000</v>
      </c>
      <c r="AE827" s="107">
        <v>60</v>
      </c>
      <c r="AF827" s="108">
        <v>600</v>
      </c>
      <c r="AJ827" s="79"/>
      <c r="AK827" s="502"/>
      <c r="AL827" s="79"/>
      <c r="AM827" s="9"/>
    </row>
    <row r="828">
      <c r="A828" s="871"/>
      <c r="B828" s="317"/>
      <c r="C828" s="73" t="s">
        <v>20</v>
      </c>
      <c r="D828" s="74" t="s">
        <v>29</v>
      </c>
      <c r="E828" s="111">
        <v>518.39999999999998</v>
      </c>
      <c r="F828" s="112">
        <v>507.60000000000002</v>
      </c>
      <c r="G828" s="112">
        <v>507.60000000000002</v>
      </c>
      <c r="H828" s="112">
        <v>504</v>
      </c>
      <c r="I828" s="112">
        <v>500.39999999999998</v>
      </c>
      <c r="J828" s="112">
        <v>493.19999999999999</v>
      </c>
      <c r="K828" s="112">
        <v>475.19999999999999</v>
      </c>
      <c r="L828" s="112">
        <v>493.19999999999999</v>
      </c>
      <c r="M828" s="112">
        <v>651.60000000000002</v>
      </c>
      <c r="N828" s="112">
        <v>655.20000000000005</v>
      </c>
      <c r="O828" s="112">
        <v>658.79999999999995</v>
      </c>
      <c r="P828" s="112">
        <v>662.39999999999998</v>
      </c>
      <c r="Q828" s="112">
        <v>702</v>
      </c>
      <c r="R828" s="112">
        <v>709.20000000000005</v>
      </c>
      <c r="S828" s="112">
        <v>727.20000000000005</v>
      </c>
      <c r="T828" s="112">
        <v>727.20000000000005</v>
      </c>
      <c r="U828" s="112">
        <v>705.60000000000002</v>
      </c>
      <c r="V828" s="112">
        <v>705.60000000000002</v>
      </c>
      <c r="W828" s="112">
        <v>694.79999999999995</v>
      </c>
      <c r="X828" s="112">
        <v>622.79999999999995</v>
      </c>
      <c r="Y828" s="112">
        <v>518.39999999999998</v>
      </c>
      <c r="Z828" s="112">
        <v>518.39999999999998</v>
      </c>
      <c r="AA828" s="112">
        <v>522</v>
      </c>
      <c r="AB828" s="113">
        <v>540</v>
      </c>
      <c r="AC828" s="281">
        <f t="shared" si="433"/>
        <v>14320.799999999999</v>
      </c>
      <c r="AD828" s="75"/>
      <c r="AE828" s="76"/>
      <c r="AF828" s="77"/>
      <c r="AG828" s="9"/>
    </row>
    <row r="829">
      <c r="A829" s="871"/>
      <c r="B829" s="317"/>
      <c r="C829" s="73" t="s">
        <v>21</v>
      </c>
      <c r="D829" s="74" t="s">
        <v>22</v>
      </c>
      <c r="E829" s="116">
        <v>96.600000000000009</v>
      </c>
      <c r="F829" s="117">
        <v>93</v>
      </c>
      <c r="G829" s="117">
        <v>99</v>
      </c>
      <c r="H829" s="117">
        <v>94.799999999999997</v>
      </c>
      <c r="I829" s="117">
        <v>100.8</v>
      </c>
      <c r="J829" s="117">
        <v>98.400000000000006</v>
      </c>
      <c r="K829" s="117">
        <v>103.8</v>
      </c>
      <c r="L829" s="117">
        <v>127.2</v>
      </c>
      <c r="M829" s="117">
        <v>127.2</v>
      </c>
      <c r="N829" s="117">
        <v>126</v>
      </c>
      <c r="O829" s="117">
        <v>131.40000000000001</v>
      </c>
      <c r="P829" s="117">
        <v>125.40000000000001</v>
      </c>
      <c r="Q829" s="117">
        <v>130.19999999999999</v>
      </c>
      <c r="R829" s="117">
        <v>128.40000000000001</v>
      </c>
      <c r="S829" s="117">
        <v>136.80000000000001</v>
      </c>
      <c r="T829" s="117">
        <v>118.8</v>
      </c>
      <c r="U829" s="117">
        <v>129</v>
      </c>
      <c r="V829" s="117">
        <v>124.2</v>
      </c>
      <c r="W829" s="117">
        <v>126.60000000000001</v>
      </c>
      <c r="X829" s="117">
        <v>102.60000000000001</v>
      </c>
      <c r="Y829" s="117">
        <v>102.60000000000001</v>
      </c>
      <c r="Z829" s="117">
        <v>101.40000000000001</v>
      </c>
      <c r="AA829" s="117">
        <v>102</v>
      </c>
      <c r="AB829" s="118">
        <v>100.2</v>
      </c>
      <c r="AC829" s="281">
        <f>AVERAGE(E829:AB829)</f>
        <v>113.60000000000001</v>
      </c>
      <c r="AD829" s="842">
        <f>SQRT(MAX((E827*E827+E828*E828),(F827*F827+F828*F828),(G827*G827+G828*G828),(H827*H827+H828*H828),(I827*I827+I828*I828),(J827*J827+J828*J828),(K827*K827+K828*K828),(L827*L827+L828*L828),(M827*M827+M828*M828),(N827*N827+N828*N828),(E827*E827+E828*E828),(O827*O827+O828*O828),(P827*P827+P828*P828),(R827*R827+R828*R828),(S827*S827+S828*S828),(T827*T827+T828*T828),(U827*U827+U828*U828),(V827*V827+V828*V828),(W827*W827+W828*W828),(X827*X827+X828*X828),(V827*V827+V828*V828),(Z827*Z827+Z828*Z828),(AA827*AA827+AA828*AA828),(AB827*AB827+AB828*AB828)))/AD827</f>
        <v>0.056949041642507039</v>
      </c>
      <c r="AF829" s="121"/>
      <c r="AG829" s="9"/>
    </row>
    <row r="830">
      <c r="A830" s="871"/>
      <c r="B830" s="317"/>
      <c r="C830" s="73" t="s">
        <v>23</v>
      </c>
      <c r="D830" s="74"/>
      <c r="E830" s="80">
        <f t="shared" ref="E830:AB830" si="434">E828/E827</f>
        <v>0.56470588235294117</v>
      </c>
      <c r="F830" s="81">
        <f t="shared" si="434"/>
        <v>0.56175298804780882</v>
      </c>
      <c r="G830" s="81">
        <f t="shared" si="434"/>
        <v>0.55294117647058827</v>
      </c>
      <c r="H830" s="81">
        <f t="shared" si="434"/>
        <v>0.546875</v>
      </c>
      <c r="I830" s="81">
        <f t="shared" si="434"/>
        <v>0.52651515151515149</v>
      </c>
      <c r="J830" s="81">
        <f t="shared" si="434"/>
        <v>0.51893939393939392</v>
      </c>
      <c r="K830" s="81">
        <f t="shared" si="434"/>
        <v>0.5</v>
      </c>
      <c r="L830" s="81">
        <f t="shared" si="434"/>
        <v>0.50183150183150182</v>
      </c>
      <c r="M830" s="81">
        <f t="shared" si="434"/>
        <v>0.56739811912225702</v>
      </c>
      <c r="N830" s="81">
        <f t="shared" si="434"/>
        <v>0.56697819314641751</v>
      </c>
      <c r="O830" s="81">
        <f t="shared" si="434"/>
        <v>0.55454545454545445</v>
      </c>
      <c r="P830" s="81">
        <f t="shared" si="434"/>
        <v>0.55927051671732519</v>
      </c>
      <c r="Q830" s="81">
        <f t="shared" si="434"/>
        <v>0.5855855855855856</v>
      </c>
      <c r="R830" s="81">
        <f t="shared" si="434"/>
        <v>0.59337349397590367</v>
      </c>
      <c r="S830" s="81">
        <f t="shared" si="434"/>
        <v>0.6066066066066067</v>
      </c>
      <c r="T830" s="81">
        <f t="shared" si="434"/>
        <v>0.59411764705882353</v>
      </c>
      <c r="U830" s="81">
        <f t="shared" si="434"/>
        <v>0.59036144578313254</v>
      </c>
      <c r="V830" s="81">
        <f t="shared" si="434"/>
        <v>0.59938837920489296</v>
      </c>
      <c r="W830" s="81">
        <f t="shared" si="434"/>
        <v>0.5938461538461538</v>
      </c>
      <c r="X830" s="81">
        <f t="shared" si="434"/>
        <v>0.57284768211920523</v>
      </c>
      <c r="Y830" s="81">
        <f t="shared" si="434"/>
        <v>0.52363636363636357</v>
      </c>
      <c r="Z830" s="81">
        <f t="shared" si="434"/>
        <v>0.52941176470588236</v>
      </c>
      <c r="AA830" s="81">
        <f t="shared" si="434"/>
        <v>0.5350553505535055</v>
      </c>
      <c r="AB830" s="82">
        <f t="shared" si="434"/>
        <v>0.55350553505535049</v>
      </c>
      <c r="AC830" s="92"/>
      <c r="AD830" s="75"/>
      <c r="AE830" s="76"/>
      <c r="AF830" s="77"/>
      <c r="AG830" s="9"/>
    </row>
    <row r="831">
      <c r="A831" s="747"/>
      <c r="B831" s="748"/>
      <c r="C831" s="125" t="s">
        <v>37</v>
      </c>
      <c r="D831" s="92"/>
      <c r="E831" s="126">
        <f t="shared" ref="E831:AB831" si="435">SQRT(E827*E827+E828*E828)/E932/1.73</f>
        <v>97.037963169115386</v>
      </c>
      <c r="F831" s="127">
        <f t="shared" si="435"/>
        <v>95.243613365522691</v>
      </c>
      <c r="G831" s="127">
        <f t="shared" si="435"/>
        <v>96.553038301352117</v>
      </c>
      <c r="H831" s="127">
        <f t="shared" si="435"/>
        <v>96.683725060804505</v>
      </c>
      <c r="I831" s="127">
        <f t="shared" si="435"/>
        <v>99.178729674428851</v>
      </c>
      <c r="J831" s="127">
        <f t="shared" si="435"/>
        <v>99.827558370403352</v>
      </c>
      <c r="K831" s="127">
        <f t="shared" si="435"/>
        <v>99.22581666382473</v>
      </c>
      <c r="L831" s="127">
        <f t="shared" si="435"/>
        <v>102.84995110234851</v>
      </c>
      <c r="M831" s="127">
        <f t="shared" si="435"/>
        <v>124.71010166440193</v>
      </c>
      <c r="N831" s="127">
        <f t="shared" si="435"/>
        <v>125.46937096715229</v>
      </c>
      <c r="O831" s="127">
        <f t="shared" si="435"/>
        <v>128.51487773362757</v>
      </c>
      <c r="P831" s="127">
        <f t="shared" si="435"/>
        <v>127.54802446105002</v>
      </c>
      <c r="Q831" s="127">
        <f t="shared" si="435"/>
        <v>130.57169641003966</v>
      </c>
      <c r="R831" s="127">
        <f t="shared" si="435"/>
        <v>130.83659958858246</v>
      </c>
      <c r="S831" s="127">
        <f t="shared" si="435"/>
        <v>131.78441469497415</v>
      </c>
      <c r="T831" s="127">
        <f t="shared" si="435"/>
        <v>133.59789440194766</v>
      </c>
      <c r="U831" s="127">
        <f t="shared" si="435"/>
        <v>131.09098412808152</v>
      </c>
      <c r="V831" s="127">
        <f t="shared" si="435"/>
        <v>129.62985152855359</v>
      </c>
      <c r="W831" s="127">
        <f t="shared" si="435"/>
        <v>128.52321395964856</v>
      </c>
      <c r="X831" s="127">
        <f t="shared" si="435"/>
        <v>117.00299672426999</v>
      </c>
      <c r="Y831" s="127">
        <f t="shared" si="435"/>
        <v>103.85242981639814</v>
      </c>
      <c r="Z831" s="127">
        <f t="shared" si="435"/>
        <v>102.79907235660652</v>
      </c>
      <c r="AA831" s="127">
        <f t="shared" si="435"/>
        <v>102.33263178714833</v>
      </c>
      <c r="AB831" s="129">
        <f t="shared" si="435"/>
        <v>102.47262762269786</v>
      </c>
      <c r="AC831" s="285">
        <f>AVERAGE(E831:AB831)</f>
        <v>114.05571598137419</v>
      </c>
      <c r="AD831" s="188">
        <f>(AC829-AC831)/AC829</f>
        <v>-0.0040115843430825991</v>
      </c>
      <c r="AE831" s="127"/>
      <c r="AF831" s="129"/>
      <c r="AG831" s="9"/>
      <c r="AH831" s="9"/>
      <c r="AI831" s="9"/>
      <c r="AJ831" s="9"/>
    </row>
    <row r="832">
      <c r="A832" s="947"/>
      <c r="B832" s="948" t="s">
        <v>234</v>
      </c>
      <c r="C832" s="948"/>
      <c r="D832" s="100"/>
      <c r="E832" s="949">
        <f>(E800+E805-E812-E817-E822-E827)/(E800+E805)</f>
        <v>-0.012380952380952361</v>
      </c>
      <c r="F832" s="950">
        <f t="shared" ref="F832:AC832" si="436">(F800+F805-F812-F817-F822-F827)/(F800+F805)</f>
        <v>-0.031026252983293305</v>
      </c>
      <c r="G832" s="950">
        <f t="shared" si="436"/>
        <v>-0.012358490566037651</v>
      </c>
      <c r="H832" s="950">
        <f t="shared" si="436"/>
        <v>-0.037345971563981048</v>
      </c>
      <c r="I832" s="950">
        <f t="shared" si="436"/>
        <v>-0.0027232142857142199</v>
      </c>
      <c r="J832" s="950">
        <f t="shared" si="436"/>
        <v>-0.00585903083700446</v>
      </c>
      <c r="K832" s="950">
        <f t="shared" si="436"/>
        <v>0.0028930817610063513</v>
      </c>
      <c r="L832" s="950">
        <f t="shared" si="436"/>
        <v>0.021728880157170949</v>
      </c>
      <c r="M832" s="950">
        <f t="shared" si="436"/>
        <v>0.077216338880484056</v>
      </c>
      <c r="N832" s="950">
        <f t="shared" si="436"/>
        <v>-0.020696517412935201</v>
      </c>
      <c r="O832" s="950">
        <f t="shared" si="436"/>
        <v>0.022085308056872067</v>
      </c>
      <c r="P832" s="950">
        <f t="shared" si="436"/>
        <v>-0.045801011804384548</v>
      </c>
      <c r="Q832" s="950">
        <f t="shared" si="436"/>
        <v>-0.015834710743801796</v>
      </c>
      <c r="R832" s="950">
        <f t="shared" si="436"/>
        <v>-0.024791666666666736</v>
      </c>
      <c r="S832" s="950">
        <f t="shared" si="436"/>
        <v>0.011428571428571392</v>
      </c>
      <c r="T832" s="950">
        <f t="shared" si="436"/>
        <v>-0.05646076794657752</v>
      </c>
      <c r="U832" s="950">
        <f t="shared" si="436"/>
        <v>0.0038668779714738292</v>
      </c>
      <c r="V832" s="950">
        <f t="shared" si="436"/>
        <v>-0.027601351351351482</v>
      </c>
      <c r="W832" s="950">
        <f t="shared" si="436"/>
        <v>-0.018277027027027149</v>
      </c>
      <c r="X832" s="950">
        <f t="shared" si="436"/>
        <v>-0.05883720930232561</v>
      </c>
      <c r="Y832" s="950">
        <f t="shared" si="436"/>
        <v>-0.03653061224489796</v>
      </c>
      <c r="Z832" s="950">
        <f t="shared" si="436"/>
        <v>-0.0081967213114754571</v>
      </c>
      <c r="AA832" s="950">
        <f t="shared" si="436"/>
        <v>-0.036163793103448243</v>
      </c>
      <c r="AB832" s="951">
        <f t="shared" si="436"/>
        <v>-0.028571428571428494</v>
      </c>
      <c r="AC832" s="952">
        <f t="shared" si="436"/>
        <v>-0.012776203966005626</v>
      </c>
      <c r="AD832" s="365"/>
      <c r="AE832" s="366"/>
      <c r="AF832" s="367"/>
      <c r="AG832" s="9"/>
    </row>
    <row r="833">
      <c r="A833" s="286" t="s">
        <v>31</v>
      </c>
      <c r="B833" s="287"/>
      <c r="C833" s="288"/>
      <c r="D833" s="289"/>
      <c r="E833" s="290">
        <f t="shared" ref="E833:AB834" si="437">E812+E817+E822+E827</f>
        <v>4464.6000000000004</v>
      </c>
      <c r="F833" s="291">
        <f t="shared" si="437"/>
        <v>4320</v>
      </c>
      <c r="G833" s="291">
        <f t="shared" si="437"/>
        <v>4292.3999999999996</v>
      </c>
      <c r="H833" s="291">
        <f t="shared" si="437"/>
        <v>4377.6000000000004</v>
      </c>
      <c r="I833" s="291">
        <f t="shared" si="437"/>
        <v>4492.1999999999998</v>
      </c>
      <c r="J833" s="291">
        <f t="shared" si="437"/>
        <v>4566.6000000000004</v>
      </c>
      <c r="K833" s="291">
        <f t="shared" si="437"/>
        <v>4756.1999999999998</v>
      </c>
      <c r="L833" s="291">
        <f t="shared" si="437"/>
        <v>4979.3999999999996</v>
      </c>
      <c r="M833" s="291">
        <f t="shared" si="437"/>
        <v>6099.6000000000004</v>
      </c>
      <c r="N833" s="291">
        <f t="shared" si="437"/>
        <v>6154.7999999999993</v>
      </c>
      <c r="O833" s="291">
        <f t="shared" si="437"/>
        <v>6190.1999999999998</v>
      </c>
      <c r="P833" s="291">
        <f t="shared" si="437"/>
        <v>6201.6000000000004</v>
      </c>
      <c r="Q833" s="291">
        <f t="shared" si="437"/>
        <v>6145.8000000000002</v>
      </c>
      <c r="R833" s="291">
        <f t="shared" si="437"/>
        <v>5902.8000000000002</v>
      </c>
      <c r="S833" s="291">
        <f t="shared" si="437"/>
        <v>6228</v>
      </c>
      <c r="T833" s="291">
        <f t="shared" si="437"/>
        <v>6328.1999999999998</v>
      </c>
      <c r="U833" s="291">
        <f t="shared" si="437"/>
        <v>6285.5999999999995</v>
      </c>
      <c r="V833" s="291">
        <f t="shared" si="437"/>
        <v>6083.3999999999996</v>
      </c>
      <c r="W833" s="291">
        <f t="shared" si="437"/>
        <v>6028.2000000000007</v>
      </c>
      <c r="X833" s="291">
        <f t="shared" si="437"/>
        <v>5463.5999999999995</v>
      </c>
      <c r="Y833" s="291">
        <f t="shared" si="437"/>
        <v>5079</v>
      </c>
      <c r="Z833" s="291">
        <f t="shared" si="437"/>
        <v>4920</v>
      </c>
      <c r="AA833" s="291">
        <f t="shared" si="437"/>
        <v>4807.8000000000002</v>
      </c>
      <c r="AB833" s="291">
        <f t="shared" si="437"/>
        <v>4536</v>
      </c>
      <c r="AC833" s="289"/>
      <c r="AD833" s="143">
        <f t="shared" ref="AD833:AD840" si="438">MAX(E833:AB833)</f>
        <v>6328.1999999999998</v>
      </c>
      <c r="AE833" s="144"/>
      <c r="AF833" s="145"/>
      <c r="AG833" s="9"/>
    </row>
    <row r="834">
      <c r="A834" s="146" t="s">
        <v>32</v>
      </c>
      <c r="B834" s="147"/>
      <c r="C834" s="148"/>
      <c r="D834" s="149"/>
      <c r="E834" s="294">
        <f t="shared" si="437"/>
        <v>1965</v>
      </c>
      <c r="F834" s="150">
        <f t="shared" si="437"/>
        <v>1864.1999999999998</v>
      </c>
      <c r="G834" s="150">
        <f t="shared" si="437"/>
        <v>1870.1999999999998</v>
      </c>
      <c r="H834" s="150">
        <f t="shared" si="437"/>
        <v>1877.4000000000001</v>
      </c>
      <c r="I834" s="150">
        <f t="shared" si="437"/>
        <v>1870.1999999999998</v>
      </c>
      <c r="J834" s="150">
        <f t="shared" si="437"/>
        <v>1811.4000000000001</v>
      </c>
      <c r="K834" s="150">
        <f t="shared" si="437"/>
        <v>1731.6000000000001</v>
      </c>
      <c r="L834" s="150">
        <f t="shared" si="437"/>
        <v>1761</v>
      </c>
      <c r="M834" s="150">
        <f t="shared" si="437"/>
        <v>2226.5999999999999</v>
      </c>
      <c r="N834" s="150">
        <f t="shared" si="437"/>
        <v>2263.8000000000002</v>
      </c>
      <c r="O834" s="150">
        <f t="shared" si="437"/>
        <v>2335.1999999999998</v>
      </c>
      <c r="P834" s="150">
        <f t="shared" si="437"/>
        <v>2449.8000000000002</v>
      </c>
      <c r="Q834" s="150">
        <f t="shared" si="437"/>
        <v>2407.1999999999998</v>
      </c>
      <c r="R834" s="150">
        <f t="shared" si="437"/>
        <v>2158.1999999999998</v>
      </c>
      <c r="S834" s="150">
        <f t="shared" si="437"/>
        <v>2483.4000000000001</v>
      </c>
      <c r="T834" s="150">
        <f t="shared" si="437"/>
        <v>2506.1999999999998</v>
      </c>
      <c r="U834" s="150">
        <f t="shared" si="437"/>
        <v>2442</v>
      </c>
      <c r="V834" s="150">
        <f t="shared" si="437"/>
        <v>2204.4000000000001</v>
      </c>
      <c r="W834" s="150">
        <f t="shared" si="437"/>
        <v>2174.3999999999996</v>
      </c>
      <c r="X834" s="150">
        <f t="shared" si="437"/>
        <v>1590.5999999999999</v>
      </c>
      <c r="Y834" s="150">
        <f t="shared" si="437"/>
        <v>1395</v>
      </c>
      <c r="Z834" s="150">
        <f t="shared" si="437"/>
        <v>1995.5999999999999</v>
      </c>
      <c r="AA834" s="150">
        <f t="shared" si="437"/>
        <v>2076</v>
      </c>
      <c r="AB834" s="150">
        <f t="shared" si="437"/>
        <v>2051.4000000000001</v>
      </c>
      <c r="AC834" s="149"/>
      <c r="AD834" s="153">
        <f t="shared" si="438"/>
        <v>2506.1999999999998</v>
      </c>
      <c r="AE834" s="154"/>
      <c r="AF834" s="155"/>
      <c r="AG834" s="9"/>
    </row>
    <row r="835">
      <c r="A835" s="156" t="s">
        <v>33</v>
      </c>
      <c r="B835" s="157"/>
      <c r="C835" s="158"/>
      <c r="D835" s="159"/>
      <c r="E835" s="297">
        <f>SQRT(E834*E834+E833*E833)</f>
        <v>4877.8968992794426</v>
      </c>
      <c r="F835" s="160">
        <f t="shared" ref="F835:AB835" si="439">SQRT(F834*F834+F833*F833)</f>
        <v>4705.0655298305892</v>
      </c>
      <c r="G835" s="160">
        <f t="shared" si="439"/>
        <v>4682.1304766099802</v>
      </c>
      <c r="H835" s="160">
        <f t="shared" si="439"/>
        <v>4763.1935211578384</v>
      </c>
      <c r="I835" s="160">
        <f t="shared" si="439"/>
        <v>4865.9540565032057</v>
      </c>
      <c r="J835" s="160">
        <f t="shared" si="439"/>
        <v>4912.7391056313991</v>
      </c>
      <c r="K835" s="160">
        <f t="shared" si="439"/>
        <v>5061.6081436634349</v>
      </c>
      <c r="L835" s="160">
        <f t="shared" si="439"/>
        <v>5281.623364080403</v>
      </c>
      <c r="M835" s="160">
        <f t="shared" si="439"/>
        <v>6493.2940577183172</v>
      </c>
      <c r="N835" s="160">
        <f t="shared" si="439"/>
        <v>6557.9229547166833</v>
      </c>
      <c r="O835" s="160">
        <f t="shared" si="439"/>
        <v>6616.0210912602142</v>
      </c>
      <c r="P835" s="160">
        <f t="shared" si="439"/>
        <v>6667.9354076055661</v>
      </c>
      <c r="Q835" s="160">
        <f t="shared" si="439"/>
        <v>6600.4143415394765</v>
      </c>
      <c r="R835" s="160">
        <f t="shared" si="439"/>
        <v>6284.9721622295201</v>
      </c>
      <c r="S835" s="160">
        <f t="shared" si="439"/>
        <v>6704.8683477007962</v>
      </c>
      <c r="T835" s="160">
        <f t="shared" si="439"/>
        <v>6806.4053420289329</v>
      </c>
      <c r="U835" s="160">
        <f t="shared" si="439"/>
        <v>6743.302704165073</v>
      </c>
      <c r="V835" s="160">
        <f t="shared" si="439"/>
        <v>6470.4818151355621</v>
      </c>
      <c r="W835" s="160">
        <f t="shared" si="439"/>
        <v>6408.370354466103</v>
      </c>
      <c r="X835" s="160">
        <f t="shared" si="439"/>
        <v>5690.4247047122935</v>
      </c>
      <c r="Y835" s="160">
        <f t="shared" si="439"/>
        <v>5267.0927464778897</v>
      </c>
      <c r="Z835" s="160">
        <f t="shared" si="439"/>
        <v>5309.314396416923</v>
      </c>
      <c r="AA835" s="160">
        <f t="shared" si="439"/>
        <v>5236.8613539027365</v>
      </c>
      <c r="AB835" s="160">
        <f t="shared" si="439"/>
        <v>4978.3067362307038</v>
      </c>
      <c r="AC835" s="667"/>
      <c r="AD835" s="163">
        <f t="shared" si="438"/>
        <v>6806.4053420289329</v>
      </c>
      <c r="AE835" s="164"/>
      <c r="AF835" s="165"/>
      <c r="AG835" s="62"/>
    </row>
    <row r="836">
      <c r="A836" s="721" t="s">
        <v>110</v>
      </c>
      <c r="B836" s="953"/>
      <c r="C836" s="954"/>
      <c r="D836" s="564">
        <v>0</v>
      </c>
      <c r="E836" s="565">
        <v>1</v>
      </c>
      <c r="F836" s="566">
        <v>2</v>
      </c>
      <c r="G836" s="566">
        <v>3</v>
      </c>
      <c r="H836" s="566">
        <v>4</v>
      </c>
      <c r="I836" s="566">
        <v>5</v>
      </c>
      <c r="J836" s="566">
        <v>6</v>
      </c>
      <c r="K836" s="566">
        <v>7</v>
      </c>
      <c r="L836" s="566">
        <v>8</v>
      </c>
      <c r="M836" s="566">
        <v>9</v>
      </c>
      <c r="N836" s="566">
        <v>10</v>
      </c>
      <c r="O836" s="566">
        <v>11</v>
      </c>
      <c r="P836" s="566">
        <v>12</v>
      </c>
      <c r="Q836" s="566">
        <v>13</v>
      </c>
      <c r="R836" s="566">
        <v>14</v>
      </c>
      <c r="S836" s="566">
        <v>15</v>
      </c>
      <c r="T836" s="566">
        <v>16</v>
      </c>
      <c r="U836" s="566">
        <v>17</v>
      </c>
      <c r="V836" s="566">
        <v>18</v>
      </c>
      <c r="W836" s="566">
        <v>19</v>
      </c>
      <c r="X836" s="566">
        <v>20</v>
      </c>
      <c r="Y836" s="566">
        <v>21</v>
      </c>
      <c r="Z836" s="566">
        <v>22</v>
      </c>
      <c r="AA836" s="566">
        <v>23</v>
      </c>
      <c r="AB836" s="567">
        <v>24</v>
      </c>
      <c r="AC836" s="718"/>
      <c r="AD836" s="62"/>
      <c r="AE836" s="62"/>
      <c r="AF836" s="62"/>
      <c r="AG836" s="62"/>
    </row>
    <row r="837">
      <c r="A837" s="726" t="s">
        <v>111</v>
      </c>
      <c r="B837" s="303"/>
      <c r="C837" s="727" t="s">
        <v>24</v>
      </c>
      <c r="D837" s="765" t="s">
        <v>22</v>
      </c>
      <c r="E837" s="302">
        <v>117.74000000000001</v>
      </c>
      <c r="F837" s="303">
        <v>117.88</v>
      </c>
      <c r="G837" s="303">
        <v>117.8</v>
      </c>
      <c r="H837" s="303">
        <v>117.77</v>
      </c>
      <c r="I837" s="303">
        <v>117.33</v>
      </c>
      <c r="J837" s="303">
        <v>116.41</v>
      </c>
      <c r="K837" s="303">
        <v>116.03</v>
      </c>
      <c r="L837" s="303">
        <v>115.79000000000001</v>
      </c>
      <c r="M837" s="303">
        <v>115.02</v>
      </c>
      <c r="N837" s="303">
        <v>114.93000000000001</v>
      </c>
      <c r="O837" s="303">
        <v>114.78</v>
      </c>
      <c r="P837" s="303">
        <v>115.25</v>
      </c>
      <c r="Q837" s="303">
        <v>115.49000000000001</v>
      </c>
      <c r="R837" s="303">
        <v>115.21000000000001</v>
      </c>
      <c r="S837" s="303">
        <v>115.57000000000001</v>
      </c>
      <c r="T837" s="303">
        <v>115.5</v>
      </c>
      <c r="U837" s="303">
        <v>115.11</v>
      </c>
      <c r="V837" s="303">
        <v>114.78</v>
      </c>
      <c r="W837" s="303">
        <v>115.03</v>
      </c>
      <c r="X837" s="303">
        <v>116.07000000000001</v>
      </c>
      <c r="Y837" s="303">
        <v>116.63</v>
      </c>
      <c r="Z837" s="303">
        <v>116.74000000000001</v>
      </c>
      <c r="AA837" s="303">
        <v>117.21000000000001</v>
      </c>
      <c r="AB837" s="955">
        <v>117.90000000000001</v>
      </c>
      <c r="AC837" s="956"/>
      <c r="AD837" s="62"/>
      <c r="AE837" s="62"/>
      <c r="AF837" s="62"/>
      <c r="AG837" s="62"/>
    </row>
    <row r="838">
      <c r="A838" s="769" t="s">
        <v>167</v>
      </c>
      <c r="B838" s="571"/>
      <c r="C838" s="771" t="s">
        <v>24</v>
      </c>
      <c r="D838" s="84" t="s">
        <v>22</v>
      </c>
      <c r="E838" s="728">
        <v>117.53</v>
      </c>
      <c r="F838" s="729">
        <v>117.69</v>
      </c>
      <c r="G838" s="729">
        <v>117.69</v>
      </c>
      <c r="H838" s="729">
        <v>117.53</v>
      </c>
      <c r="I838" s="729">
        <v>117.24000000000001</v>
      </c>
      <c r="J838" s="729">
        <v>116.14</v>
      </c>
      <c r="K838" s="729">
        <v>115.87</v>
      </c>
      <c r="L838" s="729">
        <v>115.57000000000001</v>
      </c>
      <c r="M838" s="729">
        <v>114.8</v>
      </c>
      <c r="N838" s="729">
        <v>114.77</v>
      </c>
      <c r="O838" s="729">
        <v>114.64</v>
      </c>
      <c r="P838" s="729">
        <v>114.99000000000001</v>
      </c>
      <c r="Q838" s="729">
        <v>115.44</v>
      </c>
      <c r="R838" s="729">
        <v>115.11</v>
      </c>
      <c r="S838" s="729">
        <v>115.41</v>
      </c>
      <c r="T838" s="729">
        <v>115.35000000000001</v>
      </c>
      <c r="U838" s="729">
        <v>114.88</v>
      </c>
      <c r="V838" s="729">
        <v>114.61</v>
      </c>
      <c r="W838" s="729">
        <v>114.76000000000001</v>
      </c>
      <c r="X838" s="729">
        <v>115.91</v>
      </c>
      <c r="Y838" s="729">
        <v>116.45</v>
      </c>
      <c r="Z838" s="729">
        <v>116.58</v>
      </c>
      <c r="AA838" s="729">
        <v>117.06</v>
      </c>
      <c r="AB838" s="730">
        <v>117.75</v>
      </c>
      <c r="AC838" s="957"/>
      <c r="AD838" s="62"/>
      <c r="AE838" s="62"/>
      <c r="AF838" s="62"/>
      <c r="AG838" s="62"/>
    </row>
    <row r="839">
      <c r="A839" s="769" t="s">
        <v>112</v>
      </c>
      <c r="B839" s="571"/>
      <c r="C839" s="771" t="s">
        <v>24</v>
      </c>
      <c r="D839" s="772" t="s">
        <v>22</v>
      </c>
      <c r="E839" s="574">
        <v>0</v>
      </c>
      <c r="F839" s="571">
        <v>0</v>
      </c>
      <c r="G839" s="571">
        <v>0</v>
      </c>
      <c r="H839" s="571">
        <v>0</v>
      </c>
      <c r="I839" s="571">
        <v>0</v>
      </c>
      <c r="J839" s="571">
        <v>0</v>
      </c>
      <c r="K839" s="571">
        <v>0</v>
      </c>
      <c r="L839" s="571">
        <v>0</v>
      </c>
      <c r="M839" s="571">
        <v>0</v>
      </c>
      <c r="N839" s="571">
        <v>0</v>
      </c>
      <c r="O839" s="571">
        <v>0</v>
      </c>
      <c r="P839" s="571">
        <v>0</v>
      </c>
      <c r="Q839" s="571">
        <v>0</v>
      </c>
      <c r="R839" s="571">
        <v>0</v>
      </c>
      <c r="S839" s="571">
        <v>0</v>
      </c>
      <c r="T839" s="571">
        <v>0</v>
      </c>
      <c r="U839" s="571">
        <v>0</v>
      </c>
      <c r="V839" s="571">
        <v>0</v>
      </c>
      <c r="W839" s="571">
        <v>0</v>
      </c>
      <c r="X839" s="571">
        <v>0</v>
      </c>
      <c r="Y839" s="571">
        <v>0</v>
      </c>
      <c r="Z839" s="571">
        <v>0</v>
      </c>
      <c r="AA839" s="571">
        <v>0</v>
      </c>
      <c r="AB839" s="958">
        <v>0</v>
      </c>
      <c r="AC839" s="959"/>
      <c r="AJ839" s="62"/>
      <c r="AK839" s="62"/>
      <c r="AL839" s="9"/>
      <c r="AM839" s="62"/>
    </row>
    <row r="840">
      <c r="A840" s="870" t="s">
        <v>235</v>
      </c>
      <c r="B840" s="960"/>
      <c r="C840" s="65" t="s">
        <v>18</v>
      </c>
      <c r="D840" s="66" t="s">
        <v>29</v>
      </c>
      <c r="E840" s="106"/>
      <c r="F840" s="107"/>
      <c r="G840" s="107"/>
      <c r="H840" s="107"/>
      <c r="I840" s="107"/>
      <c r="J840" s="107"/>
      <c r="K840" s="107"/>
      <c r="L840" s="107"/>
      <c r="M840" s="107"/>
      <c r="N840" s="107"/>
      <c r="O840" s="107"/>
      <c r="P840" s="107"/>
      <c r="Q840" s="107"/>
      <c r="R840" s="107"/>
      <c r="S840" s="107"/>
      <c r="T840" s="107"/>
      <c r="U840" s="107"/>
      <c r="V840" s="107"/>
      <c r="W840" s="107"/>
      <c r="X840" s="107"/>
      <c r="Y840" s="107"/>
      <c r="Z840" s="107"/>
      <c r="AA840" s="107"/>
      <c r="AB840" s="108"/>
      <c r="AC840" s="109">
        <f t="shared" ref="AC840:AC841" si="440">SUM(E840:AB840)</f>
        <v>0</v>
      </c>
      <c r="AD840" s="110">
        <f t="shared" si="438"/>
        <v>0</v>
      </c>
      <c r="AE840" s="107">
        <v>1100</v>
      </c>
      <c r="AF840" s="108">
        <v>40</v>
      </c>
      <c r="AJ840" s="79"/>
      <c r="AK840" s="502"/>
      <c r="AL840" s="79"/>
      <c r="AM840" s="9"/>
    </row>
    <row r="841">
      <c r="A841" s="871"/>
      <c r="B841" s="961"/>
      <c r="C841" s="73" t="s">
        <v>20</v>
      </c>
      <c r="D841" s="74" t="s">
        <v>29</v>
      </c>
      <c r="E841" s="111"/>
      <c r="F841" s="112"/>
      <c r="G841" s="112"/>
      <c r="H841" s="112"/>
      <c r="I841" s="112"/>
      <c r="J841" s="112"/>
      <c r="K841" s="112"/>
      <c r="L841" s="112"/>
      <c r="M841" s="112"/>
      <c r="N841" s="112"/>
      <c r="O841" s="112"/>
      <c r="P841" s="112"/>
      <c r="Q841" s="112"/>
      <c r="R841" s="112"/>
      <c r="S841" s="112"/>
      <c r="T841" s="112"/>
      <c r="U841" s="112"/>
      <c r="V841" s="112"/>
      <c r="W841" s="112"/>
      <c r="X841" s="112"/>
      <c r="Y841" s="112"/>
      <c r="Z841" s="112"/>
      <c r="AA841" s="112"/>
      <c r="AB841" s="113"/>
      <c r="AC841" s="114">
        <f t="shared" si="440"/>
        <v>0</v>
      </c>
      <c r="AD841" s="115"/>
      <c r="AE841" s="76"/>
      <c r="AF841" s="77"/>
      <c r="AJ841" s="9"/>
      <c r="AK841" s="9"/>
      <c r="AL841" s="9"/>
      <c r="AM841" s="9"/>
    </row>
    <row r="842">
      <c r="A842" s="871"/>
      <c r="B842" s="961"/>
      <c r="C842" s="73" t="s">
        <v>21</v>
      </c>
      <c r="D842" s="74" t="s">
        <v>22</v>
      </c>
      <c r="E842" s="116"/>
      <c r="F842" s="117"/>
      <c r="G842" s="117"/>
      <c r="H842" s="117"/>
      <c r="I842" s="117"/>
      <c r="J842" s="117"/>
      <c r="K842" s="117"/>
      <c r="L842" s="117"/>
      <c r="M842" s="117"/>
      <c r="N842" s="117"/>
      <c r="O842" s="117"/>
      <c r="P842" s="117"/>
      <c r="Q842" s="117"/>
      <c r="R842" s="117"/>
      <c r="S842" s="117"/>
      <c r="T842" s="117"/>
      <c r="U842" s="117"/>
      <c r="V842" s="117"/>
      <c r="W842" s="117"/>
      <c r="X842" s="117"/>
      <c r="Y842" s="117"/>
      <c r="Z842" s="117"/>
      <c r="AA842" s="117"/>
      <c r="AB842" s="118"/>
      <c r="AC842" s="114" t="e">
        <f>AVERAGE(E842:AB842)</f>
        <v>#NUM!</v>
      </c>
      <c r="AD842" s="120"/>
      <c r="AF842" s="121"/>
      <c r="AJ842" s="9"/>
      <c r="AK842" s="9"/>
      <c r="AL842" s="9"/>
      <c r="AM842" s="9"/>
    </row>
    <row r="843">
      <c r="A843" s="871"/>
      <c r="B843" s="961"/>
      <c r="C843" s="73" t="s">
        <v>23</v>
      </c>
      <c r="D843" s="74"/>
      <c r="E843" s="80" t="e">
        <f t="shared" ref="E843:AB843" si="441">E841/E840</f>
        <v>#DIV/0!</v>
      </c>
      <c r="F843" s="81" t="e">
        <f t="shared" si="441"/>
        <v>#DIV/0!</v>
      </c>
      <c r="G843" s="81" t="e">
        <f t="shared" si="441"/>
        <v>#DIV/0!</v>
      </c>
      <c r="H843" s="81" t="e">
        <f t="shared" si="441"/>
        <v>#DIV/0!</v>
      </c>
      <c r="I843" s="81" t="e">
        <f t="shared" si="441"/>
        <v>#DIV/0!</v>
      </c>
      <c r="J843" s="81" t="e">
        <f t="shared" si="441"/>
        <v>#DIV/0!</v>
      </c>
      <c r="K843" s="81" t="e">
        <f t="shared" si="441"/>
        <v>#DIV/0!</v>
      </c>
      <c r="L843" s="81" t="e">
        <f t="shared" si="441"/>
        <v>#DIV/0!</v>
      </c>
      <c r="M843" s="81" t="e">
        <f t="shared" si="441"/>
        <v>#DIV/0!</v>
      </c>
      <c r="N843" s="81" t="e">
        <f t="shared" si="441"/>
        <v>#DIV/0!</v>
      </c>
      <c r="O843" s="81" t="e">
        <f t="shared" si="441"/>
        <v>#DIV/0!</v>
      </c>
      <c r="P843" s="81" t="e">
        <f t="shared" si="441"/>
        <v>#DIV/0!</v>
      </c>
      <c r="Q843" s="81" t="e">
        <f t="shared" si="441"/>
        <v>#DIV/0!</v>
      </c>
      <c r="R843" s="81" t="e">
        <f t="shared" si="441"/>
        <v>#DIV/0!</v>
      </c>
      <c r="S843" s="81" t="e">
        <f t="shared" si="441"/>
        <v>#DIV/0!</v>
      </c>
      <c r="T843" s="81" t="e">
        <f t="shared" si="441"/>
        <v>#DIV/0!</v>
      </c>
      <c r="U843" s="81" t="e">
        <f t="shared" si="441"/>
        <v>#DIV/0!</v>
      </c>
      <c r="V843" s="81" t="e">
        <f t="shared" si="441"/>
        <v>#DIV/0!</v>
      </c>
      <c r="W843" s="81" t="e">
        <f t="shared" si="441"/>
        <v>#DIV/0!</v>
      </c>
      <c r="X843" s="81" t="e">
        <f t="shared" si="441"/>
        <v>#DIV/0!</v>
      </c>
      <c r="Y843" s="81" t="e">
        <f t="shared" si="441"/>
        <v>#DIV/0!</v>
      </c>
      <c r="Z843" s="81" t="e">
        <f t="shared" si="441"/>
        <v>#DIV/0!</v>
      </c>
      <c r="AA843" s="81" t="e">
        <f t="shared" si="441"/>
        <v>#DIV/0!</v>
      </c>
      <c r="AB843" s="82" t="e">
        <f t="shared" si="441"/>
        <v>#DIV/0!</v>
      </c>
      <c r="AC843" s="122"/>
      <c r="AD843" s="115"/>
      <c r="AE843" s="76"/>
      <c r="AF843" s="77"/>
      <c r="AJ843" s="9"/>
      <c r="AK843" s="9"/>
      <c r="AL843" s="9"/>
      <c r="AM843" s="9"/>
    </row>
    <row r="844">
      <c r="A844" s="747"/>
      <c r="B844" s="748"/>
      <c r="C844" s="125" t="s">
        <v>37</v>
      </c>
      <c r="D844" s="92"/>
      <c r="E844" s="126">
        <f t="shared" ref="E844:AB844" si="442">SQRT(E840*E840+E841*E841)/E838/1.73</f>
        <v>0</v>
      </c>
      <c r="F844" s="127">
        <f t="shared" si="442"/>
        <v>0</v>
      </c>
      <c r="G844" s="127">
        <f t="shared" si="442"/>
        <v>0</v>
      </c>
      <c r="H844" s="127">
        <f t="shared" si="442"/>
        <v>0</v>
      </c>
      <c r="I844" s="127">
        <f t="shared" si="442"/>
        <v>0</v>
      </c>
      <c r="J844" s="127">
        <f t="shared" si="442"/>
        <v>0</v>
      </c>
      <c r="K844" s="127">
        <f t="shared" si="442"/>
        <v>0</v>
      </c>
      <c r="L844" s="127">
        <f t="shared" si="442"/>
        <v>0</v>
      </c>
      <c r="M844" s="127">
        <f t="shared" si="442"/>
        <v>0</v>
      </c>
      <c r="N844" s="127">
        <f t="shared" si="442"/>
        <v>0</v>
      </c>
      <c r="O844" s="127">
        <f t="shared" si="442"/>
        <v>0</v>
      </c>
      <c r="P844" s="127">
        <f t="shared" si="442"/>
        <v>0</v>
      </c>
      <c r="Q844" s="127">
        <f t="shared" si="442"/>
        <v>0</v>
      </c>
      <c r="R844" s="127">
        <f t="shared" si="442"/>
        <v>0</v>
      </c>
      <c r="S844" s="127">
        <f t="shared" si="442"/>
        <v>0</v>
      </c>
      <c r="T844" s="127">
        <f t="shared" si="442"/>
        <v>0</v>
      </c>
      <c r="U844" s="127">
        <f t="shared" si="442"/>
        <v>0</v>
      </c>
      <c r="V844" s="127">
        <f t="shared" si="442"/>
        <v>0</v>
      </c>
      <c r="W844" s="127">
        <f t="shared" si="442"/>
        <v>0</v>
      </c>
      <c r="X844" s="127">
        <f t="shared" si="442"/>
        <v>0</v>
      </c>
      <c r="Y844" s="127">
        <f t="shared" si="442"/>
        <v>0</v>
      </c>
      <c r="Z844" s="127">
        <f t="shared" si="442"/>
        <v>0</v>
      </c>
      <c r="AA844" s="127">
        <f t="shared" si="442"/>
        <v>0</v>
      </c>
      <c r="AB844" s="129">
        <f t="shared" si="442"/>
        <v>0</v>
      </c>
      <c r="AC844" s="187">
        <f>AVERAGE(E844:AB844)</f>
        <v>0</v>
      </c>
      <c r="AD844" s="374" t="e">
        <f>(AC842-AC844)/AC842</f>
        <v>#NUM!</v>
      </c>
      <c r="AE844" s="127"/>
      <c r="AF844" s="129"/>
      <c r="AJ844" s="62"/>
      <c r="AK844" s="62"/>
      <c r="AL844" s="9"/>
      <c r="AM844" s="62"/>
    </row>
    <row r="845">
      <c r="A845" s="870" t="s">
        <v>236</v>
      </c>
      <c r="B845" s="960"/>
      <c r="C845" s="65" t="s">
        <v>18</v>
      </c>
      <c r="D845" s="66" t="s">
        <v>29</v>
      </c>
      <c r="E845" s="106"/>
      <c r="F845" s="107"/>
      <c r="G845" s="107"/>
      <c r="H845" s="107"/>
      <c r="I845" s="107"/>
      <c r="J845" s="107"/>
      <c r="K845" s="107"/>
      <c r="L845" s="107"/>
      <c r="M845" s="107"/>
      <c r="N845" s="107"/>
      <c r="O845" s="107"/>
      <c r="P845" s="107"/>
      <c r="Q845" s="107"/>
      <c r="R845" s="107"/>
      <c r="S845" s="107"/>
      <c r="T845" s="107"/>
      <c r="U845" s="107"/>
      <c r="V845" s="107"/>
      <c r="W845" s="107"/>
      <c r="X845" s="107"/>
      <c r="Y845" s="107"/>
      <c r="Z845" s="107"/>
      <c r="AA845" s="107"/>
      <c r="AB845" s="108"/>
      <c r="AC845" s="279">
        <f t="shared" ref="AC845:AC846" si="443">SUM(E845:AB845)</f>
        <v>0</v>
      </c>
      <c r="AD845" s="110">
        <f>MAX(E845:AB845)</f>
        <v>0</v>
      </c>
      <c r="AE845" s="107">
        <v>1100</v>
      </c>
      <c r="AF845" s="108">
        <v>40</v>
      </c>
      <c r="AJ845" s="79"/>
      <c r="AK845" s="502"/>
      <c r="AL845" s="79"/>
      <c r="AM845" s="9"/>
    </row>
    <row r="846">
      <c r="A846" s="871"/>
      <c r="B846" s="961"/>
      <c r="C846" s="73" t="s">
        <v>20</v>
      </c>
      <c r="D846" s="74" t="s">
        <v>29</v>
      </c>
      <c r="E846" s="111"/>
      <c r="F846" s="112"/>
      <c r="G846" s="112"/>
      <c r="H846" s="112"/>
      <c r="I846" s="112"/>
      <c r="J846" s="112"/>
      <c r="K846" s="112"/>
      <c r="L846" s="112"/>
      <c r="M846" s="112"/>
      <c r="N846" s="112"/>
      <c r="O846" s="112"/>
      <c r="P846" s="112"/>
      <c r="Q846" s="112"/>
      <c r="R846" s="112"/>
      <c r="S846" s="112"/>
      <c r="T846" s="112"/>
      <c r="U846" s="112"/>
      <c r="V846" s="112"/>
      <c r="W846" s="112"/>
      <c r="X846" s="112"/>
      <c r="Y846" s="112"/>
      <c r="Z846" s="112"/>
      <c r="AA846" s="112"/>
      <c r="AB846" s="113"/>
      <c r="AC846" s="281">
        <f t="shared" si="443"/>
        <v>0</v>
      </c>
      <c r="AD846" s="115"/>
      <c r="AE846" s="76"/>
      <c r="AF846" s="77"/>
      <c r="AJ846" s="9"/>
      <c r="AK846" s="9"/>
      <c r="AL846" s="9"/>
      <c r="AM846" s="9"/>
    </row>
    <row r="847">
      <c r="A847" s="871"/>
      <c r="B847" s="961"/>
      <c r="C847" s="73" t="s">
        <v>21</v>
      </c>
      <c r="D847" s="74" t="s">
        <v>22</v>
      </c>
      <c r="E847" s="116"/>
      <c r="F847" s="117"/>
      <c r="G847" s="117"/>
      <c r="H847" s="117"/>
      <c r="I847" s="117"/>
      <c r="J847" s="117"/>
      <c r="K847" s="117"/>
      <c r="L847" s="117"/>
      <c r="M847" s="117"/>
      <c r="N847" s="117"/>
      <c r="O847" s="117"/>
      <c r="P847" s="117"/>
      <c r="Q847" s="117"/>
      <c r="R847" s="117"/>
      <c r="S847" s="117"/>
      <c r="T847" s="117"/>
      <c r="U847" s="117"/>
      <c r="V847" s="117"/>
      <c r="W847" s="117"/>
      <c r="X847" s="117"/>
      <c r="Y847" s="117"/>
      <c r="Z847" s="117"/>
      <c r="AA847" s="117"/>
      <c r="AB847" s="118"/>
      <c r="AC847" s="281" t="e">
        <f>AVERAGE(E847:AB847)</f>
        <v>#NUM!</v>
      </c>
      <c r="AD847" s="120"/>
      <c r="AF847" s="121"/>
      <c r="AJ847" s="9"/>
      <c r="AK847" s="9"/>
      <c r="AL847" s="9"/>
      <c r="AM847" s="9"/>
    </row>
    <row r="848">
      <c r="A848" s="871"/>
      <c r="B848" s="961"/>
      <c r="C848" s="73" t="s">
        <v>23</v>
      </c>
      <c r="D848" s="74"/>
      <c r="E848" s="80" t="e">
        <f t="shared" ref="E848:AB848" si="444">E846/E845</f>
        <v>#DIV/0!</v>
      </c>
      <c r="F848" s="81" t="e">
        <f t="shared" si="444"/>
        <v>#DIV/0!</v>
      </c>
      <c r="G848" s="81" t="e">
        <f t="shared" si="444"/>
        <v>#DIV/0!</v>
      </c>
      <c r="H848" s="81" t="e">
        <f t="shared" si="444"/>
        <v>#DIV/0!</v>
      </c>
      <c r="I848" s="81" t="e">
        <f t="shared" si="444"/>
        <v>#DIV/0!</v>
      </c>
      <c r="J848" s="81" t="e">
        <f t="shared" si="444"/>
        <v>#DIV/0!</v>
      </c>
      <c r="K848" s="81" t="e">
        <f t="shared" si="444"/>
        <v>#DIV/0!</v>
      </c>
      <c r="L848" s="81" t="e">
        <f t="shared" si="444"/>
        <v>#DIV/0!</v>
      </c>
      <c r="M848" s="81" t="e">
        <f t="shared" si="444"/>
        <v>#DIV/0!</v>
      </c>
      <c r="N848" s="81" t="e">
        <f t="shared" si="444"/>
        <v>#DIV/0!</v>
      </c>
      <c r="O848" s="81" t="e">
        <f t="shared" si="444"/>
        <v>#DIV/0!</v>
      </c>
      <c r="P848" s="81" t="e">
        <f t="shared" si="444"/>
        <v>#DIV/0!</v>
      </c>
      <c r="Q848" s="81" t="e">
        <f t="shared" si="444"/>
        <v>#DIV/0!</v>
      </c>
      <c r="R848" s="81" t="e">
        <f t="shared" si="444"/>
        <v>#DIV/0!</v>
      </c>
      <c r="S848" s="81" t="e">
        <f t="shared" si="444"/>
        <v>#DIV/0!</v>
      </c>
      <c r="T848" s="81" t="e">
        <f t="shared" si="444"/>
        <v>#DIV/0!</v>
      </c>
      <c r="U848" s="81" t="e">
        <f t="shared" si="444"/>
        <v>#DIV/0!</v>
      </c>
      <c r="V848" s="81" t="e">
        <f t="shared" si="444"/>
        <v>#DIV/0!</v>
      </c>
      <c r="W848" s="81" t="e">
        <f t="shared" si="444"/>
        <v>#DIV/0!</v>
      </c>
      <c r="X848" s="81" t="e">
        <f t="shared" si="444"/>
        <v>#DIV/0!</v>
      </c>
      <c r="Y848" s="81" t="e">
        <f t="shared" si="444"/>
        <v>#DIV/0!</v>
      </c>
      <c r="Z848" s="81" t="e">
        <f t="shared" si="444"/>
        <v>#DIV/0!</v>
      </c>
      <c r="AA848" s="81" t="e">
        <f t="shared" si="444"/>
        <v>#DIV/0!</v>
      </c>
      <c r="AB848" s="82" t="e">
        <f t="shared" si="444"/>
        <v>#DIV/0!</v>
      </c>
      <c r="AC848" s="74"/>
      <c r="AD848" s="115"/>
      <c r="AE848" s="76"/>
      <c r="AF848" s="77"/>
      <c r="AJ848" s="9"/>
      <c r="AK848" s="9"/>
      <c r="AL848" s="9"/>
      <c r="AM848" s="9"/>
    </row>
    <row r="849">
      <c r="A849" s="747"/>
      <c r="B849" s="748"/>
      <c r="C849" s="125" t="s">
        <v>37</v>
      </c>
      <c r="D849" s="92"/>
      <c r="E849" s="126">
        <f t="shared" ref="E849:AB849" si="445">SQRT(E845*E845+E846*E846)/E837/1.73</f>
        <v>0</v>
      </c>
      <c r="F849" s="127">
        <f t="shared" si="445"/>
        <v>0</v>
      </c>
      <c r="G849" s="127">
        <f t="shared" si="445"/>
        <v>0</v>
      </c>
      <c r="H849" s="127">
        <f t="shared" si="445"/>
        <v>0</v>
      </c>
      <c r="I849" s="127">
        <f t="shared" si="445"/>
        <v>0</v>
      </c>
      <c r="J849" s="127">
        <f t="shared" si="445"/>
        <v>0</v>
      </c>
      <c r="K849" s="127">
        <f t="shared" si="445"/>
        <v>0</v>
      </c>
      <c r="L849" s="127">
        <f t="shared" si="445"/>
        <v>0</v>
      </c>
      <c r="M849" s="127">
        <f t="shared" si="445"/>
        <v>0</v>
      </c>
      <c r="N849" s="127">
        <f t="shared" si="445"/>
        <v>0</v>
      </c>
      <c r="O849" s="127">
        <f t="shared" si="445"/>
        <v>0</v>
      </c>
      <c r="P849" s="127">
        <f t="shared" si="445"/>
        <v>0</v>
      </c>
      <c r="Q849" s="127">
        <f t="shared" si="445"/>
        <v>0</v>
      </c>
      <c r="R849" s="127">
        <f t="shared" si="445"/>
        <v>0</v>
      </c>
      <c r="S849" s="127">
        <f t="shared" si="445"/>
        <v>0</v>
      </c>
      <c r="T849" s="127">
        <f t="shared" si="445"/>
        <v>0</v>
      </c>
      <c r="U849" s="127">
        <f t="shared" si="445"/>
        <v>0</v>
      </c>
      <c r="V849" s="127">
        <f t="shared" si="445"/>
        <v>0</v>
      </c>
      <c r="W849" s="127">
        <f t="shared" si="445"/>
        <v>0</v>
      </c>
      <c r="X849" s="127">
        <f t="shared" si="445"/>
        <v>0</v>
      </c>
      <c r="Y849" s="127">
        <f t="shared" si="445"/>
        <v>0</v>
      </c>
      <c r="Z849" s="127">
        <f t="shared" si="445"/>
        <v>0</v>
      </c>
      <c r="AA849" s="127">
        <f t="shared" si="445"/>
        <v>0</v>
      </c>
      <c r="AB849" s="129">
        <f t="shared" si="445"/>
        <v>0</v>
      </c>
      <c r="AC849" s="285">
        <f>AVERAGE(E849:AB849)</f>
        <v>0</v>
      </c>
      <c r="AD849" s="374" t="e">
        <f>(AC847-AC849)/AC847</f>
        <v>#NUM!</v>
      </c>
      <c r="AE849" s="127"/>
      <c r="AF849" s="129"/>
      <c r="AJ849" s="62"/>
      <c r="AK849" s="62"/>
      <c r="AL849" s="9"/>
      <c r="AM849" s="62"/>
    </row>
    <row r="850" ht="15.75" customHeight="1">
      <c r="A850" s="870" t="s">
        <v>237</v>
      </c>
      <c r="B850" s="960"/>
      <c r="C850" s="65" t="s">
        <v>18</v>
      </c>
      <c r="D850" s="66" t="s">
        <v>29</v>
      </c>
      <c r="E850" s="106">
        <v>730.39999999999998</v>
      </c>
      <c r="F850" s="107">
        <v>677.60000000000002</v>
      </c>
      <c r="G850" s="107">
        <v>693</v>
      </c>
      <c r="H850" s="107">
        <v>688.60000000000002</v>
      </c>
      <c r="I850" s="107">
        <v>814</v>
      </c>
      <c r="J850" s="107">
        <v>858</v>
      </c>
      <c r="K850" s="107">
        <v>886.60000000000002</v>
      </c>
      <c r="L850" s="107">
        <v>847</v>
      </c>
      <c r="M850" s="107">
        <v>798.60000000000002</v>
      </c>
      <c r="N850" s="107">
        <v>864.60000000000002</v>
      </c>
      <c r="O850" s="107">
        <v>972.39999999999998</v>
      </c>
      <c r="P850" s="107">
        <v>930.60000000000002</v>
      </c>
      <c r="Q850" s="107">
        <v>996.60000000000002</v>
      </c>
      <c r="R850" s="107">
        <v>1040.5999999999999</v>
      </c>
      <c r="S850" s="107">
        <v>1051.5999999999999</v>
      </c>
      <c r="T850" s="107">
        <v>1060.4000000000001</v>
      </c>
      <c r="U850" s="107">
        <v>1034</v>
      </c>
      <c r="V850" s="107">
        <v>968</v>
      </c>
      <c r="W850" s="107">
        <v>924</v>
      </c>
      <c r="X850" s="107">
        <v>869</v>
      </c>
      <c r="Y850" s="107">
        <v>840.39999999999998</v>
      </c>
      <c r="Z850" s="107">
        <v>811.79999999999995</v>
      </c>
      <c r="AA850" s="107">
        <v>750.20000000000005</v>
      </c>
      <c r="AB850" s="108">
        <v>798.60000000000002</v>
      </c>
      <c r="AC850" s="279">
        <f t="shared" ref="AC850:AC851" si="446">SUM(E850:AB850)</f>
        <v>20906.600000000002</v>
      </c>
      <c r="AD850" s="110">
        <f>MAX(E850:AB850)</f>
        <v>1060.4000000000001</v>
      </c>
      <c r="AE850" s="107">
        <v>1100</v>
      </c>
      <c r="AF850" s="108">
        <v>40</v>
      </c>
      <c r="AJ850" s="79"/>
      <c r="AK850" s="502"/>
      <c r="AL850" s="79"/>
      <c r="AM850" s="9"/>
    </row>
    <row r="851">
      <c r="A851" s="871"/>
      <c r="B851" s="961"/>
      <c r="C851" s="73" t="s">
        <v>20</v>
      </c>
      <c r="D851" s="74" t="s">
        <v>29</v>
      </c>
      <c r="E851" s="111">
        <v>1049.4000000000001</v>
      </c>
      <c r="F851" s="112">
        <v>1056</v>
      </c>
      <c r="G851" s="112">
        <v>1058.2</v>
      </c>
      <c r="H851" s="112">
        <v>1060.4000000000001</v>
      </c>
      <c r="I851" s="112">
        <v>1073.5999999999999</v>
      </c>
      <c r="J851" s="112">
        <v>1069.2</v>
      </c>
      <c r="K851" s="112">
        <v>1047.2</v>
      </c>
      <c r="L851" s="112">
        <v>1027.4000000000001</v>
      </c>
      <c r="M851" s="112">
        <v>1023</v>
      </c>
      <c r="N851" s="112">
        <v>1005.4</v>
      </c>
      <c r="O851" s="112">
        <v>1012</v>
      </c>
      <c r="P851" s="112">
        <v>1014.2</v>
      </c>
      <c r="Q851" s="112">
        <v>1009.8</v>
      </c>
      <c r="R851" s="112">
        <v>1062.5999999999999</v>
      </c>
      <c r="S851" s="112">
        <v>1062.5999999999999</v>
      </c>
      <c r="T851" s="112">
        <v>1047.2</v>
      </c>
      <c r="U851" s="112">
        <v>1025.2</v>
      </c>
      <c r="V851" s="112">
        <v>996.60000000000002</v>
      </c>
      <c r="W851" s="112">
        <v>990</v>
      </c>
      <c r="X851" s="112">
        <v>1001</v>
      </c>
      <c r="Y851" s="112">
        <v>1003.2</v>
      </c>
      <c r="Z851" s="112">
        <v>1007.6</v>
      </c>
      <c r="AA851" s="112">
        <v>1040.5999999999999</v>
      </c>
      <c r="AB851" s="113">
        <v>1060.4000000000001</v>
      </c>
      <c r="AC851" s="114">
        <f t="shared" si="446"/>
        <v>24802.799999999999</v>
      </c>
      <c r="AD851" s="115"/>
      <c r="AE851" s="76"/>
      <c r="AF851" s="77"/>
      <c r="AJ851" s="9"/>
      <c r="AK851" s="9"/>
      <c r="AL851" s="9"/>
      <c r="AM851" s="9"/>
    </row>
    <row r="852">
      <c r="A852" s="871"/>
      <c r="B852" s="961"/>
      <c r="C852" s="73" t="s">
        <v>21</v>
      </c>
      <c r="D852" s="74" t="s">
        <v>22</v>
      </c>
      <c r="E852" s="116">
        <v>6.2800000000000002</v>
      </c>
      <c r="F852" s="117">
        <v>6.3200000000000003</v>
      </c>
      <c r="G852" s="117">
        <v>6.2000000000000002</v>
      </c>
      <c r="H852" s="117">
        <v>6.4000000000000004</v>
      </c>
      <c r="I852" s="117">
        <v>6.7199999999999998</v>
      </c>
      <c r="J852" s="117">
        <v>7.1600000000000001</v>
      </c>
      <c r="K852" s="117">
        <v>6.7999999999999998</v>
      </c>
      <c r="L852" s="117">
        <v>6.7199999999999998</v>
      </c>
      <c r="M852" s="117">
        <v>6.5600000000000005</v>
      </c>
      <c r="N852" s="117">
        <v>7.0800000000000001</v>
      </c>
      <c r="O852" s="117">
        <v>7.04</v>
      </c>
      <c r="P852" s="117">
        <v>7.2400000000000002</v>
      </c>
      <c r="Q852" s="117">
        <v>7.3600000000000003</v>
      </c>
      <c r="R852" s="117">
        <v>7.6400000000000006</v>
      </c>
      <c r="S852" s="117">
        <v>7.6000000000000005</v>
      </c>
      <c r="T852" s="117">
        <v>7.3600000000000003</v>
      </c>
      <c r="U852" s="117">
        <v>7.3600000000000003</v>
      </c>
      <c r="V852" s="117">
        <v>7.1200000000000001</v>
      </c>
      <c r="W852" s="117">
        <v>6.7999999999999998</v>
      </c>
      <c r="X852" s="117">
        <v>6.7999999999999998</v>
      </c>
      <c r="Y852" s="117">
        <v>6.5600000000000005</v>
      </c>
      <c r="Z852" s="117">
        <v>6.6000000000000005</v>
      </c>
      <c r="AA852" s="117">
        <v>6.4400000000000004</v>
      </c>
      <c r="AB852" s="118">
        <v>6.3200000000000003</v>
      </c>
      <c r="AC852" s="114">
        <f>AVERAGE(E852:AB852)</f>
        <v>6.8533333333333326</v>
      </c>
      <c r="AD852" s="120"/>
      <c r="AF852" s="121"/>
      <c r="AJ852" s="9"/>
      <c r="AK852" s="9"/>
      <c r="AL852" s="9"/>
      <c r="AM852" s="9"/>
    </row>
    <row r="853">
      <c r="A853" s="871"/>
      <c r="B853" s="961"/>
      <c r="C853" s="73" t="s">
        <v>23</v>
      </c>
      <c r="D853" s="74"/>
      <c r="E853" s="80">
        <f t="shared" ref="E853:AB853" si="447">E851/E850</f>
        <v>1.4367469879518073</v>
      </c>
      <c r="F853" s="81">
        <f t="shared" si="447"/>
        <v>1.5584415584415583</v>
      </c>
      <c r="G853" s="81">
        <f t="shared" si="447"/>
        <v>1.5269841269841271</v>
      </c>
      <c r="H853" s="81">
        <f t="shared" si="447"/>
        <v>1.5399361022364217</v>
      </c>
      <c r="I853" s="81">
        <f t="shared" si="447"/>
        <v>1.3189189189189188</v>
      </c>
      <c r="J853" s="81">
        <f t="shared" si="447"/>
        <v>1.2461538461538462</v>
      </c>
      <c r="K853" s="81">
        <f t="shared" si="447"/>
        <v>1.1811414392059554</v>
      </c>
      <c r="L853" s="81">
        <f t="shared" si="447"/>
        <v>1.2129870129870131</v>
      </c>
      <c r="M853" s="81">
        <f t="shared" si="447"/>
        <v>1.28099173553719</v>
      </c>
      <c r="N853" s="81">
        <f t="shared" si="447"/>
        <v>1.1628498727735368</v>
      </c>
      <c r="O853" s="81">
        <f t="shared" si="447"/>
        <v>1.0407239819004526</v>
      </c>
      <c r="P853" s="81">
        <f t="shared" si="447"/>
        <v>1.0898345153664304</v>
      </c>
      <c r="Q853" s="81">
        <f t="shared" si="447"/>
        <v>1.0132450331125826</v>
      </c>
      <c r="R853" s="81">
        <f t="shared" si="447"/>
        <v>1.0211416490486258</v>
      </c>
      <c r="S853" s="81">
        <f t="shared" si="447"/>
        <v>1.0104602510460252</v>
      </c>
      <c r="T853" s="81">
        <f t="shared" si="447"/>
        <v>0.98755186721991695</v>
      </c>
      <c r="U853" s="81">
        <f t="shared" si="447"/>
        <v>0.99148936170212776</v>
      </c>
      <c r="V853" s="81">
        <f t="shared" si="447"/>
        <v>1.0295454545454545</v>
      </c>
      <c r="W853" s="81">
        <f t="shared" si="447"/>
        <v>1.0714285714285714</v>
      </c>
      <c r="X853" s="81">
        <f t="shared" si="447"/>
        <v>1.1518987341772151</v>
      </c>
      <c r="Y853" s="81">
        <f t="shared" si="447"/>
        <v>1.1937172774869111</v>
      </c>
      <c r="Z853" s="81">
        <f t="shared" si="447"/>
        <v>1.2411924119241193</v>
      </c>
      <c r="AA853" s="81">
        <f t="shared" si="447"/>
        <v>1.3870967741935483</v>
      </c>
      <c r="AB853" s="82">
        <f t="shared" si="447"/>
        <v>1.3278236914600552</v>
      </c>
      <c r="AC853" s="122"/>
      <c r="AD853" s="115"/>
      <c r="AE853" s="76"/>
      <c r="AF853" s="77"/>
      <c r="AJ853" s="9"/>
      <c r="AK853" s="9"/>
      <c r="AL853" s="9"/>
      <c r="AM853" s="9"/>
    </row>
    <row r="854">
      <c r="A854" s="747"/>
      <c r="B854" s="748"/>
      <c r="C854" s="125" t="s">
        <v>37</v>
      </c>
      <c r="D854" s="92"/>
      <c r="E854" s="126">
        <f t="shared" ref="E854:AB854" si="448">SQRT(E850*E850+E851*E851)/E838/1.73</f>
        <v>6.2882159690246402</v>
      </c>
      <c r="F854" s="127">
        <f t="shared" si="448"/>
        <v>6.1624727816941904</v>
      </c>
      <c r="G854" s="127">
        <f t="shared" si="448"/>
        <v>6.2126837041961291</v>
      </c>
      <c r="H854" s="127">
        <f t="shared" si="448"/>
        <v>6.2183838441552099</v>
      </c>
      <c r="I854" s="127">
        <f t="shared" si="448"/>
        <v>6.6426577815848455</v>
      </c>
      <c r="J854" s="127">
        <f t="shared" si="448"/>
        <v>6.8230132451891263</v>
      </c>
      <c r="K854" s="127">
        <f t="shared" si="448"/>
        <v>6.8449770749567325</v>
      </c>
      <c r="L854" s="127">
        <f t="shared" si="448"/>
        <v>6.6597545459096263</v>
      </c>
      <c r="M854" s="127">
        <f t="shared" si="448"/>
        <v>6.5346234609282625</v>
      </c>
      <c r="N854" s="127">
        <f t="shared" si="448"/>
        <v>6.6785118294902501</v>
      </c>
      <c r="O854" s="127">
        <f t="shared" si="448"/>
        <v>7.0764981413928405</v>
      </c>
      <c r="P854" s="127">
        <f t="shared" si="448"/>
        <v>6.9191803768436344</v>
      </c>
      <c r="Q854" s="127">
        <f t="shared" si="448"/>
        <v>7.1041070744216093</v>
      </c>
      <c r="R854" s="127">
        <f t="shared" si="448"/>
        <v>7.4684448181759668</v>
      </c>
      <c r="S854" s="127">
        <f t="shared" si="448"/>
        <v>7.4876822228314497</v>
      </c>
      <c r="T854" s="127">
        <f t="shared" si="448"/>
        <v>7.4682355574800763</v>
      </c>
      <c r="U854" s="127">
        <f t="shared" si="448"/>
        <v>7.3265069747752811</v>
      </c>
      <c r="V854" s="127">
        <f t="shared" si="448"/>
        <v>7.0070713611699311</v>
      </c>
      <c r="W854" s="127">
        <f t="shared" si="448"/>
        <v>6.8210045739743883</v>
      </c>
      <c r="X854" s="127">
        <f t="shared" si="448"/>
        <v>6.6105697569428798</v>
      </c>
      <c r="Y854" s="127">
        <f t="shared" si="448"/>
        <v>6.4961017898587947</v>
      </c>
      <c r="Z854" s="127">
        <f t="shared" si="448"/>
        <v>6.4156919267428414</v>
      </c>
      <c r="AA854" s="127">
        <f t="shared" si="448"/>
        <v>6.3345227908992952</v>
      </c>
      <c r="AB854" s="129">
        <f t="shared" si="448"/>
        <v>6.5166114410205811</v>
      </c>
      <c r="AC854" s="187">
        <f>AVERAGE(E854:AB854)</f>
        <v>6.7548967934857744</v>
      </c>
      <c r="AD854" s="374">
        <f>(AC852-AC854)/AC852</f>
        <v>0.0143633083435153</v>
      </c>
      <c r="AE854" s="127"/>
      <c r="AF854" s="129"/>
      <c r="AJ854" s="62"/>
      <c r="AK854" s="62"/>
      <c r="AL854" s="9"/>
      <c r="AM854" s="62"/>
    </row>
    <row r="855">
      <c r="A855" s="870" t="s">
        <v>238</v>
      </c>
      <c r="B855" s="960"/>
      <c r="C855" s="65" t="s">
        <v>18</v>
      </c>
      <c r="D855" s="66" t="s">
        <v>29</v>
      </c>
      <c r="E855" s="106">
        <v>2481.5999999999999</v>
      </c>
      <c r="F855" s="107">
        <v>2393.5999999999999</v>
      </c>
      <c r="G855" s="107">
        <v>2402.4000000000001</v>
      </c>
      <c r="H855" s="107">
        <v>2442</v>
      </c>
      <c r="I855" s="107">
        <v>2574</v>
      </c>
      <c r="J855" s="107">
        <v>2604.8000000000002</v>
      </c>
      <c r="K855" s="107">
        <v>2728</v>
      </c>
      <c r="L855" s="107">
        <v>2864.4000000000001</v>
      </c>
      <c r="M855" s="107">
        <v>3370.4000000000001</v>
      </c>
      <c r="N855" s="107">
        <v>3388</v>
      </c>
      <c r="O855" s="107">
        <v>3462.8000000000002</v>
      </c>
      <c r="P855" s="107">
        <v>3427.5999999999999</v>
      </c>
      <c r="Q855" s="107">
        <v>3458.4000000000001</v>
      </c>
      <c r="R855" s="107">
        <v>3339.5999999999999</v>
      </c>
      <c r="S855" s="107">
        <v>3542</v>
      </c>
      <c r="T855" s="107">
        <v>3533.1999999999998</v>
      </c>
      <c r="U855" s="107">
        <v>3528.8000000000002</v>
      </c>
      <c r="V855" s="107">
        <v>3396.8000000000002</v>
      </c>
      <c r="W855" s="107">
        <v>3335.1999999999998</v>
      </c>
      <c r="X855" s="107">
        <v>3014</v>
      </c>
      <c r="Y855" s="107">
        <v>2860</v>
      </c>
      <c r="Z855" s="107">
        <v>2754.4000000000001</v>
      </c>
      <c r="AA855" s="107">
        <v>2653.1999999999998</v>
      </c>
      <c r="AB855" s="108">
        <v>2547.5999999999999</v>
      </c>
      <c r="AC855" s="279">
        <f t="shared" ref="AC855:AC856" si="449">SUM(E855:AB855)</f>
        <v>72102.800000000003</v>
      </c>
      <c r="AD855" s="110">
        <f>MAX(E855:AB855)</f>
        <v>3542</v>
      </c>
      <c r="AE855" s="107">
        <v>1100</v>
      </c>
      <c r="AF855" s="108">
        <v>40</v>
      </c>
      <c r="AJ855" s="79"/>
      <c r="AK855" s="502"/>
      <c r="AL855" s="79"/>
      <c r="AM855" s="9"/>
    </row>
    <row r="856">
      <c r="A856" s="871"/>
      <c r="B856" s="961"/>
      <c r="C856" s="73" t="s">
        <v>20</v>
      </c>
      <c r="D856" s="74" t="s">
        <v>29</v>
      </c>
      <c r="E856" s="111">
        <v>532.39999999999998</v>
      </c>
      <c r="F856" s="112">
        <v>484</v>
      </c>
      <c r="G856" s="112">
        <v>492.80000000000001</v>
      </c>
      <c r="H856" s="112">
        <v>492.80000000000001</v>
      </c>
      <c r="I856" s="112">
        <v>501.60000000000002</v>
      </c>
      <c r="J856" s="112">
        <v>444.39999999999998</v>
      </c>
      <c r="K856" s="112">
        <v>444.39999999999998</v>
      </c>
      <c r="L856" s="112">
        <v>479.60000000000002</v>
      </c>
      <c r="M856" s="112">
        <v>800.79999999999995</v>
      </c>
      <c r="N856" s="112">
        <v>756.79999999999995</v>
      </c>
      <c r="O856" s="112">
        <v>858</v>
      </c>
      <c r="P856" s="112">
        <v>862.39999999999998</v>
      </c>
      <c r="Q856" s="112">
        <v>853.60000000000002</v>
      </c>
      <c r="R856" s="112">
        <v>695.20000000000005</v>
      </c>
      <c r="S856" s="112">
        <v>897.60000000000002</v>
      </c>
      <c r="T856" s="112">
        <v>866.79999999999995</v>
      </c>
      <c r="U856" s="112">
        <v>862.39999999999998</v>
      </c>
      <c r="V856" s="112">
        <v>730.39999999999998</v>
      </c>
      <c r="W856" s="112">
        <v>695.20000000000005</v>
      </c>
      <c r="X856" s="112">
        <v>352</v>
      </c>
      <c r="Y856" s="112">
        <v>347.60000000000002</v>
      </c>
      <c r="Z856" s="112">
        <v>594</v>
      </c>
      <c r="AA856" s="112">
        <v>611.60000000000002</v>
      </c>
      <c r="AB856" s="113">
        <v>580.79999999999995</v>
      </c>
      <c r="AC856" s="281">
        <f t="shared" si="449"/>
        <v>15237.200000000001</v>
      </c>
      <c r="AD856" s="115"/>
      <c r="AE856" s="76"/>
      <c r="AF856" s="77"/>
      <c r="AJ856" s="9"/>
      <c r="AK856" s="9"/>
      <c r="AL856" s="9"/>
      <c r="AM856" s="9"/>
    </row>
    <row r="857">
      <c r="A857" s="871"/>
      <c r="B857" s="961"/>
      <c r="C857" s="73" t="s">
        <v>21</v>
      </c>
      <c r="D857" s="74" t="s">
        <v>22</v>
      </c>
      <c r="E857" s="116">
        <v>13.280000000000001</v>
      </c>
      <c r="F857" s="117">
        <v>12.56</v>
      </c>
      <c r="G857" s="117">
        <v>12.44</v>
      </c>
      <c r="H857" s="117">
        <v>12.800000000000001</v>
      </c>
      <c r="I857" s="117">
        <v>13.960000000000001</v>
      </c>
      <c r="J857" s="117">
        <v>14.280000000000001</v>
      </c>
      <c r="K857" s="117">
        <v>15</v>
      </c>
      <c r="L857" s="117">
        <v>15.800000000000001</v>
      </c>
      <c r="M857" s="117">
        <v>19.52</v>
      </c>
      <c r="N857" s="117">
        <v>18.559999999999999</v>
      </c>
      <c r="O857" s="117">
        <v>19.48</v>
      </c>
      <c r="P857" s="117">
        <v>18.32</v>
      </c>
      <c r="Q857" s="117">
        <v>18.84</v>
      </c>
      <c r="R857" s="117">
        <v>17.920000000000002</v>
      </c>
      <c r="S857" s="117">
        <v>19.48</v>
      </c>
      <c r="T857" s="117">
        <v>18.359999999999999</v>
      </c>
      <c r="U857" s="117">
        <v>19.52</v>
      </c>
      <c r="V857" s="117">
        <v>18.400000000000002</v>
      </c>
      <c r="W857" s="117">
        <v>18.400000000000002</v>
      </c>
      <c r="X857" s="117">
        <v>15.880000000000001</v>
      </c>
      <c r="Y857" s="117">
        <v>15.08</v>
      </c>
      <c r="Z857" s="117">
        <v>14.92</v>
      </c>
      <c r="AA857" s="117">
        <v>14.24</v>
      </c>
      <c r="AB857" s="118">
        <v>13.120000000000001</v>
      </c>
      <c r="AC857" s="281">
        <f>AVERAGE(E857:AB857)</f>
        <v>16.256666666666664</v>
      </c>
      <c r="AD857" s="120"/>
      <c r="AF857" s="121"/>
      <c r="AJ857" s="9"/>
      <c r="AK857" s="9"/>
      <c r="AL857" s="9"/>
      <c r="AM857" s="9"/>
    </row>
    <row r="858">
      <c r="A858" s="871"/>
      <c r="B858" s="961"/>
      <c r="C858" s="73" t="s">
        <v>23</v>
      </c>
      <c r="D858" s="74"/>
      <c r="E858" s="80">
        <f t="shared" ref="E858:AB858" si="450">E856/E855</f>
        <v>0.21453900709219859</v>
      </c>
      <c r="F858" s="81">
        <f t="shared" si="450"/>
        <v>0.20220588235294118</v>
      </c>
      <c r="G858" s="81">
        <f t="shared" si="450"/>
        <v>0.20512820512820512</v>
      </c>
      <c r="H858" s="81">
        <f t="shared" si="450"/>
        <v>0.20180180180180179</v>
      </c>
      <c r="I858" s="81">
        <f t="shared" si="450"/>
        <v>0.19487179487179487</v>
      </c>
      <c r="J858" s="81">
        <f t="shared" si="450"/>
        <v>0.17060810810810809</v>
      </c>
      <c r="K858" s="81">
        <f t="shared" si="450"/>
        <v>0.16290322580645161</v>
      </c>
      <c r="L858" s="81">
        <f t="shared" si="450"/>
        <v>0.1674347158218126</v>
      </c>
      <c r="M858" s="81">
        <f t="shared" si="450"/>
        <v>0.23759791122715404</v>
      </c>
      <c r="N858" s="81">
        <f t="shared" si="450"/>
        <v>0.22337662337662337</v>
      </c>
      <c r="O858" s="81">
        <f t="shared" si="450"/>
        <v>0.24777636594663277</v>
      </c>
      <c r="P858" s="81">
        <f t="shared" si="450"/>
        <v>0.251604621309371</v>
      </c>
      <c r="Q858" s="81">
        <f t="shared" si="450"/>
        <v>0.24681933842239187</v>
      </c>
      <c r="R858" s="81">
        <f t="shared" si="450"/>
        <v>0.20816864295125168</v>
      </c>
      <c r="S858" s="81">
        <f t="shared" si="450"/>
        <v>0.25341614906832299</v>
      </c>
      <c r="T858" s="81">
        <f t="shared" si="450"/>
        <v>0.24533001245330013</v>
      </c>
      <c r="U858" s="81">
        <f t="shared" si="450"/>
        <v>0.24438902743142144</v>
      </c>
      <c r="V858" s="81">
        <f t="shared" si="450"/>
        <v>0.21502590673575128</v>
      </c>
      <c r="W858" s="81">
        <f t="shared" si="450"/>
        <v>0.20844327176781005</v>
      </c>
      <c r="X858" s="81">
        <f t="shared" si="450"/>
        <v>0.11678832116788321</v>
      </c>
      <c r="Y858" s="81">
        <f t="shared" si="450"/>
        <v>0.12153846153846154</v>
      </c>
      <c r="Z858" s="81">
        <f t="shared" si="450"/>
        <v>0.21565495207667731</v>
      </c>
      <c r="AA858" s="81">
        <f t="shared" si="450"/>
        <v>0.23051409618573801</v>
      </c>
      <c r="AB858" s="82">
        <f t="shared" si="450"/>
        <v>0.22797927461139894</v>
      </c>
      <c r="AC858" s="92"/>
      <c r="AD858" s="115"/>
      <c r="AE858" s="76"/>
      <c r="AF858" s="77"/>
      <c r="AJ858" s="9"/>
      <c r="AK858" s="9"/>
      <c r="AL858" s="9"/>
      <c r="AM858" s="9"/>
    </row>
    <row r="859">
      <c r="A859" s="747"/>
      <c r="B859" s="748"/>
      <c r="C859" s="125" t="s">
        <v>37</v>
      </c>
      <c r="D859" s="92"/>
      <c r="E859" s="126">
        <f t="shared" ref="E859:AB859" si="451">SQRT(E855*E855+E856*E856)/E838/1.73</f>
        <v>12.482695757584773</v>
      </c>
      <c r="F859" s="127">
        <f t="shared" si="451"/>
        <v>11.994102284066175</v>
      </c>
      <c r="G859" s="127">
        <f t="shared" si="451"/>
        <v>12.045079740923118</v>
      </c>
      <c r="H859" s="127">
        <f t="shared" si="451"/>
        <v>12.252327545557984</v>
      </c>
      <c r="I859" s="127">
        <f t="shared" si="451"/>
        <v>12.92945085872412</v>
      </c>
      <c r="J859" s="127">
        <f t="shared" si="451"/>
        <v>13.151544271047571</v>
      </c>
      <c r="K859" s="127">
        <f t="shared" si="451"/>
        <v>13.788424871916433</v>
      </c>
      <c r="L859" s="127">
        <f t="shared" si="451"/>
        <v>14.52600766180325</v>
      </c>
      <c r="M859" s="127">
        <f t="shared" si="451"/>
        <v>17.442892227775392</v>
      </c>
      <c r="N859" s="127">
        <f t="shared" si="451"/>
        <v>17.484060001879467</v>
      </c>
      <c r="O859" s="127">
        <f t="shared" si="451"/>
        <v>17.988015948882946</v>
      </c>
      <c r="P859" s="127">
        <f t="shared" si="451"/>
        <v>17.766949245356468</v>
      </c>
      <c r="Q859" s="127">
        <f t="shared" si="451"/>
        <v>17.836682254025089</v>
      </c>
      <c r="R859" s="127">
        <f t="shared" si="451"/>
        <v>17.129591798894094</v>
      </c>
      <c r="S859" s="127">
        <f t="shared" si="451"/>
        <v>18.300993585123397</v>
      </c>
      <c r="T859" s="127">
        <f t="shared" si="451"/>
        <v>18.230379910533159</v>
      </c>
      <c r="U859" s="127">
        <f t="shared" si="451"/>
        <v>18.278195112467412</v>
      </c>
      <c r="V859" s="127">
        <f t="shared" si="451"/>
        <v>17.523313071984955</v>
      </c>
      <c r="W859" s="127">
        <f t="shared" si="451"/>
        <v>17.160137730403147</v>
      </c>
      <c r="X859" s="127">
        <f t="shared" si="451"/>
        <v>15.132755128976482</v>
      </c>
      <c r="Y859" s="127">
        <f t="shared" si="451"/>
        <v>14.300940138821309</v>
      </c>
      <c r="Z859" s="127">
        <f t="shared" si="451"/>
        <v>13.971014278819005</v>
      </c>
      <c r="AA859" s="127">
        <f t="shared" si="451"/>
        <v>13.444905357589795</v>
      </c>
      <c r="AB859" s="129">
        <f t="shared" si="451"/>
        <v>12.82705148270289</v>
      </c>
      <c r="AC859" s="285">
        <f>AVERAGE(E859:AB859)</f>
        <v>15.332812927744101</v>
      </c>
      <c r="AD859" s="374">
        <f>(AC857-AC859)/AC857</f>
        <v>0.056829223226731403</v>
      </c>
      <c r="AE859" s="127"/>
      <c r="AF859" s="129"/>
      <c r="AJ859" s="62"/>
      <c r="AK859" s="62"/>
      <c r="AL859" s="9"/>
      <c r="AM859" s="62"/>
    </row>
    <row r="860">
      <c r="A860" s="870" t="s">
        <v>239</v>
      </c>
      <c r="B860" s="960"/>
      <c r="C860" s="65" t="s">
        <v>18</v>
      </c>
      <c r="D860" s="66" t="s">
        <v>29</v>
      </c>
      <c r="E860" s="106">
        <v>2688.4000000000001</v>
      </c>
      <c r="F860" s="107">
        <v>2591.5999999999999</v>
      </c>
      <c r="G860" s="107">
        <v>2582.8000000000002</v>
      </c>
      <c r="H860" s="107">
        <v>2622.4000000000001</v>
      </c>
      <c r="I860" s="107">
        <v>2750</v>
      </c>
      <c r="J860" s="107">
        <v>2820.4000000000001</v>
      </c>
      <c r="K860" s="107">
        <v>2926</v>
      </c>
      <c r="L860" s="107">
        <v>3009.5999999999999</v>
      </c>
      <c r="M860" s="107">
        <v>3546.4000000000001</v>
      </c>
      <c r="N860" s="107">
        <v>3616.8000000000002</v>
      </c>
      <c r="O860" s="107">
        <v>3678.4000000000001</v>
      </c>
      <c r="P860" s="107">
        <v>3669.5999999999999</v>
      </c>
      <c r="Q860" s="107">
        <v>3669.5999999999999</v>
      </c>
      <c r="R860" s="107">
        <v>3572.8000000000002</v>
      </c>
      <c r="S860" s="107">
        <v>3744.4000000000001</v>
      </c>
      <c r="T860" s="107">
        <v>3801.5999999999999</v>
      </c>
      <c r="U860" s="107">
        <v>3762</v>
      </c>
      <c r="V860" s="107">
        <v>3621.1999999999998</v>
      </c>
      <c r="W860" s="107">
        <v>3559.5999999999999</v>
      </c>
      <c r="X860" s="107">
        <v>3242.8000000000002</v>
      </c>
      <c r="Y860" s="107">
        <v>3031.5999999999999</v>
      </c>
      <c r="Z860" s="107">
        <v>2952.4000000000001</v>
      </c>
      <c r="AA860" s="107">
        <v>2868.8000000000002</v>
      </c>
      <c r="AB860" s="108">
        <v>2763.1999999999998</v>
      </c>
      <c r="AC860" s="279">
        <f t="shared" ref="AC860:AC861" si="452">SUM(E860:AB860)</f>
        <v>77092.399999999994</v>
      </c>
      <c r="AD860" s="110">
        <f>MAX(E860:AB860)</f>
        <v>3801.5999999999999</v>
      </c>
      <c r="AE860" s="107">
        <v>1100</v>
      </c>
      <c r="AF860" s="108">
        <v>40</v>
      </c>
      <c r="AJ860" s="79"/>
      <c r="AK860" s="502"/>
      <c r="AL860" s="79"/>
      <c r="AM860" s="9"/>
    </row>
    <row r="861">
      <c r="A861" s="871"/>
      <c r="B861" s="961"/>
      <c r="C861" s="73" t="s">
        <v>20</v>
      </c>
      <c r="D861" s="74" t="s">
        <v>29</v>
      </c>
      <c r="E861" s="111">
        <v>413.60000000000002</v>
      </c>
      <c r="F861" s="112">
        <v>360.80000000000001</v>
      </c>
      <c r="G861" s="112">
        <v>360.80000000000001</v>
      </c>
      <c r="H861" s="112">
        <v>360.80000000000001</v>
      </c>
      <c r="I861" s="112">
        <v>352</v>
      </c>
      <c r="J861" s="112">
        <v>321.19999999999999</v>
      </c>
      <c r="K861" s="112">
        <v>299.19999999999999</v>
      </c>
      <c r="L861" s="112">
        <v>316.80000000000001</v>
      </c>
      <c r="M861" s="112">
        <v>558.79999999999995</v>
      </c>
      <c r="N861" s="112">
        <v>580.79999999999995</v>
      </c>
      <c r="O861" s="112">
        <v>611.60000000000002</v>
      </c>
      <c r="P861" s="112">
        <v>664.39999999999998</v>
      </c>
      <c r="Q861" s="112">
        <v>646.79999999999995</v>
      </c>
      <c r="R861" s="112">
        <v>492.80000000000001</v>
      </c>
      <c r="S861" s="112">
        <v>660</v>
      </c>
      <c r="T861" s="112">
        <v>677.60000000000002</v>
      </c>
      <c r="U861" s="112">
        <v>664.39999999999998</v>
      </c>
      <c r="V861" s="112">
        <v>554.39999999999998</v>
      </c>
      <c r="W861" s="112">
        <v>541.20000000000005</v>
      </c>
      <c r="X861" s="112">
        <v>259.60000000000002</v>
      </c>
      <c r="Y861" s="112">
        <v>176</v>
      </c>
      <c r="Z861" s="112">
        <v>453.19999999999999</v>
      </c>
      <c r="AA861" s="112">
        <v>470.80000000000001</v>
      </c>
      <c r="AB861" s="113">
        <v>448.80000000000001</v>
      </c>
      <c r="AC861" s="281">
        <f t="shared" si="452"/>
        <v>11246.400000000001</v>
      </c>
      <c r="AD861" s="115"/>
      <c r="AE861" s="76"/>
      <c r="AF861" s="77"/>
      <c r="AJ861" s="9"/>
      <c r="AK861" s="9"/>
      <c r="AL861" s="9"/>
      <c r="AM861" s="9"/>
    </row>
    <row r="862">
      <c r="A862" s="871"/>
      <c r="B862" s="961"/>
      <c r="C862" s="73" t="s">
        <v>21</v>
      </c>
      <c r="D862" s="74" t="s">
        <v>22</v>
      </c>
      <c r="E862" s="116">
        <v>13.32</v>
      </c>
      <c r="F862" s="117">
        <v>12.880000000000001</v>
      </c>
      <c r="G862" s="117">
        <v>12.76</v>
      </c>
      <c r="H862" s="117">
        <v>13.040000000000001</v>
      </c>
      <c r="I862" s="117">
        <v>13.92</v>
      </c>
      <c r="J862" s="117">
        <v>14.120000000000001</v>
      </c>
      <c r="K862" s="117">
        <v>14.6</v>
      </c>
      <c r="L862" s="117">
        <v>15.52</v>
      </c>
      <c r="M862" s="117">
        <v>18.719999999999999</v>
      </c>
      <c r="N862" s="117">
        <v>18</v>
      </c>
      <c r="O862" s="117">
        <v>18.600000000000001</v>
      </c>
      <c r="P862" s="117">
        <v>17.879999999999999</v>
      </c>
      <c r="Q862" s="117">
        <v>18.240000000000002</v>
      </c>
      <c r="R862" s="117">
        <v>17.760000000000002</v>
      </c>
      <c r="S862" s="117">
        <v>19.199999999999999</v>
      </c>
      <c r="T862" s="117">
        <v>18.080000000000002</v>
      </c>
      <c r="U862" s="117">
        <v>18.719999999999999</v>
      </c>
      <c r="V862" s="117">
        <v>17.600000000000001</v>
      </c>
      <c r="W862" s="117">
        <v>17.48</v>
      </c>
      <c r="X862" s="117">
        <v>15.32</v>
      </c>
      <c r="Y862" s="117">
        <v>14.720000000000001</v>
      </c>
      <c r="Z862" s="117">
        <v>14.56</v>
      </c>
      <c r="AA862" s="117">
        <v>14.040000000000001</v>
      </c>
      <c r="AB862" s="118">
        <v>13.280000000000001</v>
      </c>
      <c r="AC862" s="281">
        <f>AVERAGE(E862:AB862)</f>
        <v>15.931666666666672</v>
      </c>
      <c r="AD862" s="120"/>
      <c r="AF862" s="121"/>
      <c r="AJ862" s="9"/>
      <c r="AK862" s="9"/>
      <c r="AL862" s="9"/>
      <c r="AM862" s="9"/>
    </row>
    <row r="863">
      <c r="A863" s="871"/>
      <c r="B863" s="961"/>
      <c r="C863" s="73" t="s">
        <v>23</v>
      </c>
      <c r="D863" s="74"/>
      <c r="E863" s="80">
        <f t="shared" ref="E863:AB863" si="453">E861/E860</f>
        <v>0.15384615384615385</v>
      </c>
      <c r="F863" s="81">
        <f t="shared" si="453"/>
        <v>0.13921901528013583</v>
      </c>
      <c r="G863" s="81">
        <f t="shared" si="453"/>
        <v>0.13969335604770017</v>
      </c>
      <c r="H863" s="81">
        <f t="shared" si="453"/>
        <v>0.13758389261744966</v>
      </c>
      <c r="I863" s="81">
        <f t="shared" si="453"/>
        <v>0.128</v>
      </c>
      <c r="J863" s="81">
        <f t="shared" si="453"/>
        <v>0.11388455538221529</v>
      </c>
      <c r="K863" s="81">
        <f t="shared" si="453"/>
        <v>0.10225563909774436</v>
      </c>
      <c r="L863" s="81">
        <f t="shared" si="453"/>
        <v>0.10526315789473685</v>
      </c>
      <c r="M863" s="81">
        <f t="shared" si="453"/>
        <v>0.15756823821339949</v>
      </c>
      <c r="N863" s="81">
        <f t="shared" si="453"/>
        <v>0.16058394160583939</v>
      </c>
      <c r="O863" s="81">
        <f t="shared" si="453"/>
        <v>0.16626794258373206</v>
      </c>
      <c r="P863" s="81">
        <f t="shared" si="453"/>
        <v>0.18105515587529974</v>
      </c>
      <c r="Q863" s="81">
        <f t="shared" si="453"/>
        <v>0.17625899280575538</v>
      </c>
      <c r="R863" s="81">
        <f t="shared" si="453"/>
        <v>0.13793103448275862</v>
      </c>
      <c r="S863" s="81">
        <f t="shared" si="453"/>
        <v>0.1762632197414806</v>
      </c>
      <c r="T863" s="81">
        <f t="shared" si="453"/>
        <v>0.17824074074074076</v>
      </c>
      <c r="U863" s="81">
        <f t="shared" si="453"/>
        <v>0.17660818713450291</v>
      </c>
      <c r="V863" s="81">
        <f t="shared" si="453"/>
        <v>0.15309842041312272</v>
      </c>
      <c r="W863" s="81">
        <f t="shared" si="453"/>
        <v>0.15203955500618049</v>
      </c>
      <c r="X863" s="81">
        <f t="shared" si="453"/>
        <v>0.080054274084124827</v>
      </c>
      <c r="Y863" s="81">
        <f t="shared" si="453"/>
        <v>0.058055152394775038</v>
      </c>
      <c r="Z863" s="81">
        <f t="shared" si="453"/>
        <v>0.15350223546944858</v>
      </c>
      <c r="AA863" s="81">
        <f t="shared" si="453"/>
        <v>0.16411042944785276</v>
      </c>
      <c r="AB863" s="82">
        <f t="shared" si="453"/>
        <v>0.16242038216560511</v>
      </c>
      <c r="AC863" s="92"/>
      <c r="AD863" s="115"/>
      <c r="AE863" s="76"/>
      <c r="AF863" s="77"/>
      <c r="AJ863" s="9"/>
      <c r="AK863" s="9"/>
      <c r="AL863" s="9"/>
      <c r="AM863" s="9"/>
    </row>
    <row r="864">
      <c r="A864" s="747"/>
      <c r="B864" s="748"/>
      <c r="C864" s="125" t="s">
        <v>37</v>
      </c>
      <c r="D864" s="92"/>
      <c r="E864" s="126">
        <f t="shared" ref="E864:AB864" si="454">SQRT(E860*E860+E861*E861)/E837/1.73</f>
        <v>13.353756456478266</v>
      </c>
      <c r="F864" s="127">
        <f t="shared" si="454"/>
        <v>12.830695763635585</v>
      </c>
      <c r="G864" s="127">
        <f t="shared" si="454"/>
        <v>12.796642313168597</v>
      </c>
      <c r="H864" s="127">
        <f t="shared" si="454"/>
        <v>12.992424127499721</v>
      </c>
      <c r="I864" s="127">
        <f t="shared" si="454"/>
        <v>13.658607650145312</v>
      </c>
      <c r="J864" s="127">
        <f t="shared" si="454"/>
        <v>14.095242088917534</v>
      </c>
      <c r="K864" s="127">
        <f t="shared" si="454"/>
        <v>14.652666880418325</v>
      </c>
      <c r="L864" s="127">
        <f t="shared" si="454"/>
        <v>15.10721647694665</v>
      </c>
      <c r="M864" s="127">
        <f t="shared" si="454"/>
        <v>18.042374377110814</v>
      </c>
      <c r="N864" s="127">
        <f t="shared" si="454"/>
        <v>18.423562943837492</v>
      </c>
      <c r="O864" s="127">
        <f t="shared" si="454"/>
        <v>18.778815420212833</v>
      </c>
      <c r="P864" s="127">
        <f t="shared" si="454"/>
        <v>18.704056397891431</v>
      </c>
      <c r="Q864" s="127">
        <f t="shared" si="454"/>
        <v>18.649695065904471</v>
      </c>
      <c r="R864" s="127">
        <f t="shared" si="454"/>
        <v>18.095260476196099</v>
      </c>
      <c r="S864" s="127">
        <f t="shared" si="454"/>
        <v>19.016685605595306</v>
      </c>
      <c r="T864" s="127">
        <f t="shared" si="454"/>
        <v>19.325455075953137</v>
      </c>
      <c r="U864" s="127">
        <f t="shared" si="454"/>
        <v>19.183554298824227</v>
      </c>
      <c r="V864" s="127">
        <f t="shared" si="454"/>
        <v>18.448930560313208</v>
      </c>
      <c r="W864" s="127">
        <f t="shared" si="454"/>
        <v>18.092826516773503</v>
      </c>
      <c r="X864" s="127">
        <f t="shared" si="454"/>
        <v>16.20097922607096</v>
      </c>
      <c r="Y864" s="127">
        <f t="shared" si="454"/>
        <v>15.050334841465494</v>
      </c>
      <c r="Z864" s="127">
        <f t="shared" si="454"/>
        <v>14.789949131761986</v>
      </c>
      <c r="AA864" s="127">
        <f t="shared" si="454"/>
        <v>14.337069678785118</v>
      </c>
      <c r="AB864" s="129">
        <f t="shared" si="454"/>
        <v>13.724817645360678</v>
      </c>
      <c r="AC864" s="285">
        <f>AVERAGE(E864:AB864)</f>
        <v>16.181317459136114</v>
      </c>
      <c r="AD864" s="374">
        <f>(AC862-AC864)/AC862</f>
        <v>-0.015670098910102015</v>
      </c>
      <c r="AE864" s="127"/>
      <c r="AF864" s="129"/>
      <c r="AJ864" s="62"/>
      <c r="AK864" s="62"/>
      <c r="AL864" s="9"/>
      <c r="AM864" s="62"/>
    </row>
    <row r="865" ht="15.75" customHeight="1">
      <c r="A865" s="870" t="s">
        <v>240</v>
      </c>
      <c r="B865" s="960"/>
      <c r="C865" s="65" t="s">
        <v>18</v>
      </c>
      <c r="D865" s="66" t="s">
        <v>29</v>
      </c>
      <c r="E865" s="106"/>
      <c r="F865" s="107"/>
      <c r="G865" s="107"/>
      <c r="H865" s="107"/>
      <c r="I865" s="107"/>
      <c r="J865" s="107"/>
      <c r="K865" s="107"/>
      <c r="L865" s="107"/>
      <c r="M865" s="107"/>
      <c r="N865" s="107"/>
      <c r="O865" s="107"/>
      <c r="P865" s="107"/>
      <c r="Q865" s="107"/>
      <c r="R865" s="107"/>
      <c r="S865" s="107"/>
      <c r="T865" s="107"/>
      <c r="U865" s="107"/>
      <c r="V865" s="107"/>
      <c r="W865" s="107"/>
      <c r="X865" s="107"/>
      <c r="Y865" s="107"/>
      <c r="Z865" s="107"/>
      <c r="AA865" s="107"/>
      <c r="AB865" s="108"/>
      <c r="AC865" s="109">
        <f t="shared" ref="AC865:AC866" si="455">SUM(E865:AB865)</f>
        <v>0</v>
      </c>
      <c r="AD865" s="110">
        <f>MAX(E865:AB865)</f>
        <v>0</v>
      </c>
      <c r="AE865" s="107">
        <v>1100</v>
      </c>
      <c r="AF865" s="108">
        <v>40</v>
      </c>
      <c r="AJ865" s="79"/>
      <c r="AK865" s="502"/>
      <c r="AL865" s="79"/>
      <c r="AM865" s="9"/>
    </row>
    <row r="866">
      <c r="A866" s="871"/>
      <c r="B866" s="961"/>
      <c r="C866" s="73" t="s">
        <v>20</v>
      </c>
      <c r="D866" s="74" t="s">
        <v>29</v>
      </c>
      <c r="E866" s="111"/>
      <c r="F866" s="112"/>
      <c r="G866" s="112"/>
      <c r="H866" s="112"/>
      <c r="I866" s="112"/>
      <c r="J866" s="112"/>
      <c r="K866" s="112"/>
      <c r="L866" s="112"/>
      <c r="M866" s="112"/>
      <c r="N866" s="112"/>
      <c r="O866" s="112"/>
      <c r="P866" s="112"/>
      <c r="Q866" s="112"/>
      <c r="R866" s="112"/>
      <c r="S866" s="112"/>
      <c r="T866" s="112"/>
      <c r="U866" s="112"/>
      <c r="V866" s="112"/>
      <c r="W866" s="112"/>
      <c r="X866" s="112"/>
      <c r="Y866" s="112"/>
      <c r="Z866" s="112"/>
      <c r="AA866" s="112"/>
      <c r="AB866" s="113"/>
      <c r="AC866" s="114">
        <f t="shared" si="455"/>
        <v>0</v>
      </c>
      <c r="AD866" s="115"/>
      <c r="AE866" s="76"/>
      <c r="AF866" s="77"/>
      <c r="AG866" s="9"/>
    </row>
    <row r="867">
      <c r="A867" s="871"/>
      <c r="B867" s="961"/>
      <c r="C867" s="73" t="s">
        <v>21</v>
      </c>
      <c r="D867" s="74" t="s">
        <v>22</v>
      </c>
      <c r="E867" s="116"/>
      <c r="F867" s="117"/>
      <c r="G867" s="117"/>
      <c r="H867" s="117"/>
      <c r="I867" s="117"/>
      <c r="J867" s="117"/>
      <c r="K867" s="117"/>
      <c r="L867" s="117"/>
      <c r="M867" s="117"/>
      <c r="N867" s="117"/>
      <c r="O867" s="117"/>
      <c r="P867" s="117"/>
      <c r="Q867" s="117"/>
      <c r="R867" s="117"/>
      <c r="S867" s="117"/>
      <c r="T867" s="117"/>
      <c r="U867" s="117"/>
      <c r="V867" s="117"/>
      <c r="W867" s="117"/>
      <c r="X867" s="117"/>
      <c r="Y867" s="117"/>
      <c r="Z867" s="117"/>
      <c r="AA867" s="117"/>
      <c r="AB867" s="118"/>
      <c r="AC867" s="114" t="e">
        <f>AVERAGE(E867:AB867)</f>
        <v>#NUM!</v>
      </c>
      <c r="AD867" s="120"/>
      <c r="AF867" s="121"/>
      <c r="AG867" s="9"/>
    </row>
    <row r="868">
      <c r="A868" s="871"/>
      <c r="B868" s="961"/>
      <c r="C868" s="73" t="s">
        <v>23</v>
      </c>
      <c r="D868" s="74"/>
      <c r="E868" s="80" t="e">
        <f t="shared" ref="E868:AB868" si="456">E866/E865</f>
        <v>#DIV/0!</v>
      </c>
      <c r="F868" s="81" t="e">
        <f t="shared" si="456"/>
        <v>#DIV/0!</v>
      </c>
      <c r="G868" s="81" t="e">
        <f t="shared" si="456"/>
        <v>#DIV/0!</v>
      </c>
      <c r="H868" s="81" t="e">
        <f t="shared" si="456"/>
        <v>#DIV/0!</v>
      </c>
      <c r="I868" s="81" t="e">
        <f t="shared" si="456"/>
        <v>#DIV/0!</v>
      </c>
      <c r="J868" s="81" t="e">
        <f t="shared" si="456"/>
        <v>#DIV/0!</v>
      </c>
      <c r="K868" s="81" t="e">
        <f t="shared" si="456"/>
        <v>#DIV/0!</v>
      </c>
      <c r="L868" s="81" t="e">
        <f t="shared" si="456"/>
        <v>#DIV/0!</v>
      </c>
      <c r="M868" s="81" t="e">
        <f t="shared" si="456"/>
        <v>#DIV/0!</v>
      </c>
      <c r="N868" s="81" t="e">
        <f t="shared" si="456"/>
        <v>#DIV/0!</v>
      </c>
      <c r="O868" s="81" t="e">
        <f t="shared" si="456"/>
        <v>#DIV/0!</v>
      </c>
      <c r="P868" s="81" t="e">
        <f t="shared" si="456"/>
        <v>#DIV/0!</v>
      </c>
      <c r="Q868" s="81" t="e">
        <f t="shared" si="456"/>
        <v>#DIV/0!</v>
      </c>
      <c r="R868" s="81" t="e">
        <f t="shared" si="456"/>
        <v>#DIV/0!</v>
      </c>
      <c r="S868" s="81" t="e">
        <f t="shared" si="456"/>
        <v>#DIV/0!</v>
      </c>
      <c r="T868" s="81" t="e">
        <f t="shared" si="456"/>
        <v>#DIV/0!</v>
      </c>
      <c r="U868" s="81" t="e">
        <f t="shared" si="456"/>
        <v>#DIV/0!</v>
      </c>
      <c r="V868" s="81" t="e">
        <f t="shared" si="456"/>
        <v>#DIV/0!</v>
      </c>
      <c r="W868" s="81" t="e">
        <f t="shared" si="456"/>
        <v>#DIV/0!</v>
      </c>
      <c r="X868" s="81" t="e">
        <f t="shared" si="456"/>
        <v>#DIV/0!</v>
      </c>
      <c r="Y868" s="81" t="e">
        <f t="shared" si="456"/>
        <v>#DIV/0!</v>
      </c>
      <c r="Z868" s="81" t="e">
        <f t="shared" si="456"/>
        <v>#DIV/0!</v>
      </c>
      <c r="AA868" s="81" t="e">
        <f t="shared" si="456"/>
        <v>#DIV/0!</v>
      </c>
      <c r="AB868" s="82" t="e">
        <f t="shared" si="456"/>
        <v>#DIV/0!</v>
      </c>
      <c r="AC868" s="370"/>
      <c r="AD868" s="115"/>
      <c r="AE868" s="76"/>
      <c r="AF868" s="77"/>
      <c r="AG868" s="9"/>
    </row>
    <row r="869">
      <c r="A869" s="747"/>
      <c r="B869" s="748"/>
      <c r="C869" s="125" t="s">
        <v>37</v>
      </c>
      <c r="D869" s="92"/>
      <c r="E869" s="126">
        <f t="shared" ref="E869:AB869" si="457">SQRT(E865*E865+E866*E866)/E838/1.73</f>
        <v>0</v>
      </c>
      <c r="F869" s="127">
        <f t="shared" si="457"/>
        <v>0</v>
      </c>
      <c r="G869" s="127">
        <f t="shared" si="457"/>
        <v>0</v>
      </c>
      <c r="H869" s="127">
        <f t="shared" si="457"/>
        <v>0</v>
      </c>
      <c r="I869" s="127">
        <f t="shared" si="457"/>
        <v>0</v>
      </c>
      <c r="J869" s="127">
        <f t="shared" si="457"/>
        <v>0</v>
      </c>
      <c r="K869" s="127">
        <f t="shared" si="457"/>
        <v>0</v>
      </c>
      <c r="L869" s="127">
        <f t="shared" si="457"/>
        <v>0</v>
      </c>
      <c r="M869" s="127">
        <f t="shared" si="457"/>
        <v>0</v>
      </c>
      <c r="N869" s="127">
        <f t="shared" si="457"/>
        <v>0</v>
      </c>
      <c r="O869" s="127">
        <f t="shared" si="457"/>
        <v>0</v>
      </c>
      <c r="P869" s="127">
        <f t="shared" si="457"/>
        <v>0</v>
      </c>
      <c r="Q869" s="127">
        <f t="shared" si="457"/>
        <v>0</v>
      </c>
      <c r="R869" s="127">
        <f t="shared" si="457"/>
        <v>0</v>
      </c>
      <c r="S869" s="127">
        <f t="shared" si="457"/>
        <v>0</v>
      </c>
      <c r="T869" s="127">
        <f t="shared" si="457"/>
        <v>0</v>
      </c>
      <c r="U869" s="127">
        <f t="shared" si="457"/>
        <v>0</v>
      </c>
      <c r="V869" s="127">
        <f t="shared" si="457"/>
        <v>0</v>
      </c>
      <c r="W869" s="127">
        <f t="shared" si="457"/>
        <v>0</v>
      </c>
      <c r="X869" s="127">
        <f t="shared" si="457"/>
        <v>0</v>
      </c>
      <c r="Y869" s="127">
        <f t="shared" si="457"/>
        <v>0</v>
      </c>
      <c r="Z869" s="127">
        <f t="shared" si="457"/>
        <v>0</v>
      </c>
      <c r="AA869" s="127">
        <f t="shared" si="457"/>
        <v>0</v>
      </c>
      <c r="AB869" s="129">
        <f t="shared" si="457"/>
        <v>0</v>
      </c>
      <c r="AC869" s="187">
        <f>AVERAGE(E869:AB869)</f>
        <v>0</v>
      </c>
      <c r="AD869" s="374" t="e">
        <f>(AC867-AC869)/AC867</f>
        <v>#NUM!</v>
      </c>
      <c r="AE869" s="127"/>
      <c r="AF869" s="129"/>
      <c r="AG869" s="62"/>
    </row>
    <row r="870">
      <c r="A870" s="618" t="s">
        <v>69</v>
      </c>
      <c r="B870" s="847"/>
      <c r="C870" s="545"/>
      <c r="D870" s="564">
        <v>0</v>
      </c>
      <c r="E870" s="565">
        <v>1</v>
      </c>
      <c r="F870" s="566">
        <v>2</v>
      </c>
      <c r="G870" s="566">
        <v>3</v>
      </c>
      <c r="H870" s="566">
        <v>4</v>
      </c>
      <c r="I870" s="566">
        <v>5</v>
      </c>
      <c r="J870" s="566">
        <v>6</v>
      </c>
      <c r="K870" s="566">
        <v>7</v>
      </c>
      <c r="L870" s="566">
        <v>8</v>
      </c>
      <c r="M870" s="566">
        <v>9</v>
      </c>
      <c r="N870" s="566">
        <v>10</v>
      </c>
      <c r="O870" s="566">
        <v>11</v>
      </c>
      <c r="P870" s="566">
        <v>12</v>
      </c>
      <c r="Q870" s="566">
        <v>13</v>
      </c>
      <c r="R870" s="566">
        <v>14</v>
      </c>
      <c r="S870" s="566">
        <v>15</v>
      </c>
      <c r="T870" s="566">
        <v>16</v>
      </c>
      <c r="U870" s="566">
        <v>17</v>
      </c>
      <c r="V870" s="566">
        <v>18</v>
      </c>
      <c r="W870" s="566">
        <v>19</v>
      </c>
      <c r="X870" s="566">
        <v>20</v>
      </c>
      <c r="Y870" s="566">
        <v>21</v>
      </c>
      <c r="Z870" s="566">
        <v>22</v>
      </c>
      <c r="AA870" s="566">
        <v>23</v>
      </c>
      <c r="AB870" s="567">
        <v>24</v>
      </c>
      <c r="AC870" s="760"/>
      <c r="AD870" s="62"/>
      <c r="AE870" s="62"/>
      <c r="AF870" s="62"/>
      <c r="AG870" s="62"/>
    </row>
    <row r="871">
      <c r="A871" s="962" t="s">
        <v>241</v>
      </c>
      <c r="B871" s="963" t="s">
        <v>242</v>
      </c>
      <c r="C871" s="475"/>
      <c r="D871" s="964" t="s">
        <v>22</v>
      </c>
      <c r="E871" s="965">
        <v>0</v>
      </c>
      <c r="F871" s="966">
        <v>0</v>
      </c>
      <c r="G871" s="966">
        <v>0</v>
      </c>
      <c r="H871" s="966">
        <v>0</v>
      </c>
      <c r="I871" s="966">
        <v>0</v>
      </c>
      <c r="J871" s="966">
        <v>0</v>
      </c>
      <c r="K871" s="966">
        <v>0</v>
      </c>
      <c r="L871" s="966">
        <v>0</v>
      </c>
      <c r="M871" s="966">
        <v>0</v>
      </c>
      <c r="N871" s="966">
        <v>0</v>
      </c>
      <c r="O871" s="966">
        <v>0</v>
      </c>
      <c r="P871" s="966">
        <v>0</v>
      </c>
      <c r="Q871" s="966">
        <v>0</v>
      </c>
      <c r="R871" s="966">
        <v>0</v>
      </c>
      <c r="S871" s="966">
        <v>0</v>
      </c>
      <c r="T871" s="966">
        <v>0</v>
      </c>
      <c r="U871" s="966">
        <v>0</v>
      </c>
      <c r="V871" s="966">
        <v>0</v>
      </c>
      <c r="W871" s="966">
        <v>0</v>
      </c>
      <c r="X871" s="966">
        <v>0</v>
      </c>
      <c r="Y871" s="966">
        <v>0</v>
      </c>
      <c r="Z871" s="966">
        <v>0</v>
      </c>
      <c r="AA871" s="966">
        <v>0</v>
      </c>
      <c r="AB871" s="474">
        <v>0</v>
      </c>
      <c r="AC871" s="964"/>
      <c r="AD871" s="62"/>
      <c r="AE871" s="62"/>
      <c r="AF871" s="62"/>
      <c r="AG871" s="62"/>
    </row>
    <row r="872">
      <c r="A872" s="726" t="s">
        <v>70</v>
      </c>
      <c r="B872" s="303"/>
      <c r="C872" s="727" t="s">
        <v>24</v>
      </c>
      <c r="D872" s="765" t="s">
        <v>22</v>
      </c>
      <c r="E872" s="302">
        <v>10.5</v>
      </c>
      <c r="F872" s="303">
        <v>10.52</v>
      </c>
      <c r="G872" s="303">
        <v>10.5</v>
      </c>
      <c r="H872" s="303">
        <v>10.5</v>
      </c>
      <c r="I872" s="303">
        <v>10.48</v>
      </c>
      <c r="J872" s="303">
        <v>10.380000000000001</v>
      </c>
      <c r="K872" s="303">
        <v>10.359999999999999</v>
      </c>
      <c r="L872" s="303">
        <v>10.33</v>
      </c>
      <c r="M872" s="303">
        <v>10.23</v>
      </c>
      <c r="N872" s="303">
        <v>10.24</v>
      </c>
      <c r="O872" s="303">
        <v>10.390000000000001</v>
      </c>
      <c r="P872" s="303">
        <v>10.44</v>
      </c>
      <c r="Q872" s="303">
        <v>10.460000000000001</v>
      </c>
      <c r="R872" s="303">
        <v>10.460000000000001</v>
      </c>
      <c r="S872" s="303">
        <v>10.450000000000001</v>
      </c>
      <c r="T872" s="303">
        <v>10.470000000000001</v>
      </c>
      <c r="U872" s="303">
        <v>10.41</v>
      </c>
      <c r="V872" s="303">
        <v>10.41</v>
      </c>
      <c r="W872" s="303">
        <v>10.42</v>
      </c>
      <c r="X872" s="303">
        <v>10.56</v>
      </c>
      <c r="Y872" s="303">
        <v>10.57</v>
      </c>
      <c r="Z872" s="303">
        <v>10.6</v>
      </c>
      <c r="AA872" s="303">
        <v>10.630000000000001</v>
      </c>
      <c r="AB872" s="955">
        <v>10.52</v>
      </c>
      <c r="AC872" s="967">
        <f t="shared" ref="AC872:AC873" si="458">AVERAGE(D872:AB872)</f>
        <v>10.45125</v>
      </c>
      <c r="AD872" s="62"/>
      <c r="AE872" s="62"/>
      <c r="AF872" s="62"/>
      <c r="AG872" s="62"/>
    </row>
    <row r="873">
      <c r="A873" s="769" t="s">
        <v>34</v>
      </c>
      <c r="B873" s="571"/>
      <c r="C873" s="771" t="s">
        <v>24</v>
      </c>
      <c r="D873" s="772" t="s">
        <v>22</v>
      </c>
      <c r="E873" s="574">
        <v>10.529999999999999</v>
      </c>
      <c r="F873" s="571">
        <v>10.540000000000001</v>
      </c>
      <c r="G873" s="571">
        <v>10.540000000000001</v>
      </c>
      <c r="H873" s="571">
        <v>10.529999999999999</v>
      </c>
      <c r="I873" s="571">
        <v>10.5</v>
      </c>
      <c r="J873" s="571">
        <v>10.390000000000001</v>
      </c>
      <c r="K873" s="571">
        <v>10.380000000000001</v>
      </c>
      <c r="L873" s="571">
        <v>10.359999999999999</v>
      </c>
      <c r="M873" s="571">
        <v>10.279999999999999</v>
      </c>
      <c r="N873" s="571">
        <v>10.27</v>
      </c>
      <c r="O873" s="571">
        <v>10.25</v>
      </c>
      <c r="P873" s="571">
        <v>10.31</v>
      </c>
      <c r="Q873" s="571">
        <v>10.32</v>
      </c>
      <c r="R873" s="571">
        <v>10.31</v>
      </c>
      <c r="S873" s="571">
        <v>10.31</v>
      </c>
      <c r="T873" s="571">
        <v>10.33</v>
      </c>
      <c r="U873" s="571">
        <v>10.27</v>
      </c>
      <c r="V873" s="571">
        <v>10.26</v>
      </c>
      <c r="W873" s="571">
        <v>10.27</v>
      </c>
      <c r="X873" s="571">
        <v>10.380000000000001</v>
      </c>
      <c r="Y873" s="571">
        <v>10.42</v>
      </c>
      <c r="Z873" s="571">
        <v>10.450000000000001</v>
      </c>
      <c r="AA873" s="571">
        <v>10.48</v>
      </c>
      <c r="AB873" s="958">
        <v>10.550000000000001</v>
      </c>
      <c r="AC873" s="968">
        <f t="shared" si="458"/>
        <v>10.384583333333333</v>
      </c>
      <c r="AK873" s="62"/>
      <c r="AL873" s="62"/>
      <c r="AM873" s="9"/>
      <c r="AN873" s="62"/>
    </row>
    <row r="874">
      <c r="A874" s="63" t="s">
        <v>243</v>
      </c>
      <c r="B874" s="559" t="s">
        <v>244</v>
      </c>
      <c r="C874" s="65" t="s">
        <v>18</v>
      </c>
      <c r="D874" s="66" t="s">
        <v>29</v>
      </c>
      <c r="E874" s="106">
        <v>182.40000000000001</v>
      </c>
      <c r="F874" s="107">
        <v>175.19999999999999</v>
      </c>
      <c r="G874" s="107">
        <v>173.69999999999999</v>
      </c>
      <c r="H874" s="107">
        <v>176.69999999999999</v>
      </c>
      <c r="I874" s="107">
        <v>173.09999999999999</v>
      </c>
      <c r="J874" s="107">
        <v>181.80000000000001</v>
      </c>
      <c r="K874" s="107">
        <v>207</v>
      </c>
      <c r="L874" s="107">
        <v>208.5</v>
      </c>
      <c r="M874" s="107">
        <v>199.80000000000001</v>
      </c>
      <c r="N874" s="107">
        <v>182.69999999999999</v>
      </c>
      <c r="O874" s="107">
        <v>175.5</v>
      </c>
      <c r="P874" s="107">
        <v>178.80000000000001</v>
      </c>
      <c r="Q874" s="107">
        <v>183.59999999999999</v>
      </c>
      <c r="R874" s="107">
        <v>177</v>
      </c>
      <c r="S874" s="107">
        <v>189.90000000000001</v>
      </c>
      <c r="T874" s="107">
        <v>201.59999999999999</v>
      </c>
      <c r="U874" s="107">
        <v>207.90000000000001</v>
      </c>
      <c r="V874" s="107">
        <v>214.80000000000001</v>
      </c>
      <c r="W874" s="107">
        <v>219.59999999999999</v>
      </c>
      <c r="X874" s="107">
        <v>217.5</v>
      </c>
      <c r="Y874" s="107">
        <v>208.80000000000001</v>
      </c>
      <c r="Z874" s="107">
        <v>202.5</v>
      </c>
      <c r="AA874" s="107">
        <v>190.5</v>
      </c>
      <c r="AB874" s="108">
        <v>180.30000000000001</v>
      </c>
      <c r="AC874" s="109">
        <f t="shared" ref="AC874:AC875" si="459">SUM(E874:AB874)</f>
        <v>4609.2000000000007</v>
      </c>
      <c r="AD874" s="110">
        <f>MAX(E874:AB874)</f>
        <v>219.59999999999999</v>
      </c>
      <c r="AE874" s="529">
        <v>100</v>
      </c>
      <c r="AF874" s="785">
        <v>30</v>
      </c>
      <c r="AK874" s="79"/>
      <c r="AL874" s="502"/>
      <c r="AM874" s="79"/>
      <c r="AN874" s="9"/>
    </row>
    <row r="875">
      <c r="A875" s="71"/>
      <c r="B875" s="560"/>
      <c r="C875" s="73" t="s">
        <v>20</v>
      </c>
      <c r="D875" s="74" t="s">
        <v>29</v>
      </c>
      <c r="E875" s="111">
        <v>77.700000000000003</v>
      </c>
      <c r="F875" s="112">
        <v>74.400000000000006</v>
      </c>
      <c r="G875" s="112">
        <v>75.599999999999994</v>
      </c>
      <c r="H875" s="112">
        <v>75</v>
      </c>
      <c r="I875" s="112">
        <v>73.200000000000003</v>
      </c>
      <c r="J875" s="112">
        <v>70.5</v>
      </c>
      <c r="K875" s="112">
        <v>69.299999999999997</v>
      </c>
      <c r="L875" s="112">
        <v>67.799999999999997</v>
      </c>
      <c r="M875" s="112">
        <v>60.899999999999999</v>
      </c>
      <c r="N875" s="112">
        <v>53.700000000000003</v>
      </c>
      <c r="O875" s="112">
        <v>55.799999999999997</v>
      </c>
      <c r="P875" s="112">
        <v>59.100000000000001</v>
      </c>
      <c r="Q875" s="112">
        <v>61.200000000000003</v>
      </c>
      <c r="R875" s="112">
        <v>59.700000000000003</v>
      </c>
      <c r="S875" s="112">
        <v>64.799999999999997</v>
      </c>
      <c r="T875" s="112">
        <v>73.200000000000003</v>
      </c>
      <c r="U875" s="112">
        <v>73.799999999999997</v>
      </c>
      <c r="V875" s="112">
        <v>72.599999999999994</v>
      </c>
      <c r="W875" s="112">
        <v>72.599999999999994</v>
      </c>
      <c r="X875" s="112">
        <v>78.599999999999994</v>
      </c>
      <c r="Y875" s="112">
        <v>77.700000000000003</v>
      </c>
      <c r="Z875" s="112">
        <v>78.900000000000006</v>
      </c>
      <c r="AA875" s="112">
        <v>80.400000000000006</v>
      </c>
      <c r="AB875" s="113">
        <v>79.799999999999997</v>
      </c>
      <c r="AC875" s="114">
        <f t="shared" si="459"/>
        <v>1686.3</v>
      </c>
      <c r="AD875" s="531"/>
      <c r="AE875" s="532"/>
      <c r="AF875" s="969"/>
      <c r="AK875" s="9"/>
      <c r="AL875" s="9"/>
      <c r="AM875" s="9"/>
      <c r="AN875" s="9"/>
    </row>
    <row r="876">
      <c r="A876" s="71"/>
      <c r="B876" s="560"/>
      <c r="C876" s="73" t="s">
        <v>21</v>
      </c>
      <c r="D876" s="74" t="s">
        <v>22</v>
      </c>
      <c r="E876" s="116">
        <v>10.950000000000001</v>
      </c>
      <c r="F876" s="117">
        <v>11.040000000000001</v>
      </c>
      <c r="G876" s="117">
        <v>11.49</v>
      </c>
      <c r="H876" s="117">
        <v>10.710000000000001</v>
      </c>
      <c r="I876" s="117">
        <v>10.890000000000001</v>
      </c>
      <c r="J876" s="117">
        <v>11.43</v>
      </c>
      <c r="K876" s="117">
        <v>12.359999999999999</v>
      </c>
      <c r="L876" s="117">
        <v>11.25</v>
      </c>
      <c r="M876" s="117">
        <v>10.17</v>
      </c>
      <c r="N876" s="117">
        <v>10.26</v>
      </c>
      <c r="O876" s="117">
        <v>9.75</v>
      </c>
      <c r="P876" s="117">
        <v>9.9600000000000009</v>
      </c>
      <c r="Q876" s="117">
        <v>11.130000000000001</v>
      </c>
      <c r="R876" s="117">
        <v>10.800000000000001</v>
      </c>
      <c r="S876" s="117">
        <v>12.120000000000001</v>
      </c>
      <c r="T876" s="117">
        <v>11.82</v>
      </c>
      <c r="U876" s="117">
        <v>12.15</v>
      </c>
      <c r="V876" s="117">
        <v>12.66</v>
      </c>
      <c r="W876" s="117">
        <v>13.800000000000001</v>
      </c>
      <c r="X876" s="117">
        <v>12.540000000000001</v>
      </c>
      <c r="Y876" s="117">
        <v>12.06</v>
      </c>
      <c r="Z876" s="117">
        <v>12.06</v>
      </c>
      <c r="AA876" s="117">
        <v>12.27</v>
      </c>
      <c r="AB876" s="118">
        <v>11.52</v>
      </c>
      <c r="AC876" s="114">
        <f>AVERAGE(E876:AB876)</f>
        <v>11.46625</v>
      </c>
      <c r="AD876" s="531"/>
      <c r="AE876" s="532"/>
      <c r="AF876" s="969"/>
      <c r="AK876" s="9"/>
      <c r="AL876" s="9"/>
      <c r="AM876" s="9"/>
      <c r="AN876" s="9"/>
    </row>
    <row r="877">
      <c r="A877" s="71"/>
      <c r="B877" s="560"/>
      <c r="C877" s="73" t="s">
        <v>23</v>
      </c>
      <c r="D877" s="74"/>
      <c r="E877" s="80">
        <f t="shared" ref="E877:AB877" si="460">E875/E874</f>
        <v>0.42598684210526316</v>
      </c>
      <c r="F877" s="81">
        <f t="shared" si="460"/>
        <v>0.42465753424657543</v>
      </c>
      <c r="G877" s="81">
        <f t="shared" si="460"/>
        <v>0.43523316062176165</v>
      </c>
      <c r="H877" s="81">
        <f t="shared" si="460"/>
        <v>0.42444821731748728</v>
      </c>
      <c r="I877" s="81">
        <f t="shared" si="460"/>
        <v>0.4228769497400347</v>
      </c>
      <c r="J877" s="81">
        <f t="shared" si="460"/>
        <v>0.38778877887788776</v>
      </c>
      <c r="K877" s="81">
        <f t="shared" si="460"/>
        <v>0.33478260869565218</v>
      </c>
      <c r="L877" s="81">
        <f t="shared" si="460"/>
        <v>0.32517985611510791</v>
      </c>
      <c r="M877" s="81">
        <f t="shared" si="460"/>
        <v>0.30480480480480476</v>
      </c>
      <c r="N877" s="81">
        <f t="shared" si="460"/>
        <v>0.29392446633825947</v>
      </c>
      <c r="O877" s="81">
        <f t="shared" si="460"/>
        <v>0.31794871794871793</v>
      </c>
      <c r="P877" s="81">
        <f t="shared" si="460"/>
        <v>0.33053691275167785</v>
      </c>
      <c r="Q877" s="81">
        <f t="shared" si="460"/>
        <v>0.33333333333333337</v>
      </c>
      <c r="R877" s="81">
        <f t="shared" si="460"/>
        <v>0.33728813559322035</v>
      </c>
      <c r="S877" s="81">
        <f t="shared" si="460"/>
        <v>0.34123222748815163</v>
      </c>
      <c r="T877" s="81">
        <f t="shared" si="460"/>
        <v>0.36309523809523814</v>
      </c>
      <c r="U877" s="81">
        <f t="shared" si="460"/>
        <v>0.35497835497835495</v>
      </c>
      <c r="V877" s="81">
        <f t="shared" si="460"/>
        <v>0.33798882681564241</v>
      </c>
      <c r="W877" s="81">
        <f t="shared" si="460"/>
        <v>0.33060109289617484</v>
      </c>
      <c r="X877" s="81">
        <f t="shared" si="460"/>
        <v>0.36137931034482756</v>
      </c>
      <c r="Y877" s="81">
        <f t="shared" si="460"/>
        <v>0.37212643678160917</v>
      </c>
      <c r="Z877" s="81">
        <f t="shared" si="460"/>
        <v>0.38962962962962966</v>
      </c>
      <c r="AA877" s="81">
        <f t="shared" si="460"/>
        <v>0.42204724409448824</v>
      </c>
      <c r="AB877" s="82">
        <f t="shared" si="460"/>
        <v>0.44259567387687182</v>
      </c>
      <c r="AC877" s="370"/>
      <c r="AD877" s="531"/>
      <c r="AE877" s="532"/>
      <c r="AF877" s="969"/>
      <c r="AK877" s="9"/>
      <c r="AL877" s="9"/>
      <c r="AM877" s="9"/>
      <c r="AN877" s="9"/>
    </row>
    <row r="878">
      <c r="A878" s="780"/>
      <c r="B878" s="781"/>
      <c r="C878" s="125" t="s">
        <v>37</v>
      </c>
      <c r="D878" s="92"/>
      <c r="E878" s="126">
        <f t="shared" ref="E878:AB878" si="461">SQRT(E874*E874+E875*E875)/E872/1.73</f>
        <v>10.914398926037315</v>
      </c>
      <c r="F878" s="127">
        <f t="shared" si="461"/>
        <v>10.458628132784465</v>
      </c>
      <c r="G878" s="127">
        <f t="shared" si="461"/>
        <v>10.428779322302745</v>
      </c>
      <c r="H878" s="127">
        <f t="shared" si="461"/>
        <v>10.567467233167982</v>
      </c>
      <c r="I878" s="127">
        <f t="shared" si="461"/>
        <v>10.366074724938029</v>
      </c>
      <c r="J878" s="127">
        <f t="shared" si="461"/>
        <v>10.858531847165965</v>
      </c>
      <c r="K878" s="127">
        <f t="shared" si="461"/>
        <v>12.17958200798024</v>
      </c>
      <c r="L878" s="127">
        <f t="shared" si="461"/>
        <v>12.268360403533967</v>
      </c>
      <c r="M878" s="127">
        <f t="shared" si="461"/>
        <v>11.802259136664107</v>
      </c>
      <c r="N878" s="127">
        <f t="shared" si="461"/>
        <v>10.749436176036772</v>
      </c>
      <c r="O878" s="127">
        <f t="shared" si="461"/>
        <v>10.245358342251839</v>
      </c>
      <c r="P878" s="127">
        <f t="shared" si="461"/>
        <v>10.426451845375601</v>
      </c>
      <c r="Q878" s="127">
        <f t="shared" si="461"/>
        <v>10.69482381559836</v>
      </c>
      <c r="R878" s="127">
        <f t="shared" si="461"/>
        <v>10.322667238595686</v>
      </c>
      <c r="S878" s="127">
        <f t="shared" si="461"/>
        <v>11.098905532095358</v>
      </c>
      <c r="T878" s="127">
        <f t="shared" si="461"/>
        <v>11.841041616110989</v>
      </c>
      <c r="U878" s="127">
        <f t="shared" si="461"/>
        <v>12.249791860641031</v>
      </c>
      <c r="V878" s="127">
        <f t="shared" si="461"/>
        <v>12.590011434007913</v>
      </c>
      <c r="W878" s="127">
        <f t="shared" si="461"/>
        <v>12.830466559756475</v>
      </c>
      <c r="X878" s="127">
        <f t="shared" si="461"/>
        <v>12.659098273779293</v>
      </c>
      <c r="Y878" s="127">
        <f t="shared" si="461"/>
        <v>12.183490849379478</v>
      </c>
      <c r="Z878" s="127">
        <f t="shared" si="461"/>
        <v>11.851237918915842</v>
      </c>
      <c r="AA878" s="127">
        <f t="shared" si="461"/>
        <v>11.243747682543804</v>
      </c>
      <c r="AB878" s="129">
        <f t="shared" si="461"/>
        <v>10.833771461744258</v>
      </c>
      <c r="AC878" s="187">
        <f>AVERAGE(E878:AB878)</f>
        <v>11.319349264225314</v>
      </c>
      <c r="AD878" s="188">
        <f>(AC876-AC878)/AC876</f>
        <v>0.012811576214951366</v>
      </c>
      <c r="AE878" s="127"/>
      <c r="AF878" s="129"/>
      <c r="AK878" s="62"/>
      <c r="AL878" s="62"/>
      <c r="AM878" s="9"/>
      <c r="AN878" s="62"/>
    </row>
    <row r="879">
      <c r="A879" s="63" t="s">
        <v>245</v>
      </c>
      <c r="B879" s="559" t="s">
        <v>246</v>
      </c>
      <c r="C879" s="65" t="s">
        <v>18</v>
      </c>
      <c r="D879" s="66" t="s">
        <v>29</v>
      </c>
      <c r="E879" s="106">
        <v>106.2</v>
      </c>
      <c r="F879" s="107">
        <v>126</v>
      </c>
      <c r="G879" s="107">
        <v>117.3</v>
      </c>
      <c r="H879" s="107">
        <v>113.40000000000001</v>
      </c>
      <c r="I879" s="107">
        <v>112.2</v>
      </c>
      <c r="J879" s="107">
        <v>124.5</v>
      </c>
      <c r="K879" s="107">
        <v>141.30000000000001</v>
      </c>
      <c r="L879" s="107">
        <v>144.59999999999999</v>
      </c>
      <c r="M879" s="107">
        <v>127.8</v>
      </c>
      <c r="N879" s="107">
        <v>130.19999999999999</v>
      </c>
      <c r="O879" s="107">
        <v>117.3</v>
      </c>
      <c r="P879" s="107">
        <v>119.09999999999999</v>
      </c>
      <c r="Q879" s="107">
        <v>118.8</v>
      </c>
      <c r="R879" s="107">
        <v>112.5</v>
      </c>
      <c r="S879" s="107">
        <v>112.2</v>
      </c>
      <c r="T879" s="107">
        <v>122.09999999999999</v>
      </c>
      <c r="U879" s="107">
        <v>125.09999999999999</v>
      </c>
      <c r="V879" s="107">
        <v>127.8</v>
      </c>
      <c r="W879" s="107">
        <v>123.90000000000001</v>
      </c>
      <c r="X879" s="107">
        <v>128.69999999999999</v>
      </c>
      <c r="Y879" s="107">
        <v>120</v>
      </c>
      <c r="Z879" s="107">
        <v>111.90000000000001</v>
      </c>
      <c r="AA879" s="107">
        <v>106.2</v>
      </c>
      <c r="AB879" s="108">
        <v>96.900000000000006</v>
      </c>
      <c r="AC879" s="279">
        <f t="shared" ref="AC879:AC880" si="462">SUM(E879:AB879)</f>
        <v>2886</v>
      </c>
      <c r="AD879" s="110">
        <f>MAX(E879:AB879)</f>
        <v>144.59999999999999</v>
      </c>
      <c r="AE879" s="529">
        <v>100</v>
      </c>
      <c r="AF879" s="785">
        <v>30</v>
      </c>
      <c r="AK879" s="79"/>
      <c r="AL879" s="502"/>
      <c r="AM879" s="79"/>
      <c r="AN879" s="9"/>
    </row>
    <row r="880">
      <c r="A880" s="71"/>
      <c r="B880" s="560"/>
      <c r="C880" s="73" t="s">
        <v>20</v>
      </c>
      <c r="D880" s="74" t="s">
        <v>29</v>
      </c>
      <c r="E880" s="111">
        <v>42.299999999999997</v>
      </c>
      <c r="F880" s="112">
        <v>42.600000000000001</v>
      </c>
      <c r="G880" s="112">
        <v>42.600000000000001</v>
      </c>
      <c r="H880" s="112">
        <v>40.200000000000003</v>
      </c>
      <c r="I880" s="112">
        <v>39.600000000000001</v>
      </c>
      <c r="J880" s="112">
        <v>39.600000000000001</v>
      </c>
      <c r="K880" s="112">
        <v>38.399999999999999</v>
      </c>
      <c r="L880" s="112">
        <v>40.799999999999997</v>
      </c>
      <c r="M880" s="112">
        <v>36</v>
      </c>
      <c r="N880" s="112">
        <v>34.5</v>
      </c>
      <c r="O880" s="112">
        <v>34.200000000000003</v>
      </c>
      <c r="P880" s="112">
        <v>33.899999999999999</v>
      </c>
      <c r="Q880" s="112">
        <v>33.299999999999997</v>
      </c>
      <c r="R880" s="112">
        <v>33.299999999999997</v>
      </c>
      <c r="S880" s="112">
        <v>33.600000000000001</v>
      </c>
      <c r="T880" s="112">
        <v>36.600000000000001</v>
      </c>
      <c r="U880" s="112">
        <v>36.899999999999999</v>
      </c>
      <c r="V880" s="112">
        <v>36.899999999999999</v>
      </c>
      <c r="W880" s="112">
        <v>38.100000000000001</v>
      </c>
      <c r="X880" s="112">
        <v>38.700000000000003</v>
      </c>
      <c r="Y880" s="112">
        <v>39.600000000000001</v>
      </c>
      <c r="Z880" s="112">
        <v>37.799999999999997</v>
      </c>
      <c r="AA880" s="112">
        <v>39.299999999999997</v>
      </c>
      <c r="AB880" s="113">
        <v>39</v>
      </c>
      <c r="AC880" s="281">
        <f t="shared" si="462"/>
        <v>907.79999999999995</v>
      </c>
      <c r="AD880" s="531"/>
      <c r="AE880" s="532"/>
      <c r="AF880" s="969"/>
      <c r="AK880" s="9"/>
      <c r="AL880" s="9"/>
      <c r="AM880" s="9"/>
      <c r="AN880" s="9"/>
    </row>
    <row r="881">
      <c r="A881" s="71"/>
      <c r="B881" s="560"/>
      <c r="C881" s="73" t="s">
        <v>21</v>
      </c>
      <c r="D881" s="74" t="s">
        <v>22</v>
      </c>
      <c r="E881" s="116">
        <v>7.1100000000000003</v>
      </c>
      <c r="F881" s="117">
        <v>7.7400000000000002</v>
      </c>
      <c r="G881" s="117">
        <v>6.9900000000000002</v>
      </c>
      <c r="H881" s="117">
        <v>6.75</v>
      </c>
      <c r="I881" s="117">
        <v>6.8700000000000001</v>
      </c>
      <c r="J881" s="117">
        <v>8.4600000000000009</v>
      </c>
      <c r="K881" s="117">
        <v>9.8399999999999999</v>
      </c>
      <c r="L881" s="117">
        <v>8.4000000000000004</v>
      </c>
      <c r="M881" s="117">
        <v>7.71</v>
      </c>
      <c r="N881" s="117">
        <v>7.9500000000000002</v>
      </c>
      <c r="O881" s="117">
        <v>6.6900000000000004</v>
      </c>
      <c r="P881" s="117">
        <v>6.8100000000000005</v>
      </c>
      <c r="Q881" s="117">
        <v>6.6000000000000005</v>
      </c>
      <c r="R881" s="117">
        <v>6.2400000000000002</v>
      </c>
      <c r="S881" s="117">
        <v>7.0499999999999998</v>
      </c>
      <c r="T881" s="117">
        <v>7.6500000000000004</v>
      </c>
      <c r="U881" s="117">
        <v>7.1100000000000003</v>
      </c>
      <c r="V881" s="117">
        <v>8.0099999999999998</v>
      </c>
      <c r="W881" s="117">
        <v>8.1600000000000001</v>
      </c>
      <c r="X881" s="117">
        <v>7.7999999999999998</v>
      </c>
      <c r="Y881" s="117">
        <v>6.4800000000000004</v>
      </c>
      <c r="Z881" s="117">
        <v>6.9000000000000004</v>
      </c>
      <c r="AA881" s="117">
        <v>6.2700000000000005</v>
      </c>
      <c r="AB881" s="118">
        <v>5.6399999999999997</v>
      </c>
      <c r="AC881" s="281">
        <f>AVERAGE(E881:AB881)</f>
        <v>7.3012499999999996</v>
      </c>
      <c r="AD881" s="531"/>
      <c r="AE881" s="532"/>
      <c r="AF881" s="969"/>
      <c r="AK881" s="9"/>
      <c r="AL881" s="9"/>
      <c r="AM881" s="9"/>
      <c r="AN881" s="9"/>
    </row>
    <row r="882">
      <c r="A882" s="71"/>
      <c r="B882" s="560"/>
      <c r="C882" s="73" t="s">
        <v>23</v>
      </c>
      <c r="D882" s="74"/>
      <c r="E882" s="80">
        <f t="shared" ref="E882:AB882" si="463">E880/E879</f>
        <v>0.39830508474576265</v>
      </c>
      <c r="F882" s="81">
        <f t="shared" si="463"/>
        <v>0.33809523809523812</v>
      </c>
      <c r="G882" s="81">
        <f t="shared" si="463"/>
        <v>0.36317135549872126</v>
      </c>
      <c r="H882" s="81">
        <f t="shared" si="463"/>
        <v>0.35449735449735448</v>
      </c>
      <c r="I882" s="81">
        <f t="shared" si="463"/>
        <v>0.35294117647058826</v>
      </c>
      <c r="J882" s="81">
        <f t="shared" si="463"/>
        <v>0.3180722891566265</v>
      </c>
      <c r="K882" s="81">
        <f t="shared" si="463"/>
        <v>0.27176220806794055</v>
      </c>
      <c r="L882" s="81">
        <f t="shared" si="463"/>
        <v>0.28215767634854771</v>
      </c>
      <c r="M882" s="81">
        <f t="shared" si="463"/>
        <v>0.28169014084507044</v>
      </c>
      <c r="N882" s="81">
        <f t="shared" si="463"/>
        <v>0.26497695852534564</v>
      </c>
      <c r="O882" s="81">
        <f t="shared" si="463"/>
        <v>0.2915601023017903</v>
      </c>
      <c r="P882" s="81">
        <f t="shared" si="463"/>
        <v>0.28463476070528965</v>
      </c>
      <c r="Q882" s="81">
        <f t="shared" si="463"/>
        <v>0.28030303030303028</v>
      </c>
      <c r="R882" s="81">
        <f t="shared" si="463"/>
        <v>0.29599999999999999</v>
      </c>
      <c r="S882" s="81">
        <f t="shared" si="463"/>
        <v>0.29946524064171126</v>
      </c>
      <c r="T882" s="81">
        <f t="shared" si="463"/>
        <v>0.29975429975429979</v>
      </c>
      <c r="U882" s="81">
        <f t="shared" si="463"/>
        <v>0.29496402877697842</v>
      </c>
      <c r="V882" s="81">
        <f t="shared" si="463"/>
        <v>0.28873239436619719</v>
      </c>
      <c r="W882" s="81">
        <f t="shared" si="463"/>
        <v>0.30750605326876512</v>
      </c>
      <c r="X882" s="81">
        <f t="shared" si="463"/>
        <v>0.30069930069930073</v>
      </c>
      <c r="Y882" s="81">
        <f t="shared" si="463"/>
        <v>0.33000000000000002</v>
      </c>
      <c r="Z882" s="81">
        <f t="shared" si="463"/>
        <v>0.33780160857908842</v>
      </c>
      <c r="AA882" s="81">
        <f t="shared" si="463"/>
        <v>0.37005649717514122</v>
      </c>
      <c r="AB882" s="82">
        <f t="shared" si="463"/>
        <v>0.4024767801857585</v>
      </c>
      <c r="AC882" s="92"/>
      <c r="AD882" s="531"/>
      <c r="AE882" s="532"/>
      <c r="AF882" s="969"/>
      <c r="AK882" s="9"/>
      <c r="AL882" s="9"/>
      <c r="AM882" s="9"/>
      <c r="AN882" s="9"/>
    </row>
    <row r="883">
      <c r="A883" s="780"/>
      <c r="B883" s="781"/>
      <c r="C883" s="125" t="s">
        <v>37</v>
      </c>
      <c r="D883" s="92"/>
      <c r="E883" s="126">
        <f t="shared" ref="E883:AB883" si="464">SQRT(E879*E879+E880*E880)/E873/1.73</f>
        <v>6.2751715357560016</v>
      </c>
      <c r="F883" s="127">
        <f t="shared" si="464"/>
        <v>7.2943488815950399</v>
      </c>
      <c r="G883" s="127">
        <f t="shared" si="464"/>
        <v>6.844064098826145</v>
      </c>
      <c r="H883" s="127">
        <f t="shared" si="464"/>
        <v>6.604558824181141</v>
      </c>
      <c r="I883" s="127">
        <f t="shared" si="464"/>
        <v>6.5501344393235144</v>
      </c>
      <c r="J883" s="127">
        <f t="shared" si="464"/>
        <v>7.2683341077208894</v>
      </c>
      <c r="K883" s="127">
        <f t="shared" si="464"/>
        <v>8.1540142461737943</v>
      </c>
      <c r="L883" s="127">
        <f t="shared" si="464"/>
        <v>8.3829423198464621</v>
      </c>
      <c r="M883" s="127">
        <f t="shared" si="464"/>
        <v>7.4657363735943987</v>
      </c>
      <c r="N883" s="127">
        <f t="shared" si="464"/>
        <v>7.5810525251618905</v>
      </c>
      <c r="O883" s="127">
        <f t="shared" si="464"/>
        <v>6.8903990181460699</v>
      </c>
      <c r="P883" s="127">
        <f t="shared" si="464"/>
        <v>6.9426175893617241</v>
      </c>
      <c r="Q883" s="127">
        <f t="shared" si="464"/>
        <v>6.9105842481150557</v>
      </c>
      <c r="R883" s="127">
        <f t="shared" si="464"/>
        <v>6.5778739655334899</v>
      </c>
      <c r="S883" s="127">
        <f t="shared" si="464"/>
        <v>6.5665531672121036</v>
      </c>
      <c r="T883" s="127">
        <f t="shared" si="464"/>
        <v>7.1326863938608716</v>
      </c>
      <c r="U883" s="127">
        <f t="shared" si="464"/>
        <v>7.341018014075166</v>
      </c>
      <c r="V883" s="127">
        <f t="shared" si="464"/>
        <v>7.4941963934184193</v>
      </c>
      <c r="W883" s="127">
        <f t="shared" si="464"/>
        <v>7.2958272254821628</v>
      </c>
      <c r="X883" s="127">
        <f t="shared" si="464"/>
        <v>7.4839694903885823</v>
      </c>
      <c r="Y883" s="127">
        <f t="shared" si="464"/>
        <v>7.0099289427181199</v>
      </c>
      <c r="Z883" s="127">
        <f t="shared" si="464"/>
        <v>6.5332866718322586</v>
      </c>
      <c r="AA883" s="127">
        <f t="shared" si="464"/>
        <v>6.2457737770258808</v>
      </c>
      <c r="AB883" s="129">
        <f t="shared" si="464"/>
        <v>5.7230290888066238</v>
      </c>
      <c r="AC883" s="285">
        <f>AVERAGE(E883:AB883)</f>
        <v>7.0236708890898241</v>
      </c>
      <c r="AD883" s="188">
        <f>(AC881-AC883)/AC881</f>
        <v>0.038018025805194387</v>
      </c>
      <c r="AE883" s="127"/>
      <c r="AF883" s="129"/>
      <c r="AK883" s="62"/>
      <c r="AL883" s="62"/>
      <c r="AM883" s="9"/>
      <c r="AN883" s="62"/>
    </row>
    <row r="884" ht="15.75" customHeight="1">
      <c r="A884" s="63" t="s">
        <v>247</v>
      </c>
      <c r="B884" s="559" t="s">
        <v>248</v>
      </c>
      <c r="C884" s="65" t="s">
        <v>18</v>
      </c>
      <c r="D884" s="66" t="s">
        <v>29</v>
      </c>
      <c r="E884" s="106">
        <v>0.59999999999999998</v>
      </c>
      <c r="F884" s="107">
        <v>0</v>
      </c>
      <c r="G884" s="107">
        <v>0.59999999999999998</v>
      </c>
      <c r="H884" s="107">
        <v>0</v>
      </c>
      <c r="I884" s="107">
        <v>0</v>
      </c>
      <c r="J884" s="107">
        <v>0.59999999999999998</v>
      </c>
      <c r="K884" s="107">
        <v>0</v>
      </c>
      <c r="L884" s="107">
        <v>0.59999999999999998</v>
      </c>
      <c r="M884" s="107">
        <v>0</v>
      </c>
      <c r="N884" s="107">
        <v>0</v>
      </c>
      <c r="O884" s="107">
        <v>0.59999999999999998</v>
      </c>
      <c r="P884" s="107">
        <v>0</v>
      </c>
      <c r="Q884" s="107">
        <v>0</v>
      </c>
      <c r="R884" s="107">
        <v>0.59999999999999998</v>
      </c>
      <c r="S884" s="107">
        <v>0</v>
      </c>
      <c r="T884" s="107">
        <v>0</v>
      </c>
      <c r="U884" s="107">
        <v>0.59999999999999998</v>
      </c>
      <c r="V884" s="107">
        <v>0</v>
      </c>
      <c r="W884" s="107">
        <v>0</v>
      </c>
      <c r="X884" s="107">
        <v>0.59999999999999998</v>
      </c>
      <c r="Y884" s="107">
        <v>0</v>
      </c>
      <c r="Z884" s="107">
        <v>0</v>
      </c>
      <c r="AA884" s="107">
        <v>0</v>
      </c>
      <c r="AB884" s="108">
        <v>0.59999999999999998</v>
      </c>
      <c r="AC884" s="279">
        <f t="shared" ref="AC884:AC885" si="465">SUM(E884:AB884)</f>
        <v>5.3999999999999995</v>
      </c>
      <c r="AD884" s="110">
        <f>MAX(E884:AB884)</f>
        <v>0.59999999999999998</v>
      </c>
      <c r="AE884" s="529">
        <v>100</v>
      </c>
      <c r="AF884" s="785">
        <v>60</v>
      </c>
      <c r="AK884" s="79"/>
      <c r="AL884" s="502"/>
      <c r="AM884" s="79"/>
      <c r="AN884" s="9"/>
    </row>
    <row r="885">
      <c r="A885" s="71"/>
      <c r="B885" s="560"/>
      <c r="C885" s="73" t="s">
        <v>249</v>
      </c>
      <c r="D885" s="74" t="s">
        <v>29</v>
      </c>
      <c r="E885" s="111">
        <v>31.199999999999999</v>
      </c>
      <c r="F885" s="112">
        <v>30.600000000000001</v>
      </c>
      <c r="G885" s="112">
        <v>30.600000000000001</v>
      </c>
      <c r="H885" s="112">
        <v>30.600000000000001</v>
      </c>
      <c r="I885" s="112">
        <v>30.600000000000001</v>
      </c>
      <c r="J885" s="112">
        <v>30.600000000000001</v>
      </c>
      <c r="K885" s="112">
        <v>29.399999999999999</v>
      </c>
      <c r="L885" s="112">
        <v>30</v>
      </c>
      <c r="M885" s="112">
        <v>29.399999999999999</v>
      </c>
      <c r="N885" s="112">
        <v>28.800000000000001</v>
      </c>
      <c r="O885" s="112">
        <v>29.399999999999999</v>
      </c>
      <c r="P885" s="112">
        <v>29.399999999999999</v>
      </c>
      <c r="Q885" s="112">
        <v>29.399999999999999</v>
      </c>
      <c r="R885" s="112">
        <v>29.399999999999999</v>
      </c>
      <c r="S885" s="112">
        <v>29.399999999999999</v>
      </c>
      <c r="T885" s="112">
        <v>29.399999999999999</v>
      </c>
      <c r="U885" s="112">
        <v>29.399999999999999</v>
      </c>
      <c r="V885" s="112">
        <v>29.399999999999999</v>
      </c>
      <c r="W885" s="112">
        <v>28.800000000000001</v>
      </c>
      <c r="X885" s="112">
        <v>30</v>
      </c>
      <c r="Y885" s="112">
        <v>30</v>
      </c>
      <c r="Z885" s="112">
        <v>30.600000000000001</v>
      </c>
      <c r="AA885" s="112">
        <v>30</v>
      </c>
      <c r="AB885" s="113">
        <v>30.600000000000001</v>
      </c>
      <c r="AC885" s="281">
        <f t="shared" si="465"/>
        <v>716.99999999999989</v>
      </c>
      <c r="AD885" s="531"/>
      <c r="AE885" s="532"/>
      <c r="AF885" s="969"/>
      <c r="AK885" s="9"/>
      <c r="AL885" s="9"/>
      <c r="AM885" s="9"/>
      <c r="AN885" s="9"/>
    </row>
    <row r="886">
      <c r="A886" s="71"/>
      <c r="B886" s="560"/>
      <c r="C886" s="73" t="s">
        <v>21</v>
      </c>
      <c r="D886" s="74" t="s">
        <v>22</v>
      </c>
      <c r="E886" s="116">
        <v>1.6799999999999999</v>
      </c>
      <c r="F886" s="117">
        <v>1.6799999999999999</v>
      </c>
      <c r="G886" s="117">
        <v>1.6200000000000001</v>
      </c>
      <c r="H886" s="117">
        <v>1.6200000000000001</v>
      </c>
      <c r="I886" s="117">
        <v>1.6200000000000001</v>
      </c>
      <c r="J886" s="117">
        <v>1.6200000000000001</v>
      </c>
      <c r="K886" s="117">
        <v>1.6200000000000001</v>
      </c>
      <c r="L886" s="117">
        <v>1.6200000000000001</v>
      </c>
      <c r="M886" s="117">
        <v>1.6200000000000001</v>
      </c>
      <c r="N886" s="117">
        <v>1.6200000000000001</v>
      </c>
      <c r="O886" s="117">
        <v>1.6200000000000001</v>
      </c>
      <c r="P886" s="117">
        <v>1.6200000000000001</v>
      </c>
      <c r="Q886" s="117">
        <v>1.6200000000000001</v>
      </c>
      <c r="R886" s="117">
        <v>1.6200000000000001</v>
      </c>
      <c r="S886" s="117">
        <v>1.6200000000000001</v>
      </c>
      <c r="T886" s="117">
        <v>1.6200000000000001</v>
      </c>
      <c r="U886" s="117">
        <v>1.6200000000000001</v>
      </c>
      <c r="V886" s="117">
        <v>1.6200000000000001</v>
      </c>
      <c r="W886" s="117">
        <v>1.6200000000000001</v>
      </c>
      <c r="X886" s="117">
        <v>1.6200000000000001</v>
      </c>
      <c r="Y886" s="117">
        <v>1.6200000000000001</v>
      </c>
      <c r="Z886" s="117">
        <v>1.6200000000000001</v>
      </c>
      <c r="AA886" s="117">
        <v>1.6200000000000001</v>
      </c>
      <c r="AB886" s="118">
        <v>1.6799999999999999</v>
      </c>
      <c r="AC886" s="281">
        <f>AVERAGE(E886:AB886)</f>
        <v>1.6275000000000002</v>
      </c>
      <c r="AD886" s="531"/>
      <c r="AE886" s="532"/>
      <c r="AF886" s="969"/>
      <c r="AK886" s="9"/>
      <c r="AL886" s="9"/>
      <c r="AM886" s="9"/>
      <c r="AN886" s="9"/>
    </row>
    <row r="887">
      <c r="A887" s="71"/>
      <c r="B887" s="560"/>
      <c r="C887" s="73" t="s">
        <v>23</v>
      </c>
      <c r="D887" s="74"/>
      <c r="E887" s="80">
        <f t="shared" ref="E887:AB887" si="466">E885/E884</f>
        <v>52</v>
      </c>
      <c r="F887" s="81" t="e">
        <f t="shared" si="466"/>
        <v>#DIV/0!</v>
      </c>
      <c r="G887" s="81">
        <f t="shared" si="466"/>
        <v>51.000000000000007</v>
      </c>
      <c r="H887" s="81" t="e">
        <f t="shared" si="466"/>
        <v>#DIV/0!</v>
      </c>
      <c r="I887" s="81" t="e">
        <f t="shared" si="466"/>
        <v>#DIV/0!</v>
      </c>
      <c r="J887" s="81">
        <f t="shared" si="466"/>
        <v>51.000000000000007</v>
      </c>
      <c r="K887" s="81" t="e">
        <f t="shared" si="466"/>
        <v>#DIV/0!</v>
      </c>
      <c r="L887" s="81">
        <f t="shared" si="466"/>
        <v>50</v>
      </c>
      <c r="M887" s="81" t="e">
        <f t="shared" si="466"/>
        <v>#DIV/0!</v>
      </c>
      <c r="N887" s="81" t="e">
        <f t="shared" si="466"/>
        <v>#DIV/0!</v>
      </c>
      <c r="O887" s="81">
        <f t="shared" si="466"/>
        <v>49</v>
      </c>
      <c r="P887" s="81" t="e">
        <f t="shared" si="466"/>
        <v>#DIV/0!</v>
      </c>
      <c r="Q887" s="81" t="e">
        <f t="shared" si="466"/>
        <v>#DIV/0!</v>
      </c>
      <c r="R887" s="81">
        <f t="shared" si="466"/>
        <v>49</v>
      </c>
      <c r="S887" s="81" t="e">
        <f t="shared" si="466"/>
        <v>#DIV/0!</v>
      </c>
      <c r="T887" s="81" t="e">
        <f t="shared" si="466"/>
        <v>#DIV/0!</v>
      </c>
      <c r="U887" s="81">
        <f t="shared" si="466"/>
        <v>49</v>
      </c>
      <c r="V887" s="81" t="e">
        <f t="shared" si="466"/>
        <v>#DIV/0!</v>
      </c>
      <c r="W887" s="81" t="e">
        <f t="shared" si="466"/>
        <v>#DIV/0!</v>
      </c>
      <c r="X887" s="81">
        <f t="shared" si="466"/>
        <v>50</v>
      </c>
      <c r="Y887" s="81" t="e">
        <f t="shared" si="466"/>
        <v>#DIV/0!</v>
      </c>
      <c r="Z887" s="81" t="e">
        <f t="shared" si="466"/>
        <v>#DIV/0!</v>
      </c>
      <c r="AA887" s="81" t="e">
        <f t="shared" si="466"/>
        <v>#DIV/0!</v>
      </c>
      <c r="AB887" s="82">
        <f t="shared" si="466"/>
        <v>51.000000000000007</v>
      </c>
      <c r="AC887" s="92"/>
      <c r="AD887" s="531"/>
      <c r="AE887" s="532"/>
      <c r="AF887" s="969"/>
      <c r="AK887" s="9"/>
      <c r="AL887" s="9"/>
      <c r="AM887" s="9"/>
      <c r="AN887" s="9"/>
    </row>
    <row r="888">
      <c r="A888" s="780"/>
      <c r="B888" s="781"/>
      <c r="C888" s="125" t="s">
        <v>37</v>
      </c>
      <c r="D888" s="92"/>
      <c r="E888" s="126">
        <f t="shared" ref="E888:AB888" si="467">SQRT(E884*E884+E885*E885)/E873/1.73</f>
        <v>1.7130120216650488</v>
      </c>
      <c r="F888" s="127">
        <f t="shared" si="467"/>
        <v>1.6781652060413947</v>
      </c>
      <c r="G888" s="127">
        <f t="shared" si="467"/>
        <v>1.6784877750412102</v>
      </c>
      <c r="H888" s="127">
        <f t="shared" si="467"/>
        <v>1.6797589051924313</v>
      </c>
      <c r="I888" s="127">
        <f t="shared" si="467"/>
        <v>1.684558216350124</v>
      </c>
      <c r="J888" s="127">
        <f t="shared" si="467"/>
        <v>1.7027200335836725</v>
      </c>
      <c r="K888" s="127">
        <f t="shared" si="467"/>
        <v>1.6372080590731395</v>
      </c>
      <c r="L888" s="127">
        <f t="shared" si="467"/>
        <v>1.6741803401321207</v>
      </c>
      <c r="M888" s="127">
        <f t="shared" si="467"/>
        <v>1.6531342075077033</v>
      </c>
      <c r="N888" s="127">
        <f t="shared" si="467"/>
        <v>1.6209735972668586</v>
      </c>
      <c r="O888" s="127">
        <f t="shared" si="467"/>
        <v>1.6583178802550587</v>
      </c>
      <c r="P888" s="127">
        <f t="shared" si="467"/>
        <v>1.6483239236837235</v>
      </c>
      <c r="Q888" s="127">
        <f t="shared" si="467"/>
        <v>1.6467267105793788</v>
      </c>
      <c r="R888" s="127">
        <f t="shared" si="467"/>
        <v>1.6486671457433899</v>
      </c>
      <c r="S888" s="127">
        <f t="shared" si="467"/>
        <v>1.6483239236837235</v>
      </c>
      <c r="T888" s="127">
        <f t="shared" si="467"/>
        <v>1.6451325898527773</v>
      </c>
      <c r="U888" s="127">
        <f t="shared" si="467"/>
        <v>1.6550884393976975</v>
      </c>
      <c r="V888" s="127">
        <f t="shared" si="467"/>
        <v>1.656356691343001</v>
      </c>
      <c r="W888" s="127">
        <f t="shared" si="467"/>
        <v>1.6209735972668586</v>
      </c>
      <c r="X888" s="127">
        <f t="shared" si="467"/>
        <v>1.6709545591299393</v>
      </c>
      <c r="Y888" s="127">
        <f t="shared" si="467"/>
        <v>1.6642073380448892</v>
      </c>
      <c r="Z888" s="127">
        <f t="shared" si="467"/>
        <v>1.6926183035096938</v>
      </c>
      <c r="AA888" s="127">
        <f t="shared" si="467"/>
        <v>1.6546794334377619</v>
      </c>
      <c r="AB888" s="129">
        <f t="shared" si="467"/>
        <v>1.6768967913681856</v>
      </c>
      <c r="AC888" s="285">
        <f>AVERAGE(E888:AB888)</f>
        <v>1.6628944037145745</v>
      </c>
      <c r="AD888" s="188">
        <f>(AC886-AC888)/AC886</f>
        <v>-0.021747713495898224</v>
      </c>
      <c r="AE888" s="127"/>
      <c r="AF888" s="129"/>
      <c r="AK888" s="62"/>
      <c r="AL888" s="62"/>
      <c r="AM888" s="9"/>
      <c r="AN888" s="62"/>
    </row>
    <row r="889">
      <c r="A889" s="63" t="s">
        <v>250</v>
      </c>
      <c r="B889" s="559" t="s">
        <v>251</v>
      </c>
      <c r="C889" s="65" t="s">
        <v>18</v>
      </c>
      <c r="D889" s="66" t="s">
        <v>29</v>
      </c>
      <c r="E889" s="106">
        <v>341.39999999999998</v>
      </c>
      <c r="F889" s="107">
        <v>303.60000000000002</v>
      </c>
      <c r="G889" s="107">
        <v>299.39999999999998</v>
      </c>
      <c r="H889" s="107">
        <v>339.30000000000001</v>
      </c>
      <c r="I889" s="107">
        <v>351.89999999999998</v>
      </c>
      <c r="J889" s="107">
        <v>349.5</v>
      </c>
      <c r="K889" s="107">
        <v>307.80000000000001</v>
      </c>
      <c r="L889" s="107">
        <v>297.89999999999998</v>
      </c>
      <c r="M889" s="107">
        <v>329.10000000000002</v>
      </c>
      <c r="N889" s="107">
        <v>348</v>
      </c>
      <c r="O889" s="107">
        <v>346.5</v>
      </c>
      <c r="P889" s="107">
        <v>340.80000000000001</v>
      </c>
      <c r="Q889" s="107">
        <v>291.30000000000001</v>
      </c>
      <c r="R889" s="107">
        <v>285</v>
      </c>
      <c r="S889" s="107">
        <v>317.39999999999998</v>
      </c>
      <c r="T889" s="107">
        <v>307.19999999999999</v>
      </c>
      <c r="U889" s="107">
        <v>321.89999999999998</v>
      </c>
      <c r="V889" s="107">
        <v>301.80000000000001</v>
      </c>
      <c r="W889" s="107">
        <v>308.39999999999998</v>
      </c>
      <c r="X889" s="107">
        <v>308.69999999999999</v>
      </c>
      <c r="Y889" s="107">
        <v>319.5</v>
      </c>
      <c r="Z889" s="107">
        <v>321.89999999999998</v>
      </c>
      <c r="AA889" s="107">
        <v>395.10000000000002</v>
      </c>
      <c r="AB889" s="108">
        <v>333.30000000000001</v>
      </c>
      <c r="AC889" s="279">
        <f t="shared" ref="AC889:AC890" si="468">SUM(E889:AB889)</f>
        <v>7766.6999999999989</v>
      </c>
      <c r="AD889" s="110">
        <f>MAX(E889:AB889)</f>
        <v>395.10000000000002</v>
      </c>
      <c r="AE889" s="529">
        <v>100</v>
      </c>
      <c r="AF889" s="785">
        <v>30</v>
      </c>
      <c r="AK889" s="79"/>
      <c r="AL889" s="502"/>
      <c r="AM889" s="79"/>
      <c r="AN889" s="9"/>
    </row>
    <row r="890">
      <c r="A890" s="71"/>
      <c r="B890" s="560"/>
      <c r="C890" s="73" t="s">
        <v>153</v>
      </c>
      <c r="D890" s="74" t="s">
        <v>29</v>
      </c>
      <c r="E890" s="111">
        <v>66.599999999999994</v>
      </c>
      <c r="F890" s="112">
        <v>36.899999999999999</v>
      </c>
      <c r="G890" s="112">
        <v>38.399999999999999</v>
      </c>
      <c r="H890" s="112">
        <v>59.100000000000001</v>
      </c>
      <c r="I890" s="112">
        <v>70.5</v>
      </c>
      <c r="J890" s="112">
        <v>63.299999999999997</v>
      </c>
      <c r="K890" s="112">
        <v>39.299999999999997</v>
      </c>
      <c r="L890" s="112">
        <v>30</v>
      </c>
      <c r="M890" s="112">
        <v>46.5</v>
      </c>
      <c r="N890" s="112">
        <v>55.5</v>
      </c>
      <c r="O890" s="112">
        <v>56.700000000000003</v>
      </c>
      <c r="P890" s="112">
        <v>50.399999999999999</v>
      </c>
      <c r="Q890" s="112">
        <v>19.5</v>
      </c>
      <c r="R890" s="112">
        <v>14.699999999999999</v>
      </c>
      <c r="S890" s="112">
        <v>36.299999999999997</v>
      </c>
      <c r="T890" s="112">
        <v>36.299999999999997</v>
      </c>
      <c r="U890" s="112">
        <v>41.700000000000003</v>
      </c>
      <c r="V890" s="112">
        <v>38.100000000000001</v>
      </c>
      <c r="W890" s="112">
        <v>35.399999999999999</v>
      </c>
      <c r="X890" s="112">
        <v>39</v>
      </c>
      <c r="Y890" s="112">
        <v>45.899999999999999</v>
      </c>
      <c r="Z890" s="112">
        <v>52.799999999999997</v>
      </c>
      <c r="AA890" s="112">
        <v>88.5</v>
      </c>
      <c r="AB890" s="113">
        <v>65.099999999999994</v>
      </c>
      <c r="AC890" s="281">
        <f t="shared" si="468"/>
        <v>1126.5</v>
      </c>
      <c r="AD890" s="531"/>
      <c r="AE890" s="532"/>
      <c r="AF890" s="969"/>
      <c r="AK890" s="9"/>
      <c r="AL890" s="9"/>
      <c r="AM890" s="9"/>
      <c r="AN890" s="9"/>
    </row>
    <row r="891">
      <c r="A891" s="71"/>
      <c r="B891" s="560"/>
      <c r="C891" s="73" t="s">
        <v>21</v>
      </c>
      <c r="D891" s="74" t="s">
        <v>22</v>
      </c>
      <c r="E891" s="116">
        <v>17.52</v>
      </c>
      <c r="F891" s="117">
        <v>13.710000000000001</v>
      </c>
      <c r="G891" s="117">
        <v>14.880000000000001</v>
      </c>
      <c r="H891" s="117">
        <v>15.300000000000001</v>
      </c>
      <c r="I891" s="117">
        <v>21.600000000000001</v>
      </c>
      <c r="J891" s="117">
        <v>17.670000000000002</v>
      </c>
      <c r="K891" s="117">
        <v>15.960000000000001</v>
      </c>
      <c r="L891" s="117">
        <v>20.52</v>
      </c>
      <c r="M891" s="117">
        <v>24.629999999999999</v>
      </c>
      <c r="N891" s="117">
        <v>20.400000000000002</v>
      </c>
      <c r="O891" s="117">
        <v>22.379999999999999</v>
      </c>
      <c r="P891" s="117">
        <v>11.880000000000001</v>
      </c>
      <c r="Q891" s="117">
        <v>17.609999999999999</v>
      </c>
      <c r="R891" s="117">
        <v>16.559999999999999</v>
      </c>
      <c r="S891" s="117">
        <v>21.359999999999999</v>
      </c>
      <c r="T891" s="117">
        <v>14.82</v>
      </c>
      <c r="U891" s="117">
        <v>17.82</v>
      </c>
      <c r="V891" s="117">
        <v>16.32</v>
      </c>
      <c r="W891" s="117">
        <v>20.400000000000002</v>
      </c>
      <c r="X891" s="117">
        <v>23.490000000000002</v>
      </c>
      <c r="Y891" s="117">
        <v>15.93</v>
      </c>
      <c r="Z891" s="117">
        <v>23.129999999999999</v>
      </c>
      <c r="AA891" s="117">
        <v>23.100000000000001</v>
      </c>
      <c r="AB891" s="118">
        <v>18.27</v>
      </c>
      <c r="AC891" s="281">
        <f>AVERAGE(E891:AB891)</f>
        <v>18.552499999999998</v>
      </c>
      <c r="AD891" s="531"/>
      <c r="AE891" s="532"/>
      <c r="AF891" s="969"/>
      <c r="AK891" s="9"/>
      <c r="AL891" s="9"/>
      <c r="AM891" s="9"/>
      <c r="AN891" s="9"/>
    </row>
    <row r="892">
      <c r="A892" s="71"/>
      <c r="B892" s="560"/>
      <c r="C892" s="73" t="s">
        <v>23</v>
      </c>
      <c r="D892" s="74"/>
      <c r="E892" s="80">
        <f t="shared" ref="E892:AB892" si="469">E890/E889</f>
        <v>0.19507908611599298</v>
      </c>
      <c r="F892" s="81">
        <f t="shared" si="469"/>
        <v>0.12154150197628458</v>
      </c>
      <c r="G892" s="81">
        <f t="shared" si="469"/>
        <v>0.12825651302605212</v>
      </c>
      <c r="H892" s="81">
        <f t="shared" si="469"/>
        <v>0.17418213969938107</v>
      </c>
      <c r="I892" s="81">
        <f t="shared" si="469"/>
        <v>0.20034100596760446</v>
      </c>
      <c r="J892" s="81">
        <f t="shared" si="469"/>
        <v>0.18111587982832617</v>
      </c>
      <c r="K892" s="81">
        <f t="shared" si="469"/>
        <v>0.1276803118908382</v>
      </c>
      <c r="L892" s="81">
        <f t="shared" si="469"/>
        <v>0.10070493454179255</v>
      </c>
      <c r="M892" s="81">
        <f t="shared" si="469"/>
        <v>0.14129443938012762</v>
      </c>
      <c r="N892" s="81">
        <f t="shared" si="469"/>
        <v>0.15948275862068967</v>
      </c>
      <c r="O892" s="81">
        <f t="shared" si="469"/>
        <v>0.16363636363636364</v>
      </c>
      <c r="P892" s="81">
        <f t="shared" si="469"/>
        <v>0.14788732394366197</v>
      </c>
      <c r="Q892" s="81">
        <f t="shared" si="469"/>
        <v>0.066941297631307933</v>
      </c>
      <c r="R892" s="81">
        <f t="shared" si="469"/>
        <v>0.051578947368421051</v>
      </c>
      <c r="S892" s="81">
        <f t="shared" si="469"/>
        <v>0.11436672967863894</v>
      </c>
      <c r="T892" s="81">
        <f t="shared" si="469"/>
        <v>0.1181640625</v>
      </c>
      <c r="U892" s="81">
        <f t="shared" si="469"/>
        <v>0.12954333643988819</v>
      </c>
      <c r="V892" s="81">
        <f t="shared" si="469"/>
        <v>0.12624254473161034</v>
      </c>
      <c r="W892" s="81">
        <f t="shared" si="469"/>
        <v>0.11478599221789884</v>
      </c>
      <c r="X892" s="81">
        <f t="shared" si="469"/>
        <v>0.12633624878522839</v>
      </c>
      <c r="Y892" s="81">
        <f t="shared" si="469"/>
        <v>0.14366197183098592</v>
      </c>
      <c r="Z892" s="81">
        <f t="shared" si="469"/>
        <v>0.16402609506057783</v>
      </c>
      <c r="AA892" s="81">
        <f t="shared" si="469"/>
        <v>0.2239939255884586</v>
      </c>
      <c r="AB892" s="82">
        <f t="shared" si="469"/>
        <v>0.19531953195319529</v>
      </c>
      <c r="AC892" s="92"/>
      <c r="AD892" s="531"/>
      <c r="AE892" s="532"/>
      <c r="AF892" s="969"/>
      <c r="AK892" s="9"/>
      <c r="AL892" s="9"/>
      <c r="AM892" s="9"/>
      <c r="AN892" s="9"/>
    </row>
    <row r="893">
      <c r="A893" s="780"/>
      <c r="B893" s="781"/>
      <c r="C893" s="125" t="s">
        <v>37</v>
      </c>
      <c r="D893" s="92"/>
      <c r="E893" s="126">
        <f t="shared" ref="E893:AB893" si="470">SQRT(E889*E889+E890*E890)/E873/1.73</f>
        <v>19.094109225580414</v>
      </c>
      <c r="F893" s="127">
        <f t="shared" si="470"/>
        <v>16.772560342592325</v>
      </c>
      <c r="G893" s="127">
        <f t="shared" si="470"/>
        <v>16.55419379662931</v>
      </c>
      <c r="H893" s="127">
        <f t="shared" si="470"/>
        <v>18.905995179498976</v>
      </c>
      <c r="I893" s="127">
        <f t="shared" si="470"/>
        <v>19.757365625818217</v>
      </c>
      <c r="J893" s="127">
        <f t="shared" si="470"/>
        <v>19.760333352757026</v>
      </c>
      <c r="K893" s="127">
        <f t="shared" si="470"/>
        <v>17.279716182534735</v>
      </c>
      <c r="L893" s="127">
        <f t="shared" si="470"/>
        <v>16.705356498463459</v>
      </c>
      <c r="M893" s="127">
        <f t="shared" si="470"/>
        <v>18.688786878240375</v>
      </c>
      <c r="N893" s="127">
        <f t="shared" si="470"/>
        <v>19.834292458630163</v>
      </c>
      <c r="O893" s="127">
        <f t="shared" si="470"/>
        <v>19.800278854416344</v>
      </c>
      <c r="P893" s="127">
        <f t="shared" si="470"/>
        <v>19.314914175602098</v>
      </c>
      <c r="Q893" s="127">
        <f t="shared" si="470"/>
        <v>16.35255344026152</v>
      </c>
      <c r="R893" s="127">
        <f t="shared" si="470"/>
        <v>15.999890866168615</v>
      </c>
      <c r="S893" s="127">
        <f t="shared" si="470"/>
        <v>17.911170622932737</v>
      </c>
      <c r="T893" s="127">
        <f t="shared" si="470"/>
        <v>17.309550338851331</v>
      </c>
      <c r="U893" s="127">
        <f t="shared" si="470"/>
        <v>18.269145840224162</v>
      </c>
      <c r="V893" s="127">
        <f t="shared" si="470"/>
        <v>17.137962916011315</v>
      </c>
      <c r="W893" s="127">
        <f t="shared" si="470"/>
        <v>17.47190387970517</v>
      </c>
      <c r="X893" s="127">
        <f t="shared" si="470"/>
        <v>17.327330482803841</v>
      </c>
      <c r="Y893" s="127">
        <f t="shared" si="470"/>
        <v>17.905772794312504</v>
      </c>
      <c r="Z893" s="127">
        <f t="shared" si="470"/>
        <v>18.043618006267547</v>
      </c>
      <c r="AA893" s="127">
        <f t="shared" si="470"/>
        <v>22.332128889744993</v>
      </c>
      <c r="AB893" s="129">
        <f t="shared" si="470"/>
        <v>18.60658821857152</v>
      </c>
      <c r="AC893" s="285">
        <f>AVERAGE(E893:AB893)</f>
        <v>18.213979952775777</v>
      </c>
      <c r="AD893" s="188">
        <f>(AC891-AC893)/AC891</f>
        <v>0.018246600039036345</v>
      </c>
      <c r="AE893" s="127"/>
      <c r="AF893" s="129"/>
      <c r="AK893" s="62"/>
      <c r="AL893" s="62"/>
      <c r="AM893" s="9"/>
      <c r="AN893" s="62"/>
    </row>
    <row r="894">
      <c r="A894" s="63" t="s">
        <v>252</v>
      </c>
      <c r="B894" s="559" t="s">
        <v>253</v>
      </c>
      <c r="C894" s="65" t="s">
        <v>18</v>
      </c>
      <c r="D894" s="66" t="s">
        <v>29</v>
      </c>
      <c r="E894" s="106">
        <v>153</v>
      </c>
      <c r="F894" s="107">
        <v>143.40000000000001</v>
      </c>
      <c r="G894" s="107">
        <v>143.40000000000001</v>
      </c>
      <c r="H894" s="107">
        <v>157.19999999999999</v>
      </c>
      <c r="I894" s="107">
        <v>165.30000000000001</v>
      </c>
      <c r="J894" s="107">
        <v>180.30000000000001</v>
      </c>
      <c r="K894" s="107">
        <v>208.19999999999999</v>
      </c>
      <c r="L894" s="107">
        <v>234</v>
      </c>
      <c r="M894" s="107">
        <v>218.09999999999999</v>
      </c>
      <c r="N894" s="107">
        <v>213</v>
      </c>
      <c r="O894" s="107">
        <v>205.80000000000001</v>
      </c>
      <c r="P894" s="107">
        <v>193.19999999999999</v>
      </c>
      <c r="Q894" s="107">
        <v>177</v>
      </c>
      <c r="R894" s="107">
        <v>179.69999999999999</v>
      </c>
      <c r="S894" s="107">
        <v>194.40000000000001</v>
      </c>
      <c r="T894" s="107">
        <v>210</v>
      </c>
      <c r="U894" s="107">
        <v>196.80000000000001</v>
      </c>
      <c r="V894" s="107">
        <v>198.30000000000001</v>
      </c>
      <c r="W894" s="107">
        <v>192.90000000000001</v>
      </c>
      <c r="X894" s="107">
        <v>194.09999999999999</v>
      </c>
      <c r="Y894" s="107">
        <v>192</v>
      </c>
      <c r="Z894" s="107">
        <v>184.80000000000001</v>
      </c>
      <c r="AA894" s="107">
        <v>180</v>
      </c>
      <c r="AB894" s="108">
        <v>167.69999999999999</v>
      </c>
      <c r="AC894" s="279">
        <f t="shared" ref="AC894:AC895" si="471">SUM(E894:AB894)</f>
        <v>4482.5999999999995</v>
      </c>
      <c r="AD894" s="110">
        <f>MAX(E894:AB894)</f>
        <v>234</v>
      </c>
      <c r="AE894" s="970">
        <v>100</v>
      </c>
      <c r="AF894" s="971">
        <v>30</v>
      </c>
      <c r="AK894" s="79"/>
      <c r="AL894" s="502"/>
      <c r="AM894" s="79"/>
      <c r="AN894" s="9"/>
    </row>
    <row r="895">
      <c r="A895" s="71"/>
      <c r="B895" s="560"/>
      <c r="C895" s="73" t="s">
        <v>20</v>
      </c>
      <c r="D895" s="74" t="s">
        <v>29</v>
      </c>
      <c r="E895" s="111">
        <v>66.599999999999994</v>
      </c>
      <c r="F895" s="112">
        <v>61.799999999999997</v>
      </c>
      <c r="G895" s="112">
        <v>60</v>
      </c>
      <c r="H895" s="112">
        <v>60</v>
      </c>
      <c r="I895" s="112">
        <v>64.200000000000003</v>
      </c>
      <c r="J895" s="112">
        <v>57.600000000000001</v>
      </c>
      <c r="K895" s="112">
        <v>65.099999999999994</v>
      </c>
      <c r="L895" s="112">
        <v>70.799999999999997</v>
      </c>
      <c r="M895" s="112">
        <v>58.799999999999997</v>
      </c>
      <c r="N895" s="112">
        <v>57.299999999999997</v>
      </c>
      <c r="O895" s="112">
        <v>62.700000000000003</v>
      </c>
      <c r="P895" s="112">
        <v>60.299999999999997</v>
      </c>
      <c r="Q895" s="112">
        <v>53.399999999999999</v>
      </c>
      <c r="R895" s="112">
        <v>56.700000000000003</v>
      </c>
      <c r="S895" s="112">
        <v>59.399999999999999</v>
      </c>
      <c r="T895" s="112">
        <v>68.400000000000006</v>
      </c>
      <c r="U895" s="112">
        <v>60</v>
      </c>
      <c r="V895" s="112">
        <v>64.200000000000003</v>
      </c>
      <c r="W895" s="112">
        <v>61.5</v>
      </c>
      <c r="X895" s="112">
        <v>63.899999999999999</v>
      </c>
      <c r="Y895" s="112">
        <v>61.799999999999997</v>
      </c>
      <c r="Z895" s="112">
        <v>67.5</v>
      </c>
      <c r="AA895" s="112">
        <v>65.400000000000006</v>
      </c>
      <c r="AB895" s="113">
        <v>62.399999999999999</v>
      </c>
      <c r="AC895" s="281">
        <f t="shared" si="471"/>
        <v>1489.8000000000002</v>
      </c>
      <c r="AD895" s="531"/>
      <c r="AE895" s="532"/>
      <c r="AF895" s="969"/>
      <c r="AK895" s="9"/>
      <c r="AL895" s="9"/>
      <c r="AM895" s="9"/>
      <c r="AN895" s="9"/>
    </row>
    <row r="896">
      <c r="A896" s="71"/>
      <c r="B896" s="560"/>
      <c r="C896" s="73" t="s">
        <v>21</v>
      </c>
      <c r="D896" s="74" t="s">
        <v>22</v>
      </c>
      <c r="E896" s="116">
        <v>9.8100000000000005</v>
      </c>
      <c r="F896" s="117">
        <v>9</v>
      </c>
      <c r="G896" s="117">
        <v>9.0899999999999999</v>
      </c>
      <c r="H896" s="117">
        <v>9.2400000000000002</v>
      </c>
      <c r="I896" s="117">
        <v>9.120000000000001</v>
      </c>
      <c r="J896" s="117">
        <v>11.58</v>
      </c>
      <c r="K896" s="117">
        <v>11.91</v>
      </c>
      <c r="L896" s="117">
        <v>12.69</v>
      </c>
      <c r="M896" s="117">
        <v>12.93</v>
      </c>
      <c r="N896" s="117">
        <v>12.33</v>
      </c>
      <c r="O896" s="117">
        <v>11.4</v>
      </c>
      <c r="P896" s="117">
        <v>11.640000000000001</v>
      </c>
      <c r="Q896" s="117">
        <v>11.970000000000001</v>
      </c>
      <c r="R896" s="117">
        <v>11.01</v>
      </c>
      <c r="S896" s="117">
        <v>11.07</v>
      </c>
      <c r="T896" s="117">
        <v>12.450000000000001</v>
      </c>
      <c r="U896" s="117">
        <v>13.23</v>
      </c>
      <c r="V896" s="117">
        <v>11.82</v>
      </c>
      <c r="W896" s="117">
        <v>10.02</v>
      </c>
      <c r="X896" s="117">
        <v>11.16</v>
      </c>
      <c r="Y896" s="117">
        <v>10.59</v>
      </c>
      <c r="Z896" s="117">
        <v>10.74</v>
      </c>
      <c r="AA896" s="117">
        <v>10.26</v>
      </c>
      <c r="AB896" s="118">
        <v>9.2100000000000009</v>
      </c>
      <c r="AC896" s="281">
        <f>AVERAGE(E896:AB896)</f>
        <v>11.011249999999999</v>
      </c>
      <c r="AD896" s="531"/>
      <c r="AE896" s="532"/>
      <c r="AF896" s="969"/>
      <c r="AK896" s="9"/>
      <c r="AL896" s="9"/>
      <c r="AM896" s="9"/>
      <c r="AN896" s="9"/>
    </row>
    <row r="897">
      <c r="A897" s="71"/>
      <c r="B897" s="560"/>
      <c r="C897" s="73" t="s">
        <v>23</v>
      </c>
      <c r="D897" s="74"/>
      <c r="E897" s="80">
        <f t="shared" ref="E897:AB897" si="472">E895/E894</f>
        <v>0.43529411764705878</v>
      </c>
      <c r="F897" s="81">
        <f t="shared" si="472"/>
        <v>0.43096234309623427</v>
      </c>
      <c r="G897" s="81">
        <f t="shared" si="472"/>
        <v>0.41841004184100417</v>
      </c>
      <c r="H897" s="81">
        <f t="shared" si="472"/>
        <v>0.38167938931297712</v>
      </c>
      <c r="I897" s="81">
        <f t="shared" si="472"/>
        <v>0.38838475499092556</v>
      </c>
      <c r="J897" s="81">
        <f t="shared" si="472"/>
        <v>0.3194675540765391</v>
      </c>
      <c r="K897" s="81">
        <f t="shared" si="472"/>
        <v>0.31268011527377521</v>
      </c>
      <c r="L897" s="81">
        <f t="shared" si="472"/>
        <v>0.30256410256410254</v>
      </c>
      <c r="M897" s="81">
        <f t="shared" si="472"/>
        <v>0.26960110041265473</v>
      </c>
      <c r="N897" s="81">
        <f t="shared" si="472"/>
        <v>0.26901408450704223</v>
      </c>
      <c r="O897" s="81">
        <f t="shared" si="472"/>
        <v>0.30466472303206998</v>
      </c>
      <c r="P897" s="81">
        <f t="shared" si="472"/>
        <v>0.31211180124223603</v>
      </c>
      <c r="Q897" s="81">
        <f t="shared" si="472"/>
        <v>0.30169491525423731</v>
      </c>
      <c r="R897" s="81">
        <f t="shared" si="472"/>
        <v>0.31552587646076796</v>
      </c>
      <c r="S897" s="81">
        <f t="shared" si="472"/>
        <v>0.30555555555555552</v>
      </c>
      <c r="T897" s="81">
        <f t="shared" si="472"/>
        <v>0.32571428571428573</v>
      </c>
      <c r="U897" s="81">
        <f t="shared" si="472"/>
        <v>0.3048780487804878</v>
      </c>
      <c r="V897" s="81">
        <f t="shared" si="472"/>
        <v>0.3237518910741301</v>
      </c>
      <c r="W897" s="81">
        <f t="shared" si="472"/>
        <v>0.3188180404354588</v>
      </c>
      <c r="X897" s="81">
        <f t="shared" si="472"/>
        <v>0.32921174652241114</v>
      </c>
      <c r="Y897" s="81">
        <f t="shared" si="472"/>
        <v>0.32187499999999997</v>
      </c>
      <c r="Z897" s="81">
        <f t="shared" si="472"/>
        <v>0.36525974025974023</v>
      </c>
      <c r="AA897" s="81">
        <f t="shared" si="472"/>
        <v>0.36333333333333334</v>
      </c>
      <c r="AB897" s="82">
        <f t="shared" si="472"/>
        <v>0.37209302325581395</v>
      </c>
      <c r="AC897" s="92"/>
      <c r="AD897" s="531"/>
      <c r="AE897" s="532"/>
      <c r="AF897" s="969"/>
      <c r="AK897" s="9"/>
      <c r="AL897" s="9"/>
      <c r="AM897" s="9"/>
      <c r="AN897" s="9"/>
    </row>
    <row r="898">
      <c r="A898" s="780"/>
      <c r="B898" s="781"/>
      <c r="C898" s="125" t="s">
        <v>37</v>
      </c>
      <c r="D898" s="92"/>
      <c r="E898" s="126">
        <f t="shared" ref="E898:AB898" si="473">SQRT(E894*E894+E895*E895)/E873/1.73</f>
        <v>9.1600048889495884</v>
      </c>
      <c r="F898" s="127">
        <f t="shared" si="473"/>
        <v>8.5635743796752184</v>
      </c>
      <c r="G898" s="127">
        <f t="shared" si="473"/>
        <v>8.5249873941006395</v>
      </c>
      <c r="H898" s="127">
        <f t="shared" si="473"/>
        <v>9.2365454868779366</v>
      </c>
      <c r="I898" s="127">
        <f t="shared" si="473"/>
        <v>9.7621491428737013</v>
      </c>
      <c r="J898" s="127">
        <f t="shared" si="473"/>
        <v>10.530199541860442</v>
      </c>
      <c r="K898" s="127">
        <f t="shared" si="473"/>
        <v>12.147662602411449</v>
      </c>
      <c r="L898" s="127">
        <f t="shared" si="473"/>
        <v>13.640516912304021</v>
      </c>
      <c r="M898" s="127">
        <f t="shared" si="473"/>
        <v>12.701426566892396</v>
      </c>
      <c r="N898" s="127">
        <f t="shared" si="473"/>
        <v>12.414667621381827</v>
      </c>
      <c r="O898" s="127">
        <f t="shared" si="473"/>
        <v>12.132487068875811</v>
      </c>
      <c r="P898" s="127">
        <f t="shared" si="473"/>
        <v>11.347169900846584</v>
      </c>
      <c r="Q898" s="127">
        <f t="shared" si="473"/>
        <v>10.355326257868645</v>
      </c>
      <c r="R898" s="127">
        <f t="shared" si="473"/>
        <v>10.5645766723203</v>
      </c>
      <c r="S898" s="127">
        <f t="shared" si="473"/>
        <v>11.396563548884135</v>
      </c>
      <c r="T898" s="127">
        <f t="shared" si="473"/>
        <v>12.358565480902636</v>
      </c>
      <c r="U898" s="127">
        <f t="shared" si="473"/>
        <v>11.58000691353225</v>
      </c>
      <c r="V898" s="127">
        <f t="shared" si="473"/>
        <v>11.742865529729329</v>
      </c>
      <c r="W898" s="127">
        <f t="shared" si="473"/>
        <v>11.395581814916207</v>
      </c>
      <c r="X898" s="127">
        <f t="shared" si="473"/>
        <v>11.379586786888948</v>
      </c>
      <c r="Y898" s="127">
        <f t="shared" si="473"/>
        <v>11.189068799624989</v>
      </c>
      <c r="Z898" s="127">
        <f t="shared" si="473"/>
        <v>10.882633151692392</v>
      </c>
      <c r="AA898" s="127">
        <f t="shared" si="473"/>
        <v>10.563077450815355</v>
      </c>
      <c r="AB898" s="129">
        <f t="shared" si="473"/>
        <v>9.8037469825762038</v>
      </c>
      <c r="AC898" s="285">
        <f>AVERAGE(E898:AB898)</f>
        <v>10.973874620700043</v>
      </c>
      <c r="AD898" s="188">
        <f>(AC896-AC898)/AC896</f>
        <v>0.0033942903212583341</v>
      </c>
      <c r="AE898" s="127"/>
      <c r="AF898" s="129"/>
      <c r="AK898" s="62"/>
      <c r="AL898" s="62"/>
      <c r="AM898" s="9"/>
      <c r="AN898" s="62"/>
    </row>
    <row r="899">
      <c r="A899" s="63" t="s">
        <v>254</v>
      </c>
      <c r="B899" s="559" t="s">
        <v>255</v>
      </c>
      <c r="C899" s="65" t="s">
        <v>18</v>
      </c>
      <c r="D899" s="66" t="s">
        <v>29</v>
      </c>
      <c r="E899" s="106">
        <v>153</v>
      </c>
      <c r="F899" s="107">
        <v>146.69999999999999</v>
      </c>
      <c r="G899" s="107">
        <v>146.09999999999999</v>
      </c>
      <c r="H899" s="107">
        <v>147.59999999999999</v>
      </c>
      <c r="I899" s="107">
        <v>155.40000000000001</v>
      </c>
      <c r="J899" s="107">
        <v>172.19999999999999</v>
      </c>
      <c r="K899" s="107">
        <v>185.40000000000001</v>
      </c>
      <c r="L899" s="107">
        <v>204.90000000000001</v>
      </c>
      <c r="M899" s="107">
        <v>205.5</v>
      </c>
      <c r="N899" s="107">
        <v>210.30000000000001</v>
      </c>
      <c r="O899" s="107">
        <v>208.19999999999999</v>
      </c>
      <c r="P899" s="107">
        <v>210.59999999999999</v>
      </c>
      <c r="Q899" s="107">
        <v>203.40000000000001</v>
      </c>
      <c r="R899" s="107">
        <v>188.69999999999999</v>
      </c>
      <c r="S899" s="107">
        <v>201.30000000000001</v>
      </c>
      <c r="T899" s="107">
        <v>205.19999999999999</v>
      </c>
      <c r="U899" s="107">
        <v>213.30000000000001</v>
      </c>
      <c r="V899" s="107">
        <v>219.30000000000001</v>
      </c>
      <c r="W899" s="107">
        <v>209.09999999999999</v>
      </c>
      <c r="X899" s="107">
        <v>208.5</v>
      </c>
      <c r="Y899" s="107">
        <v>192</v>
      </c>
      <c r="Z899" s="107">
        <v>179.40000000000001</v>
      </c>
      <c r="AA899" s="107">
        <v>176.69999999999999</v>
      </c>
      <c r="AB899" s="108">
        <v>159.30000000000001</v>
      </c>
      <c r="AC899" s="279">
        <f t="shared" ref="AC899:AC900" si="474">SUM(E899:AB899)</f>
        <v>4502.1000000000004</v>
      </c>
      <c r="AD899" s="110">
        <f>MAX(E899:AB899)</f>
        <v>219.30000000000001</v>
      </c>
      <c r="AE899" s="529">
        <v>100</v>
      </c>
      <c r="AF899" s="785">
        <v>30</v>
      </c>
      <c r="AK899" s="79"/>
      <c r="AL899" s="502"/>
      <c r="AM899" s="79"/>
      <c r="AN899" s="9"/>
    </row>
    <row r="900">
      <c r="A900" s="71"/>
      <c r="B900" s="560"/>
      <c r="C900" s="73" t="s">
        <v>20</v>
      </c>
      <c r="D900" s="74" t="s">
        <v>29</v>
      </c>
      <c r="E900" s="111">
        <v>40.5</v>
      </c>
      <c r="F900" s="112">
        <v>38.700000000000003</v>
      </c>
      <c r="G900" s="112">
        <v>39.299999999999997</v>
      </c>
      <c r="H900" s="112">
        <v>38.399999999999999</v>
      </c>
      <c r="I900" s="112">
        <v>38.399999999999999</v>
      </c>
      <c r="J900" s="112">
        <v>38.100000000000001</v>
      </c>
      <c r="K900" s="112">
        <v>36.899999999999999</v>
      </c>
      <c r="L900" s="112">
        <v>38.399999999999999</v>
      </c>
      <c r="M900" s="112">
        <v>41.399999999999999</v>
      </c>
      <c r="N900" s="112">
        <v>42</v>
      </c>
      <c r="O900" s="112">
        <v>43.5</v>
      </c>
      <c r="P900" s="112">
        <v>44.100000000000001</v>
      </c>
      <c r="Q900" s="112">
        <v>46.799999999999997</v>
      </c>
      <c r="R900" s="112">
        <v>45</v>
      </c>
      <c r="S900" s="112">
        <v>44.399999999999999</v>
      </c>
      <c r="T900" s="112">
        <v>41.700000000000003</v>
      </c>
      <c r="U900" s="112">
        <v>42.299999999999997</v>
      </c>
      <c r="V900" s="112">
        <v>41.399999999999999</v>
      </c>
      <c r="W900" s="112">
        <v>40.799999999999997</v>
      </c>
      <c r="X900" s="112">
        <v>44.100000000000001</v>
      </c>
      <c r="Y900" s="112">
        <v>46.5</v>
      </c>
      <c r="Z900" s="112">
        <v>44.100000000000001</v>
      </c>
      <c r="AA900" s="112">
        <v>44.700000000000003</v>
      </c>
      <c r="AB900" s="113">
        <v>44.700000000000003</v>
      </c>
      <c r="AC900" s="281">
        <f t="shared" si="474"/>
        <v>1006.2</v>
      </c>
      <c r="AD900" s="531"/>
      <c r="AE900" s="532"/>
      <c r="AF900" s="969"/>
      <c r="AK900" s="9"/>
      <c r="AL900" s="9"/>
      <c r="AM900" s="9"/>
      <c r="AN900" s="9"/>
    </row>
    <row r="901">
      <c r="A901" s="71"/>
      <c r="B901" s="560"/>
      <c r="C901" s="73" t="s">
        <v>21</v>
      </c>
      <c r="D901" s="74" t="s">
        <v>22</v>
      </c>
      <c r="E901" s="116">
        <v>8.3100000000000005</v>
      </c>
      <c r="F901" s="117">
        <v>8.25</v>
      </c>
      <c r="G901" s="117">
        <v>9.0600000000000005</v>
      </c>
      <c r="H901" s="117">
        <v>7.71</v>
      </c>
      <c r="I901" s="117">
        <v>9.5099999999999998</v>
      </c>
      <c r="J901" s="117">
        <v>9.75</v>
      </c>
      <c r="K901" s="117">
        <v>11.52</v>
      </c>
      <c r="L901" s="117">
        <v>11.82</v>
      </c>
      <c r="M901" s="117">
        <v>11.67</v>
      </c>
      <c r="N901" s="117">
        <v>12.720000000000001</v>
      </c>
      <c r="O901" s="117">
        <v>11.550000000000001</v>
      </c>
      <c r="P901" s="117">
        <v>13.02</v>
      </c>
      <c r="Q901" s="117">
        <v>9.75</v>
      </c>
      <c r="R901" s="117">
        <v>10.68</v>
      </c>
      <c r="S901" s="117">
        <v>10.380000000000001</v>
      </c>
      <c r="T901" s="117">
        <v>11.550000000000001</v>
      </c>
      <c r="U901" s="117">
        <v>12.300000000000001</v>
      </c>
      <c r="V901" s="117">
        <v>12.24</v>
      </c>
      <c r="W901" s="117">
        <v>10.890000000000001</v>
      </c>
      <c r="X901" s="117">
        <v>11.49</v>
      </c>
      <c r="Y901" s="117">
        <v>10.83</v>
      </c>
      <c r="Z901" s="117">
        <v>10.200000000000001</v>
      </c>
      <c r="AA901" s="117">
        <v>9.3000000000000007</v>
      </c>
      <c r="AB901" s="118">
        <v>8.9100000000000001</v>
      </c>
      <c r="AC901" s="281">
        <f>AVERAGE(E901:AB901)</f>
        <v>10.558750000000002</v>
      </c>
      <c r="AD901" s="531"/>
      <c r="AE901" s="532"/>
      <c r="AF901" s="969"/>
      <c r="AK901" s="9"/>
      <c r="AL901" s="9"/>
      <c r="AM901" s="9"/>
      <c r="AN901" s="9"/>
    </row>
    <row r="902">
      <c r="A902" s="71"/>
      <c r="B902" s="560"/>
      <c r="C902" s="73" t="s">
        <v>23</v>
      </c>
      <c r="D902" s="74"/>
      <c r="E902" s="80">
        <f t="shared" ref="E902:AB902" si="475">E900/E899</f>
        <v>0.26470588235294118</v>
      </c>
      <c r="F902" s="81">
        <f t="shared" si="475"/>
        <v>0.26380368098159512</v>
      </c>
      <c r="G902" s="81">
        <f t="shared" si="475"/>
        <v>0.26899383983572894</v>
      </c>
      <c r="H902" s="81">
        <f t="shared" si="475"/>
        <v>0.26016260162601629</v>
      </c>
      <c r="I902" s="81">
        <f t="shared" si="475"/>
        <v>0.24710424710424708</v>
      </c>
      <c r="J902" s="81">
        <f t="shared" si="475"/>
        <v>0.22125435540069688</v>
      </c>
      <c r="K902" s="81">
        <f t="shared" si="475"/>
        <v>0.19902912621359223</v>
      </c>
      <c r="L902" s="81">
        <f t="shared" si="475"/>
        <v>0.18740849194729134</v>
      </c>
      <c r="M902" s="81">
        <f t="shared" si="475"/>
        <v>0.20145985401459854</v>
      </c>
      <c r="N902" s="81">
        <f t="shared" si="475"/>
        <v>0.19971469329529243</v>
      </c>
      <c r="O902" s="81">
        <f t="shared" si="475"/>
        <v>0.20893371757925072</v>
      </c>
      <c r="P902" s="81">
        <f t="shared" si="475"/>
        <v>0.20940170940170941</v>
      </c>
      <c r="Q902" s="81">
        <f t="shared" si="475"/>
        <v>0.23008849557522121</v>
      </c>
      <c r="R902" s="81">
        <f t="shared" si="475"/>
        <v>0.23847376788553259</v>
      </c>
      <c r="S902" s="81">
        <f t="shared" si="475"/>
        <v>0.22056631892697465</v>
      </c>
      <c r="T902" s="81">
        <f t="shared" si="475"/>
        <v>0.20321637426900588</v>
      </c>
      <c r="U902" s="81">
        <f t="shared" si="475"/>
        <v>0.1983122362869198</v>
      </c>
      <c r="V902" s="81">
        <f t="shared" si="475"/>
        <v>0.18878248974008208</v>
      </c>
      <c r="W902" s="81">
        <f t="shared" si="475"/>
        <v>0.19512195121951217</v>
      </c>
      <c r="X902" s="81">
        <f t="shared" si="475"/>
        <v>0.21151079136690648</v>
      </c>
      <c r="Y902" s="81">
        <f t="shared" si="475"/>
        <v>0.2421875</v>
      </c>
      <c r="Z902" s="81">
        <f t="shared" si="475"/>
        <v>0.24581939799331104</v>
      </c>
      <c r="AA902" s="81">
        <f t="shared" si="475"/>
        <v>0.25297113752122247</v>
      </c>
      <c r="AB902" s="82">
        <f t="shared" si="475"/>
        <v>0.28060263653483991</v>
      </c>
      <c r="AC902" s="455"/>
      <c r="AD902" s="531"/>
      <c r="AE902" s="532"/>
      <c r="AF902" s="969"/>
      <c r="AK902" s="9"/>
      <c r="AL902" s="9"/>
      <c r="AM902" s="9"/>
      <c r="AN902" s="9"/>
    </row>
    <row r="903">
      <c r="A903" s="780"/>
      <c r="B903" s="781"/>
      <c r="C903" s="125" t="s">
        <v>37</v>
      </c>
      <c r="D903" s="92"/>
      <c r="E903" s="126">
        <f t="shared" ref="E903:AB903" si="476">SQRT(E899*E899+E900*E900)/E872/1.73</f>
        <v>8.7128845888037851</v>
      </c>
      <c r="F903" s="127">
        <f t="shared" si="476"/>
        <v>8.3363784347384033</v>
      </c>
      <c r="G903" s="127">
        <f t="shared" si="476"/>
        <v>8.3288424728142658</v>
      </c>
      <c r="H903" s="127">
        <f t="shared" si="476"/>
        <v>8.3960002025054941</v>
      </c>
      <c r="I903" s="127">
        <f t="shared" si="476"/>
        <v>8.8290444688252219</v>
      </c>
      <c r="J903" s="127">
        <f t="shared" si="476"/>
        <v>9.8212735279986063</v>
      </c>
      <c r="K903" s="127">
        <f t="shared" si="476"/>
        <v>10.547259639197843</v>
      </c>
      <c r="L903" s="127">
        <f t="shared" si="476"/>
        <v>11.665175881647855</v>
      </c>
      <c r="M903" s="127">
        <f t="shared" si="476"/>
        <v>11.844837142156447</v>
      </c>
      <c r="N903" s="127">
        <f t="shared" si="476"/>
        <v>12.10559304124294</v>
      </c>
      <c r="O903" s="127">
        <f t="shared" si="476"/>
        <v>11.833063619765841</v>
      </c>
      <c r="P903" s="127">
        <f t="shared" si="476"/>
        <v>11.913260013195419</v>
      </c>
      <c r="Q903" s="127">
        <f t="shared" si="476"/>
        <v>11.533871822377336</v>
      </c>
      <c r="R903" s="127">
        <f t="shared" si="476"/>
        <v>10.720248283280528</v>
      </c>
      <c r="S903" s="127">
        <f t="shared" si="476"/>
        <v>11.4024075208543</v>
      </c>
      <c r="T903" s="127">
        <f t="shared" si="476"/>
        <v>11.560373300392859</v>
      </c>
      <c r="U903" s="127">
        <f t="shared" si="476"/>
        <v>12.074531335162611</v>
      </c>
      <c r="V903" s="127">
        <f t="shared" si="476"/>
        <v>12.392130018760668</v>
      </c>
      <c r="W903" s="127">
        <f t="shared" si="476"/>
        <v>11.8182744087568</v>
      </c>
      <c r="X903" s="127">
        <f t="shared" si="476"/>
        <v>11.665396032585736</v>
      </c>
      <c r="Y903" s="127">
        <f t="shared" si="476"/>
        <v>10.803321999917808</v>
      </c>
      <c r="Z903" s="127">
        <f t="shared" si="476"/>
        <v>10.074207571476439</v>
      </c>
      <c r="AA903" s="127">
        <f t="shared" si="476"/>
        <v>9.9112139731531776</v>
      </c>
      <c r="AB903" s="129">
        <f t="shared" si="476"/>
        <v>9.0910048483107158</v>
      </c>
      <c r="AC903" s="285">
        <f>AVERAGE(E903:AB903)</f>
        <v>10.640858089496712</v>
      </c>
      <c r="AD903" s="188">
        <f>(AC901-AC903)/AC901</f>
        <v>-0.007776307753920712</v>
      </c>
      <c r="AE903" s="127"/>
      <c r="AF903" s="129"/>
      <c r="AK903" s="62"/>
      <c r="AL903" s="62"/>
      <c r="AM903" s="9"/>
      <c r="AN903" s="62"/>
    </row>
    <row r="904">
      <c r="A904" s="63" t="s">
        <v>256</v>
      </c>
      <c r="B904" s="559" t="s">
        <v>257</v>
      </c>
      <c r="C904" s="65" t="s">
        <v>18</v>
      </c>
      <c r="D904" s="66" t="s">
        <v>29</v>
      </c>
      <c r="E904" s="106">
        <v>53.700000000000003</v>
      </c>
      <c r="F904" s="107">
        <v>50.700000000000003</v>
      </c>
      <c r="G904" s="107">
        <v>55.200000000000003</v>
      </c>
      <c r="H904" s="107">
        <v>57.299999999999997</v>
      </c>
      <c r="I904" s="107">
        <v>59.399999999999999</v>
      </c>
      <c r="J904" s="107">
        <v>64.200000000000003</v>
      </c>
      <c r="K904" s="107">
        <v>66.900000000000006</v>
      </c>
      <c r="L904" s="107">
        <v>65.400000000000006</v>
      </c>
      <c r="M904" s="107">
        <v>60.299999999999997</v>
      </c>
      <c r="N904" s="107">
        <v>57.899999999999999</v>
      </c>
      <c r="O904" s="107">
        <v>55.200000000000003</v>
      </c>
      <c r="P904" s="107">
        <v>51.600000000000001</v>
      </c>
      <c r="Q904" s="107">
        <v>47.100000000000001</v>
      </c>
      <c r="R904" s="107">
        <v>49.200000000000003</v>
      </c>
      <c r="S904" s="107">
        <v>56.100000000000001</v>
      </c>
      <c r="T904" s="107">
        <v>65.099999999999994</v>
      </c>
      <c r="U904" s="107">
        <v>65.700000000000003</v>
      </c>
      <c r="V904" s="107">
        <v>70.200000000000003</v>
      </c>
      <c r="W904" s="107">
        <v>66.900000000000006</v>
      </c>
      <c r="X904" s="107">
        <v>65.400000000000006</v>
      </c>
      <c r="Y904" s="107">
        <v>61.5</v>
      </c>
      <c r="Z904" s="107">
        <v>57.899999999999999</v>
      </c>
      <c r="AA904" s="107">
        <v>56.399999999999999</v>
      </c>
      <c r="AB904" s="108">
        <v>52.799999999999997</v>
      </c>
      <c r="AC904" s="279">
        <f t="shared" ref="AC904:AC905" si="477">SUM(E904:AB904)</f>
        <v>1412.1000000000004</v>
      </c>
      <c r="AD904" s="110">
        <f>MAX(E904:AB904)</f>
        <v>70.200000000000003</v>
      </c>
      <c r="AE904" s="529">
        <v>100</v>
      </c>
      <c r="AF904" s="785">
        <v>30</v>
      </c>
      <c r="AK904" s="79"/>
      <c r="AL904" s="502"/>
      <c r="AM904" s="79"/>
      <c r="AN904" s="9"/>
    </row>
    <row r="905">
      <c r="A905" s="71"/>
      <c r="B905" s="560"/>
      <c r="C905" s="73" t="s">
        <v>20</v>
      </c>
      <c r="D905" s="74" t="s">
        <v>29</v>
      </c>
      <c r="E905" s="111">
        <v>45</v>
      </c>
      <c r="F905" s="112">
        <v>44.100000000000001</v>
      </c>
      <c r="G905" s="112">
        <v>44.399999999999999</v>
      </c>
      <c r="H905" s="112">
        <v>43.5</v>
      </c>
      <c r="I905" s="112">
        <v>42.600000000000001</v>
      </c>
      <c r="J905" s="112">
        <v>42.899999999999999</v>
      </c>
      <c r="K905" s="112">
        <v>41.399999999999999</v>
      </c>
      <c r="L905" s="112">
        <v>41.700000000000003</v>
      </c>
      <c r="M905" s="112">
        <v>34.799999999999997</v>
      </c>
      <c r="N905" s="112">
        <v>31.5</v>
      </c>
      <c r="O905" s="112">
        <v>31.5</v>
      </c>
      <c r="P905" s="112">
        <v>32.100000000000001</v>
      </c>
      <c r="Q905" s="112">
        <v>32.399999999999999</v>
      </c>
      <c r="R905" s="112">
        <v>33.299999999999997</v>
      </c>
      <c r="S905" s="112">
        <v>37.5</v>
      </c>
      <c r="T905" s="112">
        <v>42.299999999999997</v>
      </c>
      <c r="U905" s="112">
        <v>40.799999999999997</v>
      </c>
      <c r="V905" s="112">
        <v>40.200000000000003</v>
      </c>
      <c r="W905" s="112">
        <v>40.200000000000003</v>
      </c>
      <c r="X905" s="112">
        <v>41.100000000000001</v>
      </c>
      <c r="Y905" s="112">
        <v>42.600000000000001</v>
      </c>
      <c r="Z905" s="112">
        <v>42.299999999999997</v>
      </c>
      <c r="AA905" s="112">
        <v>42.899999999999999</v>
      </c>
      <c r="AB905" s="113">
        <v>44.399999999999999</v>
      </c>
      <c r="AC905" s="281">
        <f t="shared" si="477"/>
        <v>955.49999999999989</v>
      </c>
      <c r="AD905" s="531"/>
      <c r="AE905" s="532"/>
      <c r="AF905" s="969"/>
      <c r="AK905" s="9"/>
      <c r="AL905" s="9"/>
      <c r="AM905" s="9"/>
      <c r="AN905" s="9"/>
    </row>
    <row r="906">
      <c r="A906" s="71"/>
      <c r="B906" s="560"/>
      <c r="C906" s="73" t="s">
        <v>21</v>
      </c>
      <c r="D906" s="74" t="s">
        <v>22</v>
      </c>
      <c r="E906" s="116">
        <v>2.8799999999999999</v>
      </c>
      <c r="F906" s="117">
        <v>2.8799999999999999</v>
      </c>
      <c r="G906" s="117">
        <v>2.9399999999999999</v>
      </c>
      <c r="H906" s="117">
        <v>3.1200000000000001</v>
      </c>
      <c r="I906" s="117">
        <v>3.7800000000000002</v>
      </c>
      <c r="J906" s="117">
        <v>3.6299999999999999</v>
      </c>
      <c r="K906" s="117">
        <v>3.3599999999999999</v>
      </c>
      <c r="L906" s="117">
        <v>3.1499999999999999</v>
      </c>
      <c r="M906" s="117">
        <v>3</v>
      </c>
      <c r="N906" s="117">
        <v>3.4199999999999999</v>
      </c>
      <c r="O906" s="117">
        <v>3.6000000000000001</v>
      </c>
      <c r="P906" s="117">
        <v>2.9700000000000002</v>
      </c>
      <c r="Q906" s="117">
        <v>2.6400000000000001</v>
      </c>
      <c r="R906" s="117">
        <v>2.6699999999999999</v>
      </c>
      <c r="S906" s="117">
        <v>3.54</v>
      </c>
      <c r="T906" s="117">
        <v>3.3599999999999999</v>
      </c>
      <c r="U906" s="117">
        <v>3.1200000000000001</v>
      </c>
      <c r="V906" s="117">
        <v>4.0200000000000005</v>
      </c>
      <c r="W906" s="117">
        <v>3.9900000000000002</v>
      </c>
      <c r="X906" s="117">
        <v>3.6899999999999999</v>
      </c>
      <c r="Y906" s="117">
        <v>3.3900000000000001</v>
      </c>
      <c r="Z906" s="117">
        <v>3.0899999999999999</v>
      </c>
      <c r="AA906" s="117">
        <v>2.7000000000000002</v>
      </c>
      <c r="AB906" s="118">
        <v>2.7000000000000002</v>
      </c>
      <c r="AC906" s="281">
        <f>AVERAGE(E906:AB906)</f>
        <v>3.2350000000000008</v>
      </c>
      <c r="AD906" s="531"/>
      <c r="AE906" s="532"/>
      <c r="AF906" s="969"/>
      <c r="AK906" s="9"/>
      <c r="AL906" s="9"/>
      <c r="AM906" s="9"/>
      <c r="AN906" s="9"/>
    </row>
    <row r="907">
      <c r="A907" s="71"/>
      <c r="B907" s="560"/>
      <c r="C907" s="73" t="s">
        <v>23</v>
      </c>
      <c r="D907" s="74"/>
      <c r="E907" s="80">
        <f t="shared" ref="E907:AB907" si="478">E905/E904</f>
        <v>0.83798882681564246</v>
      </c>
      <c r="F907" s="81">
        <f t="shared" si="478"/>
        <v>0.86982248520710059</v>
      </c>
      <c r="G907" s="81">
        <f t="shared" si="478"/>
        <v>0.80434782608695643</v>
      </c>
      <c r="H907" s="81">
        <f t="shared" si="478"/>
        <v>0.75916230366492155</v>
      </c>
      <c r="I907" s="81">
        <f t="shared" si="478"/>
        <v>0.71717171717171724</v>
      </c>
      <c r="J907" s="81">
        <f t="shared" si="478"/>
        <v>0.66822429906542047</v>
      </c>
      <c r="K907" s="81">
        <f t="shared" si="478"/>
        <v>0.61883408071748869</v>
      </c>
      <c r="L907" s="81">
        <f t="shared" si="478"/>
        <v>0.63761467889908252</v>
      </c>
      <c r="M907" s="81">
        <f t="shared" si="478"/>
        <v>0.57711442786069644</v>
      </c>
      <c r="N907" s="81">
        <f t="shared" si="478"/>
        <v>0.54404145077720212</v>
      </c>
      <c r="O907" s="81">
        <f t="shared" si="478"/>
        <v>0.57065217391304346</v>
      </c>
      <c r="P907" s="81">
        <f t="shared" si="478"/>
        <v>0.62209302325581395</v>
      </c>
      <c r="Q907" s="81">
        <f t="shared" si="478"/>
        <v>0.68789808917197448</v>
      </c>
      <c r="R907" s="81">
        <f t="shared" si="478"/>
        <v>0.67682926829268286</v>
      </c>
      <c r="S907" s="81">
        <f t="shared" si="478"/>
        <v>0.66844919786096257</v>
      </c>
      <c r="T907" s="81">
        <f t="shared" si="478"/>
        <v>0.64976958525345618</v>
      </c>
      <c r="U907" s="81">
        <f t="shared" si="478"/>
        <v>0.62100456621004563</v>
      </c>
      <c r="V907" s="81">
        <f t="shared" si="478"/>
        <v>0.57264957264957261</v>
      </c>
      <c r="W907" s="81">
        <f t="shared" si="478"/>
        <v>0.60089686098654704</v>
      </c>
      <c r="X907" s="81">
        <f t="shared" si="478"/>
        <v>0.62844036697247707</v>
      </c>
      <c r="Y907" s="81">
        <f t="shared" si="478"/>
        <v>0.69268292682926835</v>
      </c>
      <c r="Z907" s="81">
        <f t="shared" si="478"/>
        <v>0.73056994818652843</v>
      </c>
      <c r="AA907" s="81">
        <f t="shared" si="478"/>
        <v>0.76063829787234039</v>
      </c>
      <c r="AB907" s="82">
        <f t="shared" si="478"/>
        <v>0.84090909090909094</v>
      </c>
      <c r="AC907" s="92"/>
      <c r="AD907" s="531"/>
      <c r="AE907" s="532"/>
      <c r="AF907" s="969"/>
      <c r="AK907" s="9"/>
      <c r="AL907" s="9"/>
      <c r="AM907" s="9"/>
      <c r="AN907" s="9"/>
    </row>
    <row r="908">
      <c r="A908" s="780"/>
      <c r="B908" s="781"/>
      <c r="C908" s="125" t="s">
        <v>37</v>
      </c>
      <c r="D908" s="92"/>
      <c r="E908" s="126">
        <f t="shared" ref="E908:AB908" si="479">SQRT(E904*E904+E905*E905)/E873/1.73</f>
        <v>3.8459915755426639</v>
      </c>
      <c r="F908" s="127">
        <f t="shared" si="479"/>
        <v>3.6851620593575283</v>
      </c>
      <c r="G908" s="127">
        <f t="shared" si="479"/>
        <v>3.8850438345031924</v>
      </c>
      <c r="H908" s="127">
        <f t="shared" si="479"/>
        <v>3.9491475504195446</v>
      </c>
      <c r="I908" s="127">
        <f t="shared" si="479"/>
        <v>4.0240378943008901</v>
      </c>
      <c r="J908" s="127">
        <f t="shared" si="479"/>
        <v>4.295721883805288</v>
      </c>
      <c r="K908" s="127">
        <f t="shared" si="479"/>
        <v>4.3811364839123597</v>
      </c>
      <c r="L908" s="127">
        <f t="shared" si="479"/>
        <v>4.3276273817222206</v>
      </c>
      <c r="M908" s="127">
        <f t="shared" si="479"/>
        <v>3.9147417364398849</v>
      </c>
      <c r="N908" s="127">
        <f t="shared" si="479"/>
        <v>3.7098927188053223</v>
      </c>
      <c r="O908" s="127">
        <f t="shared" si="479"/>
        <v>3.5841200561956685</v>
      </c>
      <c r="P908" s="127">
        <f t="shared" si="479"/>
        <v>3.4070861997371313</v>
      </c>
      <c r="Q908" s="127">
        <f t="shared" si="479"/>
        <v>3.202038276833532</v>
      </c>
      <c r="R908" s="127">
        <f t="shared" si="479"/>
        <v>3.33083922498205</v>
      </c>
      <c r="S908" s="127">
        <f t="shared" si="479"/>
        <v>3.7832583085381097</v>
      </c>
      <c r="T908" s="127">
        <f t="shared" si="479"/>
        <v>4.3442516980140891</v>
      </c>
      <c r="U908" s="127">
        <f t="shared" si="479"/>
        <v>4.352863758158521</v>
      </c>
      <c r="V908" s="127">
        <f t="shared" si="479"/>
        <v>4.5575436416912849</v>
      </c>
      <c r="W908" s="127">
        <f t="shared" si="479"/>
        <v>4.392896030079501</v>
      </c>
      <c r="X908" s="127">
        <f t="shared" si="479"/>
        <v>4.3014178649339314</v>
      </c>
      <c r="Y908" s="127">
        <f t="shared" si="479"/>
        <v>4.1501540662275271</v>
      </c>
      <c r="Z908" s="127">
        <f t="shared" si="479"/>
        <v>3.9663494379006101</v>
      </c>
      <c r="AA908" s="127">
        <f t="shared" si="479"/>
        <v>3.9084424900856183</v>
      </c>
      <c r="AB908" s="129">
        <f t="shared" si="479"/>
        <v>3.7797964709017386</v>
      </c>
      <c r="AC908" s="285">
        <f>AVERAGE(E908:AB908)</f>
        <v>3.9616483601286756</v>
      </c>
      <c r="AD908" s="188">
        <f>(AC906-AC908)/AC906</f>
        <v>-0.22462082229634456</v>
      </c>
      <c r="AE908" s="127"/>
      <c r="AF908" s="129"/>
      <c r="AK908" s="62"/>
      <c r="AL908" s="62"/>
      <c r="AM908" s="9"/>
      <c r="AN908" s="62"/>
    </row>
    <row r="909">
      <c r="A909" s="63" t="s">
        <v>258</v>
      </c>
      <c r="B909" s="559" t="s">
        <v>251</v>
      </c>
      <c r="C909" s="65" t="s">
        <v>18</v>
      </c>
      <c r="D909" s="66" t="s">
        <v>29</v>
      </c>
      <c r="E909" s="106">
        <v>20.399999999999999</v>
      </c>
      <c r="F909" s="107">
        <v>20.399999999999999</v>
      </c>
      <c r="G909" s="107">
        <v>20.399999999999999</v>
      </c>
      <c r="H909" s="107">
        <v>20.699999999999999</v>
      </c>
      <c r="I909" s="107">
        <v>20.399999999999999</v>
      </c>
      <c r="J909" s="107">
        <v>20.100000000000001</v>
      </c>
      <c r="K909" s="107">
        <v>20.100000000000001</v>
      </c>
      <c r="L909" s="107">
        <v>20.100000000000001</v>
      </c>
      <c r="M909" s="107">
        <v>19.5</v>
      </c>
      <c r="N909" s="107">
        <v>19.800000000000001</v>
      </c>
      <c r="O909" s="107">
        <v>20.100000000000001</v>
      </c>
      <c r="P909" s="107">
        <v>20.399999999999999</v>
      </c>
      <c r="Q909" s="107">
        <v>20.399999999999999</v>
      </c>
      <c r="R909" s="107">
        <v>20.100000000000001</v>
      </c>
      <c r="S909" s="107">
        <v>20.100000000000001</v>
      </c>
      <c r="T909" s="107">
        <v>20.100000000000001</v>
      </c>
      <c r="U909" s="107">
        <v>20.100000000000001</v>
      </c>
      <c r="V909" s="107">
        <v>20.100000000000001</v>
      </c>
      <c r="W909" s="107">
        <v>20.100000000000001</v>
      </c>
      <c r="X909" s="107">
        <v>20.399999999999999</v>
      </c>
      <c r="Y909" s="107">
        <v>20.399999999999999</v>
      </c>
      <c r="Z909" s="107">
        <v>20.399999999999999</v>
      </c>
      <c r="AA909" s="107">
        <v>20.699999999999999</v>
      </c>
      <c r="AB909" s="108">
        <v>20.100000000000001</v>
      </c>
      <c r="AC909" s="279">
        <f t="shared" ref="AC909:AC910" si="480">SUM(E909:AB909)</f>
        <v>485.40000000000003</v>
      </c>
      <c r="AD909" s="110">
        <f>MAX(E909:AB909)</f>
        <v>20.699999999999999</v>
      </c>
      <c r="AE909" s="529">
        <v>100</v>
      </c>
      <c r="AF909" s="785">
        <v>30</v>
      </c>
      <c r="AK909" s="79"/>
      <c r="AL909" s="502"/>
      <c r="AM909" s="79"/>
      <c r="AN909" s="9"/>
    </row>
    <row r="910">
      <c r="A910" s="71"/>
      <c r="B910" s="560"/>
      <c r="C910" s="73" t="s">
        <v>153</v>
      </c>
      <c r="D910" s="74" t="s">
        <v>29</v>
      </c>
      <c r="E910" s="111">
        <v>7.7999999999999998</v>
      </c>
      <c r="F910" s="112">
        <v>7.7999999999999998</v>
      </c>
      <c r="G910" s="112">
        <v>7.7999999999999998</v>
      </c>
      <c r="H910" s="112">
        <v>7.7999999999999998</v>
      </c>
      <c r="I910" s="112">
        <v>7.7999999999999998</v>
      </c>
      <c r="J910" s="112">
        <v>8.4000000000000004</v>
      </c>
      <c r="K910" s="112">
        <v>8.6999999999999993</v>
      </c>
      <c r="L910" s="112">
        <v>8.6999999999999993</v>
      </c>
      <c r="M910" s="112">
        <v>9</v>
      </c>
      <c r="N910" s="112">
        <v>9.3000000000000007</v>
      </c>
      <c r="O910" s="112">
        <v>8.6999999999999993</v>
      </c>
      <c r="P910" s="112">
        <v>8.6999999999999993</v>
      </c>
      <c r="Q910" s="112">
        <v>8.0999999999999996</v>
      </c>
      <c r="R910" s="112">
        <v>8.4000000000000004</v>
      </c>
      <c r="S910" s="112">
        <v>8.6999999999999993</v>
      </c>
      <c r="T910" s="112">
        <v>8.6999999999999993</v>
      </c>
      <c r="U910" s="112">
        <v>8.6999999999999993</v>
      </c>
      <c r="V910" s="112">
        <v>9</v>
      </c>
      <c r="W910" s="112">
        <v>9</v>
      </c>
      <c r="X910" s="112">
        <v>8.4000000000000004</v>
      </c>
      <c r="Y910" s="112">
        <v>8.0999999999999996</v>
      </c>
      <c r="Z910" s="112">
        <v>8.0999999999999996</v>
      </c>
      <c r="AA910" s="112">
        <v>8.0999999999999996</v>
      </c>
      <c r="AB910" s="113">
        <v>8.0999999999999996</v>
      </c>
      <c r="AC910" s="281">
        <f t="shared" si="480"/>
        <v>201.89999999999998</v>
      </c>
      <c r="AD910" s="531"/>
      <c r="AE910" s="532"/>
      <c r="AF910" s="969"/>
      <c r="AK910" s="9"/>
      <c r="AL910" s="9"/>
      <c r="AM910" s="9"/>
      <c r="AN910" s="9"/>
    </row>
    <row r="911">
      <c r="A911" s="71"/>
      <c r="B911" s="560"/>
      <c r="C911" s="73" t="s">
        <v>21</v>
      </c>
      <c r="D911" s="74" t="s">
        <v>22</v>
      </c>
      <c r="E911" s="116">
        <v>1.5</v>
      </c>
      <c r="F911" s="117">
        <v>1.4399999999999999</v>
      </c>
      <c r="G911" s="117">
        <v>1.47</v>
      </c>
      <c r="H911" s="117">
        <v>1.6799999999999999</v>
      </c>
      <c r="I911" s="117">
        <v>1.47</v>
      </c>
      <c r="J911" s="117">
        <v>1.5</v>
      </c>
      <c r="K911" s="117">
        <v>1.47</v>
      </c>
      <c r="L911" s="117">
        <v>1.5</v>
      </c>
      <c r="M911" s="117">
        <v>1.47</v>
      </c>
      <c r="N911" s="117">
        <v>1.53</v>
      </c>
      <c r="O911" s="117">
        <v>1.5900000000000001</v>
      </c>
      <c r="P911" s="117">
        <v>1.53</v>
      </c>
      <c r="Q911" s="117">
        <v>1.5</v>
      </c>
      <c r="R911" s="117">
        <v>1.5</v>
      </c>
      <c r="S911" s="117">
        <v>1.71</v>
      </c>
      <c r="T911" s="117">
        <v>1.5</v>
      </c>
      <c r="U911" s="117">
        <v>1.5900000000000001</v>
      </c>
      <c r="V911" s="117">
        <v>1.5600000000000001</v>
      </c>
      <c r="W911" s="117">
        <v>1.53</v>
      </c>
      <c r="X911" s="117">
        <v>1.71</v>
      </c>
      <c r="Y911" s="117">
        <v>1.5</v>
      </c>
      <c r="Z911" s="117">
        <v>1.5</v>
      </c>
      <c r="AA911" s="117">
        <v>1.5</v>
      </c>
      <c r="AB911" s="118">
        <v>1.5</v>
      </c>
      <c r="AC911" s="281">
        <f>AVERAGE(E911:AB911)</f>
        <v>1.53125</v>
      </c>
      <c r="AD911" s="531"/>
      <c r="AE911" s="532"/>
      <c r="AF911" s="969"/>
      <c r="AK911" s="9"/>
      <c r="AL911" s="9"/>
      <c r="AM911" s="9"/>
      <c r="AN911" s="9"/>
    </row>
    <row r="912">
      <c r="A912" s="71"/>
      <c r="B912" s="560"/>
      <c r="C912" s="73" t="s">
        <v>23</v>
      </c>
      <c r="D912" s="74"/>
      <c r="E912" s="80">
        <f t="shared" ref="E912:AB912" si="481">E910/E909</f>
        <v>0.38235294117647062</v>
      </c>
      <c r="F912" s="81">
        <f t="shared" si="481"/>
        <v>0.38235294117647062</v>
      </c>
      <c r="G912" s="81">
        <f t="shared" si="481"/>
        <v>0.38235294117647062</v>
      </c>
      <c r="H912" s="81">
        <f t="shared" si="481"/>
        <v>0.37681159420289856</v>
      </c>
      <c r="I912" s="81">
        <f t="shared" si="481"/>
        <v>0.38235294117647062</v>
      </c>
      <c r="J912" s="81">
        <f t="shared" si="481"/>
        <v>0.41791044776119401</v>
      </c>
      <c r="K912" s="81">
        <f t="shared" si="481"/>
        <v>0.43283582089552231</v>
      </c>
      <c r="L912" s="81">
        <f t="shared" si="481"/>
        <v>0.43283582089552231</v>
      </c>
      <c r="M912" s="81">
        <f t="shared" si="481"/>
        <v>0.46153846153846156</v>
      </c>
      <c r="N912" s="81">
        <f t="shared" si="481"/>
        <v>0.46969696969696972</v>
      </c>
      <c r="O912" s="81">
        <f t="shared" si="481"/>
        <v>0.43283582089552231</v>
      </c>
      <c r="P912" s="81">
        <f t="shared" si="481"/>
        <v>0.4264705882352941</v>
      </c>
      <c r="Q912" s="81">
        <f t="shared" si="481"/>
        <v>0.3970588235294118</v>
      </c>
      <c r="R912" s="81">
        <f t="shared" si="481"/>
        <v>0.41791044776119401</v>
      </c>
      <c r="S912" s="81">
        <f t="shared" si="481"/>
        <v>0.43283582089552231</v>
      </c>
      <c r="T912" s="81">
        <f t="shared" si="481"/>
        <v>0.43283582089552231</v>
      </c>
      <c r="U912" s="81">
        <f t="shared" si="481"/>
        <v>0.43283582089552231</v>
      </c>
      <c r="V912" s="81">
        <f t="shared" si="481"/>
        <v>0.44776119402985071</v>
      </c>
      <c r="W912" s="81">
        <f t="shared" si="481"/>
        <v>0.44776119402985071</v>
      </c>
      <c r="X912" s="81">
        <f t="shared" si="481"/>
        <v>0.41176470588235298</v>
      </c>
      <c r="Y912" s="81">
        <f t="shared" si="481"/>
        <v>0.3970588235294118</v>
      </c>
      <c r="Z912" s="81">
        <f t="shared" si="481"/>
        <v>0.3970588235294118</v>
      </c>
      <c r="AA912" s="81">
        <f t="shared" si="481"/>
        <v>0.39130434782608697</v>
      </c>
      <c r="AB912" s="82">
        <f t="shared" si="481"/>
        <v>0.40298507462686561</v>
      </c>
      <c r="AC912" s="455"/>
      <c r="AD912" s="531"/>
      <c r="AE912" s="532"/>
      <c r="AF912" s="969"/>
      <c r="AK912" s="9"/>
      <c r="AL912" s="9"/>
      <c r="AM912" s="9"/>
      <c r="AN912" s="9"/>
    </row>
    <row r="913">
      <c r="A913" s="780"/>
      <c r="B913" s="781"/>
      <c r="C913" s="125" t="s">
        <v>37</v>
      </c>
      <c r="D913" s="92"/>
      <c r="E913" s="126">
        <f t="shared" ref="E913:AB913" si="482">SQRT(E909*E909+E910*E910)/E872/1.73</f>
        <v>1.202330287246989</v>
      </c>
      <c r="F913" s="127">
        <f t="shared" si="482"/>
        <v>1.2000444882218049</v>
      </c>
      <c r="G913" s="127">
        <f t="shared" si="482"/>
        <v>1.202330287246989</v>
      </c>
      <c r="H913" s="127">
        <f t="shared" si="482"/>
        <v>1.2177706956780032</v>
      </c>
      <c r="I913" s="127">
        <f t="shared" si="482"/>
        <v>1.2046248106959336</v>
      </c>
      <c r="J913" s="127">
        <f t="shared" si="482"/>
        <v>1.2131281592857819</v>
      </c>
      <c r="K913" s="127">
        <f t="shared" si="482"/>
        <v>1.2220219328527226</v>
      </c>
      <c r="L913" s="127">
        <f t="shared" si="482"/>
        <v>1.2255708832869512</v>
      </c>
      <c r="M913" s="127">
        <f t="shared" si="482"/>
        <v>1.2135186431675244</v>
      </c>
      <c r="N913" s="127">
        <f t="shared" si="482"/>
        <v>1.2348338471460087</v>
      </c>
      <c r="O913" s="127">
        <f t="shared" si="482"/>
        <v>1.2184934768387108</v>
      </c>
      <c r="P913" s="127">
        <f t="shared" si="482"/>
        <v>1.2279190471248567</v>
      </c>
      <c r="Q913" s="127">
        <f t="shared" si="482"/>
        <v>1.2129477375196684</v>
      </c>
      <c r="R913" s="127">
        <f t="shared" si="482"/>
        <v>1.20384993244612</v>
      </c>
      <c r="S913" s="127">
        <f t="shared" si="482"/>
        <v>1.2114973420434647</v>
      </c>
      <c r="T913" s="127">
        <f t="shared" si="482"/>
        <v>1.2091831159841646</v>
      </c>
      <c r="U913" s="127">
        <f t="shared" si="482"/>
        <v>1.2161524711195202</v>
      </c>
      <c r="V913" s="127">
        <f t="shared" si="482"/>
        <v>1.222864996567304</v>
      </c>
      <c r="W913" s="127">
        <f t="shared" si="482"/>
        <v>1.2216914217145525</v>
      </c>
      <c r="X913" s="127">
        <f t="shared" si="482"/>
        <v>1.2076179920421857</v>
      </c>
      <c r="Y913" s="127">
        <f t="shared" si="482"/>
        <v>1.2003248187753768</v>
      </c>
      <c r="Z913" s="127">
        <f t="shared" si="482"/>
        <v>1.1969276730618617</v>
      </c>
      <c r="AA913" s="127">
        <f t="shared" si="482"/>
        <v>1.2087265435598475</v>
      </c>
      <c r="AB913" s="129">
        <f t="shared" si="482"/>
        <v>1.1907249373629005</v>
      </c>
      <c r="AC913" s="285">
        <f>AVERAGE(E913:AB913)</f>
        <v>1.2118789808745518</v>
      </c>
      <c r="AD913" s="188">
        <f>(AC911-AC913)/AC911</f>
        <v>0.20856882881661923</v>
      </c>
      <c r="AE913" s="127"/>
      <c r="AF913" s="129"/>
      <c r="AK913" s="62"/>
      <c r="AL913" s="62"/>
      <c r="AM913" s="9"/>
      <c r="AN913" s="62"/>
    </row>
    <row r="914">
      <c r="A914" s="63" t="s">
        <v>259</v>
      </c>
      <c r="B914" s="559" t="s">
        <v>260</v>
      </c>
      <c r="C914" s="65" t="s">
        <v>18</v>
      </c>
      <c r="D914" s="66" t="s">
        <v>29</v>
      </c>
      <c r="E914" s="106">
        <v>91.5</v>
      </c>
      <c r="F914" s="107">
        <v>86.700000000000003</v>
      </c>
      <c r="G914" s="107">
        <v>85.799999999999997</v>
      </c>
      <c r="H914" s="107">
        <v>85.799999999999997</v>
      </c>
      <c r="I914" s="107">
        <v>86.700000000000003</v>
      </c>
      <c r="J914" s="107">
        <v>97.200000000000003</v>
      </c>
      <c r="K914" s="107">
        <v>123.3</v>
      </c>
      <c r="L914" s="107">
        <v>132.30000000000001</v>
      </c>
      <c r="M914" s="107">
        <v>135.59999999999999</v>
      </c>
      <c r="N914" s="107">
        <v>135.30000000000001</v>
      </c>
      <c r="O914" s="107">
        <v>126.90000000000001</v>
      </c>
      <c r="P914" s="107">
        <v>126.59999999999999</v>
      </c>
      <c r="Q914" s="107">
        <v>125.09999999999999</v>
      </c>
      <c r="R914" s="107">
        <v>117.3</v>
      </c>
      <c r="S914" s="107">
        <v>118.5</v>
      </c>
      <c r="T914" s="107">
        <v>123.3</v>
      </c>
      <c r="U914" s="107">
        <v>116.09999999999999</v>
      </c>
      <c r="V914" s="107">
        <v>117.90000000000001</v>
      </c>
      <c r="W914" s="107">
        <v>119.09999999999999</v>
      </c>
      <c r="X914" s="107">
        <v>121.8</v>
      </c>
      <c r="Y914" s="107">
        <v>126.3</v>
      </c>
      <c r="Z914" s="107">
        <v>120.59999999999999</v>
      </c>
      <c r="AA914" s="107">
        <v>100.2</v>
      </c>
      <c r="AB914" s="108">
        <v>91.5</v>
      </c>
      <c r="AC914" s="279">
        <f t="shared" ref="AC914:AC915" si="483">SUM(E914:AB914)</f>
        <v>2711.4000000000001</v>
      </c>
      <c r="AD914" s="110">
        <f>MAX(E914:AB914)</f>
        <v>135.59999999999999</v>
      </c>
      <c r="AE914" s="529">
        <v>100</v>
      </c>
      <c r="AF914" s="785">
        <v>30</v>
      </c>
      <c r="AK914" s="79"/>
      <c r="AL914" s="502"/>
      <c r="AM914" s="79"/>
      <c r="AN914" s="9"/>
    </row>
    <row r="915">
      <c r="A915" s="71"/>
      <c r="B915" s="560"/>
      <c r="C915" s="73" t="s">
        <v>20</v>
      </c>
      <c r="D915" s="74" t="s">
        <v>29</v>
      </c>
      <c r="E915" s="111">
        <v>31.800000000000001</v>
      </c>
      <c r="F915" s="112">
        <v>30.300000000000001</v>
      </c>
      <c r="G915" s="112">
        <v>30.899999999999999</v>
      </c>
      <c r="H915" s="112">
        <v>30.899999999999999</v>
      </c>
      <c r="I915" s="112">
        <v>30</v>
      </c>
      <c r="J915" s="112">
        <v>30.600000000000001</v>
      </c>
      <c r="K915" s="112">
        <v>31.5</v>
      </c>
      <c r="L915" s="112">
        <v>36.299999999999997</v>
      </c>
      <c r="M915" s="112">
        <v>35.700000000000003</v>
      </c>
      <c r="N915" s="112">
        <v>33</v>
      </c>
      <c r="O915" s="112">
        <v>33</v>
      </c>
      <c r="P915" s="112">
        <v>33.600000000000001</v>
      </c>
      <c r="Q915" s="112">
        <v>34.200000000000003</v>
      </c>
      <c r="R915" s="112">
        <v>33.600000000000001</v>
      </c>
      <c r="S915" s="112">
        <v>33.899999999999999</v>
      </c>
      <c r="T915" s="112">
        <v>33.299999999999997</v>
      </c>
      <c r="U915" s="112">
        <v>30.600000000000001</v>
      </c>
      <c r="V915" s="112">
        <v>30.300000000000001</v>
      </c>
      <c r="W915" s="112">
        <v>30.899999999999999</v>
      </c>
      <c r="X915" s="112">
        <v>33</v>
      </c>
      <c r="Y915" s="112">
        <v>35.399999999999999</v>
      </c>
      <c r="Z915" s="112">
        <v>34.799999999999997</v>
      </c>
      <c r="AA915" s="112">
        <v>34.799999999999997</v>
      </c>
      <c r="AB915" s="113">
        <v>32.399999999999999</v>
      </c>
      <c r="AC915" s="281">
        <f t="shared" si="483"/>
        <v>784.79999999999984</v>
      </c>
      <c r="AD915" s="531"/>
      <c r="AE915" s="532"/>
      <c r="AF915" s="969"/>
      <c r="AK915" s="9"/>
      <c r="AL915" s="9"/>
      <c r="AM915" s="9"/>
      <c r="AN915" s="9"/>
    </row>
    <row r="916">
      <c r="A916" s="71"/>
      <c r="B916" s="560"/>
      <c r="C916" s="73" t="s">
        <v>21</v>
      </c>
      <c r="D916" s="74" t="s">
        <v>22</v>
      </c>
      <c r="E916" s="116">
        <v>6.2700000000000005</v>
      </c>
      <c r="F916" s="117">
        <v>5.4299999999999997</v>
      </c>
      <c r="G916" s="117">
        <v>5.1600000000000001</v>
      </c>
      <c r="H916" s="117">
        <v>5.2800000000000002</v>
      </c>
      <c r="I916" s="117">
        <v>5.4000000000000004</v>
      </c>
      <c r="J916" s="117">
        <v>6.96</v>
      </c>
      <c r="K916" s="117">
        <v>8.1899999999999995</v>
      </c>
      <c r="L916" s="117">
        <v>8.0700000000000003</v>
      </c>
      <c r="M916" s="117">
        <v>8.6099999999999994</v>
      </c>
      <c r="N916" s="117">
        <v>7.9199999999999999</v>
      </c>
      <c r="O916" s="117">
        <v>7.7700000000000005</v>
      </c>
      <c r="P916" s="117">
        <v>7.5600000000000005</v>
      </c>
      <c r="Q916" s="117">
        <v>7.5</v>
      </c>
      <c r="R916" s="117">
        <v>7.4699999999999998</v>
      </c>
      <c r="S916" s="117">
        <v>8.7599999999999998</v>
      </c>
      <c r="T916" s="117">
        <v>7.7999999999999998</v>
      </c>
      <c r="U916" s="117">
        <v>8.0099999999999998</v>
      </c>
      <c r="V916" s="117">
        <v>6.8700000000000001</v>
      </c>
      <c r="W916" s="117">
        <v>7.4100000000000001</v>
      </c>
      <c r="X916" s="117">
        <v>7.7999999999999998</v>
      </c>
      <c r="Y916" s="117">
        <v>7.6200000000000001</v>
      </c>
      <c r="Z916" s="117">
        <v>7.29</v>
      </c>
      <c r="AA916" s="117">
        <v>6.3900000000000006</v>
      </c>
      <c r="AB916" s="118">
        <v>5.9100000000000001</v>
      </c>
      <c r="AC916" s="281">
        <f>AVERAGE(E916:AB916)</f>
        <v>7.1437500000000007</v>
      </c>
      <c r="AD916" s="531"/>
      <c r="AE916" s="532"/>
      <c r="AF916" s="969"/>
      <c r="AK916" s="9"/>
      <c r="AL916" s="9"/>
      <c r="AM916" s="9"/>
      <c r="AN916" s="9"/>
    </row>
    <row r="917">
      <c r="A917" s="71"/>
      <c r="B917" s="560"/>
      <c r="C917" s="73" t="s">
        <v>23</v>
      </c>
      <c r="D917" s="74"/>
      <c r="E917" s="80">
        <f t="shared" ref="E917:AB917" si="484">E915/E914</f>
        <v>0.34754098360655739</v>
      </c>
      <c r="F917" s="81">
        <f t="shared" si="484"/>
        <v>0.34948096885813146</v>
      </c>
      <c r="G917" s="81">
        <f t="shared" si="484"/>
        <v>0.36013986013986016</v>
      </c>
      <c r="H917" s="81">
        <f t="shared" si="484"/>
        <v>0.36013986013986016</v>
      </c>
      <c r="I917" s="81">
        <f t="shared" si="484"/>
        <v>0.34602076124567471</v>
      </c>
      <c r="J917" s="81">
        <f t="shared" si="484"/>
        <v>0.31481481481481483</v>
      </c>
      <c r="K917" s="81">
        <f t="shared" si="484"/>
        <v>0.25547445255474455</v>
      </c>
      <c r="L917" s="81">
        <f t="shared" si="484"/>
        <v>0.27437641723356004</v>
      </c>
      <c r="M917" s="81">
        <f t="shared" si="484"/>
        <v>0.26327433628318586</v>
      </c>
      <c r="N917" s="81">
        <f t="shared" si="484"/>
        <v>0.24390243902439021</v>
      </c>
      <c r="O917" s="81">
        <f t="shared" si="484"/>
        <v>0.26004728132387706</v>
      </c>
      <c r="P917" s="81">
        <f t="shared" si="484"/>
        <v>0.26540284360189575</v>
      </c>
      <c r="Q917" s="81">
        <f t="shared" si="484"/>
        <v>0.2733812949640288</v>
      </c>
      <c r="R917" s="81">
        <f t="shared" si="484"/>
        <v>0.28644501278772383</v>
      </c>
      <c r="S917" s="81">
        <f t="shared" si="484"/>
        <v>0.28607594936708858</v>
      </c>
      <c r="T917" s="81">
        <f t="shared" si="484"/>
        <v>0.27007299270072993</v>
      </c>
      <c r="U917" s="81">
        <f t="shared" si="484"/>
        <v>0.26356589147286824</v>
      </c>
      <c r="V917" s="81">
        <f t="shared" si="484"/>
        <v>0.25699745547073793</v>
      </c>
      <c r="W917" s="81">
        <f t="shared" si="484"/>
        <v>0.25944584382871538</v>
      </c>
      <c r="X917" s="81">
        <f t="shared" si="484"/>
        <v>0.27093596059113301</v>
      </c>
      <c r="Y917" s="81">
        <f t="shared" si="484"/>
        <v>0.28028503562945367</v>
      </c>
      <c r="Z917" s="81">
        <f t="shared" si="484"/>
        <v>0.28855721393034822</v>
      </c>
      <c r="AA917" s="81">
        <f t="shared" si="484"/>
        <v>0.34730538922155685</v>
      </c>
      <c r="AB917" s="82">
        <f t="shared" si="484"/>
        <v>0.35409836065573769</v>
      </c>
      <c r="AC917" s="455"/>
      <c r="AD917" s="531"/>
      <c r="AE917" s="532"/>
      <c r="AF917" s="969"/>
      <c r="AK917" s="9"/>
      <c r="AL917" s="9"/>
      <c r="AM917" s="9"/>
      <c r="AN917" s="9"/>
    </row>
    <row r="918">
      <c r="A918" s="780"/>
      <c r="B918" s="781"/>
      <c r="C918" s="125" t="s">
        <v>37</v>
      </c>
      <c r="D918" s="92"/>
      <c r="E918" s="126">
        <f t="shared" ref="E918:AB918" si="485">SQRT(E914*E914+E915*E915)/E872/1.73</f>
        <v>5.3326956182377518</v>
      </c>
      <c r="F918" s="127">
        <f t="shared" si="485"/>
        <v>5.0463827329965119</v>
      </c>
      <c r="G918" s="127">
        <f t="shared" si="485"/>
        <v>5.0203452907736166</v>
      </c>
      <c r="H918" s="127">
        <f t="shared" si="485"/>
        <v>5.0203452907736166</v>
      </c>
      <c r="I918" s="127">
        <f t="shared" si="485"/>
        <v>5.0602088278093342</v>
      </c>
      <c r="J918" s="127">
        <f t="shared" si="485"/>
        <v>5.6747020701198823</v>
      </c>
      <c r="K918" s="127">
        <f t="shared" si="485"/>
        <v>7.1004601568047665</v>
      </c>
      <c r="L918" s="127">
        <f t="shared" si="485"/>
        <v>7.67670217300474</v>
      </c>
      <c r="M918" s="127">
        <f t="shared" si="485"/>
        <v>7.9230145310180227</v>
      </c>
      <c r="N918" s="127">
        <f t="shared" si="485"/>
        <v>7.8613990123544006</v>
      </c>
      <c r="O918" s="127">
        <f t="shared" si="485"/>
        <v>7.2947305572978074</v>
      </c>
      <c r="P918" s="127">
        <f t="shared" si="485"/>
        <v>7.2521703788919911</v>
      </c>
      <c r="Q918" s="127">
        <f t="shared" si="485"/>
        <v>7.1668891862532993</v>
      </c>
      <c r="R918" s="127">
        <f t="shared" si="485"/>
        <v>6.7428583864527392</v>
      </c>
      <c r="S918" s="127">
        <f t="shared" si="485"/>
        <v>6.8176917841553628</v>
      </c>
      <c r="T918" s="127">
        <f t="shared" si="485"/>
        <v>7.0511165430705525</v>
      </c>
      <c r="U918" s="127">
        <f t="shared" si="485"/>
        <v>6.6668253331862344</v>
      </c>
      <c r="V918" s="127">
        <f t="shared" si="485"/>
        <v>6.7593555214051015</v>
      </c>
      <c r="W918" s="127">
        <f t="shared" si="485"/>
        <v>6.825644500809906</v>
      </c>
      <c r="X918" s="127">
        <f t="shared" si="485"/>
        <v>6.9074752241896213</v>
      </c>
      <c r="Y918" s="127">
        <f t="shared" si="485"/>
        <v>7.1730582045601432</v>
      </c>
      <c r="Z918" s="127">
        <f t="shared" si="485"/>
        <v>6.8448312930160542</v>
      </c>
      <c r="AA918" s="127">
        <f t="shared" si="485"/>
        <v>5.767900218305944</v>
      </c>
      <c r="AB918" s="129">
        <f t="shared" si="485"/>
        <v>5.3334709933055278</v>
      </c>
      <c r="AC918" s="285">
        <f>AVERAGE(E918:AB918)</f>
        <v>6.513344742866372</v>
      </c>
      <c r="AD918" s="188">
        <f>(AC916-AC918)/AC916</f>
        <v>0.088245705285547316</v>
      </c>
      <c r="AE918" s="127"/>
      <c r="AF918" s="129"/>
      <c r="AK918" s="62"/>
      <c r="AL918" s="62"/>
      <c r="AM918" s="9"/>
      <c r="AN918" s="62"/>
    </row>
    <row r="919" ht="15.75" customHeight="1">
      <c r="A919" s="63" t="s">
        <v>261</v>
      </c>
      <c r="B919" s="559" t="s">
        <v>248</v>
      </c>
      <c r="C919" s="65" t="s">
        <v>18</v>
      </c>
      <c r="D919" s="66" t="s">
        <v>29</v>
      </c>
      <c r="E919" s="106">
        <v>291</v>
      </c>
      <c r="F919" s="107">
        <v>270</v>
      </c>
      <c r="G919" s="107">
        <v>271.19999999999999</v>
      </c>
      <c r="H919" s="107">
        <v>276.60000000000002</v>
      </c>
      <c r="I919" s="107">
        <v>276</v>
      </c>
      <c r="J919" s="107">
        <v>254.40000000000001</v>
      </c>
      <c r="K919" s="107">
        <v>246.59999999999999</v>
      </c>
      <c r="L919" s="107">
        <v>251.40000000000001</v>
      </c>
      <c r="M919" s="107">
        <v>364.80000000000001</v>
      </c>
      <c r="N919" s="107">
        <v>252</v>
      </c>
      <c r="O919" s="107">
        <v>262.19999999999999</v>
      </c>
      <c r="P919" s="107">
        <v>271.80000000000001</v>
      </c>
      <c r="Q919" s="107">
        <v>266.39999999999998</v>
      </c>
      <c r="R919" s="107">
        <v>265.19999999999999</v>
      </c>
      <c r="S919" s="107">
        <v>295.80000000000001</v>
      </c>
      <c r="T919" s="107">
        <v>285.60000000000002</v>
      </c>
      <c r="U919" s="107">
        <v>286.80000000000001</v>
      </c>
      <c r="V919" s="107">
        <v>279.60000000000002</v>
      </c>
      <c r="W919" s="107">
        <v>278.39999999999998</v>
      </c>
      <c r="X919" s="107">
        <v>252</v>
      </c>
      <c r="Y919" s="107">
        <v>267</v>
      </c>
      <c r="Z919" s="107">
        <v>270</v>
      </c>
      <c r="AA919" s="107">
        <v>268.19999999999999</v>
      </c>
      <c r="AB919" s="108">
        <v>263.39999999999998</v>
      </c>
      <c r="AC919" s="279">
        <f t="shared" ref="AC919:AC920" si="486">SUM(E919:AB919)</f>
        <v>6566.4000000000005</v>
      </c>
      <c r="AD919" s="110">
        <f>MAX(E919:AB919)</f>
        <v>364.80000000000001</v>
      </c>
      <c r="AE919" s="529">
        <v>100</v>
      </c>
      <c r="AF919" s="785">
        <v>60</v>
      </c>
      <c r="AK919" s="79"/>
      <c r="AL919" s="502"/>
      <c r="AM919" s="79"/>
      <c r="AN919" s="9"/>
    </row>
    <row r="920">
      <c r="A920" s="71"/>
      <c r="B920" s="560"/>
      <c r="C920" s="73" t="s">
        <v>20</v>
      </c>
      <c r="D920" s="74" t="s">
        <v>29</v>
      </c>
      <c r="E920" s="111">
        <v>90.599999999999994</v>
      </c>
      <c r="F920" s="112">
        <v>79.200000000000003</v>
      </c>
      <c r="G920" s="112">
        <v>80.400000000000006</v>
      </c>
      <c r="H920" s="112">
        <v>78</v>
      </c>
      <c r="I920" s="112">
        <v>79.200000000000003</v>
      </c>
      <c r="J920" s="112">
        <v>58.799999999999997</v>
      </c>
      <c r="K920" s="112">
        <v>52.200000000000003</v>
      </c>
      <c r="L920" s="112">
        <v>51</v>
      </c>
      <c r="M920" s="112">
        <v>121.8</v>
      </c>
      <c r="N920" s="112">
        <v>66.599999999999994</v>
      </c>
      <c r="O920" s="112">
        <v>79.200000000000003</v>
      </c>
      <c r="P920" s="112">
        <v>86.400000000000006</v>
      </c>
      <c r="Q920" s="112">
        <v>82.799999999999997</v>
      </c>
      <c r="R920" s="112">
        <v>91.799999999999997</v>
      </c>
      <c r="S920" s="112">
        <v>87.599999999999994</v>
      </c>
      <c r="T920" s="112">
        <v>61.799999999999997</v>
      </c>
      <c r="U920" s="112">
        <v>52.799999999999997</v>
      </c>
      <c r="V920" s="112">
        <v>62.399999999999999</v>
      </c>
      <c r="W920" s="112">
        <v>73.200000000000003</v>
      </c>
      <c r="X920" s="112">
        <v>49.200000000000003</v>
      </c>
      <c r="Y920" s="112">
        <v>70.200000000000003</v>
      </c>
      <c r="Z920" s="112">
        <v>69.599999999999994</v>
      </c>
      <c r="AA920" s="112">
        <v>68.400000000000006</v>
      </c>
      <c r="AB920" s="113">
        <v>67.799999999999997</v>
      </c>
      <c r="AC920" s="281">
        <f t="shared" si="486"/>
        <v>1761</v>
      </c>
      <c r="AD920" s="531"/>
      <c r="AE920" s="532"/>
      <c r="AF920" s="969"/>
      <c r="AK920" s="9"/>
      <c r="AL920" s="9"/>
      <c r="AM920" s="9"/>
      <c r="AN920" s="9"/>
    </row>
    <row r="921">
      <c r="A921" s="71"/>
      <c r="B921" s="560"/>
      <c r="C921" s="73" t="s">
        <v>21</v>
      </c>
      <c r="D921" s="74" t="s">
        <v>22</v>
      </c>
      <c r="E921" s="116">
        <v>17.879999999999999</v>
      </c>
      <c r="F921" s="117">
        <v>14.82</v>
      </c>
      <c r="G921" s="117">
        <v>14.880000000000001</v>
      </c>
      <c r="H921" s="117">
        <v>17.52</v>
      </c>
      <c r="I921" s="117">
        <v>16.859999999999999</v>
      </c>
      <c r="J921" s="117">
        <v>14.880000000000001</v>
      </c>
      <c r="K921" s="117">
        <v>14.220000000000001</v>
      </c>
      <c r="L921" s="117">
        <v>15.6</v>
      </c>
      <c r="M921" s="117">
        <v>33.600000000000001</v>
      </c>
      <c r="N921" s="117">
        <v>16.620000000000001</v>
      </c>
      <c r="O921" s="117">
        <v>13.92</v>
      </c>
      <c r="P921" s="117">
        <v>17.760000000000002</v>
      </c>
      <c r="Q921" s="117">
        <v>15.540000000000001</v>
      </c>
      <c r="R921" s="117">
        <v>19.559999999999999</v>
      </c>
      <c r="S921" s="117">
        <v>18.18</v>
      </c>
      <c r="T921" s="117">
        <v>16.559999999999999</v>
      </c>
      <c r="U921" s="117">
        <v>16.5</v>
      </c>
      <c r="V921" s="117">
        <v>17.039999999999999</v>
      </c>
      <c r="W921" s="117">
        <v>17.879999999999999</v>
      </c>
      <c r="X921" s="117">
        <v>14.94</v>
      </c>
      <c r="Y921" s="117">
        <v>15.18</v>
      </c>
      <c r="Z921" s="117">
        <v>17.940000000000001</v>
      </c>
      <c r="AA921" s="117">
        <v>15.24</v>
      </c>
      <c r="AB921" s="118">
        <v>16.379999999999999</v>
      </c>
      <c r="AC921" s="281">
        <f>AVERAGE(E921:AB921)</f>
        <v>17.0625</v>
      </c>
      <c r="AD921" s="531"/>
      <c r="AE921" s="532"/>
      <c r="AF921" s="969"/>
      <c r="AK921" s="9"/>
      <c r="AL921" s="9"/>
      <c r="AM921" s="9"/>
      <c r="AN921" s="9"/>
    </row>
    <row r="922">
      <c r="A922" s="71"/>
      <c r="B922" s="560"/>
      <c r="C922" s="73" t="s">
        <v>23</v>
      </c>
      <c r="D922" s="74"/>
      <c r="E922" s="80">
        <f t="shared" ref="E922:AB922" si="487">E920/E919</f>
        <v>0.31134020618556701</v>
      </c>
      <c r="F922" s="81">
        <f t="shared" si="487"/>
        <v>0.29333333333333333</v>
      </c>
      <c r="G922" s="81">
        <f t="shared" si="487"/>
        <v>0.29646017699115046</v>
      </c>
      <c r="H922" s="81">
        <f t="shared" si="487"/>
        <v>0.28199566160520606</v>
      </c>
      <c r="I922" s="81">
        <f t="shared" si="487"/>
        <v>0.28695652173913044</v>
      </c>
      <c r="J922" s="81">
        <f t="shared" si="487"/>
        <v>0.23113207547169809</v>
      </c>
      <c r="K922" s="81">
        <f t="shared" si="487"/>
        <v>0.21167883211678834</v>
      </c>
      <c r="L922" s="81">
        <f t="shared" si="487"/>
        <v>0.20286396181384247</v>
      </c>
      <c r="M922" s="81">
        <f t="shared" si="487"/>
        <v>0.33388157894736842</v>
      </c>
      <c r="N922" s="81">
        <f t="shared" si="487"/>
        <v>0.26428571428571429</v>
      </c>
      <c r="O922" s="81">
        <f t="shared" si="487"/>
        <v>0.30205949656750575</v>
      </c>
      <c r="P922" s="81">
        <f t="shared" si="487"/>
        <v>0.31788079470198677</v>
      </c>
      <c r="Q922" s="81">
        <f t="shared" si="487"/>
        <v>0.3108108108108108</v>
      </c>
      <c r="R922" s="81">
        <f t="shared" si="487"/>
        <v>0.34615384615384615</v>
      </c>
      <c r="S922" s="81">
        <f t="shared" si="487"/>
        <v>0.29614604462474642</v>
      </c>
      <c r="T922" s="81">
        <f t="shared" si="487"/>
        <v>0.21638655462184872</v>
      </c>
      <c r="U922" s="81">
        <f t="shared" si="487"/>
        <v>0.18410041841004182</v>
      </c>
      <c r="V922" s="81">
        <f t="shared" si="487"/>
        <v>0.22317596566523604</v>
      </c>
      <c r="W922" s="81">
        <f t="shared" si="487"/>
        <v>0.26293103448275867</v>
      </c>
      <c r="X922" s="81">
        <f t="shared" si="487"/>
        <v>0.19523809523809524</v>
      </c>
      <c r="Y922" s="81">
        <f t="shared" si="487"/>
        <v>0.26292134831460673</v>
      </c>
      <c r="Z922" s="81">
        <f t="shared" si="487"/>
        <v>0.25777777777777777</v>
      </c>
      <c r="AA922" s="81">
        <f t="shared" si="487"/>
        <v>0.25503355704697989</v>
      </c>
      <c r="AB922" s="82">
        <f t="shared" si="487"/>
        <v>0.25740318906605925</v>
      </c>
      <c r="AC922" s="92"/>
      <c r="AD922" s="531"/>
      <c r="AE922" s="532"/>
      <c r="AF922" s="969"/>
      <c r="AK922" s="9"/>
      <c r="AL922" s="9"/>
      <c r="AM922" s="9"/>
      <c r="AN922" s="9"/>
    </row>
    <row r="923">
      <c r="A923" s="780"/>
      <c r="B923" s="781"/>
      <c r="C923" s="125" t="s">
        <v>37</v>
      </c>
      <c r="D923" s="92"/>
      <c r="E923" s="126">
        <f t="shared" ref="E923:AB923" si="488">SQRT(E919*E919+E920*E920)/E873/1.73</f>
        <v>16.730484233264079</v>
      </c>
      <c r="F923" s="127">
        <f t="shared" si="488"/>
        <v>15.431240834653314</v>
      </c>
      <c r="G923" s="127">
        <f t="shared" si="488"/>
        <v>15.512978528451857</v>
      </c>
      <c r="H923" s="127">
        <f t="shared" si="488"/>
        <v>15.775871505634047</v>
      </c>
      <c r="I923" s="127">
        <f t="shared" si="488"/>
        <v>15.807250873856352</v>
      </c>
      <c r="J923" s="127">
        <f t="shared" si="488"/>
        <v>14.526355080759304</v>
      </c>
      <c r="K923" s="127">
        <f t="shared" si="488"/>
        <v>14.03679137941285</v>
      </c>
      <c r="L923" s="127">
        <f t="shared" si="488"/>
        <v>14.312544710839125</v>
      </c>
      <c r="M923" s="127">
        <f t="shared" si="488"/>
        <v>21.625483897798571</v>
      </c>
      <c r="N923" s="127">
        <f t="shared" si="488"/>
        <v>14.67049670659558</v>
      </c>
      <c r="O923" s="127">
        <f t="shared" si="488"/>
        <v>15.446242373053428</v>
      </c>
      <c r="P923" s="127">
        <f t="shared" si="488"/>
        <v>15.989977386192114</v>
      </c>
      <c r="Q923" s="127">
        <f t="shared" si="488"/>
        <v>15.625474203032157</v>
      </c>
      <c r="R923" s="127">
        <f t="shared" si="488"/>
        <v>15.734152062974447</v>
      </c>
      <c r="S923" s="127">
        <f t="shared" si="488"/>
        <v>17.296110872950809</v>
      </c>
      <c r="T923" s="127">
        <f t="shared" si="488"/>
        <v>16.351155011589089</v>
      </c>
      <c r="U923" s="127">
        <f t="shared" si="488"/>
        <v>16.413469413546643</v>
      </c>
      <c r="V923" s="127">
        <f t="shared" si="488"/>
        <v>16.139814581980488</v>
      </c>
      <c r="W923" s="127">
        <f t="shared" si="488"/>
        <v>16.201995101112114</v>
      </c>
      <c r="X923" s="127">
        <f t="shared" si="488"/>
        <v>14.298169026747349</v>
      </c>
      <c r="Y923" s="127">
        <f t="shared" si="488"/>
        <v>15.314831294587819</v>
      </c>
      <c r="Z923" s="127">
        <f t="shared" si="488"/>
        <v>15.42309359750657</v>
      </c>
      <c r="AA923" s="127">
        <f t="shared" si="488"/>
        <v>15.266334659763961</v>
      </c>
      <c r="AB923" s="129">
        <f t="shared" si="488"/>
        <v>14.902119225979474</v>
      </c>
      <c r="AC923" s="581">
        <f>AVERAGE(E923:AB923)</f>
        <v>15.78468485676173</v>
      </c>
      <c r="AD923" s="465">
        <f>(AC921-AC923)/AC921</f>
        <v>0.074890264805173315</v>
      </c>
      <c r="AE923" s="466"/>
      <c r="AF923" s="467"/>
      <c r="AK923" s="62"/>
      <c r="AL923" s="62"/>
      <c r="AM923" s="9"/>
      <c r="AN923" s="62"/>
    </row>
    <row r="924">
      <c r="A924" s="657" t="s">
        <v>262</v>
      </c>
      <c r="B924" s="972" t="s">
        <v>41</v>
      </c>
      <c r="C924" s="65" t="s">
        <v>18</v>
      </c>
      <c r="D924" s="66" t="s">
        <v>29</v>
      </c>
      <c r="E924" s="67">
        <v>20.399999999999999</v>
      </c>
      <c r="F924" s="68">
        <v>20.280000000000001</v>
      </c>
      <c r="G924" s="68">
        <v>19.32</v>
      </c>
      <c r="H924" s="68">
        <v>18.960000000000001</v>
      </c>
      <c r="I924" s="68">
        <v>19.859999999999999</v>
      </c>
      <c r="J924" s="68">
        <v>20.039999999999999</v>
      </c>
      <c r="K924" s="68">
        <v>18.960000000000001</v>
      </c>
      <c r="L924" s="68">
        <v>18.18</v>
      </c>
      <c r="M924" s="68">
        <v>18.66</v>
      </c>
      <c r="N924" s="68">
        <v>19.5</v>
      </c>
      <c r="O924" s="68">
        <v>18.600000000000001</v>
      </c>
      <c r="P924" s="68">
        <v>17.760000000000002</v>
      </c>
      <c r="Q924" s="68">
        <v>18.300000000000001</v>
      </c>
      <c r="R924" s="68">
        <v>19.620000000000001</v>
      </c>
      <c r="S924" s="68">
        <v>19.140000000000001</v>
      </c>
      <c r="T924" s="68">
        <v>17.640000000000001</v>
      </c>
      <c r="U924" s="68">
        <v>17.760000000000002</v>
      </c>
      <c r="V924" s="68">
        <v>19.079999999999998</v>
      </c>
      <c r="W924" s="68">
        <v>19.32</v>
      </c>
      <c r="X924" s="68">
        <v>17.82</v>
      </c>
      <c r="Y924" s="68">
        <v>18</v>
      </c>
      <c r="Z924" s="68">
        <v>18.84</v>
      </c>
      <c r="AA924" s="68">
        <v>18.48</v>
      </c>
      <c r="AB924" s="69">
        <v>18.120000000000001</v>
      </c>
      <c r="AC924" s="973">
        <f t="shared" ref="AC924:AC925" si="489">SUM(E924:AB924)</f>
        <v>452.63999999999993</v>
      </c>
      <c r="AD924" s="974"/>
      <c r="AE924" s="738">
        <v>1</v>
      </c>
      <c r="AF924" s="975">
        <v>120</v>
      </c>
      <c r="AK924" s="79"/>
      <c r="AL924" s="502"/>
      <c r="AM924" s="79"/>
      <c r="AN924" s="9"/>
    </row>
    <row r="925">
      <c r="A925" s="658" t="s">
        <v>263</v>
      </c>
      <c r="B925" s="976" t="s">
        <v>63</v>
      </c>
      <c r="C925" s="73" t="s">
        <v>18</v>
      </c>
      <c r="D925" s="74" t="s">
        <v>29</v>
      </c>
      <c r="E925" s="75">
        <v>25.559999999999999</v>
      </c>
      <c r="F925" s="76">
        <v>25.800000000000001</v>
      </c>
      <c r="G925" s="76">
        <v>25.800000000000001</v>
      </c>
      <c r="H925" s="76">
        <v>25.02</v>
      </c>
      <c r="I925" s="76">
        <v>25.920000000000002</v>
      </c>
      <c r="J925" s="76">
        <v>25.440000000000001</v>
      </c>
      <c r="K925" s="76">
        <v>24.48</v>
      </c>
      <c r="L925" s="76">
        <v>25.199999999999999</v>
      </c>
      <c r="M925" s="76">
        <v>26.219999999999999</v>
      </c>
      <c r="N925" s="76">
        <v>25.32</v>
      </c>
      <c r="O925" s="76">
        <v>24.719999999999999</v>
      </c>
      <c r="P925" s="76">
        <v>25.379999999999999</v>
      </c>
      <c r="Q925" s="76">
        <v>25.32</v>
      </c>
      <c r="R925" s="76">
        <v>24.359999999999999</v>
      </c>
      <c r="S925" s="76">
        <v>25.739999999999998</v>
      </c>
      <c r="T925" s="76">
        <v>24.84</v>
      </c>
      <c r="U925" s="76">
        <v>23.640000000000001</v>
      </c>
      <c r="V925" s="76">
        <v>24.300000000000001</v>
      </c>
      <c r="W925" s="76">
        <v>24.539999999999999</v>
      </c>
      <c r="X925" s="76">
        <v>24</v>
      </c>
      <c r="Y925" s="76">
        <v>24.359999999999999</v>
      </c>
      <c r="Z925" s="76">
        <v>24.780000000000001</v>
      </c>
      <c r="AA925" s="76">
        <v>23.82</v>
      </c>
      <c r="AB925" s="77">
        <v>23.399999999999999</v>
      </c>
      <c r="AC925" s="977">
        <f t="shared" si="489"/>
        <v>597.95999999999992</v>
      </c>
      <c r="AD925" s="978"/>
      <c r="AE925" s="979">
        <v>1</v>
      </c>
      <c r="AF925" s="980">
        <v>120</v>
      </c>
      <c r="AK925" s="79"/>
      <c r="AL925" s="502"/>
      <c r="AM925" s="79"/>
      <c r="AN925" s="9"/>
    </row>
    <row r="926" ht="15.75" customHeight="1">
      <c r="A926" s="694" t="s">
        <v>42</v>
      </c>
      <c r="B926" s="695"/>
      <c r="C926" s="65" t="s">
        <v>18</v>
      </c>
      <c r="D926" s="66"/>
      <c r="E926" s="106">
        <f t="shared" ref="E926:AC926" si="490">SUM(E874,E879,E889,E894,E899,E904,E909,E914,E919,E924,E925,E884)</f>
        <v>1439.1599999999999</v>
      </c>
      <c r="F926" s="107">
        <f t="shared" si="490"/>
        <v>1368.7799999999997</v>
      </c>
      <c r="G926" s="107">
        <f t="shared" si="490"/>
        <v>1358.2199999999998</v>
      </c>
      <c r="H926" s="107">
        <f t="shared" si="490"/>
        <v>1418.5800000000004</v>
      </c>
      <c r="I926" s="107">
        <f t="shared" si="490"/>
        <v>1446.1800000000001</v>
      </c>
      <c r="J926" s="107">
        <f t="shared" si="490"/>
        <v>1490.28</v>
      </c>
      <c r="K926" s="107">
        <f t="shared" si="490"/>
        <v>1550.04</v>
      </c>
      <c r="L926" s="107">
        <f t="shared" si="490"/>
        <v>1603.0800000000002</v>
      </c>
      <c r="M926" s="107">
        <f t="shared" si="490"/>
        <v>1705.3800000000001</v>
      </c>
      <c r="N926" s="107">
        <f t="shared" si="490"/>
        <v>1594.02</v>
      </c>
      <c r="O926" s="107">
        <f t="shared" si="490"/>
        <v>1561.6199999999999</v>
      </c>
      <c r="P926" s="107">
        <f t="shared" si="490"/>
        <v>1556.04</v>
      </c>
      <c r="Q926" s="107">
        <f t="shared" si="490"/>
        <v>1476.7199999999998</v>
      </c>
      <c r="R926" s="107">
        <f t="shared" si="490"/>
        <v>1439.28</v>
      </c>
      <c r="S926" s="107">
        <f t="shared" si="490"/>
        <v>1550.5799999999999</v>
      </c>
      <c r="T926" s="107">
        <f t="shared" si="490"/>
        <v>1582.6799999999998</v>
      </c>
      <c r="U926" s="107">
        <f t="shared" si="490"/>
        <v>1595.6999999999998</v>
      </c>
      <c r="V926" s="107">
        <f t="shared" si="490"/>
        <v>1593.1800000000001</v>
      </c>
      <c r="W926" s="107">
        <f t="shared" si="490"/>
        <v>1582.2599999999995</v>
      </c>
      <c r="X926" s="107">
        <f t="shared" si="490"/>
        <v>1559.52</v>
      </c>
      <c r="Y926" s="107">
        <f t="shared" si="490"/>
        <v>1549.8599999999999</v>
      </c>
      <c r="Z926" s="107">
        <f t="shared" si="490"/>
        <v>1513.0199999999998</v>
      </c>
      <c r="AA926" s="107">
        <f t="shared" si="490"/>
        <v>1536.3000000000002</v>
      </c>
      <c r="AB926" s="506">
        <f t="shared" si="490"/>
        <v>1407.4200000000001</v>
      </c>
      <c r="AC926" s="279">
        <f t="shared" si="490"/>
        <v>36477.900000000001</v>
      </c>
      <c r="AK926" s="9"/>
      <c r="AL926" s="9"/>
      <c r="AM926" s="9"/>
      <c r="AN926" s="9"/>
    </row>
    <row r="927">
      <c r="A927" s="692"/>
      <c r="B927" s="693"/>
      <c r="C927" s="125" t="s">
        <v>20</v>
      </c>
      <c r="D927" s="92"/>
      <c r="E927" s="591">
        <f t="shared" ref="E927:AC927" si="491">SUM(E875,E880,E890,E895,E900,E905,E910,E915,E920,E885)</f>
        <v>500.09999999999997</v>
      </c>
      <c r="F927" s="132">
        <f t="shared" si="491"/>
        <v>446.40000000000003</v>
      </c>
      <c r="G927" s="132">
        <f t="shared" si="491"/>
        <v>450</v>
      </c>
      <c r="H927" s="132">
        <f t="shared" si="491"/>
        <v>463.5</v>
      </c>
      <c r="I927" s="132">
        <f t="shared" si="491"/>
        <v>476.10000000000002</v>
      </c>
      <c r="J927" s="132">
        <f t="shared" si="491"/>
        <v>440.39999999999998</v>
      </c>
      <c r="K927" s="132">
        <f t="shared" si="491"/>
        <v>412.19999999999993</v>
      </c>
      <c r="L927" s="132">
        <f t="shared" si="491"/>
        <v>415.5</v>
      </c>
      <c r="M927" s="132">
        <f t="shared" si="491"/>
        <v>474.29999999999995</v>
      </c>
      <c r="N927" s="132">
        <f t="shared" si="491"/>
        <v>412.19999999999999</v>
      </c>
      <c r="O927" s="132">
        <f t="shared" si="491"/>
        <v>434.69999999999993</v>
      </c>
      <c r="P927" s="132">
        <f t="shared" si="491"/>
        <v>438</v>
      </c>
      <c r="Q927" s="132">
        <f t="shared" si="491"/>
        <v>401.09999999999997</v>
      </c>
      <c r="R927" s="132">
        <f t="shared" si="491"/>
        <v>405.89999999999998</v>
      </c>
      <c r="S927" s="132">
        <f t="shared" si="491"/>
        <v>435.59999999999991</v>
      </c>
      <c r="T927" s="132">
        <f t="shared" si="491"/>
        <v>431.70000000000005</v>
      </c>
      <c r="U927" s="132">
        <f t="shared" si="491"/>
        <v>417</v>
      </c>
      <c r="V927" s="132">
        <f t="shared" si="491"/>
        <v>424.5</v>
      </c>
      <c r="W927" s="132">
        <f t="shared" si="491"/>
        <v>430.49999999999994</v>
      </c>
      <c r="X927" s="132">
        <f t="shared" si="491"/>
        <v>426</v>
      </c>
      <c r="Y927" s="132">
        <f t="shared" si="491"/>
        <v>457.80000000000001</v>
      </c>
      <c r="Z927" s="132">
        <f t="shared" si="491"/>
        <v>466.50000000000011</v>
      </c>
      <c r="AA927" s="132">
        <f t="shared" si="491"/>
        <v>502.5</v>
      </c>
      <c r="AB927" s="724">
        <f t="shared" si="491"/>
        <v>474.30000000000001</v>
      </c>
      <c r="AC927" s="885">
        <f t="shared" si="491"/>
        <v>10636.799999999999</v>
      </c>
      <c r="AK927" s="9"/>
      <c r="AL927" s="9"/>
      <c r="AM927" s="9"/>
      <c r="AN927" s="9"/>
    </row>
    <row r="928" ht="15.75" customHeight="1">
      <c r="A928" s="694" t="s">
        <v>43</v>
      </c>
      <c r="B928" s="695"/>
      <c r="C928" s="65" t="s">
        <v>44</v>
      </c>
      <c r="D928" s="66"/>
      <c r="E928" s="914">
        <f t="shared" ref="E928:AC929" si="492">100-(E926/(E812+E817))*100</f>
        <v>1.3327848621966325</v>
      </c>
      <c r="F928" s="915">
        <f t="shared" si="492"/>
        <v>1.4982728842832529</v>
      </c>
      <c r="G928" s="915">
        <f t="shared" si="492"/>
        <v>1.3208369659982679</v>
      </c>
      <c r="H928" s="915">
        <f t="shared" si="492"/>
        <v>1.4874999999999687</v>
      </c>
      <c r="I928" s="915">
        <f t="shared" si="492"/>
        <v>1.2576812781646822</v>
      </c>
      <c r="J928" s="915">
        <f t="shared" si="492"/>
        <v>1.5537059056678686</v>
      </c>
      <c r="K928" s="915">
        <f t="shared" si="492"/>
        <v>1.2839128773404695</v>
      </c>
      <c r="L928" s="915">
        <f t="shared" si="492"/>
        <v>1.0810810810810665</v>
      </c>
      <c r="M928" s="915">
        <f t="shared" si="492"/>
        <v>0.54933519944016496</v>
      </c>
      <c r="N928" s="915">
        <f t="shared" si="492"/>
        <v>2.1833578792341655</v>
      </c>
      <c r="O928" s="915">
        <f t="shared" si="492"/>
        <v>1.3007205157375807</v>
      </c>
      <c r="P928" s="915">
        <f t="shared" si="492"/>
        <v>1.241431835491241</v>
      </c>
      <c r="Q928" s="915">
        <f t="shared" si="492"/>
        <v>1.4337204645574815</v>
      </c>
      <c r="R928" s="915">
        <f t="shared" si="492"/>
        <v>0.71192052980131848</v>
      </c>
      <c r="S928" s="915">
        <f t="shared" si="492"/>
        <v>1.2117737003058124</v>
      </c>
      <c r="T928" s="915">
        <f t="shared" si="492"/>
        <v>2.0497586334942497</v>
      </c>
      <c r="U928" s="915">
        <f t="shared" si="492"/>
        <v>1.0602678571428612</v>
      </c>
      <c r="V928" s="915">
        <f t="shared" si="492"/>
        <v>1.1797543729065865</v>
      </c>
      <c r="W928" s="915">
        <f t="shared" si="492"/>
        <v>1.5640164240388543</v>
      </c>
      <c r="X928" s="915">
        <f t="shared" si="492"/>
        <v>1.9169811320754633</v>
      </c>
      <c r="Y928" s="915">
        <f t="shared" si="492"/>
        <v>0.76450249711871265</v>
      </c>
      <c r="Z928" s="915">
        <f t="shared" si="492"/>
        <v>1.2646828504307166</v>
      </c>
      <c r="AA928" s="915">
        <f t="shared" si="492"/>
        <v>1.3294797687861148</v>
      </c>
      <c r="AB928" s="916">
        <f t="shared" si="492"/>
        <v>1.52392947103273</v>
      </c>
      <c r="AC928" s="342">
        <f t="shared" si="492"/>
        <v>1.3364167478091389</v>
      </c>
      <c r="AK928" s="9"/>
      <c r="AL928" s="9"/>
      <c r="AM928" s="9"/>
      <c r="AN928" s="9"/>
    </row>
    <row r="929">
      <c r="A929" s="790"/>
      <c r="B929" s="791"/>
      <c r="C929" s="525" t="s">
        <v>45</v>
      </c>
      <c r="D929" s="455"/>
      <c r="E929" s="981">
        <f t="shared" si="492"/>
        <v>-16.90042075736325</v>
      </c>
      <c r="F929" s="982">
        <f t="shared" si="492"/>
        <v>-18.282988871224177</v>
      </c>
      <c r="G929" s="982">
        <f t="shared" si="492"/>
        <v>-19.617224880382778</v>
      </c>
      <c r="H929" s="982">
        <f t="shared" si="492"/>
        <v>-17.579908675799089</v>
      </c>
      <c r="I929" s="982">
        <f t="shared" si="492"/>
        <v>-18.609865470852043</v>
      </c>
      <c r="J929" s="982">
        <f t="shared" si="492"/>
        <v>-17.439999999999984</v>
      </c>
      <c r="K929" s="982">
        <f t="shared" si="492"/>
        <v>-20.526315789473657</v>
      </c>
      <c r="L929" s="982">
        <f t="shared" si="492"/>
        <v>-20.017331022530342</v>
      </c>
      <c r="M929" s="982">
        <f t="shared" si="492"/>
        <v>-20.319634703196328</v>
      </c>
      <c r="N929" s="982">
        <f t="shared" si="492"/>
        <v>-19.478260869565219</v>
      </c>
      <c r="O929" s="982">
        <f t="shared" si="492"/>
        <v>-19.950331125827802</v>
      </c>
      <c r="P929" s="982">
        <f t="shared" si="492"/>
        <v>-18.699186991869922</v>
      </c>
      <c r="Q929" s="982">
        <f t="shared" si="492"/>
        <v>-18.950177935943046</v>
      </c>
      <c r="R929" s="982">
        <f t="shared" si="492"/>
        <v>-21.891891891891888</v>
      </c>
      <c r="S929" s="982">
        <f t="shared" si="492"/>
        <v>-16.532905296950247</v>
      </c>
      <c r="T929" s="982">
        <f t="shared" si="492"/>
        <v>-16.235864297253656</v>
      </c>
      <c r="U929" s="982">
        <f t="shared" si="492"/>
        <v>-19.006849315068507</v>
      </c>
      <c r="V929" s="982">
        <f t="shared" si="492"/>
        <v>-21.147260273972606</v>
      </c>
      <c r="W929" s="982">
        <f t="shared" si="492"/>
        <v>-20.791245791245785</v>
      </c>
      <c r="X929" s="982">
        <f t="shared" si="492"/>
        <v>-16.202945990180012</v>
      </c>
      <c r="Y929" s="982">
        <f t="shared" si="492"/>
        <v>-19.405320813771539</v>
      </c>
      <c r="Z929" s="982">
        <f t="shared" si="492"/>
        <v>-19.615384615384642</v>
      </c>
      <c r="AA929" s="982">
        <f t="shared" si="492"/>
        <v>-15.676795580110507</v>
      </c>
      <c r="AB929" s="983">
        <f t="shared" si="492"/>
        <v>-16.765140324963056</v>
      </c>
      <c r="AC929" s="984">
        <f t="shared" si="492"/>
        <v>-18.66131191432396</v>
      </c>
      <c r="AK929" s="9"/>
      <c r="AL929" s="9"/>
      <c r="AM929" s="9"/>
      <c r="AN929" s="9"/>
    </row>
    <row r="930">
      <c r="A930" s="985" t="s">
        <v>264</v>
      </c>
      <c r="B930" s="787" t="s">
        <v>265</v>
      </c>
      <c r="C930" s="421"/>
      <c r="D930" s="422" t="s">
        <v>22</v>
      </c>
      <c r="E930" s="476">
        <v>0</v>
      </c>
      <c r="F930" s="986">
        <v>0</v>
      </c>
      <c r="G930" s="986">
        <v>0</v>
      </c>
      <c r="H930" s="986">
        <v>0</v>
      </c>
      <c r="I930" s="986">
        <v>0</v>
      </c>
      <c r="J930" s="986">
        <v>0</v>
      </c>
      <c r="K930" s="986">
        <v>0</v>
      </c>
      <c r="L930" s="986">
        <v>0</v>
      </c>
      <c r="M930" s="986">
        <v>0</v>
      </c>
      <c r="N930" s="986">
        <v>0</v>
      </c>
      <c r="O930" s="986">
        <v>0</v>
      </c>
      <c r="P930" s="986">
        <v>0</v>
      </c>
      <c r="Q930" s="986">
        <v>0</v>
      </c>
      <c r="R930" s="986">
        <v>0</v>
      </c>
      <c r="S930" s="986">
        <v>0</v>
      </c>
      <c r="T930" s="986">
        <v>0</v>
      </c>
      <c r="U930" s="986">
        <v>0</v>
      </c>
      <c r="V930" s="986">
        <v>0</v>
      </c>
      <c r="W930" s="986">
        <v>0</v>
      </c>
      <c r="X930" s="986">
        <v>0</v>
      </c>
      <c r="Y930" s="986">
        <v>0</v>
      </c>
      <c r="Z930" s="986">
        <v>0</v>
      </c>
      <c r="AA930" s="986">
        <v>0</v>
      </c>
      <c r="AB930" s="987">
        <v>0</v>
      </c>
      <c r="AC930" s="988"/>
      <c r="AK930" s="9"/>
      <c r="AL930" s="9"/>
      <c r="AM930" s="9"/>
      <c r="AN930" s="9"/>
    </row>
    <row r="931">
      <c r="A931" s="726" t="s">
        <v>266</v>
      </c>
      <c r="B931" s="303"/>
      <c r="C931" s="727" t="s">
        <v>24</v>
      </c>
      <c r="D931" s="765" t="s">
        <v>22</v>
      </c>
      <c r="E931" s="302">
        <v>6.2700000000000005</v>
      </c>
      <c r="F931" s="303">
        <v>6.2800000000000002</v>
      </c>
      <c r="G931" s="303">
        <v>6.2800000000000002</v>
      </c>
      <c r="H931" s="303">
        <v>6.2700000000000005</v>
      </c>
      <c r="I931" s="303">
        <v>6.2599999999999998</v>
      </c>
      <c r="J931" s="303">
        <v>6.21</v>
      </c>
      <c r="K931" s="303">
        <v>6.1799999999999997</v>
      </c>
      <c r="L931" s="303">
        <v>6.1699999999999999</v>
      </c>
      <c r="M931" s="303">
        <v>6.0899999999999999</v>
      </c>
      <c r="N931" s="303">
        <v>6.1100000000000003</v>
      </c>
      <c r="O931" s="303">
        <v>6.1900000000000004</v>
      </c>
      <c r="P931" s="303">
        <v>6.2400000000000002</v>
      </c>
      <c r="Q931" s="303">
        <v>6.2400000000000002</v>
      </c>
      <c r="R931" s="303">
        <v>6.2400000000000002</v>
      </c>
      <c r="S931" s="303">
        <v>6.2300000000000004</v>
      </c>
      <c r="T931" s="303">
        <v>6.2400000000000002</v>
      </c>
      <c r="U931" s="303">
        <v>6.2199999999999998</v>
      </c>
      <c r="V931" s="303">
        <v>6.21</v>
      </c>
      <c r="W931" s="303">
        <v>6.21</v>
      </c>
      <c r="X931" s="303">
        <v>6.3200000000000003</v>
      </c>
      <c r="Y931" s="303">
        <v>6.3100000000000005</v>
      </c>
      <c r="Z931" s="303">
        <v>6.3200000000000003</v>
      </c>
      <c r="AA931" s="303">
        <v>6.3500000000000005</v>
      </c>
      <c r="AB931" s="766">
        <v>6.2800000000000002</v>
      </c>
      <c r="AC931" s="989">
        <f t="shared" ref="AC931:AC932" si="493">AVERAGE(E931:AB931)</f>
        <v>6.2383333333333324</v>
      </c>
      <c r="AK931" s="62"/>
      <c r="AL931" s="62"/>
      <c r="AM931" s="62"/>
      <c r="AN931" s="62"/>
    </row>
    <row r="932">
      <c r="A932" s="769" t="s">
        <v>267</v>
      </c>
      <c r="B932" s="571"/>
      <c r="C932" s="771" t="s">
        <v>24</v>
      </c>
      <c r="D932" s="772" t="s">
        <v>22</v>
      </c>
      <c r="E932" s="574">
        <v>6.2800000000000002</v>
      </c>
      <c r="F932" s="571">
        <v>6.29</v>
      </c>
      <c r="G932" s="571">
        <v>6.2800000000000002</v>
      </c>
      <c r="H932" s="571">
        <v>6.2800000000000002</v>
      </c>
      <c r="I932" s="571">
        <v>6.2599999999999998</v>
      </c>
      <c r="J932" s="571">
        <v>6.2000000000000002</v>
      </c>
      <c r="K932" s="571">
        <v>6.1900000000000004</v>
      </c>
      <c r="L932" s="571">
        <v>6.1799999999999997</v>
      </c>
      <c r="M932" s="571">
        <v>6.1200000000000001</v>
      </c>
      <c r="N932" s="571">
        <v>6.1200000000000001</v>
      </c>
      <c r="O932" s="571">
        <v>6.1100000000000003</v>
      </c>
      <c r="P932" s="571">
        <v>6.1500000000000004</v>
      </c>
      <c r="Q932" s="571">
        <v>6.1500000000000004</v>
      </c>
      <c r="R932" s="571">
        <v>6.1400000000000006</v>
      </c>
      <c r="S932" s="571">
        <v>6.1500000000000004</v>
      </c>
      <c r="T932" s="571">
        <v>6.1600000000000001</v>
      </c>
      <c r="U932" s="571">
        <v>6.1200000000000001</v>
      </c>
      <c r="V932" s="571">
        <v>6.1200000000000001</v>
      </c>
      <c r="W932" s="571">
        <v>6.1200000000000001</v>
      </c>
      <c r="X932" s="571">
        <v>6.1900000000000004</v>
      </c>
      <c r="Y932" s="571">
        <v>6.2199999999999998</v>
      </c>
      <c r="Z932" s="571">
        <v>6.2300000000000004</v>
      </c>
      <c r="AA932" s="571">
        <v>6.25</v>
      </c>
      <c r="AB932" s="773">
        <v>6.29</v>
      </c>
      <c r="AC932" s="990">
        <f t="shared" si="493"/>
        <v>6.1916666666666673</v>
      </c>
      <c r="AK932" s="62"/>
      <c r="AL932" s="62"/>
      <c r="AM932" s="9"/>
      <c r="AN932" s="62"/>
    </row>
    <row r="933" ht="15.75" customHeight="1">
      <c r="A933" s="277" t="s">
        <v>268</v>
      </c>
      <c r="B933" s="178" t="s">
        <v>269</v>
      </c>
      <c r="C933" s="65" t="s">
        <v>18</v>
      </c>
      <c r="D933" s="66" t="s">
        <v>29</v>
      </c>
      <c r="E933" s="106">
        <v>104.40000000000001</v>
      </c>
      <c r="F933" s="107">
        <v>106.2</v>
      </c>
      <c r="G933" s="107">
        <v>102.59999999999999</v>
      </c>
      <c r="H933" s="107">
        <v>104.40000000000001</v>
      </c>
      <c r="I933" s="107">
        <v>104.40000000000001</v>
      </c>
      <c r="J933" s="107">
        <v>100.8</v>
      </c>
      <c r="K933" s="107">
        <v>99</v>
      </c>
      <c r="L933" s="107">
        <v>104.40000000000001</v>
      </c>
      <c r="M933" s="107">
        <v>118.8</v>
      </c>
      <c r="N933" s="107">
        <v>111.59999999999999</v>
      </c>
      <c r="O933" s="107">
        <v>109.8</v>
      </c>
      <c r="P933" s="107">
        <v>111.59999999999999</v>
      </c>
      <c r="Q933" s="107">
        <v>115.2</v>
      </c>
      <c r="R933" s="107">
        <v>117</v>
      </c>
      <c r="S933" s="107">
        <v>118.8</v>
      </c>
      <c r="T933" s="107">
        <v>135</v>
      </c>
      <c r="U933" s="107">
        <v>131.40000000000001</v>
      </c>
      <c r="V933" s="107">
        <v>115.2</v>
      </c>
      <c r="W933" s="107">
        <v>109.8</v>
      </c>
      <c r="X933" s="107">
        <v>104.40000000000001</v>
      </c>
      <c r="Y933" s="107">
        <v>100.8</v>
      </c>
      <c r="Z933" s="107">
        <v>99</v>
      </c>
      <c r="AA933" s="107">
        <v>100.8</v>
      </c>
      <c r="AB933" s="108">
        <v>100.8</v>
      </c>
      <c r="AC933" s="222">
        <f t="shared" ref="AC933:AC934" si="494">SUM(E933:AB933)</f>
        <v>2626.2000000000007</v>
      </c>
      <c r="AD933" s="110">
        <f>MAX(E933:AB933)</f>
        <v>135</v>
      </c>
      <c r="AE933" s="529">
        <v>60</v>
      </c>
      <c r="AF933" s="785">
        <v>300</v>
      </c>
      <c r="AK933" s="79"/>
      <c r="AL933" s="502"/>
      <c r="AM933" s="79"/>
      <c r="AN933" s="9"/>
    </row>
    <row r="934">
      <c r="A934" s="280"/>
      <c r="B934" s="180"/>
      <c r="C934" s="73" t="s">
        <v>20</v>
      </c>
      <c r="D934" s="74" t="s">
        <v>29</v>
      </c>
      <c r="E934" s="111">
        <v>113.40000000000001</v>
      </c>
      <c r="F934" s="112">
        <v>111.59999999999999</v>
      </c>
      <c r="G934" s="112">
        <v>109.8</v>
      </c>
      <c r="H934" s="112">
        <v>111.59999999999999</v>
      </c>
      <c r="I934" s="112">
        <v>108</v>
      </c>
      <c r="J934" s="112">
        <v>104.40000000000001</v>
      </c>
      <c r="K934" s="112">
        <v>100.8</v>
      </c>
      <c r="L934" s="112">
        <v>100.8</v>
      </c>
      <c r="M934" s="112">
        <v>106.2</v>
      </c>
      <c r="N934" s="112">
        <v>102.59999999999999</v>
      </c>
      <c r="O934" s="112">
        <v>99</v>
      </c>
      <c r="P934" s="112">
        <v>99</v>
      </c>
      <c r="Q934" s="112">
        <v>104.40000000000001</v>
      </c>
      <c r="R934" s="112">
        <v>106.2</v>
      </c>
      <c r="S934" s="112">
        <v>108</v>
      </c>
      <c r="T934" s="112">
        <v>109.8</v>
      </c>
      <c r="U934" s="112">
        <v>109.8</v>
      </c>
      <c r="V934" s="112">
        <v>102.59999999999999</v>
      </c>
      <c r="W934" s="112">
        <v>97.200000000000003</v>
      </c>
      <c r="X934" s="112">
        <v>102.59999999999999</v>
      </c>
      <c r="Y934" s="112">
        <v>99</v>
      </c>
      <c r="Z934" s="112">
        <v>102.59999999999999</v>
      </c>
      <c r="AA934" s="112">
        <v>102.59999999999999</v>
      </c>
      <c r="AB934" s="113">
        <v>108</v>
      </c>
      <c r="AC934" s="114">
        <f t="shared" si="494"/>
        <v>2519.9999999999995</v>
      </c>
      <c r="AD934" s="531"/>
      <c r="AE934" s="532"/>
      <c r="AF934" s="969"/>
      <c r="AK934" s="9"/>
      <c r="AL934" s="9"/>
      <c r="AM934" s="9"/>
      <c r="AN934" s="9"/>
    </row>
    <row r="935">
      <c r="A935" s="280"/>
      <c r="B935" s="180"/>
      <c r="C935" s="73" t="s">
        <v>21</v>
      </c>
      <c r="D935" s="74" t="s">
        <v>22</v>
      </c>
      <c r="E935" s="116">
        <v>13.5</v>
      </c>
      <c r="F935" s="117">
        <v>13.800000000000001</v>
      </c>
      <c r="G935" s="117">
        <v>13.800000000000001</v>
      </c>
      <c r="H935" s="117">
        <v>13.5</v>
      </c>
      <c r="I935" s="117">
        <v>13.200000000000001</v>
      </c>
      <c r="J935" s="117">
        <v>12.9</v>
      </c>
      <c r="K935" s="117">
        <v>12.6</v>
      </c>
      <c r="L935" s="117">
        <v>15.300000000000001</v>
      </c>
      <c r="M935" s="117">
        <v>14.1</v>
      </c>
      <c r="N935" s="117">
        <v>13.800000000000001</v>
      </c>
      <c r="O935" s="117">
        <v>14.1</v>
      </c>
      <c r="P935" s="117">
        <v>14.4</v>
      </c>
      <c r="Q935" s="117">
        <v>14.700000000000001</v>
      </c>
      <c r="R935" s="117">
        <v>14.700000000000001</v>
      </c>
      <c r="S935" s="117">
        <v>15.6</v>
      </c>
      <c r="T935" s="117">
        <v>15.9</v>
      </c>
      <c r="U935" s="117">
        <v>13.800000000000001</v>
      </c>
      <c r="V935" s="117">
        <v>14.1</v>
      </c>
      <c r="W935" s="117">
        <v>13.200000000000001</v>
      </c>
      <c r="X935" s="117">
        <v>12.9</v>
      </c>
      <c r="Y935" s="117">
        <v>12.9</v>
      </c>
      <c r="Z935" s="117">
        <v>12.9</v>
      </c>
      <c r="AA935" s="117">
        <v>13.200000000000001</v>
      </c>
      <c r="AB935" s="118">
        <v>13.5</v>
      </c>
      <c r="AC935" s="114">
        <f>AVERAGE(E935:AB935)</f>
        <v>13.849999999999996</v>
      </c>
      <c r="AD935" s="531"/>
      <c r="AE935" s="532"/>
      <c r="AF935" s="969"/>
      <c r="AK935" s="9"/>
      <c r="AL935" s="9"/>
      <c r="AM935" s="9"/>
      <c r="AN935" s="9"/>
    </row>
    <row r="936">
      <c r="A936" s="280"/>
      <c r="B936" s="180"/>
      <c r="C936" s="73" t="s">
        <v>23</v>
      </c>
      <c r="D936" s="74"/>
      <c r="E936" s="80">
        <f t="shared" ref="E936:AB936" si="495">E934/E933</f>
        <v>1.0862068965517242</v>
      </c>
      <c r="F936" s="81">
        <f t="shared" si="495"/>
        <v>1.0508474576271185</v>
      </c>
      <c r="G936" s="81">
        <f t="shared" si="495"/>
        <v>1.0701754385964912</v>
      </c>
      <c r="H936" s="81">
        <f t="shared" si="495"/>
        <v>1.0689655172413792</v>
      </c>
      <c r="I936" s="81">
        <f t="shared" si="495"/>
        <v>1.0344827586206895</v>
      </c>
      <c r="J936" s="81">
        <f t="shared" si="495"/>
        <v>1.0357142857142858</v>
      </c>
      <c r="K936" s="81">
        <f t="shared" si="495"/>
        <v>1.0181818181818181</v>
      </c>
      <c r="L936" s="81">
        <f t="shared" si="495"/>
        <v>0.96551724137931028</v>
      </c>
      <c r="M936" s="81">
        <f t="shared" si="495"/>
        <v>0.89393939393939403</v>
      </c>
      <c r="N936" s="81">
        <f t="shared" si="495"/>
        <v>0.91935483870967738</v>
      </c>
      <c r="O936" s="81">
        <f t="shared" si="495"/>
        <v>0.90163934426229508</v>
      </c>
      <c r="P936" s="81">
        <f t="shared" si="495"/>
        <v>0.88709677419354849</v>
      </c>
      <c r="Q936" s="81">
        <f t="shared" si="495"/>
        <v>0.90625</v>
      </c>
      <c r="R936" s="81">
        <f t="shared" si="495"/>
        <v>0.90769230769230769</v>
      </c>
      <c r="S936" s="81">
        <f t="shared" si="495"/>
        <v>0.90909090909090906</v>
      </c>
      <c r="T936" s="81">
        <f t="shared" si="495"/>
        <v>0.81333333333333335</v>
      </c>
      <c r="U936" s="81">
        <f t="shared" si="495"/>
        <v>0.83561643835616428</v>
      </c>
      <c r="V936" s="81">
        <f t="shared" si="495"/>
        <v>0.89062499999999989</v>
      </c>
      <c r="W936" s="81">
        <f t="shared" si="495"/>
        <v>0.88524590163934436</v>
      </c>
      <c r="X936" s="81">
        <f t="shared" si="495"/>
        <v>0.98275862068965503</v>
      </c>
      <c r="Y936" s="81">
        <f t="shared" si="495"/>
        <v>0.98214285714285721</v>
      </c>
      <c r="Z936" s="81">
        <f t="shared" si="495"/>
        <v>1.0363636363636364</v>
      </c>
      <c r="AA936" s="81">
        <f t="shared" si="495"/>
        <v>1.0178571428571428</v>
      </c>
      <c r="AB936" s="82">
        <f t="shared" si="495"/>
        <v>1.0714285714285714</v>
      </c>
      <c r="AC936" s="865"/>
      <c r="AD936" s="531"/>
      <c r="AE936" s="532"/>
      <c r="AF936" s="969"/>
      <c r="AK936" s="9"/>
      <c r="AL936" s="9"/>
      <c r="AM936" s="9"/>
      <c r="AN936" s="9"/>
    </row>
    <row r="937">
      <c r="A937" s="991"/>
      <c r="B937" s="992"/>
      <c r="C937" s="125" t="s">
        <v>37</v>
      </c>
      <c r="D937" s="92"/>
      <c r="E937" s="126">
        <f t="shared" ref="E937:AB937" si="496">SQRT(E933*E933+E934*E934)/E932/1.73</f>
        <v>14.187556391418054</v>
      </c>
      <c r="F937" s="127">
        <f t="shared" si="496"/>
        <v>14.157271834144776</v>
      </c>
      <c r="G937" s="127">
        <f t="shared" si="496"/>
        <v>13.831941620903223</v>
      </c>
      <c r="H937" s="127">
        <f t="shared" si="496"/>
        <v>14.066114464940179</v>
      </c>
      <c r="I937" s="127">
        <f t="shared" si="496"/>
        <v>13.870159331121579</v>
      </c>
      <c r="J937" s="127">
        <f t="shared" si="496"/>
        <v>13.529800435332266</v>
      </c>
      <c r="K937" s="127">
        <f t="shared" si="496"/>
        <v>13.193540585035619</v>
      </c>
      <c r="L937" s="127">
        <f t="shared" si="496"/>
        <v>13.573586197258908</v>
      </c>
      <c r="M937" s="127">
        <f t="shared" si="496"/>
        <v>15.050464483273601</v>
      </c>
      <c r="N937" s="127">
        <f t="shared" si="496"/>
        <v>14.318250617238277</v>
      </c>
      <c r="O937" s="127">
        <f t="shared" si="496"/>
        <v>13.986477794229462</v>
      </c>
      <c r="P937" s="127">
        <f t="shared" si="496"/>
        <v>14.021615198078196</v>
      </c>
      <c r="Q937" s="127">
        <f t="shared" si="496"/>
        <v>14.612371328367134</v>
      </c>
      <c r="R937" s="127">
        <f t="shared" si="496"/>
        <v>14.87553291229257</v>
      </c>
      <c r="S937" s="127">
        <f t="shared" si="496"/>
        <v>15.090327785238015</v>
      </c>
      <c r="T937" s="127">
        <f t="shared" si="496"/>
        <v>16.328961991961954</v>
      </c>
      <c r="U937" s="127">
        <f t="shared" si="496"/>
        <v>16.173323351275457</v>
      </c>
      <c r="V937" s="127">
        <f t="shared" si="496"/>
        <v>14.570380048327662</v>
      </c>
      <c r="W937" s="127">
        <f t="shared" si="496"/>
        <v>13.850354478774403</v>
      </c>
      <c r="X937" s="127">
        <f t="shared" si="496"/>
        <v>13.668945575108669</v>
      </c>
      <c r="Y937" s="127">
        <f t="shared" si="496"/>
        <v>13.129906144914868</v>
      </c>
      <c r="Z937" s="127">
        <f t="shared" si="496"/>
        <v>13.228500330106282</v>
      </c>
      <c r="AA937" s="127">
        <f t="shared" si="496"/>
        <v>13.302302983306859</v>
      </c>
      <c r="AB937" s="129">
        <f t="shared" si="496"/>
        <v>13.576155252076328</v>
      </c>
      <c r="AC937" s="187">
        <f>AVERAGE(E937:AB937)</f>
        <v>14.174743380613513</v>
      </c>
      <c r="AD937" s="188">
        <f>(AC935-AC937)/AC935</f>
        <v>-0.023447175495560829</v>
      </c>
      <c r="AE937" s="127"/>
      <c r="AF937" s="129"/>
      <c r="AK937" s="62"/>
      <c r="AL937" s="62"/>
      <c r="AM937" s="9"/>
      <c r="AN937" s="62"/>
    </row>
    <row r="938">
      <c r="A938" s="277" t="s">
        <v>270</v>
      </c>
      <c r="B938" s="178" t="s">
        <v>271</v>
      </c>
      <c r="C938" s="65" t="s">
        <v>18</v>
      </c>
      <c r="D938" s="66" t="s">
        <v>29</v>
      </c>
      <c r="E938" s="106">
        <v>117.36</v>
      </c>
      <c r="F938" s="107">
        <v>110.88</v>
      </c>
      <c r="G938" s="107">
        <v>109.44</v>
      </c>
      <c r="H938" s="107">
        <v>110.52</v>
      </c>
      <c r="I938" s="107">
        <v>136.08000000000001</v>
      </c>
      <c r="J938" s="107">
        <v>137.52000000000001</v>
      </c>
      <c r="K938" s="107">
        <v>137.52000000000001</v>
      </c>
      <c r="L938" s="107">
        <v>160.56</v>
      </c>
      <c r="M938" s="107">
        <v>169.56</v>
      </c>
      <c r="N938" s="107">
        <v>159.47999999999999</v>
      </c>
      <c r="O938" s="107">
        <v>169.91999999999999</v>
      </c>
      <c r="P938" s="107">
        <v>168.84</v>
      </c>
      <c r="Q938" s="107">
        <v>163.08000000000001</v>
      </c>
      <c r="R938" s="107">
        <v>159.12</v>
      </c>
      <c r="S938" s="107">
        <v>146.52000000000001</v>
      </c>
      <c r="T938" s="107">
        <v>160.56</v>
      </c>
      <c r="U938" s="107">
        <v>149.40000000000001</v>
      </c>
      <c r="V938" s="107">
        <v>144.72</v>
      </c>
      <c r="W938" s="107">
        <v>146.16</v>
      </c>
      <c r="X938" s="107">
        <v>144</v>
      </c>
      <c r="Y938" s="107">
        <v>137.52000000000001</v>
      </c>
      <c r="Z938" s="107">
        <v>127.08</v>
      </c>
      <c r="AA938" s="107">
        <v>123.12</v>
      </c>
      <c r="AB938" s="108">
        <v>120.59999999999999</v>
      </c>
      <c r="AC938" s="279">
        <f t="shared" ref="AC938:AC939" si="497">SUM(E938:AB938)</f>
        <v>3409.559999999999</v>
      </c>
      <c r="AD938" s="110">
        <f>MAX(E938:AB938)</f>
        <v>169.91999999999999</v>
      </c>
      <c r="AE938" s="529">
        <v>60</v>
      </c>
      <c r="AF938" s="785">
        <v>60</v>
      </c>
      <c r="AK938" s="79"/>
      <c r="AL938" s="502"/>
      <c r="AM938" s="79"/>
      <c r="AN938" s="9"/>
    </row>
    <row r="939">
      <c r="A939" s="280"/>
      <c r="B939" s="180"/>
      <c r="C939" s="73" t="s">
        <v>20</v>
      </c>
      <c r="D939" s="74" t="s">
        <v>29</v>
      </c>
      <c r="E939" s="111">
        <v>115.92</v>
      </c>
      <c r="F939" s="112">
        <v>112.31999999999999</v>
      </c>
      <c r="G939" s="112">
        <v>112.68000000000001</v>
      </c>
      <c r="H939" s="112">
        <v>112.31999999999999</v>
      </c>
      <c r="I939" s="112">
        <v>110.88</v>
      </c>
      <c r="J939" s="112">
        <v>108</v>
      </c>
      <c r="K939" s="112">
        <v>102.23999999999999</v>
      </c>
      <c r="L939" s="112">
        <v>108</v>
      </c>
      <c r="M939" s="112">
        <v>104.40000000000001</v>
      </c>
      <c r="N939" s="112">
        <v>97.200000000000003</v>
      </c>
      <c r="O939" s="112">
        <v>94.319999999999993</v>
      </c>
      <c r="P939" s="112">
        <v>96.120000000000005</v>
      </c>
      <c r="Q939" s="112">
        <v>95.760000000000005</v>
      </c>
      <c r="R939" s="112">
        <v>95.040000000000006</v>
      </c>
      <c r="S939" s="112">
        <v>96.120000000000005</v>
      </c>
      <c r="T939" s="112">
        <v>106.92</v>
      </c>
      <c r="U939" s="112">
        <v>103.31999999999999</v>
      </c>
      <c r="V939" s="112">
        <v>101.16</v>
      </c>
      <c r="W939" s="112">
        <v>97.200000000000003</v>
      </c>
      <c r="X939" s="112">
        <v>102.95999999999999</v>
      </c>
      <c r="Y939" s="112">
        <v>105.48</v>
      </c>
      <c r="Z939" s="112">
        <v>105.48</v>
      </c>
      <c r="AA939" s="112">
        <v>106.56</v>
      </c>
      <c r="AB939" s="113">
        <v>109.8</v>
      </c>
      <c r="AC939" s="281">
        <f t="shared" si="497"/>
        <v>2500.2000000000003</v>
      </c>
      <c r="AD939" s="531"/>
      <c r="AE939" s="532"/>
      <c r="AF939" s="969"/>
      <c r="AK939" s="9"/>
      <c r="AL939" s="9"/>
      <c r="AM939" s="9"/>
      <c r="AN939" s="9"/>
    </row>
    <row r="940">
      <c r="A940" s="280"/>
      <c r="B940" s="180"/>
      <c r="C940" s="73" t="s">
        <v>21</v>
      </c>
      <c r="D940" s="74" t="s">
        <v>22</v>
      </c>
      <c r="E940" s="116">
        <v>15.06</v>
      </c>
      <c r="F940" s="117">
        <v>14.460000000000001</v>
      </c>
      <c r="G940" s="117">
        <v>14.460000000000001</v>
      </c>
      <c r="H940" s="117">
        <v>14.640000000000001</v>
      </c>
      <c r="I940" s="117">
        <v>17.280000000000001</v>
      </c>
      <c r="J940" s="117">
        <v>15.66</v>
      </c>
      <c r="K940" s="117">
        <v>17.699999999999999</v>
      </c>
      <c r="L940" s="117">
        <v>18.900000000000002</v>
      </c>
      <c r="M940" s="117">
        <v>18.48</v>
      </c>
      <c r="N940" s="117">
        <v>17.640000000000001</v>
      </c>
      <c r="O940" s="117">
        <v>20.34</v>
      </c>
      <c r="P940" s="117">
        <v>17.100000000000001</v>
      </c>
      <c r="Q940" s="117">
        <v>19.02</v>
      </c>
      <c r="R940" s="117">
        <v>16.98</v>
      </c>
      <c r="S940" s="117">
        <v>17.460000000000001</v>
      </c>
      <c r="T940" s="117">
        <v>18.84</v>
      </c>
      <c r="U940" s="117">
        <v>16.620000000000001</v>
      </c>
      <c r="V940" s="117">
        <v>16.140000000000001</v>
      </c>
      <c r="W940" s="117">
        <v>16.140000000000001</v>
      </c>
      <c r="X940" s="117">
        <v>15.960000000000001</v>
      </c>
      <c r="Y940" s="117">
        <v>16.02</v>
      </c>
      <c r="Z940" s="117">
        <v>14.700000000000001</v>
      </c>
      <c r="AA940" s="117">
        <v>14.700000000000001</v>
      </c>
      <c r="AB940" s="118">
        <v>15</v>
      </c>
      <c r="AC940" s="281">
        <f>AVERAGE(E940:AB940)</f>
        <v>16.637499999999996</v>
      </c>
      <c r="AD940" s="531"/>
      <c r="AE940" s="532"/>
      <c r="AF940" s="969"/>
      <c r="AK940" s="9"/>
      <c r="AL940" s="9"/>
      <c r="AM940" s="9"/>
      <c r="AN940" s="9"/>
    </row>
    <row r="941">
      <c r="A941" s="280"/>
      <c r="B941" s="180"/>
      <c r="C941" s="73" t="s">
        <v>23</v>
      </c>
      <c r="D941" s="74"/>
      <c r="E941" s="80">
        <f t="shared" ref="E941:AB941" si="498">E939/E938</f>
        <v>0.98773006134969332</v>
      </c>
      <c r="F941" s="81">
        <f t="shared" si="498"/>
        <v>1.0129870129870129</v>
      </c>
      <c r="G941" s="81">
        <f t="shared" si="498"/>
        <v>1.0296052631578949</v>
      </c>
      <c r="H941" s="81">
        <f t="shared" si="498"/>
        <v>1.0162866449511401</v>
      </c>
      <c r="I941" s="81">
        <f t="shared" si="498"/>
        <v>0.81481481481481466</v>
      </c>
      <c r="J941" s="81">
        <f t="shared" si="498"/>
        <v>0.78534031413612559</v>
      </c>
      <c r="K941" s="81">
        <f t="shared" si="498"/>
        <v>0.74345549738219885</v>
      </c>
      <c r="L941" s="81">
        <f t="shared" si="498"/>
        <v>0.67264573991031384</v>
      </c>
      <c r="M941" s="81">
        <f t="shared" si="498"/>
        <v>0.61571125265392779</v>
      </c>
      <c r="N941" s="81">
        <f t="shared" si="498"/>
        <v>0.60948081264108356</v>
      </c>
      <c r="O941" s="81">
        <f t="shared" si="498"/>
        <v>0.55508474576271183</v>
      </c>
      <c r="P941" s="81">
        <f t="shared" si="498"/>
        <v>0.56929637526652455</v>
      </c>
      <c r="Q941" s="81">
        <f t="shared" si="498"/>
        <v>0.58719646799116998</v>
      </c>
      <c r="R941" s="81">
        <f t="shared" si="498"/>
        <v>0.59728506787330315</v>
      </c>
      <c r="S941" s="81">
        <f t="shared" si="498"/>
        <v>0.65601965601965595</v>
      </c>
      <c r="T941" s="81">
        <f t="shared" si="498"/>
        <v>0.6659192825112108</v>
      </c>
      <c r="U941" s="81">
        <f t="shared" si="498"/>
        <v>0.69156626506024088</v>
      </c>
      <c r="V941" s="81">
        <f t="shared" si="498"/>
        <v>0.69900497512437809</v>
      </c>
      <c r="W941" s="81">
        <f t="shared" si="498"/>
        <v>0.665024630541872</v>
      </c>
      <c r="X941" s="81">
        <f t="shared" si="498"/>
        <v>0.71499999999999997</v>
      </c>
      <c r="Y941" s="81">
        <f t="shared" si="498"/>
        <v>0.76701570680628273</v>
      </c>
      <c r="Z941" s="81">
        <f t="shared" si="498"/>
        <v>0.83002832861189801</v>
      </c>
      <c r="AA941" s="81">
        <f t="shared" si="498"/>
        <v>0.86549707602339176</v>
      </c>
      <c r="AB941" s="82">
        <f t="shared" si="498"/>
        <v>0.91044776119402993</v>
      </c>
      <c r="AC941" s="92"/>
      <c r="AD941" s="531"/>
      <c r="AE941" s="532"/>
      <c r="AF941" s="969"/>
      <c r="AK941" s="9"/>
      <c r="AL941" s="9"/>
      <c r="AM941" s="9"/>
      <c r="AN941" s="9"/>
    </row>
    <row r="942">
      <c r="A942" s="991"/>
      <c r="B942" s="992"/>
      <c r="C942" s="125" t="s">
        <v>37</v>
      </c>
      <c r="D942" s="92"/>
      <c r="E942" s="126">
        <f t="shared" ref="E942:AB942" si="499">SQRT(E938*E938+E939*E939)/E932/1.73</f>
        <v>15.183260242817491</v>
      </c>
      <c r="F942" s="127">
        <f t="shared" si="499"/>
        <v>14.504123266742051</v>
      </c>
      <c r="G942" s="127">
        <f t="shared" si="499"/>
        <v>14.458163047570519</v>
      </c>
      <c r="H942" s="127">
        <f t="shared" si="499"/>
        <v>14.503959312392574</v>
      </c>
      <c r="I942" s="127">
        <f t="shared" si="499"/>
        <v>16.208413235153138</v>
      </c>
      <c r="J942" s="127">
        <f t="shared" si="499"/>
        <v>16.302370896852661</v>
      </c>
      <c r="K942" s="127">
        <f t="shared" si="499"/>
        <v>16.002083595428587</v>
      </c>
      <c r="L942" s="127">
        <f t="shared" si="499"/>
        <v>18.098964128994499</v>
      </c>
      <c r="M942" s="127">
        <f t="shared" si="499"/>
        <v>18.807185859544159</v>
      </c>
      <c r="N942" s="127">
        <f t="shared" si="499"/>
        <v>17.640112916583622</v>
      </c>
      <c r="O942" s="127">
        <f t="shared" si="499"/>
        <v>18.385727766446401</v>
      </c>
      <c r="P942" s="127">
        <f t="shared" si="499"/>
        <v>18.260566596579363</v>
      </c>
      <c r="Q942" s="127">
        <f t="shared" si="499"/>
        <v>17.774945768246795</v>
      </c>
      <c r="R942" s="127">
        <f t="shared" si="499"/>
        <v>17.448581379092175</v>
      </c>
      <c r="S942" s="127">
        <f t="shared" si="499"/>
        <v>16.470191204784733</v>
      </c>
      <c r="T942" s="127">
        <f t="shared" si="499"/>
        <v>18.101359327317319</v>
      </c>
      <c r="U942" s="127">
        <f t="shared" si="499"/>
        <v>17.156514344658984</v>
      </c>
      <c r="V942" s="127">
        <f t="shared" si="499"/>
        <v>16.677125477145221</v>
      </c>
      <c r="W942" s="127">
        <f t="shared" si="499"/>
        <v>16.578775518905005</v>
      </c>
      <c r="X942" s="127">
        <f t="shared" si="499"/>
        <v>16.530664232438951</v>
      </c>
      <c r="Y942" s="127">
        <f t="shared" si="499"/>
        <v>16.106361189534457</v>
      </c>
      <c r="Z942" s="127">
        <f t="shared" si="499"/>
        <v>15.323256466124461</v>
      </c>
      <c r="AA942" s="127">
        <f t="shared" si="499"/>
        <v>15.059410349950914</v>
      </c>
      <c r="AB942" s="129">
        <f t="shared" si="499"/>
        <v>14.988125989236041</v>
      </c>
      <c r="AC942" s="285">
        <f>AVERAGE(E942:AB942)</f>
        <v>16.523760088022506</v>
      </c>
      <c r="AD942" s="188">
        <f>(AC940-AC942)/AC940</f>
        <v>0.0068363583457544588</v>
      </c>
      <c r="AE942" s="127"/>
      <c r="AF942" s="129"/>
      <c r="AK942" s="62"/>
      <c r="AL942" s="62"/>
      <c r="AM942" s="9"/>
      <c r="AN942" s="62"/>
    </row>
    <row r="943">
      <c r="A943" s="277" t="s">
        <v>272</v>
      </c>
      <c r="B943" s="178" t="s">
        <v>273</v>
      </c>
      <c r="C943" s="65" t="s">
        <v>18</v>
      </c>
      <c r="D943" s="66" t="s">
        <v>29</v>
      </c>
      <c r="E943" s="106">
        <v>662.39999999999998</v>
      </c>
      <c r="F943" s="107">
        <v>657.12</v>
      </c>
      <c r="G943" s="107">
        <v>673.44000000000005</v>
      </c>
      <c r="H943" s="107">
        <v>677.75999999999999</v>
      </c>
      <c r="I943" s="107">
        <v>679.67999999999995</v>
      </c>
      <c r="J943" s="107">
        <v>681.12</v>
      </c>
      <c r="K943" s="107">
        <v>685.44000000000005</v>
      </c>
      <c r="L943" s="107">
        <v>686.88</v>
      </c>
      <c r="M943" s="107">
        <v>826.08000000000004</v>
      </c>
      <c r="N943" s="107">
        <v>852.48000000000002</v>
      </c>
      <c r="O943" s="107">
        <v>874.55999999999995</v>
      </c>
      <c r="P943" s="107">
        <v>871.67999999999995</v>
      </c>
      <c r="Q943" s="107">
        <v>887.03999999999996</v>
      </c>
      <c r="R943" s="107">
        <v>882.24000000000001</v>
      </c>
      <c r="S943" s="107">
        <v>898.55999999999995</v>
      </c>
      <c r="T943" s="107">
        <v>895.67999999999995</v>
      </c>
      <c r="U943" s="107">
        <v>880.32000000000005</v>
      </c>
      <c r="V943" s="107">
        <v>883.67999999999995</v>
      </c>
      <c r="W943" s="107">
        <v>882.72000000000003</v>
      </c>
      <c r="X943" s="107">
        <v>807.36000000000001</v>
      </c>
      <c r="Y943" s="107">
        <v>722.39999999999998</v>
      </c>
      <c r="Z943" s="107">
        <v>720.96000000000004</v>
      </c>
      <c r="AA943" s="107">
        <v>720</v>
      </c>
      <c r="AB943" s="108">
        <v>722.39999999999998</v>
      </c>
      <c r="AC943" s="279">
        <f t="shared" ref="AC943:AC944" si="500">SUM(E943:AB943)</f>
        <v>18732</v>
      </c>
      <c r="AD943" s="110">
        <f>MAX(E943:AB943)</f>
        <v>898.55999999999995</v>
      </c>
      <c r="AE943" s="529">
        <v>60</v>
      </c>
      <c r="AF943" s="785">
        <v>80</v>
      </c>
      <c r="AK943" s="79"/>
      <c r="AL943" s="502"/>
      <c r="AM943" s="79"/>
      <c r="AN943" s="9"/>
    </row>
    <row r="944">
      <c r="A944" s="280"/>
      <c r="B944" s="180"/>
      <c r="C944" s="73" t="s">
        <v>20</v>
      </c>
      <c r="D944" s="74" t="s">
        <v>29</v>
      </c>
      <c r="E944" s="111">
        <v>243.36000000000001</v>
      </c>
      <c r="F944" s="112">
        <v>237.12</v>
      </c>
      <c r="G944" s="112">
        <v>246.24000000000001</v>
      </c>
      <c r="H944" s="112">
        <v>240.96000000000001</v>
      </c>
      <c r="I944" s="112">
        <v>240.96000000000001</v>
      </c>
      <c r="J944" s="112">
        <v>239.03999999999999</v>
      </c>
      <c r="K944" s="112">
        <v>237.12</v>
      </c>
      <c r="L944" s="112">
        <v>244.31999999999999</v>
      </c>
      <c r="M944" s="112">
        <v>398.88</v>
      </c>
      <c r="N944" s="112">
        <v>412.80000000000001</v>
      </c>
      <c r="O944" s="112">
        <v>422.88</v>
      </c>
      <c r="P944" s="112">
        <v>425.27999999999997</v>
      </c>
      <c r="Q944" s="112">
        <v>455.51999999999998</v>
      </c>
      <c r="R944" s="112">
        <v>461.75999999999999</v>
      </c>
      <c r="S944" s="112">
        <v>479.51999999999998</v>
      </c>
      <c r="T944" s="112">
        <v>466.07999999999998</v>
      </c>
      <c r="U944" s="112">
        <v>448.80000000000001</v>
      </c>
      <c r="V944" s="112">
        <v>456.95999999999998</v>
      </c>
      <c r="W944" s="112">
        <v>458.88</v>
      </c>
      <c r="X944" s="112">
        <v>376.31999999999999</v>
      </c>
      <c r="Y944" s="112">
        <v>271.68000000000001</v>
      </c>
      <c r="Z944" s="112">
        <v>270.24000000000001</v>
      </c>
      <c r="AA944" s="112">
        <v>272.63999999999999</v>
      </c>
      <c r="AB944" s="113">
        <v>281.27999999999997</v>
      </c>
      <c r="AC944" s="281">
        <f t="shared" si="500"/>
        <v>8288.6400000000012</v>
      </c>
      <c r="AD944" s="531"/>
      <c r="AE944" s="532"/>
      <c r="AF944" s="969"/>
      <c r="AK944" s="9"/>
      <c r="AL944" s="9"/>
      <c r="AM944" s="9"/>
      <c r="AN944" s="9"/>
    </row>
    <row r="945">
      <c r="A945" s="280"/>
      <c r="B945" s="180"/>
      <c r="C945" s="73" t="s">
        <v>21</v>
      </c>
      <c r="D945" s="74" t="s">
        <v>22</v>
      </c>
      <c r="E945" s="116">
        <v>64.960000000000008</v>
      </c>
      <c r="F945" s="117">
        <v>63.600000000000001</v>
      </c>
      <c r="G945" s="117">
        <v>68.719999999999999</v>
      </c>
      <c r="H945" s="117">
        <v>65.200000000000003</v>
      </c>
      <c r="I945" s="117">
        <v>68.239999999999995</v>
      </c>
      <c r="J945" s="117">
        <v>68.400000000000006</v>
      </c>
      <c r="K945" s="117">
        <v>70.960000000000008</v>
      </c>
      <c r="L945" s="117">
        <v>83.120000000000005</v>
      </c>
      <c r="M945" s="117">
        <v>88.960000000000008</v>
      </c>
      <c r="N945" s="117">
        <v>91.120000000000005</v>
      </c>
      <c r="O945" s="117">
        <v>94.239999999999995</v>
      </c>
      <c r="P945" s="117">
        <v>88.879999999999995</v>
      </c>
      <c r="Q945" s="117">
        <v>93.519999999999996</v>
      </c>
      <c r="R945" s="117">
        <v>92.560000000000002</v>
      </c>
      <c r="S945" s="117">
        <v>99.920000000000002</v>
      </c>
      <c r="T945" s="117">
        <v>80.799999999999997</v>
      </c>
      <c r="U945" s="117">
        <v>94.640000000000001</v>
      </c>
      <c r="V945" s="117">
        <v>91.040000000000006</v>
      </c>
      <c r="W945" s="117">
        <v>93.519999999999996</v>
      </c>
      <c r="X945" s="117">
        <v>71.120000000000005</v>
      </c>
      <c r="Y945" s="117">
        <v>71.600000000000009</v>
      </c>
      <c r="Z945" s="117">
        <v>71.040000000000006</v>
      </c>
      <c r="AA945" s="117">
        <v>71.439999999999998</v>
      </c>
      <c r="AB945" s="118">
        <v>69.760000000000005</v>
      </c>
      <c r="AC945" s="281">
        <f>AVERAGE(E945:AB945)</f>
        <v>79.890000000000001</v>
      </c>
      <c r="AD945" s="531"/>
      <c r="AE945" s="532"/>
      <c r="AF945" s="969"/>
      <c r="AK945" s="9"/>
      <c r="AL945" s="9"/>
      <c r="AM945" s="9"/>
      <c r="AN945" s="9"/>
    </row>
    <row r="946">
      <c r="A946" s="280"/>
      <c r="B946" s="180"/>
      <c r="C946" s="73" t="s">
        <v>23</v>
      </c>
      <c r="D946" s="74"/>
      <c r="E946" s="80">
        <f t="shared" ref="E946:AB946" si="501">E944/E943</f>
        <v>0.36739130434782613</v>
      </c>
      <c r="F946" s="81">
        <f t="shared" si="501"/>
        <v>0.36084733382030681</v>
      </c>
      <c r="G946" s="81">
        <f t="shared" si="501"/>
        <v>0.36564504632929434</v>
      </c>
      <c r="H946" s="81">
        <f t="shared" si="501"/>
        <v>0.35552407932011332</v>
      </c>
      <c r="I946" s="81">
        <f t="shared" si="501"/>
        <v>0.35451977401129947</v>
      </c>
      <c r="J946" s="81">
        <f t="shared" si="501"/>
        <v>0.35095137420718814</v>
      </c>
      <c r="K946" s="81">
        <f t="shared" si="501"/>
        <v>0.34593837535014005</v>
      </c>
      <c r="L946" s="81">
        <f t="shared" si="501"/>
        <v>0.3556953179594689</v>
      </c>
      <c r="M946" s="81">
        <f t="shared" si="501"/>
        <v>0.48285880302149908</v>
      </c>
      <c r="N946" s="81">
        <f t="shared" si="501"/>
        <v>0.48423423423423423</v>
      </c>
      <c r="O946" s="81">
        <f t="shared" si="501"/>
        <v>0.48353457738748629</v>
      </c>
      <c r="P946" s="81">
        <f t="shared" si="501"/>
        <v>0.4878854625550661</v>
      </c>
      <c r="Q946" s="81">
        <f t="shared" si="501"/>
        <v>0.5135281385281385</v>
      </c>
      <c r="R946" s="81">
        <f t="shared" si="501"/>
        <v>0.52339499455930361</v>
      </c>
      <c r="S946" s="81">
        <f t="shared" si="501"/>
        <v>0.53365384615384615</v>
      </c>
      <c r="T946" s="81">
        <f t="shared" si="501"/>
        <v>0.52036441586280813</v>
      </c>
      <c r="U946" s="81">
        <f t="shared" si="501"/>
        <v>0.50981461286804797</v>
      </c>
      <c r="V946" s="81">
        <f t="shared" si="501"/>
        <v>0.5171102661596958</v>
      </c>
      <c r="W946" s="81">
        <f t="shared" si="501"/>
        <v>0.51984774333877104</v>
      </c>
      <c r="X946" s="81">
        <f t="shared" si="501"/>
        <v>0.46611177170035673</v>
      </c>
      <c r="Y946" s="81">
        <f t="shared" si="501"/>
        <v>0.3760797342192691</v>
      </c>
      <c r="Z946" s="81">
        <f t="shared" si="501"/>
        <v>0.37483355525965378</v>
      </c>
      <c r="AA946" s="81">
        <f t="shared" si="501"/>
        <v>0.37866666666666665</v>
      </c>
      <c r="AB946" s="82">
        <f t="shared" si="501"/>
        <v>0.38936877076411958</v>
      </c>
      <c r="AC946" s="92"/>
      <c r="AD946" s="531"/>
      <c r="AE946" s="532"/>
      <c r="AF946" s="969"/>
      <c r="AK946" s="9"/>
      <c r="AL946" s="9"/>
      <c r="AM946" s="9"/>
      <c r="AN946" s="9"/>
    </row>
    <row r="947">
      <c r="A947" s="991"/>
      <c r="B947" s="992"/>
      <c r="C947" s="125" t="s">
        <v>37</v>
      </c>
      <c r="D947" s="92"/>
      <c r="E947" s="126">
        <f t="shared" ref="E947:AB947" si="502">SQRT(E943*E943+E944*E944)/E932/1.73</f>
        <v>64.954311969436716</v>
      </c>
      <c r="F947" s="127">
        <f t="shared" si="502"/>
        <v>64.198911276662642</v>
      </c>
      <c r="G947" s="127">
        <f t="shared" si="502"/>
        <v>65.999633843394591</v>
      </c>
      <c r="H947" s="127">
        <f t="shared" si="502"/>
        <v>66.20884340437911</v>
      </c>
      <c r="I947" s="127">
        <f t="shared" si="502"/>
        <v>66.587445315614403</v>
      </c>
      <c r="J947" s="127">
        <f t="shared" si="502"/>
        <v>67.298902510469205</v>
      </c>
      <c r="K947" s="127">
        <f t="shared" si="502"/>
        <v>67.729577307719893</v>
      </c>
      <c r="L947" s="127">
        <f t="shared" si="502"/>
        <v>68.189198240795363</v>
      </c>
      <c r="M947" s="127">
        <f t="shared" si="502"/>
        <v>86.642903601787367</v>
      </c>
      <c r="N947" s="127">
        <f t="shared" si="502"/>
        <v>89.460061844861499</v>
      </c>
      <c r="O947" s="127">
        <f t="shared" si="502"/>
        <v>91.902151905899828</v>
      </c>
      <c r="P947" s="127">
        <f t="shared" si="502"/>
        <v>91.159479578898967</v>
      </c>
      <c r="Q947" s="127">
        <f t="shared" si="502"/>
        <v>93.722937915190073</v>
      </c>
      <c r="R947" s="127">
        <f t="shared" si="502"/>
        <v>93.744792627015784</v>
      </c>
      <c r="S947" s="127">
        <f t="shared" si="502"/>
        <v>95.728517422159626</v>
      </c>
      <c r="T947" s="127">
        <f t="shared" si="502"/>
        <v>94.746046613616343</v>
      </c>
      <c r="U947" s="127">
        <f t="shared" si="502"/>
        <v>93.328216563480012</v>
      </c>
      <c r="V947" s="127">
        <f t="shared" si="502"/>
        <v>93.962566515111135</v>
      </c>
      <c r="W947" s="127">
        <f t="shared" si="502"/>
        <v>93.965541361787359</v>
      </c>
      <c r="X947" s="127">
        <f t="shared" si="502"/>
        <v>83.180626101412841</v>
      </c>
      <c r="Y947" s="127">
        <f t="shared" si="502"/>
        <v>71.724416857629791</v>
      </c>
      <c r="Z947" s="127">
        <f t="shared" si="502"/>
        <v>71.437245744853499</v>
      </c>
      <c r="AA947" s="127">
        <f t="shared" si="502"/>
        <v>71.203816997406591</v>
      </c>
      <c r="AB947" s="129">
        <f t="shared" si="502"/>
        <v>71.241545566207975</v>
      </c>
      <c r="AC947" s="285">
        <f>AVERAGE(E947:AB947)</f>
        <v>79.929903795241287</v>
      </c>
      <c r="AD947" s="188">
        <f>(AC945-AC947)/AC945</f>
        <v>-0.00049948423133417004</v>
      </c>
      <c r="AE947" s="127"/>
      <c r="AF947" s="129"/>
      <c r="AK947" s="62"/>
      <c r="AL947" s="62"/>
      <c r="AM947" s="9"/>
      <c r="AN947" s="62"/>
    </row>
    <row r="948">
      <c r="A948" s="277" t="s">
        <v>274</v>
      </c>
      <c r="B948" s="178" t="s">
        <v>275</v>
      </c>
      <c r="C948" s="65" t="s">
        <v>18</v>
      </c>
      <c r="D948" s="66" t="s">
        <v>29</v>
      </c>
      <c r="E948" s="106">
        <v>31.140000000000001</v>
      </c>
      <c r="F948" s="107">
        <v>30.600000000000001</v>
      </c>
      <c r="G948" s="107">
        <v>29.16</v>
      </c>
      <c r="H948" s="107">
        <v>29.16</v>
      </c>
      <c r="I948" s="107">
        <v>29.879999999999999</v>
      </c>
      <c r="J948" s="107">
        <v>28.440000000000001</v>
      </c>
      <c r="K948" s="107">
        <v>28.620000000000001</v>
      </c>
      <c r="L948" s="107">
        <v>28.800000000000001</v>
      </c>
      <c r="M948" s="107">
        <v>32.219999999999999</v>
      </c>
      <c r="N948" s="107">
        <v>32.939999999999998</v>
      </c>
      <c r="O948" s="107">
        <v>31.32</v>
      </c>
      <c r="P948" s="107">
        <v>32.039999999999999</v>
      </c>
      <c r="Q948" s="107">
        <v>33.119999999999997</v>
      </c>
      <c r="R948" s="107">
        <v>33.840000000000003</v>
      </c>
      <c r="S948" s="107">
        <v>34.020000000000003</v>
      </c>
      <c r="T948" s="107">
        <v>31.859999999999999</v>
      </c>
      <c r="U948" s="107">
        <v>33.119999999999997</v>
      </c>
      <c r="V948" s="107">
        <v>31.5</v>
      </c>
      <c r="W948" s="107">
        <v>30.960000000000001</v>
      </c>
      <c r="X948" s="107">
        <v>31.140000000000001</v>
      </c>
      <c r="Y948" s="107">
        <v>30.420000000000002</v>
      </c>
      <c r="Z948" s="107">
        <v>30.780000000000001</v>
      </c>
      <c r="AA948" s="107">
        <v>30.960000000000001</v>
      </c>
      <c r="AB948" s="108">
        <v>31.68</v>
      </c>
      <c r="AC948" s="279">
        <f t="shared" ref="AC948:AC949" si="503">SUM(E948:AB948)</f>
        <v>747.71999999999991</v>
      </c>
      <c r="AD948" s="110">
        <f>MAX(E948:AB948)</f>
        <v>34.020000000000003</v>
      </c>
      <c r="AE948" s="529">
        <v>60</v>
      </c>
      <c r="AF948" s="785">
        <v>30</v>
      </c>
      <c r="AK948" s="79"/>
      <c r="AL948" s="502"/>
      <c r="AM948" s="79"/>
      <c r="AN948" s="9"/>
    </row>
    <row r="949">
      <c r="A949" s="280"/>
      <c r="B949" s="180"/>
      <c r="C949" s="73" t="s">
        <v>20</v>
      </c>
      <c r="D949" s="74" t="s">
        <v>29</v>
      </c>
      <c r="E949" s="111">
        <v>42.479999999999997</v>
      </c>
      <c r="F949" s="112">
        <v>40.859999999999999</v>
      </c>
      <c r="G949" s="112">
        <v>36</v>
      </c>
      <c r="H949" s="112">
        <v>36</v>
      </c>
      <c r="I949" s="112">
        <v>37.619999999999997</v>
      </c>
      <c r="J949" s="112">
        <v>34.200000000000003</v>
      </c>
      <c r="K949" s="112">
        <v>33.479999999999997</v>
      </c>
      <c r="L949" s="112">
        <v>34.020000000000003</v>
      </c>
      <c r="M949" s="112">
        <v>37.259999999999998</v>
      </c>
      <c r="N949" s="112">
        <v>37.439999999999998</v>
      </c>
      <c r="O949" s="112">
        <v>35.82</v>
      </c>
      <c r="P949" s="112">
        <v>37.259999999999998</v>
      </c>
      <c r="Q949" s="112">
        <v>39.600000000000001</v>
      </c>
      <c r="R949" s="112">
        <v>39.240000000000002</v>
      </c>
      <c r="S949" s="112">
        <v>39.600000000000001</v>
      </c>
      <c r="T949" s="112">
        <v>37.619999999999997</v>
      </c>
      <c r="U949" s="112">
        <v>38.520000000000003</v>
      </c>
      <c r="V949" s="112">
        <v>37.079999999999998</v>
      </c>
      <c r="W949" s="112">
        <v>36.539999999999999</v>
      </c>
      <c r="X949" s="112">
        <v>38.700000000000003</v>
      </c>
      <c r="Y949" s="112">
        <v>38.880000000000003</v>
      </c>
      <c r="Z949" s="112">
        <v>39.240000000000002</v>
      </c>
      <c r="AA949" s="112">
        <v>40.140000000000001</v>
      </c>
      <c r="AB949" s="113">
        <v>41.399999999999999</v>
      </c>
      <c r="AC949" s="281">
        <f t="shared" si="503"/>
        <v>909</v>
      </c>
      <c r="AD949" s="531"/>
      <c r="AE949" s="532"/>
      <c r="AF949" s="969"/>
      <c r="AK949" s="9"/>
      <c r="AL949" s="9"/>
      <c r="AM949" s="9"/>
      <c r="AN949" s="9"/>
    </row>
    <row r="950">
      <c r="A950" s="280"/>
      <c r="B950" s="180"/>
      <c r="C950" s="73" t="s">
        <v>21</v>
      </c>
      <c r="D950" s="74" t="s">
        <v>22</v>
      </c>
      <c r="E950" s="116">
        <v>5.1900000000000004</v>
      </c>
      <c r="F950" s="117">
        <v>4.6799999999999997</v>
      </c>
      <c r="G950" s="117">
        <v>4.8899999999999997</v>
      </c>
      <c r="H950" s="117">
        <v>4.6500000000000004</v>
      </c>
      <c r="I950" s="117">
        <v>4.6200000000000001</v>
      </c>
      <c r="J950" s="117">
        <v>4.5</v>
      </c>
      <c r="K950" s="117">
        <v>4.4699999999999998</v>
      </c>
      <c r="L950" s="117">
        <v>4.9800000000000004</v>
      </c>
      <c r="M950" s="117">
        <v>5.2199999999999998</v>
      </c>
      <c r="N950" s="117">
        <v>4.8899999999999997</v>
      </c>
      <c r="O950" s="117">
        <v>4.8300000000000001</v>
      </c>
      <c r="P950" s="117">
        <v>4.9500000000000002</v>
      </c>
      <c r="Q950" s="117">
        <v>5.0099999999999998</v>
      </c>
      <c r="R950" s="117">
        <v>6.4800000000000004</v>
      </c>
      <c r="S950" s="117">
        <v>4.9500000000000002</v>
      </c>
      <c r="T950" s="117">
        <v>5.04</v>
      </c>
      <c r="U950" s="117">
        <v>4.8899999999999997</v>
      </c>
      <c r="V950" s="117">
        <v>4.8600000000000003</v>
      </c>
      <c r="W950" s="117">
        <v>4.8899999999999997</v>
      </c>
      <c r="X950" s="117">
        <v>5.0099999999999998</v>
      </c>
      <c r="Y950" s="117">
        <v>5.04</v>
      </c>
      <c r="Z950" s="117">
        <v>5.0700000000000003</v>
      </c>
      <c r="AA950" s="117">
        <v>5.3399999999999999</v>
      </c>
      <c r="AB950" s="118">
        <v>5.2199999999999998</v>
      </c>
      <c r="AC950" s="281">
        <f>AVERAGE(E950:AB950)</f>
        <v>4.986250000000001</v>
      </c>
      <c r="AD950" s="531"/>
      <c r="AE950" s="532"/>
      <c r="AF950" s="969"/>
      <c r="AK950" s="9"/>
      <c r="AL950" s="9"/>
      <c r="AM950" s="9"/>
      <c r="AN950" s="9"/>
    </row>
    <row r="951">
      <c r="A951" s="280"/>
      <c r="B951" s="180"/>
      <c r="C951" s="73" t="s">
        <v>23</v>
      </c>
      <c r="D951" s="74"/>
      <c r="E951" s="80">
        <f t="shared" ref="E951:AB951" si="504">E949/E948</f>
        <v>1.3641618497109826</v>
      </c>
      <c r="F951" s="81">
        <f t="shared" si="504"/>
        <v>1.3352941176470587</v>
      </c>
      <c r="G951" s="81">
        <f t="shared" si="504"/>
        <v>1.2345679012345678</v>
      </c>
      <c r="H951" s="81">
        <f t="shared" si="504"/>
        <v>1.2345679012345678</v>
      </c>
      <c r="I951" s="81">
        <f t="shared" si="504"/>
        <v>1.2590361445783131</v>
      </c>
      <c r="J951" s="81">
        <f t="shared" si="504"/>
        <v>1.2025316455696202</v>
      </c>
      <c r="K951" s="81">
        <f t="shared" si="504"/>
        <v>1.1698113207547167</v>
      </c>
      <c r="L951" s="81">
        <f t="shared" si="504"/>
        <v>1.1812500000000001</v>
      </c>
      <c r="M951" s="81">
        <f t="shared" si="504"/>
        <v>1.1564245810055866</v>
      </c>
      <c r="N951" s="81">
        <f t="shared" si="504"/>
        <v>1.1366120218579234</v>
      </c>
      <c r="O951" s="81">
        <f t="shared" si="504"/>
        <v>1.1436781609195403</v>
      </c>
      <c r="P951" s="81">
        <f t="shared" si="504"/>
        <v>1.1629213483146068</v>
      </c>
      <c r="Q951" s="81">
        <f t="shared" si="504"/>
        <v>1.1956521739130437</v>
      </c>
      <c r="R951" s="81">
        <f t="shared" si="504"/>
        <v>1.1595744680851063</v>
      </c>
      <c r="S951" s="81">
        <f t="shared" si="504"/>
        <v>1.164021164021164</v>
      </c>
      <c r="T951" s="81">
        <f t="shared" si="504"/>
        <v>1.1807909604519773</v>
      </c>
      <c r="U951" s="81">
        <f t="shared" si="504"/>
        <v>1.1630434782608698</v>
      </c>
      <c r="V951" s="81">
        <f t="shared" si="504"/>
        <v>1.177142857142857</v>
      </c>
      <c r="W951" s="81">
        <f t="shared" si="504"/>
        <v>1.1802325581395348</v>
      </c>
      <c r="X951" s="81">
        <f t="shared" si="504"/>
        <v>1.2427745664739884</v>
      </c>
      <c r="Y951" s="81">
        <f t="shared" si="504"/>
        <v>1.2781065088757397</v>
      </c>
      <c r="Z951" s="81">
        <f t="shared" si="504"/>
        <v>1.2748538011695907</v>
      </c>
      <c r="AA951" s="81">
        <f t="shared" si="504"/>
        <v>1.2965116279069768</v>
      </c>
      <c r="AB951" s="82">
        <f t="shared" si="504"/>
        <v>1.3068181818181819</v>
      </c>
      <c r="AC951" s="92"/>
      <c r="AD951" s="531"/>
      <c r="AE951" s="532"/>
      <c r="AF951" s="969"/>
      <c r="AK951" s="9"/>
      <c r="AL951" s="9"/>
      <c r="AM951" s="9"/>
      <c r="AN951" s="9"/>
    </row>
    <row r="952">
      <c r="A952" s="991"/>
      <c r="B952" s="992"/>
      <c r="C952" s="125" t="s">
        <v>37</v>
      </c>
      <c r="D952" s="92"/>
      <c r="E952" s="126">
        <f t="shared" ref="E952:AB952" si="505">SQRT(E948*E948+E949*E949)/E932/1.73</f>
        <v>4.848049556187024</v>
      </c>
      <c r="F952" s="127">
        <f t="shared" si="505"/>
        <v>4.6911799345629399</v>
      </c>
      <c r="G952" s="127">
        <f t="shared" si="505"/>
        <v>4.2642242194207949</v>
      </c>
      <c r="H952" s="127">
        <f t="shared" si="505"/>
        <v>4.2642242194207949</v>
      </c>
      <c r="I952" s="127">
        <f t="shared" si="505"/>
        <v>4.4361362825341217</v>
      </c>
      <c r="J952" s="127">
        <f t="shared" si="505"/>
        <v>4.1469360405750955</v>
      </c>
      <c r="K952" s="127">
        <f t="shared" si="505"/>
        <v>4.1130668614412063</v>
      </c>
      <c r="L952" s="127">
        <f t="shared" si="505"/>
        <v>4.1691021976298153</v>
      </c>
      <c r="M952" s="127">
        <f t="shared" si="505"/>
        <v>4.6525054990795409</v>
      </c>
      <c r="N952" s="127">
        <f t="shared" si="505"/>
        <v>4.7100190056538649</v>
      </c>
      <c r="O952" s="127">
        <f t="shared" si="505"/>
        <v>4.5014488269800514</v>
      </c>
      <c r="P952" s="127">
        <f t="shared" si="505"/>
        <v>4.6187620342709357</v>
      </c>
      <c r="Q952" s="127">
        <f t="shared" si="505"/>
        <v>4.8521596220029934</v>
      </c>
      <c r="R952" s="127">
        <f t="shared" si="505"/>
        <v>4.8781085422123915</v>
      </c>
      <c r="S952" s="127">
        <f t="shared" si="505"/>
        <v>4.9068581074850179</v>
      </c>
      <c r="T952" s="127">
        <f t="shared" si="505"/>
        <v>4.6259962091127518</v>
      </c>
      <c r="U952" s="127">
        <f t="shared" si="505"/>
        <v>4.7981444934463688</v>
      </c>
      <c r="V952" s="127">
        <f t="shared" si="505"/>
        <v>4.5953414436292155</v>
      </c>
      <c r="W952" s="127">
        <f t="shared" si="505"/>
        <v>4.5234535835152307</v>
      </c>
      <c r="X952" s="127">
        <f t="shared" si="505"/>
        <v>4.6385486164442424</v>
      </c>
      <c r="Y952" s="127">
        <f t="shared" si="505"/>
        <v>4.5876895473789983</v>
      </c>
      <c r="Z952" s="127">
        <f t="shared" si="505"/>
        <v>4.6272182316817672</v>
      </c>
      <c r="AA952" s="127">
        <f t="shared" si="505"/>
        <v>4.6883343210858497</v>
      </c>
      <c r="AB952" s="129">
        <f t="shared" si="505"/>
        <v>4.7906518657149952</v>
      </c>
      <c r="AC952" s="285">
        <f>AVERAGE(E952:AB952)</f>
        <v>4.58033996922775</v>
      </c>
      <c r="AD952" s="188">
        <f>(AC950-AC952)/AC950</f>
        <v>0.081405872303284207</v>
      </c>
      <c r="AE952" s="127"/>
      <c r="AF952" s="129"/>
      <c r="AK952" s="62"/>
      <c r="AL952" s="62"/>
      <c r="AM952" s="9"/>
      <c r="AN952" s="62"/>
    </row>
    <row r="953">
      <c r="A953" s="277" t="s">
        <v>276</v>
      </c>
      <c r="B953" s="178" t="s">
        <v>61</v>
      </c>
      <c r="C953" s="65" t="s">
        <v>18</v>
      </c>
      <c r="D953" s="66"/>
      <c r="E953" s="106"/>
      <c r="F953" s="107"/>
      <c r="G953" s="107"/>
      <c r="H953" s="107"/>
      <c r="I953" s="107"/>
      <c r="J953" s="107"/>
      <c r="K953" s="107"/>
      <c r="L953" s="107"/>
      <c r="M953" s="107"/>
      <c r="N953" s="107"/>
      <c r="O953" s="107"/>
      <c r="P953" s="107"/>
      <c r="Q953" s="107"/>
      <c r="R953" s="107"/>
      <c r="S953" s="107"/>
      <c r="T953" s="107"/>
      <c r="U953" s="107"/>
      <c r="V953" s="107"/>
      <c r="W953" s="107"/>
      <c r="X953" s="107"/>
      <c r="Y953" s="107"/>
      <c r="Z953" s="107"/>
      <c r="AA953" s="107"/>
      <c r="AB953" s="108"/>
      <c r="AC953" s="279">
        <f t="shared" ref="AC953:AC954" si="506">SUM(E953:AB953)</f>
        <v>0</v>
      </c>
      <c r="AD953" s="110">
        <f>MAX(E953:AB953)</f>
        <v>0</v>
      </c>
      <c r="AE953" s="529">
        <v>60</v>
      </c>
      <c r="AF953" s="785">
        <v>60</v>
      </c>
      <c r="AK953" s="79"/>
      <c r="AL953" s="502"/>
      <c r="AM953" s="79"/>
      <c r="AN953" s="9"/>
    </row>
    <row r="954">
      <c r="A954" s="280"/>
      <c r="B954" s="180"/>
      <c r="C954" s="73" t="s">
        <v>20</v>
      </c>
      <c r="D954" s="74"/>
      <c r="E954" s="111"/>
      <c r="F954" s="112"/>
      <c r="G954" s="112"/>
      <c r="H954" s="112"/>
      <c r="I954" s="112"/>
      <c r="J954" s="112"/>
      <c r="K954" s="112"/>
      <c r="L954" s="112"/>
      <c r="M954" s="112"/>
      <c r="N954" s="112"/>
      <c r="O954" s="112"/>
      <c r="P954" s="112"/>
      <c r="Q954" s="112"/>
      <c r="R954" s="112"/>
      <c r="S954" s="112"/>
      <c r="T954" s="112"/>
      <c r="U954" s="112"/>
      <c r="V954" s="112"/>
      <c r="W954" s="112"/>
      <c r="X954" s="112"/>
      <c r="Y954" s="112"/>
      <c r="Z954" s="112"/>
      <c r="AA954" s="112"/>
      <c r="AB954" s="113"/>
      <c r="AC954" s="281">
        <f t="shared" si="506"/>
        <v>0</v>
      </c>
      <c r="AD954" s="531"/>
      <c r="AE954" s="532"/>
      <c r="AF954" s="969"/>
      <c r="AK954" s="9"/>
      <c r="AL954" s="9"/>
      <c r="AM954" s="9"/>
      <c r="AN954" s="9"/>
    </row>
    <row r="955">
      <c r="A955" s="280"/>
      <c r="B955" s="180"/>
      <c r="C955" s="73" t="s">
        <v>21</v>
      </c>
      <c r="D955" s="74"/>
      <c r="E955" s="116"/>
      <c r="F955" s="117"/>
      <c r="G955" s="117"/>
      <c r="H955" s="117"/>
      <c r="I955" s="117"/>
      <c r="J955" s="117"/>
      <c r="K955" s="117"/>
      <c r="L955" s="117"/>
      <c r="M955" s="117"/>
      <c r="N955" s="117"/>
      <c r="O955" s="117"/>
      <c r="P955" s="117"/>
      <c r="Q955" s="117"/>
      <c r="R955" s="117"/>
      <c r="S955" s="117"/>
      <c r="T955" s="117"/>
      <c r="U955" s="117"/>
      <c r="V955" s="117"/>
      <c r="W955" s="117"/>
      <c r="X955" s="117"/>
      <c r="Y955" s="117"/>
      <c r="Z955" s="117"/>
      <c r="AA955" s="117"/>
      <c r="AB955" s="118"/>
      <c r="AC955" s="281" t="e">
        <f>AVERAGE(E955:AB955)</f>
        <v>#NUM!</v>
      </c>
      <c r="AD955" s="531"/>
      <c r="AE955" s="532"/>
      <c r="AF955" s="969"/>
      <c r="AK955" s="9"/>
      <c r="AL955" s="9"/>
      <c r="AM955" s="9"/>
      <c r="AN955" s="9"/>
    </row>
    <row r="956">
      <c r="A956" s="280"/>
      <c r="B956" s="180"/>
      <c r="C956" s="73" t="s">
        <v>23</v>
      </c>
      <c r="D956" s="74"/>
      <c r="E956" s="80" t="e">
        <f t="shared" ref="E956:AB956" si="507">E954/E953</f>
        <v>#DIV/0!</v>
      </c>
      <c r="F956" s="81" t="e">
        <f t="shared" si="507"/>
        <v>#DIV/0!</v>
      </c>
      <c r="G956" s="81" t="e">
        <f t="shared" si="507"/>
        <v>#DIV/0!</v>
      </c>
      <c r="H956" s="81" t="e">
        <f t="shared" si="507"/>
        <v>#DIV/0!</v>
      </c>
      <c r="I956" s="81" t="e">
        <f t="shared" si="507"/>
        <v>#DIV/0!</v>
      </c>
      <c r="J956" s="81" t="e">
        <f t="shared" si="507"/>
        <v>#DIV/0!</v>
      </c>
      <c r="K956" s="81" t="e">
        <f t="shared" si="507"/>
        <v>#DIV/0!</v>
      </c>
      <c r="L956" s="81" t="e">
        <f t="shared" si="507"/>
        <v>#DIV/0!</v>
      </c>
      <c r="M956" s="81" t="e">
        <f t="shared" si="507"/>
        <v>#DIV/0!</v>
      </c>
      <c r="N956" s="81" t="e">
        <f t="shared" si="507"/>
        <v>#DIV/0!</v>
      </c>
      <c r="O956" s="81" t="e">
        <f t="shared" si="507"/>
        <v>#DIV/0!</v>
      </c>
      <c r="P956" s="81" t="e">
        <f t="shared" si="507"/>
        <v>#DIV/0!</v>
      </c>
      <c r="Q956" s="81" t="e">
        <f t="shared" si="507"/>
        <v>#DIV/0!</v>
      </c>
      <c r="R956" s="81" t="e">
        <f t="shared" si="507"/>
        <v>#DIV/0!</v>
      </c>
      <c r="S956" s="81" t="e">
        <f t="shared" si="507"/>
        <v>#DIV/0!</v>
      </c>
      <c r="T956" s="81" t="e">
        <f t="shared" si="507"/>
        <v>#DIV/0!</v>
      </c>
      <c r="U956" s="81" t="e">
        <f t="shared" si="507"/>
        <v>#DIV/0!</v>
      </c>
      <c r="V956" s="81" t="e">
        <f t="shared" si="507"/>
        <v>#DIV/0!</v>
      </c>
      <c r="W956" s="81" t="e">
        <f t="shared" si="507"/>
        <v>#DIV/0!</v>
      </c>
      <c r="X956" s="81" t="e">
        <f t="shared" si="507"/>
        <v>#DIV/0!</v>
      </c>
      <c r="Y956" s="81" t="e">
        <f t="shared" si="507"/>
        <v>#DIV/0!</v>
      </c>
      <c r="Z956" s="81" t="e">
        <f t="shared" si="507"/>
        <v>#DIV/0!</v>
      </c>
      <c r="AA956" s="81" t="e">
        <f t="shared" si="507"/>
        <v>#DIV/0!</v>
      </c>
      <c r="AB956" s="82" t="e">
        <f t="shared" si="507"/>
        <v>#DIV/0!</v>
      </c>
      <c r="AC956" s="92"/>
      <c r="AD956" s="531"/>
      <c r="AE956" s="532"/>
      <c r="AF956" s="969"/>
      <c r="AK956" s="9"/>
      <c r="AL956" s="9"/>
      <c r="AM956" s="9"/>
      <c r="AN956" s="9"/>
    </row>
    <row r="957">
      <c r="A957" s="991"/>
      <c r="B957" s="992"/>
      <c r="C957" s="125" t="s">
        <v>37</v>
      </c>
      <c r="D957" s="92"/>
      <c r="E957" s="126">
        <f t="shared" ref="E957:AB957" si="508">SQRT(E953*E953+E954*E954)/E932/1.73</f>
        <v>0</v>
      </c>
      <c r="F957" s="127">
        <f t="shared" si="508"/>
        <v>0</v>
      </c>
      <c r="G957" s="127">
        <f t="shared" si="508"/>
        <v>0</v>
      </c>
      <c r="H957" s="127">
        <f t="shared" si="508"/>
        <v>0</v>
      </c>
      <c r="I957" s="127">
        <f t="shared" si="508"/>
        <v>0</v>
      </c>
      <c r="J957" s="127">
        <f t="shared" si="508"/>
        <v>0</v>
      </c>
      <c r="K957" s="127">
        <f t="shared" si="508"/>
        <v>0</v>
      </c>
      <c r="L957" s="127">
        <f t="shared" si="508"/>
        <v>0</v>
      </c>
      <c r="M957" s="127">
        <f t="shared" si="508"/>
        <v>0</v>
      </c>
      <c r="N957" s="127">
        <f t="shared" si="508"/>
        <v>0</v>
      </c>
      <c r="O957" s="127">
        <f t="shared" si="508"/>
        <v>0</v>
      </c>
      <c r="P957" s="127">
        <f t="shared" si="508"/>
        <v>0</v>
      </c>
      <c r="Q957" s="127">
        <f t="shared" si="508"/>
        <v>0</v>
      </c>
      <c r="R957" s="127">
        <f t="shared" si="508"/>
        <v>0</v>
      </c>
      <c r="S957" s="127">
        <f t="shared" si="508"/>
        <v>0</v>
      </c>
      <c r="T957" s="127">
        <f t="shared" si="508"/>
        <v>0</v>
      </c>
      <c r="U957" s="127">
        <f t="shared" si="508"/>
        <v>0</v>
      </c>
      <c r="V957" s="127">
        <f t="shared" si="508"/>
        <v>0</v>
      </c>
      <c r="W957" s="127">
        <f t="shared" si="508"/>
        <v>0</v>
      </c>
      <c r="X957" s="127">
        <f t="shared" si="508"/>
        <v>0</v>
      </c>
      <c r="Y957" s="127">
        <f t="shared" si="508"/>
        <v>0</v>
      </c>
      <c r="Z957" s="127">
        <f t="shared" si="508"/>
        <v>0</v>
      </c>
      <c r="AA957" s="127">
        <f t="shared" si="508"/>
        <v>0</v>
      </c>
      <c r="AB957" s="129">
        <f t="shared" si="508"/>
        <v>0</v>
      </c>
      <c r="AC957" s="285">
        <f>AVERAGE(E957:AB957)</f>
        <v>0</v>
      </c>
      <c r="AD957" s="188" t="e">
        <f>(AC955-AC957)/AC955</f>
        <v>#NUM!</v>
      </c>
      <c r="AE957" s="127"/>
      <c r="AF957" s="129"/>
      <c r="AK957" s="62"/>
      <c r="AL957" s="62"/>
      <c r="AM957" s="9"/>
      <c r="AN957" s="62"/>
    </row>
    <row r="958">
      <c r="A958" s="277" t="s">
        <v>277</v>
      </c>
      <c r="B958" s="178" t="s">
        <v>61</v>
      </c>
      <c r="C958" s="65" t="s">
        <v>18</v>
      </c>
      <c r="D958" s="66"/>
      <c r="E958" s="106"/>
      <c r="F958" s="107"/>
      <c r="G958" s="107"/>
      <c r="H958" s="107"/>
      <c r="I958" s="107"/>
      <c r="J958" s="107"/>
      <c r="K958" s="107"/>
      <c r="L958" s="107"/>
      <c r="M958" s="107"/>
      <c r="N958" s="107"/>
      <c r="O958" s="107"/>
      <c r="P958" s="107"/>
      <c r="Q958" s="107"/>
      <c r="R958" s="107"/>
      <c r="S958" s="107"/>
      <c r="T958" s="107"/>
      <c r="U958" s="107"/>
      <c r="V958" s="107"/>
      <c r="W958" s="107"/>
      <c r="X958" s="107"/>
      <c r="Y958" s="107"/>
      <c r="Z958" s="107"/>
      <c r="AA958" s="107"/>
      <c r="AB958" s="108"/>
      <c r="AC958" s="279">
        <f t="shared" ref="AC958:AC959" si="509">SUM(E958:AB958)</f>
        <v>0</v>
      </c>
      <c r="AD958" s="110">
        <f>MAX(E958:AB958)</f>
        <v>0</v>
      </c>
      <c r="AE958" s="529">
        <v>60</v>
      </c>
      <c r="AF958" s="785">
        <v>80</v>
      </c>
      <c r="AK958" s="79"/>
      <c r="AL958" s="502"/>
      <c r="AM958" s="79"/>
      <c r="AN958" s="9"/>
    </row>
    <row r="959">
      <c r="A959" s="280"/>
      <c r="B959" s="180"/>
      <c r="C959" s="73" t="s">
        <v>20</v>
      </c>
      <c r="D959" s="74"/>
      <c r="E959" s="111"/>
      <c r="F959" s="112"/>
      <c r="G959" s="112"/>
      <c r="H959" s="112"/>
      <c r="I959" s="112"/>
      <c r="J959" s="112"/>
      <c r="K959" s="112"/>
      <c r="L959" s="112"/>
      <c r="M959" s="112"/>
      <c r="N959" s="112"/>
      <c r="O959" s="112"/>
      <c r="P959" s="112"/>
      <c r="Q959" s="112"/>
      <c r="R959" s="112"/>
      <c r="S959" s="112"/>
      <c r="T959" s="112"/>
      <c r="U959" s="112"/>
      <c r="V959" s="112"/>
      <c r="W959" s="112"/>
      <c r="X959" s="112"/>
      <c r="Y959" s="112"/>
      <c r="Z959" s="112"/>
      <c r="AA959" s="112"/>
      <c r="AB959" s="113"/>
      <c r="AC959" s="281">
        <f t="shared" si="509"/>
        <v>0</v>
      </c>
      <c r="AD959" s="531"/>
      <c r="AE959" s="532"/>
      <c r="AF959" s="969"/>
      <c r="AK959" s="9"/>
      <c r="AL959" s="9"/>
      <c r="AM959" s="9"/>
      <c r="AN959" s="9"/>
    </row>
    <row r="960">
      <c r="A960" s="280"/>
      <c r="B960" s="180"/>
      <c r="C960" s="73" t="s">
        <v>21</v>
      </c>
      <c r="D960" s="74"/>
      <c r="E960" s="116"/>
      <c r="F960" s="117"/>
      <c r="G960" s="117"/>
      <c r="H960" s="117"/>
      <c r="I960" s="117"/>
      <c r="J960" s="117"/>
      <c r="K960" s="117"/>
      <c r="L960" s="117"/>
      <c r="M960" s="117"/>
      <c r="N960" s="117"/>
      <c r="O960" s="117"/>
      <c r="P960" s="117"/>
      <c r="Q960" s="117"/>
      <c r="R960" s="117"/>
      <c r="S960" s="117"/>
      <c r="T960" s="117"/>
      <c r="U960" s="117"/>
      <c r="V960" s="117"/>
      <c r="W960" s="117"/>
      <c r="X960" s="117"/>
      <c r="Y960" s="117"/>
      <c r="Z960" s="117"/>
      <c r="AA960" s="117"/>
      <c r="AB960" s="118"/>
      <c r="AC960" s="281" t="e">
        <f>AVERAGE(E960:AB960)</f>
        <v>#NUM!</v>
      </c>
      <c r="AD960" s="531"/>
      <c r="AE960" s="532"/>
      <c r="AF960" s="969"/>
      <c r="AK960" s="9"/>
      <c r="AL960" s="9"/>
      <c r="AM960" s="9"/>
      <c r="AN960" s="9"/>
    </row>
    <row r="961">
      <c r="A961" s="280"/>
      <c r="B961" s="180"/>
      <c r="C961" s="73" t="s">
        <v>23</v>
      </c>
      <c r="D961" s="74"/>
      <c r="E961" s="80" t="e">
        <f t="shared" ref="E961:AB961" si="510">E959/E958</f>
        <v>#DIV/0!</v>
      </c>
      <c r="F961" s="81" t="e">
        <f t="shared" si="510"/>
        <v>#DIV/0!</v>
      </c>
      <c r="G961" s="81" t="e">
        <f t="shared" si="510"/>
        <v>#DIV/0!</v>
      </c>
      <c r="H961" s="81" t="e">
        <f t="shared" si="510"/>
        <v>#DIV/0!</v>
      </c>
      <c r="I961" s="81" t="e">
        <f t="shared" si="510"/>
        <v>#DIV/0!</v>
      </c>
      <c r="J961" s="81" t="e">
        <f t="shared" si="510"/>
        <v>#DIV/0!</v>
      </c>
      <c r="K961" s="81" t="e">
        <f t="shared" si="510"/>
        <v>#DIV/0!</v>
      </c>
      <c r="L961" s="81" t="e">
        <f t="shared" si="510"/>
        <v>#DIV/0!</v>
      </c>
      <c r="M961" s="81" t="e">
        <f t="shared" si="510"/>
        <v>#DIV/0!</v>
      </c>
      <c r="N961" s="81" t="e">
        <f t="shared" si="510"/>
        <v>#DIV/0!</v>
      </c>
      <c r="O961" s="81" t="e">
        <f t="shared" si="510"/>
        <v>#DIV/0!</v>
      </c>
      <c r="P961" s="81" t="e">
        <f t="shared" si="510"/>
        <v>#DIV/0!</v>
      </c>
      <c r="Q961" s="81" t="e">
        <f t="shared" si="510"/>
        <v>#DIV/0!</v>
      </c>
      <c r="R961" s="81" t="e">
        <f t="shared" si="510"/>
        <v>#DIV/0!</v>
      </c>
      <c r="S961" s="81" t="e">
        <f t="shared" si="510"/>
        <v>#DIV/0!</v>
      </c>
      <c r="T961" s="81" t="e">
        <f t="shared" si="510"/>
        <v>#DIV/0!</v>
      </c>
      <c r="U961" s="81" t="e">
        <f t="shared" si="510"/>
        <v>#DIV/0!</v>
      </c>
      <c r="V961" s="81" t="e">
        <f t="shared" si="510"/>
        <v>#DIV/0!</v>
      </c>
      <c r="W961" s="81" t="e">
        <f t="shared" si="510"/>
        <v>#DIV/0!</v>
      </c>
      <c r="X961" s="81" t="e">
        <f t="shared" si="510"/>
        <v>#DIV/0!</v>
      </c>
      <c r="Y961" s="81" t="e">
        <f t="shared" si="510"/>
        <v>#DIV/0!</v>
      </c>
      <c r="Z961" s="81" t="e">
        <f t="shared" si="510"/>
        <v>#DIV/0!</v>
      </c>
      <c r="AA961" s="81" t="e">
        <f t="shared" si="510"/>
        <v>#DIV/0!</v>
      </c>
      <c r="AB961" s="82" t="e">
        <f t="shared" si="510"/>
        <v>#DIV/0!</v>
      </c>
      <c r="AC961" s="92"/>
      <c r="AD961" s="531"/>
      <c r="AE961" s="532"/>
      <c r="AF961" s="969"/>
      <c r="AK961" s="9"/>
      <c r="AL961" s="9"/>
      <c r="AM961" s="9"/>
      <c r="AN961" s="9"/>
    </row>
    <row r="962">
      <c r="A962" s="991"/>
      <c r="B962" s="992"/>
      <c r="C962" s="125" t="s">
        <v>37</v>
      </c>
      <c r="D962" s="92"/>
      <c r="E962" s="126">
        <f t="shared" ref="E962:AB962" si="511">SQRT(E958*E958+E959*E959)/E932/1.73</f>
        <v>0</v>
      </c>
      <c r="F962" s="127">
        <f t="shared" si="511"/>
        <v>0</v>
      </c>
      <c r="G962" s="127">
        <f t="shared" si="511"/>
        <v>0</v>
      </c>
      <c r="H962" s="127">
        <f t="shared" si="511"/>
        <v>0</v>
      </c>
      <c r="I962" s="127">
        <f t="shared" si="511"/>
        <v>0</v>
      </c>
      <c r="J962" s="127">
        <f t="shared" si="511"/>
        <v>0</v>
      </c>
      <c r="K962" s="127">
        <f t="shared" si="511"/>
        <v>0</v>
      </c>
      <c r="L962" s="127">
        <f t="shared" si="511"/>
        <v>0</v>
      </c>
      <c r="M962" s="127">
        <f t="shared" si="511"/>
        <v>0</v>
      </c>
      <c r="N962" s="127">
        <f t="shared" si="511"/>
        <v>0</v>
      </c>
      <c r="O962" s="127">
        <f t="shared" si="511"/>
        <v>0</v>
      </c>
      <c r="P962" s="127">
        <f t="shared" si="511"/>
        <v>0</v>
      </c>
      <c r="Q962" s="127">
        <f t="shared" si="511"/>
        <v>0</v>
      </c>
      <c r="R962" s="127">
        <f t="shared" si="511"/>
        <v>0</v>
      </c>
      <c r="S962" s="127">
        <f t="shared" si="511"/>
        <v>0</v>
      </c>
      <c r="T962" s="127">
        <f t="shared" si="511"/>
        <v>0</v>
      </c>
      <c r="U962" s="127">
        <f t="shared" si="511"/>
        <v>0</v>
      </c>
      <c r="V962" s="127">
        <f t="shared" si="511"/>
        <v>0</v>
      </c>
      <c r="W962" s="127">
        <f t="shared" si="511"/>
        <v>0</v>
      </c>
      <c r="X962" s="127">
        <f t="shared" si="511"/>
        <v>0</v>
      </c>
      <c r="Y962" s="127">
        <f t="shared" si="511"/>
        <v>0</v>
      </c>
      <c r="Z962" s="127">
        <f t="shared" si="511"/>
        <v>0</v>
      </c>
      <c r="AA962" s="127">
        <f t="shared" si="511"/>
        <v>0</v>
      </c>
      <c r="AB962" s="129">
        <f t="shared" si="511"/>
        <v>0</v>
      </c>
      <c r="AC962" s="285">
        <f>AVERAGE(E962:AB962)</f>
        <v>0</v>
      </c>
      <c r="AD962" s="188" t="e">
        <f>(AC960-AC962)/AC960</f>
        <v>#NUM!</v>
      </c>
      <c r="AE962" s="127"/>
      <c r="AF962" s="129"/>
      <c r="AK962" s="62"/>
      <c r="AL962" s="62"/>
      <c r="AM962" s="9"/>
      <c r="AN962" s="62"/>
    </row>
    <row r="963">
      <c r="A963" s="277" t="s">
        <v>278</v>
      </c>
      <c r="B963" s="178" t="s">
        <v>61</v>
      </c>
      <c r="C963" s="65" t="s">
        <v>18</v>
      </c>
      <c r="D963" s="66"/>
      <c r="E963" s="106"/>
      <c r="F963" s="107"/>
      <c r="G963" s="107"/>
      <c r="H963" s="107"/>
      <c r="I963" s="107"/>
      <c r="J963" s="107"/>
      <c r="K963" s="107"/>
      <c r="L963" s="107"/>
      <c r="M963" s="107"/>
      <c r="N963" s="107"/>
      <c r="O963" s="107"/>
      <c r="P963" s="107"/>
      <c r="Q963" s="107"/>
      <c r="R963" s="107"/>
      <c r="S963" s="107"/>
      <c r="T963" s="107"/>
      <c r="U963" s="107"/>
      <c r="V963" s="107"/>
      <c r="W963" s="107"/>
      <c r="X963" s="107"/>
      <c r="Y963" s="107"/>
      <c r="Z963" s="107"/>
      <c r="AA963" s="107"/>
      <c r="AB963" s="108"/>
      <c r="AC963" s="279">
        <f t="shared" ref="AC963:AC964" si="512">SUM(E963:AB963)</f>
        <v>0</v>
      </c>
      <c r="AD963" s="110">
        <f>MAX(E963:AB963)</f>
        <v>0</v>
      </c>
      <c r="AE963" s="529">
        <v>60</v>
      </c>
      <c r="AF963" s="785">
        <v>80</v>
      </c>
      <c r="AK963" s="79"/>
      <c r="AL963" s="502"/>
      <c r="AM963" s="79"/>
      <c r="AN963" s="9"/>
    </row>
    <row r="964">
      <c r="A964" s="280"/>
      <c r="B964" s="180"/>
      <c r="C964" s="73" t="s">
        <v>20</v>
      </c>
      <c r="D964" s="74"/>
      <c r="E964" s="111"/>
      <c r="F964" s="112"/>
      <c r="G964" s="112"/>
      <c r="H964" s="112"/>
      <c r="I964" s="112"/>
      <c r="J964" s="112"/>
      <c r="K964" s="112"/>
      <c r="L964" s="112"/>
      <c r="M964" s="112"/>
      <c r="N964" s="112"/>
      <c r="O964" s="112"/>
      <c r="P964" s="112"/>
      <c r="Q964" s="112"/>
      <c r="R964" s="112"/>
      <c r="S964" s="112"/>
      <c r="T964" s="112"/>
      <c r="U964" s="112"/>
      <c r="V964" s="112"/>
      <c r="W964" s="112"/>
      <c r="X964" s="112"/>
      <c r="Y964" s="112"/>
      <c r="Z964" s="112"/>
      <c r="AA964" s="112"/>
      <c r="AB964" s="113"/>
      <c r="AC964" s="281">
        <f t="shared" si="512"/>
        <v>0</v>
      </c>
      <c r="AD964" s="531"/>
      <c r="AE964" s="532"/>
      <c r="AF964" s="969"/>
      <c r="AK964" s="9"/>
      <c r="AL964" s="9"/>
      <c r="AM964" s="9"/>
      <c r="AN964" s="9"/>
    </row>
    <row r="965">
      <c r="A965" s="280"/>
      <c r="B965" s="180"/>
      <c r="C965" s="73" t="s">
        <v>21</v>
      </c>
      <c r="D965" s="74"/>
      <c r="E965" s="116"/>
      <c r="F965" s="117"/>
      <c r="G965" s="117"/>
      <c r="H965" s="117"/>
      <c r="I965" s="117"/>
      <c r="J965" s="117"/>
      <c r="K965" s="117"/>
      <c r="L965" s="117"/>
      <c r="M965" s="117"/>
      <c r="N965" s="117"/>
      <c r="O965" s="117"/>
      <c r="P965" s="117"/>
      <c r="Q965" s="117"/>
      <c r="R965" s="117"/>
      <c r="S965" s="117"/>
      <c r="T965" s="117"/>
      <c r="U965" s="117"/>
      <c r="V965" s="117"/>
      <c r="W965" s="117"/>
      <c r="X965" s="117"/>
      <c r="Y965" s="117"/>
      <c r="Z965" s="117"/>
      <c r="AA965" s="117"/>
      <c r="AB965" s="118"/>
      <c r="AC965" s="281" t="e">
        <f>AVERAGE(E965:AB965)</f>
        <v>#NUM!</v>
      </c>
      <c r="AD965" s="531"/>
      <c r="AE965" s="532"/>
      <c r="AF965" s="969"/>
      <c r="AK965" s="9"/>
      <c r="AL965" s="9"/>
      <c r="AM965" s="9"/>
      <c r="AN965" s="9"/>
    </row>
    <row r="966">
      <c r="A966" s="280"/>
      <c r="B966" s="180"/>
      <c r="C966" s="73" t="s">
        <v>23</v>
      </c>
      <c r="D966" s="74"/>
      <c r="E966" s="80" t="e">
        <f t="shared" ref="E966:AB966" si="513">E964/E963</f>
        <v>#DIV/0!</v>
      </c>
      <c r="F966" s="81" t="e">
        <f t="shared" si="513"/>
        <v>#DIV/0!</v>
      </c>
      <c r="G966" s="81" t="e">
        <f t="shared" si="513"/>
        <v>#DIV/0!</v>
      </c>
      <c r="H966" s="81" t="e">
        <f t="shared" si="513"/>
        <v>#DIV/0!</v>
      </c>
      <c r="I966" s="81" t="e">
        <f t="shared" si="513"/>
        <v>#DIV/0!</v>
      </c>
      <c r="J966" s="81" t="e">
        <f t="shared" si="513"/>
        <v>#DIV/0!</v>
      </c>
      <c r="K966" s="81" t="e">
        <f t="shared" si="513"/>
        <v>#DIV/0!</v>
      </c>
      <c r="L966" s="81" t="e">
        <f t="shared" si="513"/>
        <v>#DIV/0!</v>
      </c>
      <c r="M966" s="81" t="e">
        <f t="shared" si="513"/>
        <v>#DIV/0!</v>
      </c>
      <c r="N966" s="81" t="e">
        <f t="shared" si="513"/>
        <v>#DIV/0!</v>
      </c>
      <c r="O966" s="81" t="e">
        <f t="shared" si="513"/>
        <v>#DIV/0!</v>
      </c>
      <c r="P966" s="81" t="e">
        <f t="shared" si="513"/>
        <v>#DIV/0!</v>
      </c>
      <c r="Q966" s="81" t="e">
        <f t="shared" si="513"/>
        <v>#DIV/0!</v>
      </c>
      <c r="R966" s="81" t="e">
        <f t="shared" si="513"/>
        <v>#DIV/0!</v>
      </c>
      <c r="S966" s="81" t="e">
        <f t="shared" si="513"/>
        <v>#DIV/0!</v>
      </c>
      <c r="T966" s="81" t="e">
        <f t="shared" si="513"/>
        <v>#DIV/0!</v>
      </c>
      <c r="U966" s="81" t="e">
        <f t="shared" si="513"/>
        <v>#DIV/0!</v>
      </c>
      <c r="V966" s="81" t="e">
        <f t="shared" si="513"/>
        <v>#DIV/0!</v>
      </c>
      <c r="W966" s="81" t="e">
        <f t="shared" si="513"/>
        <v>#DIV/0!</v>
      </c>
      <c r="X966" s="81" t="e">
        <f t="shared" si="513"/>
        <v>#DIV/0!</v>
      </c>
      <c r="Y966" s="81" t="e">
        <f t="shared" si="513"/>
        <v>#DIV/0!</v>
      </c>
      <c r="Z966" s="81" t="e">
        <f t="shared" si="513"/>
        <v>#DIV/0!</v>
      </c>
      <c r="AA966" s="81" t="e">
        <f t="shared" si="513"/>
        <v>#DIV/0!</v>
      </c>
      <c r="AB966" s="82" t="e">
        <f t="shared" si="513"/>
        <v>#DIV/0!</v>
      </c>
      <c r="AC966" s="92"/>
      <c r="AD966" s="531"/>
      <c r="AE966" s="532"/>
      <c r="AF966" s="969"/>
      <c r="AK966" s="9"/>
      <c r="AL966" s="9"/>
      <c r="AM966" s="9"/>
      <c r="AN966" s="9"/>
    </row>
    <row r="967">
      <c r="A967" s="991"/>
      <c r="B967" s="992"/>
      <c r="C967" s="125" t="s">
        <v>37</v>
      </c>
      <c r="D967" s="92"/>
      <c r="E967" s="126">
        <f t="shared" ref="E967:AB967" si="514">SQRT(E963*E963+E964*E964)/E932/1.73</f>
        <v>0</v>
      </c>
      <c r="F967" s="127">
        <f t="shared" si="514"/>
        <v>0</v>
      </c>
      <c r="G967" s="127">
        <f t="shared" si="514"/>
        <v>0</v>
      </c>
      <c r="H967" s="127">
        <f t="shared" si="514"/>
        <v>0</v>
      </c>
      <c r="I967" s="127">
        <f t="shared" si="514"/>
        <v>0</v>
      </c>
      <c r="J967" s="127">
        <f t="shared" si="514"/>
        <v>0</v>
      </c>
      <c r="K967" s="127">
        <f t="shared" si="514"/>
        <v>0</v>
      </c>
      <c r="L967" s="127">
        <f t="shared" si="514"/>
        <v>0</v>
      </c>
      <c r="M967" s="127">
        <f t="shared" si="514"/>
        <v>0</v>
      </c>
      <c r="N967" s="127">
        <f t="shared" si="514"/>
        <v>0</v>
      </c>
      <c r="O967" s="127">
        <f t="shared" si="514"/>
        <v>0</v>
      </c>
      <c r="P967" s="127">
        <f t="shared" si="514"/>
        <v>0</v>
      </c>
      <c r="Q967" s="127">
        <f t="shared" si="514"/>
        <v>0</v>
      </c>
      <c r="R967" s="127">
        <f t="shared" si="514"/>
        <v>0</v>
      </c>
      <c r="S967" s="127">
        <f t="shared" si="514"/>
        <v>0</v>
      </c>
      <c r="T967" s="127">
        <f t="shared" si="514"/>
        <v>0</v>
      </c>
      <c r="U967" s="127">
        <f t="shared" si="514"/>
        <v>0</v>
      </c>
      <c r="V967" s="127">
        <f t="shared" si="514"/>
        <v>0</v>
      </c>
      <c r="W967" s="127">
        <f t="shared" si="514"/>
        <v>0</v>
      </c>
      <c r="X967" s="127">
        <f t="shared" si="514"/>
        <v>0</v>
      </c>
      <c r="Y967" s="127">
        <f t="shared" si="514"/>
        <v>0</v>
      </c>
      <c r="Z967" s="127">
        <f t="shared" si="514"/>
        <v>0</v>
      </c>
      <c r="AA967" s="127">
        <f t="shared" si="514"/>
        <v>0</v>
      </c>
      <c r="AB967" s="129">
        <f t="shared" si="514"/>
        <v>0</v>
      </c>
      <c r="AC967" s="285">
        <f>AVERAGE(E967:AB967)</f>
        <v>0</v>
      </c>
      <c r="AD967" s="188" t="e">
        <f>(AC965-AC967)/AC965</f>
        <v>#NUM!</v>
      </c>
      <c r="AE967" s="127"/>
      <c r="AF967" s="129"/>
      <c r="AK967" s="62"/>
      <c r="AL967" s="62"/>
      <c r="AM967" s="9"/>
      <c r="AN967" s="62"/>
    </row>
    <row r="968">
      <c r="A968" s="277" t="s">
        <v>279</v>
      </c>
      <c r="B968" s="178" t="s">
        <v>271</v>
      </c>
      <c r="C968" s="65" t="s">
        <v>18</v>
      </c>
      <c r="D968" s="66" t="s">
        <v>29</v>
      </c>
      <c r="E968" s="106">
        <v>540.72000000000003</v>
      </c>
      <c r="F968" s="107">
        <v>516</v>
      </c>
      <c r="G968" s="107">
        <v>503.75999999999999</v>
      </c>
      <c r="H968" s="107">
        <v>515.27999999999997</v>
      </c>
      <c r="I968" s="107">
        <v>500.88</v>
      </c>
      <c r="J968" s="107">
        <v>514.55999999999995</v>
      </c>
      <c r="K968" s="107">
        <v>577.91999999999996</v>
      </c>
      <c r="L968" s="107">
        <v>624.48000000000002</v>
      </c>
      <c r="M968" s="107">
        <v>705.60000000000002</v>
      </c>
      <c r="N968" s="107">
        <v>692.88</v>
      </c>
      <c r="O968" s="107">
        <v>720.72000000000003</v>
      </c>
      <c r="P968" s="107">
        <v>756.24000000000001</v>
      </c>
      <c r="Q968" s="107">
        <v>713.75999999999999</v>
      </c>
      <c r="R968" s="107">
        <v>740.39999999999998</v>
      </c>
      <c r="S968" s="107">
        <v>747.60000000000002</v>
      </c>
      <c r="T968" s="107">
        <v>778.55999999999995</v>
      </c>
      <c r="U968" s="107">
        <v>787.67999999999995</v>
      </c>
      <c r="V968" s="107">
        <v>772.08000000000004</v>
      </c>
      <c r="W968" s="107">
        <v>759.84000000000003</v>
      </c>
      <c r="X968" s="107">
        <v>730.79999999999995</v>
      </c>
      <c r="Y968" s="107">
        <v>702.48000000000002</v>
      </c>
      <c r="Z968" s="107">
        <v>660.24000000000001</v>
      </c>
      <c r="AA968" s="107">
        <v>618.96000000000004</v>
      </c>
      <c r="AB968" s="108">
        <v>541.20000000000005</v>
      </c>
      <c r="AC968" s="279">
        <f t="shared" ref="AC968:AC969" si="515">SUM(E968:AB968)</f>
        <v>15722.639999999999</v>
      </c>
      <c r="AD968" s="110">
        <f>MAX(E968:AB968)</f>
        <v>787.67999999999995</v>
      </c>
      <c r="AE968" s="529">
        <v>60</v>
      </c>
      <c r="AF968" s="785">
        <v>40</v>
      </c>
      <c r="AK968" s="79"/>
      <c r="AL968" s="502"/>
      <c r="AM968" s="79"/>
      <c r="AN968" s="9"/>
    </row>
    <row r="969">
      <c r="A969" s="280"/>
      <c r="B969" s="180"/>
      <c r="C969" s="73" t="s">
        <v>20</v>
      </c>
      <c r="D969" s="74" t="s">
        <v>29</v>
      </c>
      <c r="E969" s="111">
        <v>181.91999999999999</v>
      </c>
      <c r="F969" s="112">
        <v>174.24000000000001</v>
      </c>
      <c r="G969" s="112">
        <v>174</v>
      </c>
      <c r="H969" s="112">
        <v>175.68000000000001</v>
      </c>
      <c r="I969" s="112">
        <v>166.56</v>
      </c>
      <c r="J969" s="112">
        <v>162.47999999999999</v>
      </c>
      <c r="K969" s="112">
        <v>159.36000000000001</v>
      </c>
      <c r="L969" s="112">
        <v>154.08000000000001</v>
      </c>
      <c r="M969" s="112">
        <v>208.08000000000001</v>
      </c>
      <c r="N969" s="112">
        <v>214.31999999999999</v>
      </c>
      <c r="O969" s="112">
        <v>193.19999999999999</v>
      </c>
      <c r="P969" s="112">
        <v>241.91999999999999</v>
      </c>
      <c r="Q969" s="112">
        <v>160.08000000000001</v>
      </c>
      <c r="R969" s="112">
        <v>211.91999999999999</v>
      </c>
      <c r="S969" s="112">
        <v>189.59999999999999</v>
      </c>
      <c r="T969" s="112">
        <v>201.12</v>
      </c>
      <c r="U969" s="112">
        <v>204.96000000000001</v>
      </c>
      <c r="V969" s="112">
        <v>186.96000000000001</v>
      </c>
      <c r="W969" s="112">
        <v>189.12</v>
      </c>
      <c r="X969" s="112">
        <v>190.08000000000001</v>
      </c>
      <c r="Y969" s="112">
        <v>185.52000000000001</v>
      </c>
      <c r="Z969" s="112">
        <v>178.80000000000001</v>
      </c>
      <c r="AA969" s="112">
        <v>182.88</v>
      </c>
      <c r="AB969" s="113">
        <v>175.91999999999999</v>
      </c>
      <c r="AC969" s="281">
        <f t="shared" si="515"/>
        <v>4462.7999999999993</v>
      </c>
      <c r="AD969" s="531"/>
      <c r="AE969" s="532"/>
      <c r="AF969" s="969"/>
      <c r="AK969" s="9"/>
      <c r="AL969" s="9"/>
      <c r="AM969" s="9"/>
      <c r="AN969" s="9"/>
    </row>
    <row r="970">
      <c r="A970" s="280"/>
      <c r="B970" s="180"/>
      <c r="C970" s="73" t="s">
        <v>21</v>
      </c>
      <c r="D970" s="74" t="s">
        <v>22</v>
      </c>
      <c r="E970" s="116">
        <v>52.560000000000002</v>
      </c>
      <c r="F970" s="117">
        <v>47.600000000000001</v>
      </c>
      <c r="G970" s="117">
        <v>47.68</v>
      </c>
      <c r="H970" s="117">
        <v>48.200000000000003</v>
      </c>
      <c r="I970" s="117">
        <v>45.359999999999999</v>
      </c>
      <c r="J970" s="117">
        <v>46.039999999999999</v>
      </c>
      <c r="K970" s="117">
        <v>55.880000000000003</v>
      </c>
      <c r="L970" s="117">
        <v>59.200000000000003</v>
      </c>
      <c r="M970" s="117">
        <v>66.040000000000006</v>
      </c>
      <c r="N970" s="117">
        <v>64.400000000000006</v>
      </c>
      <c r="O970" s="117">
        <v>78.239999999999995</v>
      </c>
      <c r="P970" s="117">
        <v>62.359999999999999</v>
      </c>
      <c r="Q970" s="117">
        <v>66.680000000000007</v>
      </c>
      <c r="R970" s="117">
        <v>64.879999999999995</v>
      </c>
      <c r="S970" s="117">
        <v>69.239999999999995</v>
      </c>
      <c r="T970" s="117">
        <v>74.280000000000001</v>
      </c>
      <c r="U970" s="117">
        <v>72.719999999999999</v>
      </c>
      <c r="V970" s="117">
        <v>69.120000000000005</v>
      </c>
      <c r="W970" s="117">
        <v>67.159999999999997</v>
      </c>
      <c r="X970" s="117">
        <v>63.32</v>
      </c>
      <c r="Y970" s="117">
        <v>60.759999999999998</v>
      </c>
      <c r="Z970" s="117">
        <v>57.240000000000002</v>
      </c>
      <c r="AA970" s="117">
        <v>54.039999999999999</v>
      </c>
      <c r="AB970" s="118">
        <v>49.399999999999999</v>
      </c>
      <c r="AC970" s="281">
        <f>AVERAGE(E970:AB970)</f>
        <v>60.100000000000001</v>
      </c>
      <c r="AD970" s="531"/>
      <c r="AE970" s="532"/>
      <c r="AF970" s="969"/>
      <c r="AK970" s="9"/>
      <c r="AL970" s="9"/>
      <c r="AM970" s="9"/>
      <c r="AN970" s="9"/>
    </row>
    <row r="971">
      <c r="A971" s="280"/>
      <c r="B971" s="180"/>
      <c r="C971" s="73" t="s">
        <v>23</v>
      </c>
      <c r="D971" s="74"/>
      <c r="E971" s="80">
        <f>E969/E968</f>
        <v>0.33644030181979578</v>
      </c>
      <c r="F971" s="81">
        <f>F969/F968</f>
        <v>0.33767441860465119</v>
      </c>
      <c r="G971" s="81">
        <f t="shared" ref="G971:AB971" si="516">G969/G968</f>
        <v>0.3454025726536446</v>
      </c>
      <c r="H971" s="81">
        <f t="shared" si="516"/>
        <v>0.34094084769445743</v>
      </c>
      <c r="I971" s="81">
        <f t="shared" si="516"/>
        <v>0.3325347388596071</v>
      </c>
      <c r="J971" s="81">
        <f t="shared" si="516"/>
        <v>0.31576492537313433</v>
      </c>
      <c r="K971" s="81">
        <f t="shared" si="516"/>
        <v>0.27574750830564787</v>
      </c>
      <c r="L971" s="81">
        <f t="shared" si="516"/>
        <v>0.24673328209069947</v>
      </c>
      <c r="M971" s="81">
        <f t="shared" si="516"/>
        <v>0.29489795918367345</v>
      </c>
      <c r="N971" s="81">
        <f t="shared" si="516"/>
        <v>0.30931763075857288</v>
      </c>
      <c r="O971" s="81">
        <f t="shared" si="516"/>
        <v>0.26806526806526804</v>
      </c>
      <c r="P971" s="81">
        <f t="shared" si="516"/>
        <v>0.31989844493811487</v>
      </c>
      <c r="Q971" s="81">
        <f t="shared" si="516"/>
        <v>0.22427706792199059</v>
      </c>
      <c r="R971" s="81">
        <f t="shared" si="516"/>
        <v>0.28622366288492707</v>
      </c>
      <c r="S971" s="81">
        <f t="shared" si="516"/>
        <v>0.2536115569823435</v>
      </c>
      <c r="T971" s="81">
        <f t="shared" si="516"/>
        <v>0.25832305795314431</v>
      </c>
      <c r="U971" s="81">
        <f t="shared" si="516"/>
        <v>0.26020719073735532</v>
      </c>
      <c r="V971" s="81">
        <f t="shared" si="516"/>
        <v>0.24215107242772768</v>
      </c>
      <c r="W971" s="81">
        <f t="shared" si="516"/>
        <v>0.2488945041061276</v>
      </c>
      <c r="X971" s="81">
        <f t="shared" si="516"/>
        <v>0.26009852216748774</v>
      </c>
      <c r="Y971" s="81">
        <f t="shared" si="516"/>
        <v>0.26409292791253847</v>
      </c>
      <c r="Z971" s="81">
        <f t="shared" si="516"/>
        <v>0.27081061432206471</v>
      </c>
      <c r="AA971" s="81">
        <f t="shared" si="516"/>
        <v>0.29546335789065525</v>
      </c>
      <c r="AB971" s="82">
        <f t="shared" si="516"/>
        <v>0.3250554323725055</v>
      </c>
      <c r="AC971" s="92"/>
      <c r="AD971" s="531"/>
      <c r="AE971" s="532"/>
      <c r="AF971" s="969"/>
      <c r="AK971" s="9"/>
      <c r="AL971" s="9"/>
      <c r="AM971" s="9"/>
      <c r="AN971" s="9"/>
    </row>
    <row r="972">
      <c r="A972" s="991"/>
      <c r="B972" s="992"/>
      <c r="C972" s="125" t="s">
        <v>37</v>
      </c>
      <c r="D972" s="92"/>
      <c r="E972" s="126">
        <f t="shared" ref="E972:AB972" si="517">SQRT(E968*E968+E969*E969)/E932/1.73</f>
        <v>52.511175432444304</v>
      </c>
      <c r="F972" s="127">
        <f t="shared" si="517"/>
        <v>50.049556006084487</v>
      </c>
      <c r="G972" s="127">
        <f t="shared" si="517"/>
        <v>49.055957297960568</v>
      </c>
      <c r="H972" s="127">
        <f t="shared" si="517"/>
        <v>50.109083393356308</v>
      </c>
      <c r="I972" s="127">
        <f t="shared" si="517"/>
        <v>48.740283609886653</v>
      </c>
      <c r="J972" s="127">
        <f t="shared" si="517"/>
        <v>50.307973239631096</v>
      </c>
      <c r="K972" s="127">
        <f t="shared" si="517"/>
        <v>55.981497516257988</v>
      </c>
      <c r="L972" s="127">
        <f t="shared" si="517"/>
        <v>60.161206422364906</v>
      </c>
      <c r="M972" s="127">
        <f t="shared" si="517"/>
        <v>69.481436420249921</v>
      </c>
      <c r="N972" s="127">
        <f t="shared" si="517"/>
        <v>68.501779192803113</v>
      </c>
      <c r="O972" s="127">
        <f t="shared" si="517"/>
        <v>70.59079736738434</v>
      </c>
      <c r="P972" s="127">
        <f t="shared" si="517"/>
        <v>74.626870092414293</v>
      </c>
      <c r="Q972" s="127">
        <f t="shared" si="517"/>
        <v>68.752376045228218</v>
      </c>
      <c r="R972" s="127">
        <f t="shared" si="517"/>
        <v>72.502053965615204</v>
      </c>
      <c r="S972" s="127">
        <f t="shared" si="517"/>
        <v>72.490975667517546</v>
      </c>
      <c r="T972" s="127">
        <f t="shared" si="517"/>
        <v>75.455810745597361</v>
      </c>
      <c r="U972" s="127">
        <f t="shared" si="517"/>
        <v>76.873826148572036</v>
      </c>
      <c r="V972" s="127">
        <f t="shared" si="517"/>
        <v>75.03058642507257</v>
      </c>
      <c r="W972" s="127">
        <f t="shared" si="517"/>
        <v>73.956499941054204</v>
      </c>
      <c r="X972" s="127">
        <f t="shared" si="517"/>
        <v>70.514185075647788</v>
      </c>
      <c r="Y972" s="127">
        <f t="shared" si="517"/>
        <v>67.520806971200656</v>
      </c>
      <c r="Z972" s="127">
        <f t="shared" si="517"/>
        <v>63.465252693926978</v>
      </c>
      <c r="AA972" s="127">
        <f t="shared" si="517"/>
        <v>59.691277953350102</v>
      </c>
      <c r="AB972" s="129">
        <f t="shared" si="517"/>
        <v>52.29642983706831</v>
      </c>
      <c r="AC972" s="285">
        <f>AVERAGE(E972:AB972)</f>
        <v>63.694487394195384</v>
      </c>
      <c r="AD972" s="188">
        <f>(AC970-AC972)/AC970</f>
        <v>-0.05980844249909123</v>
      </c>
      <c r="AE972" s="127"/>
      <c r="AF972" s="129"/>
      <c r="AK972" s="62"/>
      <c r="AL972" s="62"/>
      <c r="AM972" s="9"/>
      <c r="AN972" s="62"/>
    </row>
    <row r="973">
      <c r="A973" s="277" t="s">
        <v>280</v>
      </c>
      <c r="B973" s="178" t="s">
        <v>61</v>
      </c>
      <c r="C973" s="65" t="s">
        <v>18</v>
      </c>
      <c r="D973" s="66"/>
      <c r="E973" s="106"/>
      <c r="F973" s="107"/>
      <c r="G973" s="107"/>
      <c r="H973" s="107"/>
      <c r="I973" s="107"/>
      <c r="J973" s="107"/>
      <c r="K973" s="107"/>
      <c r="L973" s="107"/>
      <c r="M973" s="107"/>
      <c r="N973" s="107"/>
      <c r="O973" s="107"/>
      <c r="P973" s="107"/>
      <c r="Q973" s="107"/>
      <c r="R973" s="107"/>
      <c r="S973" s="107"/>
      <c r="T973" s="107"/>
      <c r="U973" s="107"/>
      <c r="V973" s="107"/>
      <c r="W973" s="107"/>
      <c r="X973" s="107"/>
      <c r="Y973" s="107"/>
      <c r="Z973" s="107"/>
      <c r="AA973" s="107"/>
      <c r="AB973" s="108"/>
      <c r="AC973" s="279">
        <f t="shared" ref="AC973:AC974" si="518">SUM(E973:AB973)</f>
        <v>0</v>
      </c>
      <c r="AD973" s="110">
        <f>MAX(E973:AB973)</f>
        <v>0</v>
      </c>
      <c r="AE973" s="529">
        <v>60</v>
      </c>
      <c r="AF973" s="785">
        <v>40</v>
      </c>
      <c r="AK973" s="79"/>
      <c r="AL973" s="502"/>
      <c r="AM973" s="79"/>
      <c r="AN973" s="9"/>
    </row>
    <row r="974">
      <c r="A974" s="280"/>
      <c r="B974" s="180"/>
      <c r="C974" s="73" t="s">
        <v>20</v>
      </c>
      <c r="D974" s="74"/>
      <c r="E974" s="111"/>
      <c r="F974" s="112"/>
      <c r="G974" s="112"/>
      <c r="H974" s="112"/>
      <c r="I974" s="112"/>
      <c r="J974" s="112"/>
      <c r="K974" s="112"/>
      <c r="L974" s="112"/>
      <c r="M974" s="112"/>
      <c r="N974" s="112"/>
      <c r="O974" s="112"/>
      <c r="P974" s="112"/>
      <c r="Q974" s="112"/>
      <c r="R974" s="112"/>
      <c r="S974" s="112"/>
      <c r="T974" s="112"/>
      <c r="U974" s="112"/>
      <c r="V974" s="112"/>
      <c r="W974" s="112"/>
      <c r="X974" s="112"/>
      <c r="Y974" s="112"/>
      <c r="Z974" s="112"/>
      <c r="AA974" s="112"/>
      <c r="AB974" s="113"/>
      <c r="AC974" s="281">
        <f t="shared" si="518"/>
        <v>0</v>
      </c>
      <c r="AD974" s="531"/>
      <c r="AE974" s="532"/>
      <c r="AF974" s="969"/>
      <c r="AK974" s="9"/>
      <c r="AL974" s="9"/>
      <c r="AM974" s="9"/>
      <c r="AN974" s="9"/>
    </row>
    <row r="975">
      <c r="A975" s="280"/>
      <c r="B975" s="180"/>
      <c r="C975" s="73" t="s">
        <v>21</v>
      </c>
      <c r="D975" s="74"/>
      <c r="E975" s="116"/>
      <c r="F975" s="117"/>
      <c r="G975" s="117"/>
      <c r="H975" s="117"/>
      <c r="I975" s="117"/>
      <c r="J975" s="117"/>
      <c r="K975" s="117"/>
      <c r="L975" s="117"/>
      <c r="M975" s="117"/>
      <c r="N975" s="117"/>
      <c r="O975" s="117"/>
      <c r="P975" s="117"/>
      <c r="Q975" s="117"/>
      <c r="R975" s="117"/>
      <c r="S975" s="117"/>
      <c r="T975" s="117"/>
      <c r="U975" s="117"/>
      <c r="V975" s="117"/>
      <c r="W975" s="117"/>
      <c r="X975" s="117"/>
      <c r="Y975" s="117"/>
      <c r="Z975" s="117"/>
      <c r="AA975" s="117"/>
      <c r="AB975" s="118"/>
      <c r="AC975" s="281"/>
      <c r="AD975" s="531"/>
      <c r="AE975" s="532"/>
      <c r="AF975" s="969"/>
      <c r="AK975" s="9"/>
      <c r="AL975" s="9"/>
      <c r="AM975" s="9"/>
      <c r="AN975" s="9"/>
    </row>
    <row r="976">
      <c r="A976" s="280"/>
      <c r="B976" s="180"/>
      <c r="C976" s="73" t="s">
        <v>23</v>
      </c>
      <c r="D976" s="74"/>
      <c r="E976" s="80" t="e">
        <f t="shared" ref="E976:AB976" si="519">E974/E973</f>
        <v>#DIV/0!</v>
      </c>
      <c r="F976" s="81" t="e">
        <f t="shared" si="519"/>
        <v>#DIV/0!</v>
      </c>
      <c r="G976" s="81" t="e">
        <f t="shared" si="519"/>
        <v>#DIV/0!</v>
      </c>
      <c r="H976" s="81" t="e">
        <f t="shared" si="519"/>
        <v>#DIV/0!</v>
      </c>
      <c r="I976" s="81" t="e">
        <f t="shared" si="519"/>
        <v>#DIV/0!</v>
      </c>
      <c r="J976" s="81" t="e">
        <f t="shared" si="519"/>
        <v>#DIV/0!</v>
      </c>
      <c r="K976" s="81" t="e">
        <f t="shared" si="519"/>
        <v>#DIV/0!</v>
      </c>
      <c r="L976" s="81" t="e">
        <f t="shared" si="519"/>
        <v>#DIV/0!</v>
      </c>
      <c r="M976" s="81" t="e">
        <f t="shared" si="519"/>
        <v>#DIV/0!</v>
      </c>
      <c r="N976" s="81" t="e">
        <f t="shared" si="519"/>
        <v>#DIV/0!</v>
      </c>
      <c r="O976" s="81" t="e">
        <f t="shared" si="519"/>
        <v>#DIV/0!</v>
      </c>
      <c r="P976" s="81" t="e">
        <f t="shared" si="519"/>
        <v>#DIV/0!</v>
      </c>
      <c r="Q976" s="81" t="e">
        <f t="shared" si="519"/>
        <v>#DIV/0!</v>
      </c>
      <c r="R976" s="81" t="e">
        <f t="shared" si="519"/>
        <v>#DIV/0!</v>
      </c>
      <c r="S976" s="81" t="e">
        <f t="shared" si="519"/>
        <v>#DIV/0!</v>
      </c>
      <c r="T976" s="81" t="e">
        <f t="shared" si="519"/>
        <v>#DIV/0!</v>
      </c>
      <c r="U976" s="81" t="e">
        <f t="shared" si="519"/>
        <v>#DIV/0!</v>
      </c>
      <c r="V976" s="81" t="e">
        <f t="shared" si="519"/>
        <v>#DIV/0!</v>
      </c>
      <c r="W976" s="81" t="e">
        <f t="shared" si="519"/>
        <v>#DIV/0!</v>
      </c>
      <c r="X976" s="81" t="e">
        <f t="shared" si="519"/>
        <v>#DIV/0!</v>
      </c>
      <c r="Y976" s="81" t="e">
        <f t="shared" si="519"/>
        <v>#DIV/0!</v>
      </c>
      <c r="Z976" s="81" t="e">
        <f t="shared" si="519"/>
        <v>#DIV/0!</v>
      </c>
      <c r="AA976" s="81" t="e">
        <f t="shared" si="519"/>
        <v>#DIV/0!</v>
      </c>
      <c r="AB976" s="82" t="e">
        <f t="shared" si="519"/>
        <v>#DIV/0!</v>
      </c>
      <c r="AC976" s="455"/>
      <c r="AD976" s="531"/>
      <c r="AE976" s="532"/>
      <c r="AF976" s="969"/>
      <c r="AK976" s="9"/>
      <c r="AL976" s="9"/>
      <c r="AM976" s="9"/>
      <c r="AN976" s="9"/>
    </row>
    <row r="977">
      <c r="A977" s="991"/>
      <c r="B977" s="992"/>
      <c r="C977" s="125" t="s">
        <v>37</v>
      </c>
      <c r="D977" s="92"/>
      <c r="E977" s="126">
        <f t="shared" ref="E977:AB977" si="520">SQRT(E973*E973+E974*E974)/E932/1.73</f>
        <v>0</v>
      </c>
      <c r="F977" s="127">
        <f t="shared" si="520"/>
        <v>0</v>
      </c>
      <c r="G977" s="127">
        <f t="shared" si="520"/>
        <v>0</v>
      </c>
      <c r="H977" s="127">
        <f t="shared" si="520"/>
        <v>0</v>
      </c>
      <c r="I977" s="127">
        <f t="shared" si="520"/>
        <v>0</v>
      </c>
      <c r="J977" s="127">
        <f t="shared" si="520"/>
        <v>0</v>
      </c>
      <c r="K977" s="127">
        <f t="shared" si="520"/>
        <v>0</v>
      </c>
      <c r="L977" s="127">
        <f t="shared" si="520"/>
        <v>0</v>
      </c>
      <c r="M977" s="127">
        <f t="shared" si="520"/>
        <v>0</v>
      </c>
      <c r="N977" s="127">
        <f t="shared" si="520"/>
        <v>0</v>
      </c>
      <c r="O977" s="127">
        <f t="shared" si="520"/>
        <v>0</v>
      </c>
      <c r="P977" s="127">
        <f t="shared" si="520"/>
        <v>0</v>
      </c>
      <c r="Q977" s="127">
        <f t="shared" si="520"/>
        <v>0</v>
      </c>
      <c r="R977" s="127">
        <f t="shared" si="520"/>
        <v>0</v>
      </c>
      <c r="S977" s="127">
        <f t="shared" si="520"/>
        <v>0</v>
      </c>
      <c r="T977" s="127">
        <f t="shared" si="520"/>
        <v>0</v>
      </c>
      <c r="U977" s="127">
        <f t="shared" si="520"/>
        <v>0</v>
      </c>
      <c r="V977" s="127">
        <f t="shared" si="520"/>
        <v>0</v>
      </c>
      <c r="W977" s="127">
        <f t="shared" si="520"/>
        <v>0</v>
      </c>
      <c r="X977" s="127">
        <f t="shared" si="520"/>
        <v>0</v>
      </c>
      <c r="Y977" s="127">
        <f t="shared" si="520"/>
        <v>0</v>
      </c>
      <c r="Z977" s="127">
        <f t="shared" si="520"/>
        <v>0</v>
      </c>
      <c r="AA977" s="127">
        <f t="shared" si="520"/>
        <v>0</v>
      </c>
      <c r="AB977" s="129">
        <f t="shared" si="520"/>
        <v>0</v>
      </c>
      <c r="AC977" s="285">
        <f>AVERAGE(E977:AB977)</f>
        <v>0</v>
      </c>
      <c r="AD977" s="188" t="e">
        <f>(AC975-AC977)/AC975</f>
        <v>#DIV/0!</v>
      </c>
      <c r="AE977" s="127"/>
      <c r="AF977" s="129"/>
      <c r="AK977" s="62"/>
      <c r="AL977" s="62"/>
      <c r="AM977" s="9"/>
      <c r="AN977" s="62"/>
    </row>
    <row r="978" ht="15.75" customHeight="1">
      <c r="A978" s="277" t="s">
        <v>281</v>
      </c>
      <c r="B978" s="178" t="s">
        <v>282</v>
      </c>
      <c r="C978" s="65" t="s">
        <v>18</v>
      </c>
      <c r="D978" s="66" t="s">
        <v>29</v>
      </c>
      <c r="E978" s="106">
        <v>628.20000000000005</v>
      </c>
      <c r="F978" s="107">
        <v>617.39999999999998</v>
      </c>
      <c r="G978" s="107">
        <v>615.60000000000002</v>
      </c>
      <c r="H978" s="107">
        <v>637.20000000000005</v>
      </c>
      <c r="I978" s="107">
        <v>664.20000000000005</v>
      </c>
      <c r="J978" s="107">
        <v>657</v>
      </c>
      <c r="K978" s="107">
        <v>660.60000000000002</v>
      </c>
      <c r="L978" s="107">
        <v>667.79999999999995</v>
      </c>
      <c r="M978" s="107">
        <v>961.20000000000005</v>
      </c>
      <c r="N978" s="107">
        <v>973.79999999999995</v>
      </c>
      <c r="O978" s="107">
        <v>1015.2</v>
      </c>
      <c r="P978" s="107">
        <v>1011.6</v>
      </c>
      <c r="Q978" s="107">
        <v>1008</v>
      </c>
      <c r="R978" s="107">
        <v>912.60000000000002</v>
      </c>
      <c r="S978" s="107">
        <v>968.39999999999998</v>
      </c>
      <c r="T978" s="107">
        <v>939.60000000000002</v>
      </c>
      <c r="U978" s="107">
        <v>941.39999999999998</v>
      </c>
      <c r="V978" s="107">
        <v>829.79999999999995</v>
      </c>
      <c r="W978" s="107">
        <v>817.20000000000005</v>
      </c>
      <c r="X978" s="107">
        <v>725.39999999999998</v>
      </c>
      <c r="Y978" s="107">
        <v>646.20000000000005</v>
      </c>
      <c r="Z978" s="107">
        <v>624.60000000000002</v>
      </c>
      <c r="AA978" s="107">
        <v>617.39999999999998</v>
      </c>
      <c r="AB978" s="108">
        <v>615.60000000000002</v>
      </c>
      <c r="AC978" s="279">
        <f t="shared" ref="AC978:AC979" si="521">SUM(E978:AB978)</f>
        <v>18755.999999999996</v>
      </c>
      <c r="AD978" s="110">
        <f>MAX(E978:AB978)</f>
        <v>1015.2</v>
      </c>
      <c r="AE978" s="529">
        <v>60</v>
      </c>
      <c r="AF978" s="785">
        <v>300</v>
      </c>
      <c r="AK978" s="79"/>
      <c r="AL978" s="502"/>
      <c r="AM978" s="79"/>
      <c r="AN978" s="9"/>
    </row>
    <row r="979">
      <c r="A979" s="280"/>
      <c r="B979" s="180"/>
      <c r="C979" s="73" t="s">
        <v>20</v>
      </c>
      <c r="D979" s="74" t="s">
        <v>29</v>
      </c>
      <c r="E979" s="111">
        <v>415.80000000000001</v>
      </c>
      <c r="F979" s="112">
        <v>396</v>
      </c>
      <c r="G979" s="112">
        <v>401.39999999999998</v>
      </c>
      <c r="H979" s="112">
        <v>397.80000000000001</v>
      </c>
      <c r="I979" s="112">
        <v>396</v>
      </c>
      <c r="J979" s="112">
        <v>383.39999999999998</v>
      </c>
      <c r="K979" s="112">
        <v>372.60000000000002</v>
      </c>
      <c r="L979" s="112">
        <v>370.80000000000001</v>
      </c>
      <c r="M979" s="112">
        <v>370.80000000000001</v>
      </c>
      <c r="N979" s="112">
        <v>421.19999999999999</v>
      </c>
      <c r="O979" s="112">
        <v>480.60000000000002</v>
      </c>
      <c r="P979" s="112">
        <v>475.19999999999999</v>
      </c>
      <c r="Q979" s="112">
        <v>498.60000000000002</v>
      </c>
      <c r="R979" s="112">
        <v>405</v>
      </c>
      <c r="S979" s="112">
        <v>466.19999999999999</v>
      </c>
      <c r="T979" s="112">
        <v>457.19999999999999</v>
      </c>
      <c r="U979" s="112">
        <v>460.80000000000001</v>
      </c>
      <c r="V979" s="112">
        <v>370.80000000000001</v>
      </c>
      <c r="W979" s="112">
        <v>367.19999999999999</v>
      </c>
      <c r="X979" s="112">
        <v>241.19999999999999</v>
      </c>
      <c r="Y979" s="112">
        <v>158.40000000000001</v>
      </c>
      <c r="Z979" s="112">
        <v>473.39999999999998</v>
      </c>
      <c r="AA979" s="112">
        <v>493.19999999999999</v>
      </c>
      <c r="AB979" s="113">
        <v>495</v>
      </c>
      <c r="AC979" s="281">
        <f t="shared" si="521"/>
        <v>9768.6000000000004</v>
      </c>
      <c r="AD979" s="531"/>
      <c r="AE979" s="532"/>
      <c r="AF979" s="969"/>
      <c r="AK979" s="9"/>
      <c r="AL979" s="9"/>
      <c r="AM979" s="9"/>
      <c r="AN979" s="9"/>
    </row>
    <row r="980">
      <c r="A980" s="280"/>
      <c r="B980" s="180"/>
      <c r="C980" s="73" t="s">
        <v>21</v>
      </c>
      <c r="D980" s="74" t="s">
        <v>22</v>
      </c>
      <c r="E980" s="116">
        <v>73.5</v>
      </c>
      <c r="F980" s="117">
        <v>71.100000000000009</v>
      </c>
      <c r="G980" s="117">
        <v>72</v>
      </c>
      <c r="H980" s="117">
        <v>75.900000000000006</v>
      </c>
      <c r="I980" s="117">
        <v>75.299999999999997</v>
      </c>
      <c r="J980" s="117">
        <v>73.799999999999997</v>
      </c>
      <c r="K980" s="117">
        <v>72.299999999999997</v>
      </c>
      <c r="L980" s="117">
        <v>88.200000000000003</v>
      </c>
      <c r="M980" s="117">
        <v>111.3</v>
      </c>
      <c r="N980" s="117">
        <v>106.8</v>
      </c>
      <c r="O980" s="117">
        <v>131.09999999999999</v>
      </c>
      <c r="P980" s="117">
        <v>101.7</v>
      </c>
      <c r="Q980" s="117">
        <v>113.40000000000001</v>
      </c>
      <c r="R980" s="117">
        <v>83.700000000000003</v>
      </c>
      <c r="S980" s="117">
        <v>103.8</v>
      </c>
      <c r="T980" s="117">
        <v>86.700000000000003</v>
      </c>
      <c r="U980" s="117">
        <v>99.900000000000006</v>
      </c>
      <c r="V980" s="117">
        <v>85.799999999999997</v>
      </c>
      <c r="W980" s="117">
        <v>81.900000000000006</v>
      </c>
      <c r="X980" s="117">
        <v>67.799999999999997</v>
      </c>
      <c r="Y980" s="117">
        <v>75.299999999999997</v>
      </c>
      <c r="Z980" s="117">
        <v>74.700000000000003</v>
      </c>
      <c r="AA980" s="117">
        <v>74.700000000000003</v>
      </c>
      <c r="AB980" s="118">
        <v>74.400000000000006</v>
      </c>
      <c r="AC980" s="281">
        <f>AVERAGE(E980:AB980)</f>
        <v>86.46250000000002</v>
      </c>
      <c r="AD980" s="531"/>
      <c r="AE980" s="532"/>
      <c r="AF980" s="969"/>
      <c r="AK980" s="9"/>
      <c r="AL980" s="9"/>
      <c r="AM980" s="9"/>
      <c r="AN980" s="9"/>
    </row>
    <row r="981">
      <c r="A981" s="280"/>
      <c r="B981" s="180"/>
      <c r="C981" s="73" t="s">
        <v>23</v>
      </c>
      <c r="D981" s="74"/>
      <c r="E981" s="80">
        <f t="shared" ref="E981:AB981" si="522">E979/E978</f>
        <v>0.66189111747851004</v>
      </c>
      <c r="F981" s="81">
        <f t="shared" si="522"/>
        <v>0.64139941690962099</v>
      </c>
      <c r="G981" s="81">
        <f t="shared" si="522"/>
        <v>0.65204678362573099</v>
      </c>
      <c r="H981" s="81">
        <f t="shared" si="522"/>
        <v>0.62429378531073443</v>
      </c>
      <c r="I981" s="81">
        <f t="shared" si="522"/>
        <v>0.59620596205962051</v>
      </c>
      <c r="J981" s="81">
        <f t="shared" si="522"/>
        <v>0.58356164383561637</v>
      </c>
      <c r="K981" s="81">
        <f t="shared" si="522"/>
        <v>0.56403269754768393</v>
      </c>
      <c r="L981" s="81">
        <f t="shared" si="522"/>
        <v>0.55525606469002697</v>
      </c>
      <c r="M981" s="81">
        <f t="shared" si="522"/>
        <v>0.38576779026217228</v>
      </c>
      <c r="N981" s="81">
        <f t="shared" si="522"/>
        <v>0.43253234750462111</v>
      </c>
      <c r="O981" s="81">
        <f t="shared" si="522"/>
        <v>0.47340425531914893</v>
      </c>
      <c r="P981" s="81">
        <f t="shared" si="522"/>
        <v>0.46975088967971529</v>
      </c>
      <c r="Q981" s="81">
        <f t="shared" si="522"/>
        <v>0.49464285714285716</v>
      </c>
      <c r="R981" s="81">
        <f t="shared" si="522"/>
        <v>0.4437869822485207</v>
      </c>
      <c r="S981" s="81">
        <f t="shared" si="522"/>
        <v>0.48141263940520446</v>
      </c>
      <c r="T981" s="81">
        <f t="shared" si="522"/>
        <v>0.48659003831417624</v>
      </c>
      <c r="U981" s="81">
        <f t="shared" si="522"/>
        <v>0.48948374760994268</v>
      </c>
      <c r="V981" s="81">
        <f t="shared" si="522"/>
        <v>0.44685466377440353</v>
      </c>
      <c r="W981" s="81">
        <f t="shared" si="522"/>
        <v>0.44933920704845809</v>
      </c>
      <c r="X981" s="81">
        <f t="shared" si="522"/>
        <v>0.33250620347394538</v>
      </c>
      <c r="Y981" s="81">
        <f t="shared" si="522"/>
        <v>0.24512534818941503</v>
      </c>
      <c r="Z981" s="81">
        <f t="shared" si="522"/>
        <v>0.75792507204610948</v>
      </c>
      <c r="AA981" s="81">
        <f t="shared" si="522"/>
        <v>0.79883381924198249</v>
      </c>
      <c r="AB981" s="82">
        <f t="shared" si="522"/>
        <v>0.80409356725146197</v>
      </c>
      <c r="AC981" s="92"/>
      <c r="AD981" s="531"/>
      <c r="AE981" s="532"/>
      <c r="AF981" s="969"/>
      <c r="AK981" s="9"/>
      <c r="AL981" s="9"/>
      <c r="AM981" s="9"/>
      <c r="AN981" s="9"/>
    </row>
    <row r="982">
      <c r="A982" s="991"/>
      <c r="B982" s="992"/>
      <c r="C982" s="125" t="s">
        <v>37</v>
      </c>
      <c r="D982" s="92"/>
      <c r="E982" s="126">
        <f t="shared" ref="E982:AB982" si="523">SQRT(E978*E978+E979*E979)/E932/1.73</f>
        <v>69.340458002372131</v>
      </c>
      <c r="F982" s="127">
        <f t="shared" si="523"/>
        <v>67.405275605400263</v>
      </c>
      <c r="G982" s="127">
        <f t="shared" si="523"/>
        <v>67.643401701791973</v>
      </c>
      <c r="H982" s="127">
        <f t="shared" si="523"/>
        <v>69.141249822512137</v>
      </c>
      <c r="I982" s="127">
        <f t="shared" si="523"/>
        <v>71.403916932752878</v>
      </c>
      <c r="J982" s="127">
        <f t="shared" si="523"/>
        <v>70.919904914290768</v>
      </c>
      <c r="K982" s="127">
        <f t="shared" si="523"/>
        <v>70.824157097232529</v>
      </c>
      <c r="L982" s="127">
        <f t="shared" si="523"/>
        <v>71.444211972536522</v>
      </c>
      <c r="M982" s="127">
        <f t="shared" si="523"/>
        <v>97.306448868059078</v>
      </c>
      <c r="N982" s="127">
        <f t="shared" si="523"/>
        <v>100.21045015349802</v>
      </c>
      <c r="O982" s="127">
        <f t="shared" si="523"/>
        <v>106.26122065544237</v>
      </c>
      <c r="P982" s="127">
        <f t="shared" si="523"/>
        <v>105.04756930335728</v>
      </c>
      <c r="Q982" s="127">
        <f t="shared" si="523"/>
        <v>105.69798197495057</v>
      </c>
      <c r="R982" s="127">
        <f t="shared" si="523"/>
        <v>93.994713766266997</v>
      </c>
      <c r="S982" s="127">
        <f t="shared" si="523"/>
        <v>101.01742188496993</v>
      </c>
      <c r="T982" s="127">
        <f t="shared" si="523"/>
        <v>98.052944571203312</v>
      </c>
      <c r="U982" s="127">
        <f t="shared" si="523"/>
        <v>98.995729621319683</v>
      </c>
      <c r="V982" s="127">
        <f t="shared" si="523"/>
        <v>85.843704314641172</v>
      </c>
      <c r="W982" s="127">
        <f t="shared" si="523"/>
        <v>84.618638679101309</v>
      </c>
      <c r="X982" s="127">
        <f t="shared" si="523"/>
        <v>71.385809060522377</v>
      </c>
      <c r="Y982" s="127">
        <f t="shared" si="523"/>
        <v>61.830264559405983</v>
      </c>
      <c r="Z982" s="127">
        <f t="shared" si="523"/>
        <v>72.716392296237771</v>
      </c>
      <c r="AA982" s="127">
        <f t="shared" si="523"/>
        <v>73.082839344557712</v>
      </c>
      <c r="AB982" s="129">
        <f t="shared" si="523"/>
        <v>72.592456933384057</v>
      </c>
      <c r="AC982" s="285">
        <f>AVERAGE(E982:AB982)</f>
        <v>82.782381751491954</v>
      </c>
      <c r="AD982" s="188">
        <f>(AC980-AC982)/AC980</f>
        <v>0.042563171878075061</v>
      </c>
      <c r="AE982" s="127"/>
      <c r="AF982" s="129"/>
      <c r="AK982" s="62"/>
      <c r="AL982" s="62"/>
      <c r="AM982" s="9"/>
      <c r="AN982" s="62"/>
    </row>
    <row r="983">
      <c r="A983" s="277" t="s">
        <v>283</v>
      </c>
      <c r="B983" s="178" t="s">
        <v>284</v>
      </c>
      <c r="C983" s="65" t="s">
        <v>18</v>
      </c>
      <c r="D983" s="66" t="s">
        <v>29</v>
      </c>
      <c r="E983" s="106">
        <v>13.859999999999999</v>
      </c>
      <c r="F983" s="107">
        <v>13.859999999999999</v>
      </c>
      <c r="G983" s="107">
        <v>14.220000000000001</v>
      </c>
      <c r="H983" s="107">
        <v>13.859999999999999</v>
      </c>
      <c r="I983" s="107">
        <v>14.039999999999999</v>
      </c>
      <c r="J983" s="107">
        <v>14.220000000000001</v>
      </c>
      <c r="K983" s="107">
        <v>14.039999999999999</v>
      </c>
      <c r="L983" s="107">
        <v>15.119999999999999</v>
      </c>
      <c r="M983" s="107">
        <v>24.300000000000001</v>
      </c>
      <c r="N983" s="107">
        <v>25.02</v>
      </c>
      <c r="O983" s="107">
        <v>14.58</v>
      </c>
      <c r="P983" s="107">
        <v>14.039999999999999</v>
      </c>
      <c r="Q983" s="107">
        <v>26.280000000000001</v>
      </c>
      <c r="R983" s="107">
        <v>27</v>
      </c>
      <c r="S983" s="107">
        <v>23.219999999999999</v>
      </c>
      <c r="T983" s="107">
        <v>25.02</v>
      </c>
      <c r="U983" s="107">
        <v>12.960000000000001</v>
      </c>
      <c r="V983" s="107">
        <v>14.220000000000001</v>
      </c>
      <c r="W983" s="107">
        <v>14.220000000000001</v>
      </c>
      <c r="X983" s="107">
        <v>16.199999999999999</v>
      </c>
      <c r="Y983" s="107">
        <v>14.4</v>
      </c>
      <c r="Z983" s="107">
        <v>14.94</v>
      </c>
      <c r="AA983" s="107">
        <v>15.119999999999999</v>
      </c>
      <c r="AB983" s="108">
        <v>15.119999999999999</v>
      </c>
      <c r="AC983" s="279">
        <f t="shared" ref="AC983:AC984" si="524">SUM(E983:AB983)</f>
        <v>409.86000000000001</v>
      </c>
      <c r="AD983" s="110">
        <f>MAX(E983:AB983)</f>
        <v>27</v>
      </c>
      <c r="AE983" s="529">
        <v>60</v>
      </c>
      <c r="AF983" s="785">
        <v>30</v>
      </c>
      <c r="AK983" s="79"/>
      <c r="AL983" s="502"/>
      <c r="AM983" s="79"/>
      <c r="AN983" s="9"/>
    </row>
    <row r="984">
      <c r="A984" s="280"/>
      <c r="B984" s="180"/>
      <c r="C984" s="73" t="s">
        <v>20</v>
      </c>
      <c r="D984" s="74" t="s">
        <v>29</v>
      </c>
      <c r="E984" s="111">
        <v>3.7799999999999998</v>
      </c>
      <c r="F984" s="112">
        <v>3.7799999999999998</v>
      </c>
      <c r="G984" s="112">
        <v>4.3200000000000003</v>
      </c>
      <c r="H984" s="112">
        <v>3.4199999999999999</v>
      </c>
      <c r="I984" s="112">
        <v>3.6000000000000001</v>
      </c>
      <c r="J984" s="112">
        <v>3.2400000000000002</v>
      </c>
      <c r="K984" s="112">
        <v>3.2400000000000002</v>
      </c>
      <c r="L984" s="112">
        <v>3.2400000000000002</v>
      </c>
      <c r="M984" s="112">
        <v>14.58</v>
      </c>
      <c r="N984" s="112">
        <v>12.779999999999999</v>
      </c>
      <c r="O984" s="112">
        <v>7.5599999999999996</v>
      </c>
      <c r="P984" s="112">
        <v>6.1200000000000001</v>
      </c>
      <c r="Q984" s="112">
        <v>21.059999999999999</v>
      </c>
      <c r="R984" s="112">
        <v>21.239999999999998</v>
      </c>
      <c r="S984" s="112">
        <v>17.280000000000001</v>
      </c>
      <c r="T984" s="112">
        <v>17.82</v>
      </c>
      <c r="U984" s="112">
        <v>4.1399999999999997</v>
      </c>
      <c r="V984" s="112">
        <v>3.4199999999999999</v>
      </c>
      <c r="W984" s="112">
        <v>3.4199999999999999</v>
      </c>
      <c r="X984" s="112">
        <v>5.2199999999999998</v>
      </c>
      <c r="Y984" s="112">
        <v>4.1399999999999997</v>
      </c>
      <c r="Z984" s="112">
        <v>4.1399999999999997</v>
      </c>
      <c r="AA984" s="112">
        <v>4.8600000000000003</v>
      </c>
      <c r="AB984" s="113">
        <v>5.04</v>
      </c>
      <c r="AC984" s="281">
        <f t="shared" si="524"/>
        <v>181.43999999999994</v>
      </c>
      <c r="AD984" s="531"/>
      <c r="AE984" s="532"/>
      <c r="AF984" s="969"/>
      <c r="AK984" s="9"/>
      <c r="AL984" s="9"/>
      <c r="AM984" s="9"/>
      <c r="AN984" s="9"/>
    </row>
    <row r="985">
      <c r="A985" s="280"/>
      <c r="B985" s="180"/>
      <c r="C985" s="73" t="s">
        <v>21</v>
      </c>
      <c r="D985" s="74" t="s">
        <v>22</v>
      </c>
      <c r="E985" s="116">
        <v>2.0699999999999998</v>
      </c>
      <c r="F985" s="117">
        <v>2.1899999999999999</v>
      </c>
      <c r="G985" s="117">
        <v>2.1600000000000001</v>
      </c>
      <c r="H985" s="117">
        <v>2.1299999999999999</v>
      </c>
      <c r="I985" s="117">
        <v>1.4399999999999999</v>
      </c>
      <c r="J985" s="117">
        <v>1.5900000000000001</v>
      </c>
      <c r="K985" s="117">
        <v>2.1600000000000001</v>
      </c>
      <c r="L985" s="117">
        <v>1.47</v>
      </c>
      <c r="M985" s="117">
        <v>5.1299999999999999</v>
      </c>
      <c r="N985" s="117">
        <v>1.5900000000000001</v>
      </c>
      <c r="O985" s="117">
        <v>1.5600000000000001</v>
      </c>
      <c r="P985" s="117">
        <v>1.0800000000000001</v>
      </c>
      <c r="Q985" s="117">
        <v>4.29</v>
      </c>
      <c r="R985" s="117">
        <v>5.04</v>
      </c>
      <c r="S985" s="117">
        <v>4.1100000000000003</v>
      </c>
      <c r="T985" s="117">
        <v>1.02</v>
      </c>
      <c r="U985" s="117">
        <v>1.5900000000000001</v>
      </c>
      <c r="V985" s="117">
        <v>1.4399999999999999</v>
      </c>
      <c r="W985" s="117">
        <v>2.1299999999999999</v>
      </c>
      <c r="X985" s="117">
        <v>1.5</v>
      </c>
      <c r="Y985" s="117">
        <v>1.5</v>
      </c>
      <c r="Z985" s="117">
        <v>2.25</v>
      </c>
      <c r="AA985" s="117">
        <v>2.1899999999999999</v>
      </c>
      <c r="AB985" s="118">
        <v>1.6200000000000001</v>
      </c>
      <c r="AC985" s="281">
        <f>AVERAGE(E985:AB985)</f>
        <v>2.21875</v>
      </c>
      <c r="AD985" s="531"/>
      <c r="AE985" s="532"/>
      <c r="AF985" s="969"/>
      <c r="AK985" s="9"/>
      <c r="AL985" s="9"/>
      <c r="AM985" s="9"/>
      <c r="AN985" s="9"/>
    </row>
    <row r="986">
      <c r="A986" s="280"/>
      <c r="B986" s="180"/>
      <c r="C986" s="73" t="s">
        <v>23</v>
      </c>
      <c r="D986" s="74"/>
      <c r="E986" s="80">
        <f t="shared" ref="E986:AB986" si="525">E984/E983</f>
        <v>0.27272727272727271</v>
      </c>
      <c r="F986" s="81">
        <f t="shared" si="525"/>
        <v>0.27272727272727271</v>
      </c>
      <c r="G986" s="81">
        <f t="shared" si="525"/>
        <v>0.30379746835443039</v>
      </c>
      <c r="H986" s="81">
        <f t="shared" si="525"/>
        <v>0.24675324675324675</v>
      </c>
      <c r="I986" s="81">
        <f t="shared" si="525"/>
        <v>0.25641025641025644</v>
      </c>
      <c r="J986" s="81">
        <f t="shared" si="525"/>
        <v>0.22784810126582278</v>
      </c>
      <c r="K986" s="81">
        <f t="shared" si="525"/>
        <v>0.23076923076923081</v>
      </c>
      <c r="L986" s="81">
        <f t="shared" si="525"/>
        <v>0.2142857142857143</v>
      </c>
      <c r="M986" s="81">
        <f t="shared" si="525"/>
        <v>0.59999999999999998</v>
      </c>
      <c r="N986" s="81">
        <f t="shared" si="525"/>
        <v>0.51079136690647475</v>
      </c>
      <c r="O986" s="81">
        <f t="shared" si="525"/>
        <v>0.51851851851851849</v>
      </c>
      <c r="P986" s="81">
        <f t="shared" si="525"/>
        <v>0.43589743589743596</v>
      </c>
      <c r="Q986" s="81">
        <f t="shared" si="525"/>
        <v>0.8013698630136985</v>
      </c>
      <c r="R986" s="81">
        <f t="shared" si="525"/>
        <v>0.78666666666666663</v>
      </c>
      <c r="S986" s="81">
        <f t="shared" si="525"/>
        <v>0.74418604651162801</v>
      </c>
      <c r="T986" s="81">
        <f t="shared" si="525"/>
        <v>0.71223021582733814</v>
      </c>
      <c r="U986" s="81">
        <f t="shared" si="525"/>
        <v>0.31944444444444442</v>
      </c>
      <c r="V986" s="81">
        <f t="shared" si="525"/>
        <v>0.24050632911392403</v>
      </c>
      <c r="W986" s="81">
        <f t="shared" si="525"/>
        <v>0.24050632911392403</v>
      </c>
      <c r="X986" s="81">
        <f t="shared" si="525"/>
        <v>0.32222222222222224</v>
      </c>
      <c r="Y986" s="81">
        <f t="shared" si="525"/>
        <v>0.28749999999999998</v>
      </c>
      <c r="Z986" s="81">
        <f t="shared" si="525"/>
        <v>0.27710843373493976</v>
      </c>
      <c r="AA986" s="81">
        <f t="shared" si="525"/>
        <v>0.32142857142857145</v>
      </c>
      <c r="AB986" s="82">
        <f t="shared" si="525"/>
        <v>0.33333333333333337</v>
      </c>
      <c r="AC986" s="455"/>
      <c r="AD986" s="531"/>
      <c r="AE986" s="532"/>
      <c r="AF986" s="969"/>
      <c r="AK986" s="9"/>
      <c r="AL986" s="9"/>
      <c r="AM986" s="9"/>
      <c r="AN986" s="9"/>
    </row>
    <row r="987">
      <c r="A987" s="991"/>
      <c r="B987" s="992"/>
      <c r="C987" s="125" t="s">
        <v>37</v>
      </c>
      <c r="D987" s="92"/>
      <c r="E987" s="126">
        <f t="shared" ref="E987:AB987" si="526">SQRT(E983*E983+E984*E984)/E932/1.73</f>
        <v>1.3223197191054397</v>
      </c>
      <c r="F987" s="127">
        <f t="shared" si="526"/>
        <v>1.3202174620003435</v>
      </c>
      <c r="G987" s="127">
        <f t="shared" si="526"/>
        <v>1.3679285230456326</v>
      </c>
      <c r="H987" s="127">
        <f t="shared" si="526"/>
        <v>1.3139900631794497</v>
      </c>
      <c r="I987" s="127">
        <f t="shared" si="526"/>
        <v>1.338361921754984</v>
      </c>
      <c r="J987" s="127">
        <f t="shared" si="526"/>
        <v>1.3597281155367655</v>
      </c>
      <c r="K987" s="127">
        <f t="shared" si="526"/>
        <v>1.3455412131497231</v>
      </c>
      <c r="L987" s="127">
        <f t="shared" si="526"/>
        <v>1.4463257149052942</v>
      </c>
      <c r="M987" s="127">
        <f t="shared" si="526"/>
        <v>2.6765675137848199</v>
      </c>
      <c r="N987" s="127">
        <f t="shared" si="526"/>
        <v>2.6535755030156496</v>
      </c>
      <c r="O987" s="127">
        <f t="shared" si="526"/>
        <v>1.5537363018840704</v>
      </c>
      <c r="P987" s="127">
        <f t="shared" si="526"/>
        <v>1.4395295002633117</v>
      </c>
      <c r="Q987" s="127">
        <f t="shared" si="526"/>
        <v>3.1653105640531436</v>
      </c>
      <c r="R987" s="127">
        <f t="shared" si="526"/>
        <v>3.2340881231462602</v>
      </c>
      <c r="S987" s="127">
        <f t="shared" si="526"/>
        <v>2.7204475296617301</v>
      </c>
      <c r="T987" s="127">
        <f t="shared" si="526"/>
        <v>2.8824135358877814</v>
      </c>
      <c r="U987" s="127">
        <f t="shared" si="526"/>
        <v>1.2850117293911534</v>
      </c>
      <c r="V987" s="127">
        <f t="shared" si="526"/>
        <v>1.3813786511915591</v>
      </c>
      <c r="W987" s="127">
        <f t="shared" si="526"/>
        <v>1.3813786511915591</v>
      </c>
      <c r="X987" s="127">
        <f t="shared" si="526"/>
        <v>1.5893838669496525</v>
      </c>
      <c r="Y987" s="127">
        <f t="shared" si="526"/>
        <v>1.392423351448141</v>
      </c>
      <c r="Z987" s="127">
        <f t="shared" si="526"/>
        <v>1.4384069401364663</v>
      </c>
      <c r="AA987" s="127">
        <f t="shared" si="526"/>
        <v>1.4688440659829791</v>
      </c>
      <c r="AB987" s="129">
        <f t="shared" si="526"/>
        <v>1.4646497704631292</v>
      </c>
      <c r="AC987" s="285">
        <f>AVERAGE(E987:AB987)</f>
        <v>1.7725649304637103</v>
      </c>
      <c r="AD987" s="188">
        <f>(AC985-AC987)/AC985</f>
        <v>0.20109749612903197</v>
      </c>
      <c r="AE987" s="127"/>
      <c r="AF987" s="129"/>
      <c r="AK987" s="62"/>
      <c r="AL987" s="62"/>
      <c r="AM987" s="9"/>
      <c r="AN987" s="62"/>
    </row>
    <row r="988" ht="15.75" customHeight="1">
      <c r="A988" s="277" t="s">
        <v>285</v>
      </c>
      <c r="B988" s="178" t="s">
        <v>286</v>
      </c>
      <c r="C988" s="65" t="s">
        <v>18</v>
      </c>
      <c r="D988" s="66" t="s">
        <v>29</v>
      </c>
      <c r="E988" s="106">
        <v>0</v>
      </c>
      <c r="F988" s="107">
        <v>0</v>
      </c>
      <c r="G988" s="107">
        <v>0</v>
      </c>
      <c r="H988" s="107">
        <v>0</v>
      </c>
      <c r="I988" s="107">
        <v>0</v>
      </c>
      <c r="J988" s="107">
        <v>0</v>
      </c>
      <c r="K988" s="107">
        <v>0</v>
      </c>
      <c r="L988" s="107">
        <v>0</v>
      </c>
      <c r="M988" s="107">
        <v>0</v>
      </c>
      <c r="N988" s="107">
        <v>0</v>
      </c>
      <c r="O988" s="107">
        <v>0</v>
      </c>
      <c r="P988" s="107">
        <v>0</v>
      </c>
      <c r="Q988" s="107">
        <v>0</v>
      </c>
      <c r="R988" s="107">
        <v>0</v>
      </c>
      <c r="S988" s="107">
        <v>0</v>
      </c>
      <c r="T988" s="107">
        <v>0</v>
      </c>
      <c r="U988" s="107">
        <v>0</v>
      </c>
      <c r="V988" s="107">
        <v>0</v>
      </c>
      <c r="W988" s="107">
        <v>0</v>
      </c>
      <c r="X988" s="107">
        <v>0</v>
      </c>
      <c r="Y988" s="107">
        <v>0</v>
      </c>
      <c r="Z988" s="107">
        <v>0</v>
      </c>
      <c r="AA988" s="107">
        <v>0</v>
      </c>
      <c r="AB988" s="108">
        <v>0</v>
      </c>
      <c r="AC988" s="279">
        <f t="shared" ref="AC988:AC989" si="527">SUM(E988:AB988)</f>
        <v>0</v>
      </c>
      <c r="AD988" s="110">
        <f>MAX(E988:AB988)</f>
        <v>0</v>
      </c>
      <c r="AE988" s="529">
        <v>60</v>
      </c>
      <c r="AF988" s="785">
        <v>200</v>
      </c>
      <c r="AK988" s="79"/>
      <c r="AL988" s="502"/>
      <c r="AM988" s="79"/>
      <c r="AN988" s="9"/>
    </row>
    <row r="989">
      <c r="A989" s="280"/>
      <c r="B989" s="180"/>
      <c r="C989" s="73" t="s">
        <v>20</v>
      </c>
      <c r="D989" s="74" t="s">
        <v>29</v>
      </c>
      <c r="E989" s="111">
        <v>0</v>
      </c>
      <c r="F989" s="112">
        <v>0</v>
      </c>
      <c r="G989" s="112">
        <v>0</v>
      </c>
      <c r="H989" s="112">
        <v>0</v>
      </c>
      <c r="I989" s="112">
        <v>0</v>
      </c>
      <c r="J989" s="112">
        <v>0</v>
      </c>
      <c r="K989" s="112">
        <v>0</v>
      </c>
      <c r="L989" s="112">
        <v>0</v>
      </c>
      <c r="M989" s="112">
        <v>0</v>
      </c>
      <c r="N989" s="112">
        <v>0</v>
      </c>
      <c r="O989" s="112">
        <v>0</v>
      </c>
      <c r="P989" s="112">
        <v>0</v>
      </c>
      <c r="Q989" s="112">
        <v>0</v>
      </c>
      <c r="R989" s="112">
        <v>0</v>
      </c>
      <c r="S989" s="112">
        <v>0</v>
      </c>
      <c r="T989" s="112">
        <v>0</v>
      </c>
      <c r="U989" s="112">
        <v>0</v>
      </c>
      <c r="V989" s="112">
        <v>0</v>
      </c>
      <c r="W989" s="112">
        <v>0</v>
      </c>
      <c r="X989" s="112">
        <v>0</v>
      </c>
      <c r="Y989" s="112">
        <v>0</v>
      </c>
      <c r="Z989" s="112">
        <v>0</v>
      </c>
      <c r="AA989" s="112">
        <v>0</v>
      </c>
      <c r="AB989" s="113">
        <v>0</v>
      </c>
      <c r="AC989" s="281">
        <f t="shared" si="527"/>
        <v>0</v>
      </c>
      <c r="AD989" s="531"/>
      <c r="AE989" s="532"/>
      <c r="AF989" s="969"/>
      <c r="AK989" s="9"/>
      <c r="AL989" s="9"/>
      <c r="AM989" s="9"/>
      <c r="AN989" s="9"/>
    </row>
    <row r="990">
      <c r="A990" s="280"/>
      <c r="B990" s="180"/>
      <c r="C990" s="73" t="s">
        <v>21</v>
      </c>
      <c r="D990" s="74" t="s">
        <v>22</v>
      </c>
      <c r="E990" s="116">
        <v>0</v>
      </c>
      <c r="F990" s="117">
        <v>0</v>
      </c>
      <c r="G990" s="117">
        <v>0</v>
      </c>
      <c r="H990" s="117">
        <v>0</v>
      </c>
      <c r="I990" s="117">
        <v>0</v>
      </c>
      <c r="J990" s="117">
        <v>0</v>
      </c>
      <c r="K990" s="117">
        <v>0</v>
      </c>
      <c r="L990" s="117">
        <v>0</v>
      </c>
      <c r="M990" s="117">
        <v>0</v>
      </c>
      <c r="N990" s="117">
        <v>0</v>
      </c>
      <c r="O990" s="117">
        <v>0</v>
      </c>
      <c r="P990" s="117">
        <v>0</v>
      </c>
      <c r="Q990" s="117">
        <v>0</v>
      </c>
      <c r="R990" s="117">
        <v>0</v>
      </c>
      <c r="S990" s="117">
        <v>0</v>
      </c>
      <c r="T990" s="117">
        <v>0</v>
      </c>
      <c r="U990" s="117">
        <v>0</v>
      </c>
      <c r="V990" s="117">
        <v>0</v>
      </c>
      <c r="W990" s="117">
        <v>0</v>
      </c>
      <c r="X990" s="117">
        <v>0</v>
      </c>
      <c r="Y990" s="117">
        <v>0</v>
      </c>
      <c r="Z990" s="117">
        <v>0</v>
      </c>
      <c r="AA990" s="117">
        <v>0</v>
      </c>
      <c r="AB990" s="118">
        <v>0</v>
      </c>
      <c r="AC990" s="281">
        <f>AVERAGE(E990:AB990)</f>
        <v>0</v>
      </c>
      <c r="AD990" s="531"/>
      <c r="AE990" s="532"/>
      <c r="AF990" s="969"/>
      <c r="AK990" s="9"/>
      <c r="AL990" s="9"/>
      <c r="AM990" s="9"/>
      <c r="AN990" s="9"/>
    </row>
    <row r="991">
      <c r="A991" s="280"/>
      <c r="B991" s="180"/>
      <c r="C991" s="73" t="s">
        <v>23</v>
      </c>
      <c r="D991" s="74"/>
      <c r="E991" s="80" t="e">
        <f t="shared" ref="E991:AB991" si="528">E989/E988</f>
        <v>#DIV/0!</v>
      </c>
      <c r="F991" s="81" t="e">
        <f t="shared" si="528"/>
        <v>#DIV/0!</v>
      </c>
      <c r="G991" s="81" t="e">
        <f t="shared" si="528"/>
        <v>#DIV/0!</v>
      </c>
      <c r="H991" s="81" t="e">
        <f t="shared" si="528"/>
        <v>#DIV/0!</v>
      </c>
      <c r="I991" s="81" t="e">
        <f t="shared" si="528"/>
        <v>#DIV/0!</v>
      </c>
      <c r="J991" s="81" t="e">
        <f t="shared" si="528"/>
        <v>#DIV/0!</v>
      </c>
      <c r="K991" s="81" t="e">
        <f t="shared" si="528"/>
        <v>#DIV/0!</v>
      </c>
      <c r="L991" s="81" t="e">
        <f t="shared" si="528"/>
        <v>#DIV/0!</v>
      </c>
      <c r="M991" s="81" t="e">
        <f t="shared" si="528"/>
        <v>#DIV/0!</v>
      </c>
      <c r="N991" s="81" t="e">
        <f t="shared" si="528"/>
        <v>#DIV/0!</v>
      </c>
      <c r="O991" s="81" t="e">
        <f t="shared" si="528"/>
        <v>#DIV/0!</v>
      </c>
      <c r="P991" s="81" t="e">
        <f t="shared" si="528"/>
        <v>#DIV/0!</v>
      </c>
      <c r="Q991" s="81" t="e">
        <f t="shared" si="528"/>
        <v>#DIV/0!</v>
      </c>
      <c r="R991" s="81" t="e">
        <f t="shared" si="528"/>
        <v>#DIV/0!</v>
      </c>
      <c r="S991" s="81" t="e">
        <f t="shared" si="528"/>
        <v>#DIV/0!</v>
      </c>
      <c r="T991" s="81" t="e">
        <f t="shared" si="528"/>
        <v>#DIV/0!</v>
      </c>
      <c r="U991" s="81" t="e">
        <f t="shared" si="528"/>
        <v>#DIV/0!</v>
      </c>
      <c r="V991" s="81" t="e">
        <f t="shared" si="528"/>
        <v>#DIV/0!</v>
      </c>
      <c r="W991" s="81" t="e">
        <f t="shared" si="528"/>
        <v>#DIV/0!</v>
      </c>
      <c r="X991" s="81" t="e">
        <f t="shared" si="528"/>
        <v>#DIV/0!</v>
      </c>
      <c r="Y991" s="81" t="e">
        <f t="shared" si="528"/>
        <v>#DIV/0!</v>
      </c>
      <c r="Z991" s="81" t="e">
        <f t="shared" si="528"/>
        <v>#DIV/0!</v>
      </c>
      <c r="AA991" s="81" t="e">
        <f t="shared" si="528"/>
        <v>#DIV/0!</v>
      </c>
      <c r="AB991" s="82" t="e">
        <f t="shared" si="528"/>
        <v>#DIV/0!</v>
      </c>
      <c r="AC991" s="92"/>
      <c r="AD991" s="531"/>
      <c r="AE991" s="532"/>
      <c r="AF991" s="969"/>
      <c r="AK991" s="9"/>
      <c r="AL991" s="9"/>
      <c r="AM991" s="9"/>
      <c r="AN991" s="9"/>
    </row>
    <row r="992">
      <c r="A992" s="991"/>
      <c r="B992" s="992"/>
      <c r="C992" s="125" t="s">
        <v>37</v>
      </c>
      <c r="D992" s="92"/>
      <c r="E992" s="126">
        <f t="shared" ref="E992:AB992" si="529">SQRT(E988*E988+E989*E989)/E932/1.73</f>
        <v>0</v>
      </c>
      <c r="F992" s="127">
        <f t="shared" si="529"/>
        <v>0</v>
      </c>
      <c r="G992" s="127">
        <f t="shared" si="529"/>
        <v>0</v>
      </c>
      <c r="H992" s="127">
        <f t="shared" si="529"/>
        <v>0</v>
      </c>
      <c r="I992" s="127">
        <f t="shared" si="529"/>
        <v>0</v>
      </c>
      <c r="J992" s="127">
        <f t="shared" si="529"/>
        <v>0</v>
      </c>
      <c r="K992" s="127">
        <f t="shared" si="529"/>
        <v>0</v>
      </c>
      <c r="L992" s="127">
        <f t="shared" si="529"/>
        <v>0</v>
      </c>
      <c r="M992" s="127">
        <f t="shared" si="529"/>
        <v>0</v>
      </c>
      <c r="N992" s="127">
        <f t="shared" si="529"/>
        <v>0</v>
      </c>
      <c r="O992" s="127">
        <f t="shared" si="529"/>
        <v>0</v>
      </c>
      <c r="P992" s="127">
        <f t="shared" si="529"/>
        <v>0</v>
      </c>
      <c r="Q992" s="127">
        <f t="shared" si="529"/>
        <v>0</v>
      </c>
      <c r="R992" s="127">
        <f t="shared" si="529"/>
        <v>0</v>
      </c>
      <c r="S992" s="127">
        <f t="shared" si="529"/>
        <v>0</v>
      </c>
      <c r="T992" s="127">
        <f t="shared" si="529"/>
        <v>0</v>
      </c>
      <c r="U992" s="127">
        <f t="shared" si="529"/>
        <v>0</v>
      </c>
      <c r="V992" s="127">
        <f t="shared" si="529"/>
        <v>0</v>
      </c>
      <c r="W992" s="127">
        <f t="shared" si="529"/>
        <v>0</v>
      </c>
      <c r="X992" s="127">
        <f t="shared" si="529"/>
        <v>0</v>
      </c>
      <c r="Y992" s="127">
        <f t="shared" si="529"/>
        <v>0</v>
      </c>
      <c r="Z992" s="127">
        <f t="shared" si="529"/>
        <v>0</v>
      </c>
      <c r="AA992" s="127">
        <f t="shared" si="529"/>
        <v>0</v>
      </c>
      <c r="AB992" s="129">
        <f t="shared" si="529"/>
        <v>0</v>
      </c>
      <c r="AC992" s="285">
        <f>AVERAGE(E992:AB992)</f>
        <v>0</v>
      </c>
      <c r="AD992" s="188" t="e">
        <f>(AC990-AC992)/AC990</f>
        <v>#DIV/0!</v>
      </c>
      <c r="AE992" s="127"/>
      <c r="AF992" s="129"/>
      <c r="AK992" s="62"/>
      <c r="AL992" s="62"/>
      <c r="AM992" s="9"/>
      <c r="AN992" s="62"/>
    </row>
    <row r="993" ht="15.75" customHeight="1">
      <c r="A993" s="277" t="s">
        <v>287</v>
      </c>
      <c r="B993" s="178" t="s">
        <v>288</v>
      </c>
      <c r="C993" s="65" t="s">
        <v>18</v>
      </c>
      <c r="D993" s="66" t="s">
        <v>29</v>
      </c>
      <c r="E993" s="106">
        <v>354.72000000000003</v>
      </c>
      <c r="F993" s="107">
        <v>353.75999999999999</v>
      </c>
      <c r="G993" s="107">
        <v>349.44</v>
      </c>
      <c r="H993" s="107">
        <v>339.36000000000001</v>
      </c>
      <c r="I993" s="107">
        <v>338.39999999999998</v>
      </c>
      <c r="J993" s="107">
        <v>337.92000000000002</v>
      </c>
      <c r="K993" s="107">
        <v>337.92000000000002</v>
      </c>
      <c r="L993" s="107">
        <v>356.63999999999999</v>
      </c>
      <c r="M993" s="107">
        <v>798.24000000000001</v>
      </c>
      <c r="N993" s="107">
        <v>923.51999999999998</v>
      </c>
      <c r="O993" s="107">
        <v>924.48000000000002</v>
      </c>
      <c r="P993" s="107">
        <v>937.91999999999996</v>
      </c>
      <c r="Q993" s="107">
        <v>948.96000000000004</v>
      </c>
      <c r="R993" s="107">
        <v>832.32000000000005</v>
      </c>
      <c r="S993" s="107">
        <v>958.55999999999995</v>
      </c>
      <c r="T993" s="107">
        <v>928.32000000000005</v>
      </c>
      <c r="U993" s="107">
        <v>936.96000000000004</v>
      </c>
      <c r="V993" s="107">
        <v>874.55999999999995</v>
      </c>
      <c r="W993" s="107">
        <v>840</v>
      </c>
      <c r="X993" s="107">
        <v>494.39999999999998</v>
      </c>
      <c r="Y993" s="107">
        <v>352.80000000000001</v>
      </c>
      <c r="Z993" s="107">
        <v>340.31999999999999</v>
      </c>
      <c r="AA993" s="107">
        <v>343.68000000000001</v>
      </c>
      <c r="AB993" s="108">
        <v>337.92000000000002</v>
      </c>
      <c r="AC993" s="279">
        <f t="shared" ref="AC993:AC994" si="530">SUM(E993:AB993)</f>
        <v>14541.119999999997</v>
      </c>
      <c r="AD993" s="110">
        <f>MAX(E993:AB993)</f>
        <v>958.55999999999995</v>
      </c>
      <c r="AE993" s="529">
        <v>60</v>
      </c>
      <c r="AF993" s="785">
        <v>80</v>
      </c>
      <c r="AK993" s="79"/>
      <c r="AL993" s="502"/>
      <c r="AM993" s="79"/>
      <c r="AN993" s="9"/>
    </row>
    <row r="994">
      <c r="A994" s="280"/>
      <c r="B994" s="180"/>
      <c r="C994" s="73" t="s">
        <v>20</v>
      </c>
      <c r="D994" s="74" t="s">
        <v>29</v>
      </c>
      <c r="E994" s="111">
        <v>142.08000000000001</v>
      </c>
      <c r="F994" s="112">
        <v>138.24000000000001</v>
      </c>
      <c r="G994" s="112">
        <v>137.28</v>
      </c>
      <c r="H994" s="112">
        <v>134.40000000000001</v>
      </c>
      <c r="I994" s="112">
        <v>132.47999999999999</v>
      </c>
      <c r="J994" s="112">
        <v>128.16</v>
      </c>
      <c r="K994" s="112">
        <v>123.84</v>
      </c>
      <c r="L994" s="112">
        <v>126.23999999999999</v>
      </c>
      <c r="M994" s="112">
        <v>323.51999999999998</v>
      </c>
      <c r="N994" s="112">
        <v>358.56</v>
      </c>
      <c r="O994" s="112">
        <v>378.24000000000001</v>
      </c>
      <c r="P994" s="112">
        <v>435.83999999999997</v>
      </c>
      <c r="Q994" s="112">
        <v>434.88</v>
      </c>
      <c r="R994" s="112">
        <v>224.63999999999999</v>
      </c>
      <c r="S994" s="112">
        <v>443.04000000000002</v>
      </c>
      <c r="T994" s="112">
        <v>444</v>
      </c>
      <c r="U994" s="112">
        <v>433.44</v>
      </c>
      <c r="V994" s="112">
        <v>309.60000000000002</v>
      </c>
      <c r="W994" s="112">
        <v>289.44</v>
      </c>
      <c r="X994" s="112">
        <v>2.8799999999999999</v>
      </c>
      <c r="Y994" s="112">
        <v>7.6799999999999997</v>
      </c>
      <c r="Z994" s="112">
        <v>152.63999999999999</v>
      </c>
      <c r="AA994" s="112">
        <v>158.40000000000001</v>
      </c>
      <c r="AB994" s="113">
        <v>154.56</v>
      </c>
      <c r="AC994" s="281">
        <f t="shared" si="530"/>
        <v>5614.0800000000008</v>
      </c>
      <c r="AD994" s="531"/>
      <c r="AE994" s="532"/>
      <c r="AF994" s="969"/>
      <c r="AK994" s="9"/>
      <c r="AL994" s="9"/>
      <c r="AM994" s="9"/>
      <c r="AN994" s="9"/>
    </row>
    <row r="995">
      <c r="A995" s="280"/>
      <c r="B995" s="180"/>
      <c r="C995" s="73" t="s">
        <v>21</v>
      </c>
      <c r="D995" s="74" t="s">
        <v>22</v>
      </c>
      <c r="E995" s="116">
        <v>38.160000000000004</v>
      </c>
      <c r="F995" s="117">
        <v>34.640000000000001</v>
      </c>
      <c r="G995" s="117">
        <v>33.119999999999997</v>
      </c>
      <c r="H995" s="117">
        <v>31.920000000000002</v>
      </c>
      <c r="I995" s="117">
        <v>32.880000000000003</v>
      </c>
      <c r="J995" s="117">
        <v>33.439999999999998</v>
      </c>
      <c r="K995" s="117">
        <v>37.280000000000001</v>
      </c>
      <c r="L995" s="117">
        <v>35.920000000000002</v>
      </c>
      <c r="M995" s="117">
        <v>93.760000000000005</v>
      </c>
      <c r="N995" s="117">
        <v>84.079999999999998</v>
      </c>
      <c r="O995" s="117">
        <v>90.640000000000001</v>
      </c>
      <c r="P995" s="117">
        <v>97.120000000000005</v>
      </c>
      <c r="Q995" s="117">
        <v>80.239999999999995</v>
      </c>
      <c r="R995" s="117">
        <v>76.320000000000007</v>
      </c>
      <c r="S995" s="117">
        <v>91.920000000000002</v>
      </c>
      <c r="T995" s="117">
        <v>92.480000000000004</v>
      </c>
      <c r="U995" s="117">
        <v>95.200000000000003</v>
      </c>
      <c r="V995" s="117">
        <v>79.600000000000009</v>
      </c>
      <c r="W995" s="117">
        <v>78.159999999999997</v>
      </c>
      <c r="X995" s="117">
        <v>37.68</v>
      </c>
      <c r="Y995" s="117">
        <v>33.600000000000001</v>
      </c>
      <c r="Z995" s="117">
        <v>32.079999999999998</v>
      </c>
      <c r="AA995" s="117">
        <v>31.760000000000002</v>
      </c>
      <c r="AB995" s="118">
        <v>32.799999999999997</v>
      </c>
      <c r="AC995" s="281">
        <f>AVERAGE(E995:AB995)</f>
        <v>58.533333333333331</v>
      </c>
      <c r="AD995" s="531"/>
      <c r="AE995" s="532"/>
      <c r="AF995" s="969"/>
      <c r="AK995" s="9"/>
      <c r="AL995" s="9"/>
      <c r="AM995" s="9"/>
      <c r="AN995" s="9"/>
    </row>
    <row r="996">
      <c r="A996" s="280"/>
      <c r="B996" s="180"/>
      <c r="C996" s="73" t="s">
        <v>23</v>
      </c>
      <c r="D996" s="74"/>
      <c r="E996" s="80">
        <f t="shared" ref="E996:AB996" si="531">E994/E993</f>
        <v>0.40054127198917455</v>
      </c>
      <c r="F996" s="81">
        <f t="shared" si="531"/>
        <v>0.39077340569877889</v>
      </c>
      <c r="G996" s="81">
        <f t="shared" si="531"/>
        <v>0.39285714285714285</v>
      </c>
      <c r="H996" s="81">
        <f t="shared" si="531"/>
        <v>0.39603960396039606</v>
      </c>
      <c r="I996" s="81">
        <f t="shared" si="531"/>
        <v>0.39148936170212767</v>
      </c>
      <c r="J996" s="81">
        <f t="shared" si="531"/>
        <v>0.37926136363636359</v>
      </c>
      <c r="K996" s="81">
        <f t="shared" si="531"/>
        <v>0.36647727272727271</v>
      </c>
      <c r="L996" s="81">
        <f t="shared" si="531"/>
        <v>0.35397039030955585</v>
      </c>
      <c r="M996" s="81">
        <f t="shared" si="531"/>
        <v>0.40529164161154535</v>
      </c>
      <c r="N996" s="81">
        <f t="shared" si="531"/>
        <v>0.38825363825363829</v>
      </c>
      <c r="O996" s="81">
        <f t="shared" si="531"/>
        <v>0.40913811007268952</v>
      </c>
      <c r="P996" s="81">
        <f t="shared" si="531"/>
        <v>0.46468781985670421</v>
      </c>
      <c r="Q996" s="81">
        <f t="shared" si="531"/>
        <v>0.45827010622154779</v>
      </c>
      <c r="R996" s="81">
        <f t="shared" si="531"/>
        <v>0.26989619377162627</v>
      </c>
      <c r="S996" s="81">
        <f t="shared" si="531"/>
        <v>0.46219328993490238</v>
      </c>
      <c r="T996" s="81">
        <f t="shared" si="531"/>
        <v>0.47828335056876936</v>
      </c>
      <c r="U996" s="81">
        <f t="shared" si="531"/>
        <v>0.46260245901639341</v>
      </c>
      <c r="V996" s="81">
        <f t="shared" si="531"/>
        <v>0.35400658616904507</v>
      </c>
      <c r="W996" s="81">
        <f t="shared" si="531"/>
        <v>0.34457142857142858</v>
      </c>
      <c r="X996" s="81">
        <f t="shared" si="531"/>
        <v>0.0058252427184466021</v>
      </c>
      <c r="Y996" s="81">
        <f t="shared" si="531"/>
        <v>0.021768707482993196</v>
      </c>
      <c r="Z996" s="81">
        <f t="shared" si="531"/>
        <v>0.4485190409026798</v>
      </c>
      <c r="AA996" s="81">
        <f t="shared" si="531"/>
        <v>0.46089385474860334</v>
      </c>
      <c r="AB996" s="82">
        <f t="shared" si="531"/>
        <v>0.45738636363636365</v>
      </c>
      <c r="AC996" s="455"/>
      <c r="AD996" s="531"/>
      <c r="AE996" s="532"/>
      <c r="AF996" s="969"/>
      <c r="AK996" s="9"/>
      <c r="AL996" s="9"/>
      <c r="AM996" s="9"/>
      <c r="AN996" s="9"/>
    </row>
    <row r="997">
      <c r="A997" s="991"/>
      <c r="B997" s="992"/>
      <c r="C997" s="125" t="s">
        <v>37</v>
      </c>
      <c r="D997" s="92"/>
      <c r="E997" s="126">
        <f t="shared" ref="E997:AB997" si="532">SQRT(E993*E993+E994*E994)/E932/1.73</f>
        <v>35.17142968507131</v>
      </c>
      <c r="F997" s="127">
        <f t="shared" si="532"/>
        <v>34.903650346168178</v>
      </c>
      <c r="G997" s="127">
        <f t="shared" si="532"/>
        <v>34.556768855530301</v>
      </c>
      <c r="H997" s="127">
        <f t="shared" si="532"/>
        <v>33.596414880735217</v>
      </c>
      <c r="I997" s="127">
        <f t="shared" si="532"/>
        <v>33.556315631812808</v>
      </c>
      <c r="J997" s="127">
        <f t="shared" si="532"/>
        <v>33.694466816104701</v>
      </c>
      <c r="K997" s="127">
        <f t="shared" si="532"/>
        <v>33.607962258005216</v>
      </c>
      <c r="L997" s="127">
        <f t="shared" si="532"/>
        <v>35.38577198239912</v>
      </c>
      <c r="M997" s="127">
        <f t="shared" si="532"/>
        <v>81.3506813968675</v>
      </c>
      <c r="N997" s="127">
        <f t="shared" si="532"/>
        <v>93.570198774914019</v>
      </c>
      <c r="O997" s="127">
        <f t="shared" si="532"/>
        <v>94.497198608823822</v>
      </c>
      <c r="P997" s="127">
        <f t="shared" si="532"/>
        <v>97.207487138071599</v>
      </c>
      <c r="Q997" s="127">
        <f t="shared" si="532"/>
        <v>98.111843249970775</v>
      </c>
      <c r="R997" s="127">
        <f t="shared" si="532"/>
        <v>81.16039192341789</v>
      </c>
      <c r="S997" s="127">
        <f t="shared" si="532"/>
        <v>99.252148723339971</v>
      </c>
      <c r="T997" s="127">
        <f t="shared" si="532"/>
        <v>96.561395691390629</v>
      </c>
      <c r="U997" s="127">
        <f t="shared" si="532"/>
        <v>97.506384653980092</v>
      </c>
      <c r="V997" s="127">
        <f t="shared" si="532"/>
        <v>87.625443978036841</v>
      </c>
      <c r="W997" s="127">
        <f t="shared" si="532"/>
        <v>83.915908348702814</v>
      </c>
      <c r="X997" s="127">
        <f t="shared" si="532"/>
        <v>46.168852267628594</v>
      </c>
      <c r="Y997" s="127">
        <f t="shared" si="532"/>
        <v>32.794043263017493</v>
      </c>
      <c r="Z997" s="127">
        <f t="shared" si="532"/>
        <v>34.606321654936579</v>
      </c>
      <c r="AA997" s="127">
        <f t="shared" si="532"/>
        <v>34.998968789264893</v>
      </c>
      <c r="AB997" s="129">
        <f t="shared" si="532"/>
        <v>34.148106534169159</v>
      </c>
      <c r="AC997" s="285">
        <f>AVERAGE(E997:AB997)</f>
        <v>61.164506477181646</v>
      </c>
      <c r="AD997" s="188">
        <f>(AC995-AC997)/AC995</f>
        <v>-0.044951705191030443</v>
      </c>
      <c r="AE997" s="127"/>
      <c r="AF997" s="129"/>
      <c r="AK997" s="62"/>
      <c r="AL997" s="62"/>
      <c r="AM997" s="9"/>
      <c r="AN997" s="62"/>
    </row>
    <row r="998">
      <c r="A998" s="277" t="s">
        <v>289</v>
      </c>
      <c r="B998" s="178" t="s">
        <v>61</v>
      </c>
      <c r="C998" s="65" t="s">
        <v>18</v>
      </c>
      <c r="D998" s="66"/>
      <c r="E998" s="106"/>
      <c r="F998" s="107"/>
      <c r="G998" s="107"/>
      <c r="H998" s="107"/>
      <c r="I998" s="107"/>
      <c r="J998" s="107"/>
      <c r="K998" s="107"/>
      <c r="L998" s="107"/>
      <c r="M998" s="107"/>
      <c r="N998" s="107"/>
      <c r="O998" s="107"/>
      <c r="P998" s="107"/>
      <c r="Q998" s="107"/>
      <c r="R998" s="107"/>
      <c r="S998" s="107"/>
      <c r="T998" s="107"/>
      <c r="U998" s="107"/>
      <c r="V998" s="107"/>
      <c r="W998" s="107"/>
      <c r="X998" s="107"/>
      <c r="Y998" s="107"/>
      <c r="Z998" s="107"/>
      <c r="AA998" s="107"/>
      <c r="AB998" s="108"/>
      <c r="AC998" s="279">
        <f t="shared" ref="AC998:AC999" si="533">SUM(E998:AB998)</f>
        <v>0</v>
      </c>
      <c r="AD998" s="110">
        <f>MAX(E998:AB998)</f>
        <v>0</v>
      </c>
      <c r="AE998" s="529">
        <v>60</v>
      </c>
      <c r="AF998" s="785">
        <v>80</v>
      </c>
      <c r="AK998" s="79"/>
      <c r="AL998" s="502"/>
      <c r="AM998" s="79"/>
      <c r="AN998" s="9"/>
    </row>
    <row r="999">
      <c r="A999" s="280"/>
      <c r="B999" s="180"/>
      <c r="C999" s="73" t="s">
        <v>20</v>
      </c>
      <c r="D999" s="74"/>
      <c r="E999" s="111"/>
      <c r="F999" s="112"/>
      <c r="G999" s="112"/>
      <c r="H999" s="112"/>
      <c r="I999" s="112"/>
      <c r="J999" s="112"/>
      <c r="K999" s="112"/>
      <c r="L999" s="112"/>
      <c r="M999" s="112"/>
      <c r="N999" s="112"/>
      <c r="O999" s="112"/>
      <c r="P999" s="112"/>
      <c r="Q999" s="112"/>
      <c r="R999" s="112"/>
      <c r="S999" s="112"/>
      <c r="T999" s="112"/>
      <c r="U999" s="112"/>
      <c r="V999" s="112"/>
      <c r="W999" s="112"/>
      <c r="X999" s="112"/>
      <c r="Y999" s="112"/>
      <c r="Z999" s="112"/>
      <c r="AA999" s="112"/>
      <c r="AB999" s="113"/>
      <c r="AC999" s="281">
        <f t="shared" si="533"/>
        <v>0</v>
      </c>
      <c r="AD999" s="531"/>
      <c r="AE999" s="532"/>
      <c r="AF999" s="969"/>
      <c r="AK999" s="9"/>
      <c r="AL999" s="9"/>
      <c r="AM999" s="9"/>
      <c r="AN999" s="9"/>
    </row>
    <row r="1000">
      <c r="A1000" s="280"/>
      <c r="B1000" s="180"/>
      <c r="C1000" s="73" t="s">
        <v>21</v>
      </c>
      <c r="D1000" s="74"/>
      <c r="E1000" s="116"/>
      <c r="F1000" s="117"/>
      <c r="G1000" s="117"/>
      <c r="H1000" s="117"/>
      <c r="I1000" s="117"/>
      <c r="J1000" s="117"/>
      <c r="K1000" s="117"/>
      <c r="L1000" s="117"/>
      <c r="M1000" s="117"/>
      <c r="N1000" s="117"/>
      <c r="O1000" s="117"/>
      <c r="P1000" s="117"/>
      <c r="Q1000" s="117"/>
      <c r="R1000" s="117"/>
      <c r="S1000" s="117"/>
      <c r="T1000" s="117"/>
      <c r="U1000" s="117"/>
      <c r="V1000" s="117"/>
      <c r="W1000" s="117"/>
      <c r="X1000" s="117"/>
      <c r="Y1000" s="117"/>
      <c r="Z1000" s="117"/>
      <c r="AA1000" s="117"/>
      <c r="AB1000" s="118"/>
      <c r="AC1000" s="281"/>
      <c r="AD1000" s="531"/>
      <c r="AE1000" s="532"/>
      <c r="AF1000" s="969"/>
      <c r="AK1000" s="9"/>
      <c r="AL1000" s="9"/>
      <c r="AM1000" s="9"/>
      <c r="AN1000" s="9"/>
    </row>
    <row r="1001">
      <c r="A1001" s="280"/>
      <c r="B1001" s="180"/>
      <c r="C1001" s="73" t="s">
        <v>23</v>
      </c>
      <c r="D1001" s="74"/>
      <c r="E1001" s="80" t="e">
        <f t="shared" ref="E1001:AB1001" si="534">E999/E998</f>
        <v>#DIV/0!</v>
      </c>
      <c r="F1001" s="81" t="e">
        <f t="shared" si="534"/>
        <v>#DIV/0!</v>
      </c>
      <c r="G1001" s="81" t="e">
        <f t="shared" si="534"/>
        <v>#DIV/0!</v>
      </c>
      <c r="H1001" s="81" t="e">
        <f t="shared" si="534"/>
        <v>#DIV/0!</v>
      </c>
      <c r="I1001" s="81" t="e">
        <f t="shared" si="534"/>
        <v>#DIV/0!</v>
      </c>
      <c r="J1001" s="81" t="e">
        <f t="shared" si="534"/>
        <v>#DIV/0!</v>
      </c>
      <c r="K1001" s="81" t="e">
        <f t="shared" si="534"/>
        <v>#DIV/0!</v>
      </c>
      <c r="L1001" s="81" t="e">
        <f t="shared" si="534"/>
        <v>#DIV/0!</v>
      </c>
      <c r="M1001" s="81" t="e">
        <f t="shared" si="534"/>
        <v>#DIV/0!</v>
      </c>
      <c r="N1001" s="81" t="e">
        <f t="shared" si="534"/>
        <v>#DIV/0!</v>
      </c>
      <c r="O1001" s="81" t="e">
        <f t="shared" si="534"/>
        <v>#DIV/0!</v>
      </c>
      <c r="P1001" s="81" t="e">
        <f t="shared" si="534"/>
        <v>#DIV/0!</v>
      </c>
      <c r="Q1001" s="81" t="e">
        <f t="shared" si="534"/>
        <v>#DIV/0!</v>
      </c>
      <c r="R1001" s="81" t="e">
        <f t="shared" si="534"/>
        <v>#DIV/0!</v>
      </c>
      <c r="S1001" s="81" t="e">
        <f t="shared" si="534"/>
        <v>#DIV/0!</v>
      </c>
      <c r="T1001" s="81" t="e">
        <f t="shared" si="534"/>
        <v>#DIV/0!</v>
      </c>
      <c r="U1001" s="81" t="e">
        <f t="shared" si="534"/>
        <v>#DIV/0!</v>
      </c>
      <c r="V1001" s="81" t="e">
        <f t="shared" si="534"/>
        <v>#DIV/0!</v>
      </c>
      <c r="W1001" s="81" t="e">
        <f t="shared" si="534"/>
        <v>#DIV/0!</v>
      </c>
      <c r="X1001" s="81" t="e">
        <f t="shared" si="534"/>
        <v>#DIV/0!</v>
      </c>
      <c r="Y1001" s="81" t="e">
        <f t="shared" si="534"/>
        <v>#DIV/0!</v>
      </c>
      <c r="Z1001" s="81" t="e">
        <f t="shared" si="534"/>
        <v>#DIV/0!</v>
      </c>
      <c r="AA1001" s="81" t="e">
        <f t="shared" si="534"/>
        <v>#DIV/0!</v>
      </c>
      <c r="AB1001" s="82" t="e">
        <f t="shared" si="534"/>
        <v>#DIV/0!</v>
      </c>
      <c r="AC1001" s="92"/>
      <c r="AD1001" s="531"/>
      <c r="AE1001" s="532"/>
      <c r="AF1001" s="969"/>
      <c r="AK1001" s="9"/>
      <c r="AL1001" s="9"/>
      <c r="AM1001" s="9"/>
      <c r="AN1001" s="9"/>
    </row>
    <row r="1002">
      <c r="A1002" s="991"/>
      <c r="B1002" s="992"/>
      <c r="C1002" s="125" t="s">
        <v>37</v>
      </c>
      <c r="D1002" s="92"/>
      <c r="E1002" s="126">
        <f t="shared" ref="E1002:AB1002" si="535">SQRT(E998*E998+E999*E999)/E932/1.73</f>
        <v>0</v>
      </c>
      <c r="F1002" s="127">
        <f t="shared" si="535"/>
        <v>0</v>
      </c>
      <c r="G1002" s="127">
        <f t="shared" si="535"/>
        <v>0</v>
      </c>
      <c r="H1002" s="127">
        <f t="shared" si="535"/>
        <v>0</v>
      </c>
      <c r="I1002" s="127">
        <f t="shared" si="535"/>
        <v>0</v>
      </c>
      <c r="J1002" s="127">
        <f t="shared" si="535"/>
        <v>0</v>
      </c>
      <c r="K1002" s="127">
        <f t="shared" si="535"/>
        <v>0</v>
      </c>
      <c r="L1002" s="127">
        <f t="shared" si="535"/>
        <v>0</v>
      </c>
      <c r="M1002" s="127">
        <f t="shared" si="535"/>
        <v>0</v>
      </c>
      <c r="N1002" s="127">
        <f t="shared" si="535"/>
        <v>0</v>
      </c>
      <c r="O1002" s="127">
        <f t="shared" si="535"/>
        <v>0</v>
      </c>
      <c r="P1002" s="127">
        <f t="shared" si="535"/>
        <v>0</v>
      </c>
      <c r="Q1002" s="127">
        <f t="shared" si="535"/>
        <v>0</v>
      </c>
      <c r="R1002" s="127">
        <f t="shared" si="535"/>
        <v>0</v>
      </c>
      <c r="S1002" s="127">
        <f t="shared" si="535"/>
        <v>0</v>
      </c>
      <c r="T1002" s="127">
        <f t="shared" si="535"/>
        <v>0</v>
      </c>
      <c r="U1002" s="127">
        <f t="shared" si="535"/>
        <v>0</v>
      </c>
      <c r="V1002" s="127">
        <f t="shared" si="535"/>
        <v>0</v>
      </c>
      <c r="W1002" s="127">
        <f t="shared" si="535"/>
        <v>0</v>
      </c>
      <c r="X1002" s="127">
        <f t="shared" si="535"/>
        <v>0</v>
      </c>
      <c r="Y1002" s="127">
        <f t="shared" si="535"/>
        <v>0</v>
      </c>
      <c r="Z1002" s="127">
        <f t="shared" si="535"/>
        <v>0</v>
      </c>
      <c r="AA1002" s="127">
        <f t="shared" si="535"/>
        <v>0</v>
      </c>
      <c r="AB1002" s="129">
        <f t="shared" si="535"/>
        <v>0</v>
      </c>
      <c r="AC1002" s="285">
        <f>AVERAGE(E1002:AB1002)</f>
        <v>0</v>
      </c>
      <c r="AD1002" s="188" t="e">
        <f>(AC1000-AC1002)/AC1000</f>
        <v>#DIV/0!</v>
      </c>
      <c r="AE1002" s="127"/>
      <c r="AF1002" s="129"/>
      <c r="AK1002" s="62"/>
      <c r="AL1002" s="62"/>
      <c r="AM1002" s="9"/>
      <c r="AN1002" s="62"/>
    </row>
    <row r="1003">
      <c r="A1003" s="277" t="s">
        <v>290</v>
      </c>
      <c r="B1003" s="178" t="s">
        <v>271</v>
      </c>
      <c r="C1003" s="65" t="s">
        <v>18</v>
      </c>
      <c r="D1003" s="66" t="s">
        <v>29</v>
      </c>
      <c r="E1003" s="106">
        <v>541.79999999999995</v>
      </c>
      <c r="F1003" s="107">
        <v>516.96000000000004</v>
      </c>
      <c r="G1003" s="107">
        <v>510.83999999999997</v>
      </c>
      <c r="H1003" s="107">
        <v>502.56</v>
      </c>
      <c r="I1003" s="107">
        <v>551.88</v>
      </c>
      <c r="J1003" s="107">
        <v>573.84000000000003</v>
      </c>
      <c r="K1003" s="107">
        <v>635.75999999999999</v>
      </c>
      <c r="L1003" s="107">
        <v>703.08000000000004</v>
      </c>
      <c r="M1003" s="107">
        <v>736.91999999999996</v>
      </c>
      <c r="N1003" s="107">
        <v>746.63999999999999</v>
      </c>
      <c r="O1003" s="107">
        <v>732.96000000000004</v>
      </c>
      <c r="P1003" s="107">
        <v>712.44000000000005</v>
      </c>
      <c r="Q1003" s="107">
        <v>739.44000000000005</v>
      </c>
      <c r="R1003" s="107">
        <v>736.91999999999996</v>
      </c>
      <c r="S1003" s="107">
        <v>751.32000000000005</v>
      </c>
      <c r="T1003" s="107">
        <v>804.60000000000002</v>
      </c>
      <c r="U1003" s="107">
        <v>789.48000000000002</v>
      </c>
      <c r="V1003" s="107">
        <v>794.51999999999998</v>
      </c>
      <c r="W1003" s="107">
        <v>809.27999999999997</v>
      </c>
      <c r="X1003" s="107">
        <v>810.72000000000003</v>
      </c>
      <c r="Y1003" s="107">
        <v>803.51999999999998</v>
      </c>
      <c r="Z1003" s="107">
        <v>762.48000000000002</v>
      </c>
      <c r="AA1003" s="107">
        <v>678.24000000000001</v>
      </c>
      <c r="AB1003" s="108">
        <v>614.88</v>
      </c>
      <c r="AC1003" s="279">
        <f t="shared" ref="AC1003:AC1004" si="536">SUM(E1003:AB1003)</f>
        <v>16561.080000000002</v>
      </c>
      <c r="AD1003" s="110">
        <f>MAX(E1003:AB1003)</f>
        <v>810.72000000000003</v>
      </c>
      <c r="AE1003" s="529">
        <v>60</v>
      </c>
      <c r="AF1003" s="785">
        <v>60</v>
      </c>
      <c r="AK1003" s="79"/>
      <c r="AL1003" s="502"/>
      <c r="AM1003" s="79"/>
      <c r="AN1003" s="9"/>
    </row>
    <row r="1004">
      <c r="A1004" s="280"/>
      <c r="B1004" s="180"/>
      <c r="C1004" s="73" t="s">
        <v>20</v>
      </c>
      <c r="D1004" s="74" t="s">
        <v>29</v>
      </c>
      <c r="E1004" s="111">
        <v>266.04000000000002</v>
      </c>
      <c r="F1004" s="112">
        <v>258.12</v>
      </c>
      <c r="G1004" s="112">
        <v>262.44</v>
      </c>
      <c r="H1004" s="112">
        <v>258.83999999999997</v>
      </c>
      <c r="I1004" s="112">
        <v>259.56</v>
      </c>
      <c r="J1004" s="112">
        <v>254.52000000000001</v>
      </c>
      <c r="K1004" s="112">
        <v>249.12</v>
      </c>
      <c r="L1004" s="112">
        <v>259.92000000000002</v>
      </c>
      <c r="M1004" s="112">
        <v>250.19999999999999</v>
      </c>
      <c r="N1004" s="112">
        <v>239.40000000000001</v>
      </c>
      <c r="O1004" s="112">
        <v>239.75999999999999</v>
      </c>
      <c r="P1004" s="112">
        <v>243.36000000000001</v>
      </c>
      <c r="Q1004" s="112">
        <v>239.03999999999999</v>
      </c>
      <c r="R1004" s="112">
        <v>241.19999999999999</v>
      </c>
      <c r="S1004" s="112">
        <v>250.56</v>
      </c>
      <c r="T1004" s="112">
        <v>271.44</v>
      </c>
      <c r="U1004" s="112">
        <v>271.80000000000001</v>
      </c>
      <c r="V1004" s="112">
        <v>260.63999999999999</v>
      </c>
      <c r="W1004" s="112">
        <v>259.92000000000002</v>
      </c>
      <c r="X1004" s="112">
        <v>273.24000000000001</v>
      </c>
      <c r="Y1004" s="112">
        <v>279.36000000000001</v>
      </c>
      <c r="Z1004" s="112">
        <v>272.16000000000003</v>
      </c>
      <c r="AA1004" s="112">
        <v>272.88</v>
      </c>
      <c r="AB1004" s="113">
        <v>267.48000000000002</v>
      </c>
      <c r="AC1004" s="281">
        <f t="shared" si="536"/>
        <v>6201</v>
      </c>
      <c r="AD1004" s="531"/>
      <c r="AE1004" s="532"/>
      <c r="AF1004" s="969"/>
      <c r="AK1004" s="9"/>
      <c r="AL1004" s="9"/>
      <c r="AM1004" s="9"/>
      <c r="AN1004" s="9"/>
    </row>
    <row r="1005">
      <c r="A1005" s="280"/>
      <c r="B1005" s="180"/>
      <c r="C1005" s="73" t="s">
        <v>21</v>
      </c>
      <c r="D1005" s="74" t="s">
        <v>22</v>
      </c>
      <c r="E1005" s="116">
        <v>54.18</v>
      </c>
      <c r="F1005" s="117">
        <v>51.840000000000003</v>
      </c>
      <c r="G1005" s="117">
        <v>50.219999999999999</v>
      </c>
      <c r="H1005" s="117">
        <v>50.399999999999999</v>
      </c>
      <c r="I1005" s="117">
        <v>57.120000000000005</v>
      </c>
      <c r="J1005" s="117">
        <v>59.039999999999999</v>
      </c>
      <c r="K1005" s="117">
        <v>65.519999999999996</v>
      </c>
      <c r="L1005" s="117">
        <v>71.879999999999995</v>
      </c>
      <c r="M1005" s="117">
        <v>74.280000000000001</v>
      </c>
      <c r="N1005" s="117">
        <v>71.879999999999995</v>
      </c>
      <c r="O1005" s="117">
        <v>69.540000000000006</v>
      </c>
      <c r="P1005" s="117">
        <v>72.180000000000007</v>
      </c>
      <c r="Q1005" s="117">
        <v>69.960000000000008</v>
      </c>
      <c r="R1005" s="117">
        <v>69.180000000000007</v>
      </c>
      <c r="S1005" s="117">
        <v>73.859999999999999</v>
      </c>
      <c r="T1005" s="117">
        <v>76.079999999999998</v>
      </c>
      <c r="U1005" s="117">
        <v>73.200000000000003</v>
      </c>
      <c r="V1005" s="117">
        <v>75</v>
      </c>
      <c r="W1005" s="117">
        <v>77.640000000000001</v>
      </c>
      <c r="X1005" s="117">
        <v>73.739999999999995</v>
      </c>
      <c r="Y1005" s="117">
        <v>73.620000000000005</v>
      </c>
      <c r="Z1005" s="117">
        <v>67.379999999999995</v>
      </c>
      <c r="AA1005" s="117">
        <v>60.719999999999999</v>
      </c>
      <c r="AB1005" s="118">
        <v>55.920000000000002</v>
      </c>
      <c r="AC1005" s="281">
        <f>AVERAGE(E1005:AB1005)</f>
        <v>66.432500000000019</v>
      </c>
      <c r="AD1005" s="531"/>
      <c r="AE1005" s="532"/>
      <c r="AF1005" s="969"/>
      <c r="AK1005" s="9"/>
      <c r="AL1005" s="9"/>
      <c r="AM1005" s="9"/>
      <c r="AN1005" s="9"/>
    </row>
    <row r="1006">
      <c r="A1006" s="280"/>
      <c r="B1006" s="180"/>
      <c r="C1006" s="73" t="s">
        <v>23</v>
      </c>
      <c r="D1006" s="74"/>
      <c r="E1006" s="80">
        <f t="shared" ref="E1006:AB1006" si="537">E1004/E1003</f>
        <v>0.49102990033222599</v>
      </c>
      <c r="F1006" s="81">
        <f t="shared" si="537"/>
        <v>0.49930362116991639</v>
      </c>
      <c r="G1006" s="81">
        <f t="shared" si="537"/>
        <v>0.51374207188160681</v>
      </c>
      <c r="H1006" s="81">
        <f t="shared" si="537"/>
        <v>0.51504297994269332</v>
      </c>
      <c r="I1006" s="81">
        <f t="shared" si="537"/>
        <v>0.47031963470319638</v>
      </c>
      <c r="J1006" s="81">
        <f t="shared" si="537"/>
        <v>0.44353826850690087</v>
      </c>
      <c r="K1006" s="81">
        <f t="shared" si="537"/>
        <v>0.39184597961494905</v>
      </c>
      <c r="L1006" s="81">
        <f t="shared" si="537"/>
        <v>0.36968766001024067</v>
      </c>
      <c r="M1006" s="81">
        <f t="shared" si="537"/>
        <v>0.33952125061064975</v>
      </c>
      <c r="N1006" s="81">
        <f t="shared" si="537"/>
        <v>0.32063645130183221</v>
      </c>
      <c r="O1006" s="81">
        <f t="shared" si="537"/>
        <v>0.32711198428290761</v>
      </c>
      <c r="P1006" s="81">
        <f t="shared" si="537"/>
        <v>0.34158665992925719</v>
      </c>
      <c r="Q1006" s="81">
        <f t="shared" si="537"/>
        <v>0.32327166504381688</v>
      </c>
      <c r="R1006" s="81">
        <f t="shared" si="537"/>
        <v>0.32730825598436736</v>
      </c>
      <c r="S1006" s="81">
        <f t="shared" si="537"/>
        <v>0.33349305222807857</v>
      </c>
      <c r="T1006" s="81">
        <f t="shared" si="537"/>
        <v>0.33736017897091719</v>
      </c>
      <c r="U1006" s="81">
        <f t="shared" si="537"/>
        <v>0.34427724578203373</v>
      </c>
      <c r="V1006" s="81">
        <f t="shared" si="537"/>
        <v>0.32804712279111914</v>
      </c>
      <c r="W1006" s="81">
        <f t="shared" si="537"/>
        <v>0.32117437722419934</v>
      </c>
      <c r="X1006" s="81">
        <f t="shared" si="537"/>
        <v>0.33703374777975131</v>
      </c>
      <c r="Y1006" s="81">
        <f t="shared" si="537"/>
        <v>0.34767025089605735</v>
      </c>
      <c r="Z1006" s="81">
        <f t="shared" si="537"/>
        <v>0.35694050991501419</v>
      </c>
      <c r="AA1006" s="81">
        <f t="shared" si="537"/>
        <v>0.40233545647558383</v>
      </c>
      <c r="AB1006" s="82">
        <f t="shared" si="537"/>
        <v>0.43501170960187358</v>
      </c>
      <c r="AC1006" s="455"/>
      <c r="AD1006" s="534"/>
      <c r="AE1006" s="535"/>
      <c r="AF1006" s="822"/>
      <c r="AK1006" s="9"/>
      <c r="AL1006" s="9"/>
      <c r="AM1006" s="9"/>
      <c r="AN1006" s="9"/>
    </row>
    <row r="1007">
      <c r="A1007" s="991"/>
      <c r="B1007" s="992"/>
      <c r="C1007" s="125" t="s">
        <v>37</v>
      </c>
      <c r="D1007" s="92"/>
      <c r="E1007" s="126">
        <f t="shared" ref="E1007:AB1007" si="538">SQRT(E1003*E1003+E1004*E1004)/E932/1.73</f>
        <v>55.55695757702982</v>
      </c>
      <c r="F1007" s="127">
        <f t="shared" si="538"/>
        <v>53.099970008970352</v>
      </c>
      <c r="G1007" s="127">
        <f t="shared" si="538"/>
        <v>52.861662537243078</v>
      </c>
      <c r="H1007" s="127">
        <f t="shared" si="538"/>
        <v>52.032375357008547</v>
      </c>
      <c r="I1007" s="127">
        <f t="shared" si="538"/>
        <v>56.314173749221659</v>
      </c>
      <c r="J1007" s="127">
        <f t="shared" si="538"/>
        <v>58.526213060470084</v>
      </c>
      <c r="K1007" s="127">
        <f t="shared" si="538"/>
        <v>63.763682859878564</v>
      </c>
      <c r="L1007" s="127">
        <f t="shared" si="538"/>
        <v>70.111162354927217</v>
      </c>
      <c r="M1007" s="127">
        <f t="shared" si="538"/>
        <v>73.504468118404475</v>
      </c>
      <c r="N1007" s="127">
        <f t="shared" si="538"/>
        <v>74.056576084987995</v>
      </c>
      <c r="O1007" s="127">
        <f t="shared" si="538"/>
        <v>72.957041234293555</v>
      </c>
      <c r="P1007" s="127">
        <f t="shared" si="538"/>
        <v>70.760635761052811</v>
      </c>
      <c r="Q1007" s="127">
        <f t="shared" si="538"/>
        <v>73.040792986684238</v>
      </c>
      <c r="R1007" s="127">
        <f t="shared" si="538"/>
        <v>72.997050903474189</v>
      </c>
      <c r="S1007" s="127">
        <f t="shared" si="538"/>
        <v>74.439472975827982</v>
      </c>
      <c r="T1007" s="127">
        <f t="shared" si="538"/>
        <v>79.681800309062538</v>
      </c>
      <c r="U1007" s="127">
        <f t="shared" si="538"/>
        <v>78.861822348039951</v>
      </c>
      <c r="V1007" s="127">
        <f t="shared" si="538"/>
        <v>78.977195222603314</v>
      </c>
      <c r="W1007" s="127">
        <f t="shared" si="538"/>
        <v>80.282179418579815</v>
      </c>
      <c r="X1007" s="127">
        <f t="shared" si="538"/>
        <v>79.890867436518818</v>
      </c>
      <c r="Y1007" s="127">
        <f t="shared" si="538"/>
        <v>79.056706512084389</v>
      </c>
      <c r="Z1007" s="127">
        <f t="shared" si="538"/>
        <v>75.116367715233565</v>
      </c>
      <c r="AA1007" s="127">
        <f t="shared" si="538"/>
        <v>67.614020615216234</v>
      </c>
      <c r="AB1007" s="129">
        <f t="shared" si="538"/>
        <v>61.620822933442987</v>
      </c>
      <c r="AC1007" s="285">
        <f>AVERAGE(E1007:AB1007)</f>
        <v>68.963500753344007</v>
      </c>
      <c r="AD1007" s="188">
        <f>(AC1005-AC1007)/AC1005</f>
        <v>-0.038098833452662295</v>
      </c>
      <c r="AE1007" s="127"/>
      <c r="AF1007" s="129"/>
      <c r="AK1007" s="9"/>
      <c r="AL1007" s="9"/>
      <c r="AM1007" s="9"/>
      <c r="AN1007" s="9"/>
    </row>
    <row r="1008">
      <c r="A1008" s="993" t="s">
        <v>291</v>
      </c>
      <c r="B1008" s="994"/>
      <c r="C1008" s="65" t="s">
        <v>18</v>
      </c>
      <c r="D1008" s="66"/>
      <c r="E1008" s="106">
        <f t="shared" ref="E1008:AC1009" si="539">SUM(E933,E938,E943,E948,E953,E958,E963,E968,E973,E978,E983,E988,E993,E998,E1003)</f>
        <v>2994.6000000000004</v>
      </c>
      <c r="F1008" s="107">
        <f t="shared" si="539"/>
        <v>2922.7800000000007</v>
      </c>
      <c r="G1008" s="107">
        <f t="shared" si="539"/>
        <v>2908.5</v>
      </c>
      <c r="H1008" s="107">
        <f t="shared" si="539"/>
        <v>2930.0999999999999</v>
      </c>
      <c r="I1008" s="107">
        <f t="shared" si="539"/>
        <v>3019.4400000000001</v>
      </c>
      <c r="J1008" s="107">
        <f t="shared" si="539"/>
        <v>3045.4200000000001</v>
      </c>
      <c r="K1008" s="107">
        <f t="shared" si="539"/>
        <v>3176.8199999999997</v>
      </c>
      <c r="L1008" s="107">
        <f t="shared" si="539"/>
        <v>3347.7599999999998</v>
      </c>
      <c r="M1008" s="107">
        <f t="shared" si="539"/>
        <v>4372.9200000000001</v>
      </c>
      <c r="N1008" s="107">
        <f t="shared" si="539"/>
        <v>4518.3600000000006</v>
      </c>
      <c r="O1008" s="107">
        <f t="shared" si="539"/>
        <v>4593.54</v>
      </c>
      <c r="P1008" s="107">
        <f t="shared" si="539"/>
        <v>4616.3999999999996</v>
      </c>
      <c r="Q1008" s="107">
        <f t="shared" si="539"/>
        <v>4634.8800000000001</v>
      </c>
      <c r="R1008" s="107">
        <f t="shared" si="539"/>
        <v>4441.4399999999996</v>
      </c>
      <c r="S1008" s="107">
        <f t="shared" si="539"/>
        <v>4647</v>
      </c>
      <c r="T1008" s="107">
        <f t="shared" si="539"/>
        <v>4699.1999999999998</v>
      </c>
      <c r="U1008" s="107">
        <f t="shared" si="539"/>
        <v>4662.7200000000003</v>
      </c>
      <c r="V1008" s="107">
        <f t="shared" si="539"/>
        <v>4460.2799999999988</v>
      </c>
      <c r="W1008" s="107">
        <f t="shared" si="539"/>
        <v>4410.1800000000003</v>
      </c>
      <c r="X1008" s="107">
        <f t="shared" si="539"/>
        <v>3864.4200000000001</v>
      </c>
      <c r="Y1008" s="107">
        <f t="shared" si="539"/>
        <v>3510.54</v>
      </c>
      <c r="Z1008" s="107">
        <f t="shared" si="539"/>
        <v>3380.4000000000001</v>
      </c>
      <c r="AA1008" s="107">
        <f t="shared" si="539"/>
        <v>3248.2799999999997</v>
      </c>
      <c r="AB1008" s="506">
        <f t="shared" si="539"/>
        <v>3100.1999999999998</v>
      </c>
      <c r="AC1008" s="279">
        <f t="shared" si="539"/>
        <v>91506.179999999993</v>
      </c>
      <c r="AK1008" s="9"/>
      <c r="AL1008" s="9"/>
      <c r="AM1008" s="9"/>
      <c r="AN1008" s="9"/>
    </row>
    <row r="1009">
      <c r="A1009" s="947"/>
      <c r="B1009" s="995"/>
      <c r="C1009" s="525" t="s">
        <v>20</v>
      </c>
      <c r="D1009" s="455"/>
      <c r="E1009" s="526">
        <f t="shared" si="539"/>
        <v>1524.7799999999997</v>
      </c>
      <c r="F1009" s="466">
        <f t="shared" si="539"/>
        <v>1472.2799999999997</v>
      </c>
      <c r="G1009" s="466">
        <f t="shared" si="539"/>
        <v>1484.1599999999999</v>
      </c>
      <c r="H1009" s="466">
        <f t="shared" si="539"/>
        <v>1471.02</v>
      </c>
      <c r="I1009" s="466">
        <f t="shared" si="539"/>
        <v>1455.6599999999999</v>
      </c>
      <c r="J1009" s="466">
        <f t="shared" si="539"/>
        <v>1417.4400000000001</v>
      </c>
      <c r="K1009" s="466">
        <f t="shared" si="539"/>
        <v>1381.8000000000002</v>
      </c>
      <c r="L1009" s="466">
        <f t="shared" si="539"/>
        <v>1401.4200000000001</v>
      </c>
      <c r="M1009" s="466">
        <f t="shared" si="539"/>
        <v>1813.9200000000001</v>
      </c>
      <c r="N1009" s="466">
        <f t="shared" si="539"/>
        <v>1896.3</v>
      </c>
      <c r="O1009" s="466">
        <f t="shared" si="539"/>
        <v>1951.3800000000001</v>
      </c>
      <c r="P1009" s="466">
        <f t="shared" si="539"/>
        <v>2060.0999999999999</v>
      </c>
      <c r="Q1009" s="466">
        <f t="shared" si="539"/>
        <v>2048.9400000000001</v>
      </c>
      <c r="R1009" s="466">
        <f t="shared" si="539"/>
        <v>1806.24</v>
      </c>
      <c r="S1009" s="466">
        <f t="shared" si="539"/>
        <v>2089.9200000000001</v>
      </c>
      <c r="T1009" s="466">
        <f t="shared" si="539"/>
        <v>2112</v>
      </c>
      <c r="U1009" s="466">
        <f t="shared" si="539"/>
        <v>2075.5800000000004</v>
      </c>
      <c r="V1009" s="466">
        <f t="shared" si="539"/>
        <v>1829.2200000000003</v>
      </c>
      <c r="W1009" s="466">
        <f t="shared" si="539"/>
        <v>1798.9200000000001</v>
      </c>
      <c r="X1009" s="466">
        <f t="shared" si="539"/>
        <v>1333.2000000000003</v>
      </c>
      <c r="Y1009" s="466">
        <f t="shared" si="539"/>
        <v>1150.1399999999999</v>
      </c>
      <c r="Z1009" s="466">
        <f t="shared" si="539"/>
        <v>1598.7</v>
      </c>
      <c r="AA1009" s="466">
        <f t="shared" si="539"/>
        <v>1634.1599999999999</v>
      </c>
      <c r="AB1009" s="996">
        <f t="shared" si="539"/>
        <v>1638.48</v>
      </c>
      <c r="AC1009" s="581">
        <f t="shared" si="539"/>
        <v>40445.759999999995</v>
      </c>
      <c r="AK1009" s="9"/>
      <c r="AL1009" s="9"/>
      <c r="AM1009" s="9"/>
      <c r="AN1009" s="9"/>
    </row>
    <row r="1010" ht="15.75" customHeight="1">
      <c r="A1010" s="694" t="s">
        <v>292</v>
      </c>
      <c r="B1010" s="695"/>
      <c r="C1010" s="65" t="s">
        <v>44</v>
      </c>
      <c r="D1010" s="66"/>
      <c r="E1010" s="853">
        <f t="shared" ref="E1010:AC1011" si="540">100-(E1008/(E822+E827))*100</f>
        <v>0.37924151696606145</v>
      </c>
      <c r="F1010" s="853">
        <f t="shared" si="540"/>
        <v>0.26003276003272902</v>
      </c>
      <c r="G1010" s="854">
        <f t="shared" si="540"/>
        <v>0.25720164609053597</v>
      </c>
      <c r="H1010" s="854">
        <f t="shared" si="540"/>
        <v>0.25531045751634451</v>
      </c>
      <c r="I1010" s="854">
        <f t="shared" si="540"/>
        <v>0.26952041220768308</v>
      </c>
      <c r="J1010" s="854">
        <f t="shared" si="540"/>
        <v>0.24174528301887221</v>
      </c>
      <c r="K1010" s="854">
        <f t="shared" si="540"/>
        <v>0.28813559322034621</v>
      </c>
      <c r="L1010" s="854">
        <f t="shared" si="540"/>
        <v>0.32868881743480927</v>
      </c>
      <c r="M1010" s="854">
        <f t="shared" si="540"/>
        <v>0.27093596059113167</v>
      </c>
      <c r="N1010" s="854">
        <f t="shared" si="540"/>
        <v>0.15115354017500238</v>
      </c>
      <c r="O1010" s="854">
        <f t="shared" si="540"/>
        <v>0.31380208333334281</v>
      </c>
      <c r="P1010" s="854">
        <f t="shared" si="540"/>
        <v>0.20752269779508481</v>
      </c>
      <c r="Q1010" s="854">
        <f t="shared" si="540"/>
        <v>0.27368964626904813</v>
      </c>
      <c r="R1010" s="854">
        <f t="shared" si="540"/>
        <v>0.26407976286715495</v>
      </c>
      <c r="S1010" s="854">
        <f t="shared" si="540"/>
        <v>0.24471921689850262</v>
      </c>
      <c r="T1010" s="854">
        <f t="shared" si="540"/>
        <v>0.28011204481792618</v>
      </c>
      <c r="U1010" s="854">
        <f t="shared" si="540"/>
        <v>0.21571648690293443</v>
      </c>
      <c r="V1010" s="854">
        <f t="shared" si="540"/>
        <v>0.24422973698338524</v>
      </c>
      <c r="W1010" s="854">
        <f t="shared" si="540"/>
        <v>0.2402280130293093</v>
      </c>
      <c r="X1010" s="854">
        <f t="shared" si="540"/>
        <v>0.23698884758364613</v>
      </c>
      <c r="Y1010" s="854">
        <f t="shared" si="540"/>
        <v>0.18935516888433312</v>
      </c>
      <c r="Z1010" s="854">
        <f t="shared" si="540"/>
        <v>0.21253985122211816</v>
      </c>
      <c r="AA1010" s="854">
        <f t="shared" si="540"/>
        <v>0.077519379844957825</v>
      </c>
      <c r="AB1010" s="855">
        <f t="shared" si="540"/>
        <v>0.21243723445346063</v>
      </c>
      <c r="AC1010" s="997">
        <f t="shared" si="540"/>
        <v>0.24573865494551228</v>
      </c>
      <c r="AK1010" s="9"/>
      <c r="AL1010" s="9"/>
      <c r="AM1010" s="9"/>
      <c r="AN1010" s="9"/>
    </row>
    <row r="1011">
      <c r="A1011" s="692"/>
      <c r="B1011" s="693"/>
      <c r="C1011" s="125" t="s">
        <v>45</v>
      </c>
      <c r="D1011" s="92"/>
      <c r="E1011" s="856">
        <f t="shared" si="540"/>
        <v>0.80796252927400758</v>
      </c>
      <c r="F1011" s="857">
        <f t="shared" si="540"/>
        <v>0.97659402744150725</v>
      </c>
      <c r="G1011" s="857">
        <f t="shared" si="540"/>
        <v>0.65863453815262574</v>
      </c>
      <c r="H1011" s="857">
        <f t="shared" si="540"/>
        <v>0.82119741100324006</v>
      </c>
      <c r="I1011" s="857">
        <f t="shared" si="540"/>
        <v>0.89460784313726549</v>
      </c>
      <c r="J1011" s="857">
        <f t="shared" si="540"/>
        <v>1.3199665831244829</v>
      </c>
      <c r="K1011" s="857">
        <f t="shared" si="540"/>
        <v>0.56131260794471416</v>
      </c>
      <c r="L1011" s="857">
        <f t="shared" si="540"/>
        <v>0.94571670907548366</v>
      </c>
      <c r="M1011" s="857">
        <f t="shared" si="540"/>
        <v>1.0085134250163748</v>
      </c>
      <c r="N1011" s="857">
        <f t="shared" si="540"/>
        <v>1.1726078799249535</v>
      </c>
      <c r="O1011" s="857">
        <f t="shared" si="540"/>
        <v>1.0857664233576543</v>
      </c>
      <c r="P1011" s="857">
        <f t="shared" si="540"/>
        <v>0.99480968858132712</v>
      </c>
      <c r="Q1011" s="857">
        <f t="shared" si="540"/>
        <v>1.0173913043478251</v>
      </c>
      <c r="R1011" s="857">
        <f t="shared" si="540"/>
        <v>1.0387902695594988</v>
      </c>
      <c r="S1011" s="857">
        <f t="shared" si="540"/>
        <v>0.93287827076224517</v>
      </c>
      <c r="T1011" s="857">
        <f t="shared" si="540"/>
        <v>1.0680157391793159</v>
      </c>
      <c r="U1011" s="857">
        <f t="shared" si="540"/>
        <v>0.76592082616177493</v>
      </c>
      <c r="V1011" s="857">
        <f t="shared" si="540"/>
        <v>1.3365695792880103</v>
      </c>
      <c r="W1011" s="857">
        <f t="shared" si="540"/>
        <v>1.0495049504950487</v>
      </c>
      <c r="X1011" s="857">
        <f t="shared" si="540"/>
        <v>-8.9215686274509949</v>
      </c>
      <c r="Y1011" s="857">
        <f t="shared" si="540"/>
        <v>-13.695136417556355</v>
      </c>
      <c r="Z1011" s="857">
        <f t="shared" si="540"/>
        <v>0.42974588938713509</v>
      </c>
      <c r="AA1011" s="857">
        <f t="shared" si="540"/>
        <v>0.45321637426900452</v>
      </c>
      <c r="AB1011" s="858">
        <f t="shared" si="540"/>
        <v>0.40846097738877063</v>
      </c>
      <c r="AC1011" s="998">
        <f t="shared" si="540"/>
        <v>0.2491935245198249</v>
      </c>
      <c r="AK1011" s="9"/>
      <c r="AL1011" s="9"/>
      <c r="AM1011" s="9"/>
      <c r="AN1011" s="9"/>
    </row>
    <row r="1012" ht="15.75" customHeight="1">
      <c r="A1012" s="240" t="s">
        <v>146</v>
      </c>
      <c r="B1012" s="241"/>
      <c r="C1012" s="242" t="s">
        <v>44</v>
      </c>
      <c r="D1012" s="243"/>
      <c r="E1012" s="999">
        <f t="shared" ref="E1012:AC1012" si="541">(E855+E860-E850-E812-E817-E822-E827-E840-E845)/(E855+E860)</f>
        <v>-0.0048355899419728326</v>
      </c>
      <c r="F1012" s="999">
        <f t="shared" si="541"/>
        <v>-0.0024873625932761842</v>
      </c>
      <c r="G1012" s="999">
        <f t="shared" si="541"/>
        <v>-4.0118751504234247e-05</v>
      </c>
      <c r="H1012" s="999">
        <f t="shared" si="541"/>
        <v>-0.00035542216254655053</v>
      </c>
      <c r="I1012" s="999">
        <f t="shared" si="541"/>
        <v>0.0033433508640120764</v>
      </c>
      <c r="J1012" s="999">
        <f t="shared" si="541"/>
        <v>0.00011059500110603801</v>
      </c>
      <c r="K1012" s="999">
        <f t="shared" si="541"/>
        <v>0.0019808984789529416</v>
      </c>
      <c r="L1012" s="999">
        <f t="shared" si="541"/>
        <v>0.0081035069799114973</v>
      </c>
      <c r="M1012" s="999">
        <f t="shared" si="541"/>
        <v>0.0026891047883413504</v>
      </c>
      <c r="N1012" s="999">
        <f t="shared" si="541"/>
        <v>-0.0020842850616719184</v>
      </c>
      <c r="O1012" s="999">
        <f t="shared" si="541"/>
        <v>-0.0029966952332939455</v>
      </c>
      <c r="P1012" s="999">
        <f t="shared" si="541"/>
        <v>-0.0049315222904808814</v>
      </c>
      <c r="Q1012" s="999">
        <f t="shared" si="541"/>
        <v>-0.0020202020202021924</v>
      </c>
      <c r="R1012" s="999">
        <f t="shared" si="541"/>
        <v>-0.0044846941727910913</v>
      </c>
      <c r="S1012" s="999">
        <f t="shared" si="541"/>
        <v>0.00093324549846275878</v>
      </c>
      <c r="T1012" s="999">
        <f t="shared" si="541"/>
        <v>-0.007334896657032193</v>
      </c>
      <c r="U1012" s="999">
        <f t="shared" si="541"/>
        <v>-0.0039501837932737083</v>
      </c>
      <c r="V1012" s="999">
        <f t="shared" si="541"/>
        <v>-0.0047591906526076909</v>
      </c>
      <c r="W1012" s="999">
        <f t="shared" si="541"/>
        <v>-0.0083251145791033033</v>
      </c>
      <c r="X1012" s="999">
        <f t="shared" si="541"/>
        <v>-0.012114819076844386</v>
      </c>
      <c r="Y1012" s="999">
        <f t="shared" si="541"/>
        <v>-0.004718582388485177</v>
      </c>
      <c r="Z1012" s="999">
        <f t="shared" si="541"/>
        <v>-0.0043807387677858387</v>
      </c>
      <c r="AA1012" s="999">
        <f t="shared" si="541"/>
        <v>-0.006519377037305262</v>
      </c>
      <c r="AB1012" s="1000">
        <f t="shared" si="541"/>
        <v>-0.0044814340588989893</v>
      </c>
      <c r="AC1012" s="1001">
        <f t="shared" si="541"/>
        <v>-0.0027815908286592935</v>
      </c>
      <c r="AK1012" s="9"/>
      <c r="AL1012" s="9"/>
      <c r="AM1012" s="9"/>
      <c r="AN1012" s="9"/>
    </row>
    <row r="1013">
      <c r="A1013" s="247"/>
      <c r="B1013" s="248"/>
      <c r="C1013" s="249" t="s">
        <v>45</v>
      </c>
      <c r="D1013" s="1002"/>
      <c r="E1013" s="1003">
        <f t="shared" ref="E1013:AC1013" si="542">(E856+E861+E866-E841-E846-E851-E801-E806)/(E856+E861+E866)</f>
        <v>-1.8534883720930235</v>
      </c>
      <c r="F1013" s="604">
        <f t="shared" si="542"/>
        <v>-2.0255681818181821</v>
      </c>
      <c r="G1013" s="604">
        <f t="shared" si="542"/>
        <v>-2.1023898781630739</v>
      </c>
      <c r="H1013" s="604">
        <f t="shared" si="542"/>
        <v>-1.999531396438613</v>
      </c>
      <c r="I1013" s="604">
        <f t="shared" si="542"/>
        <v>-2.0852858481724459</v>
      </c>
      <c r="J1013" s="604">
        <f t="shared" si="542"/>
        <v>-2.2904911180773255</v>
      </c>
      <c r="K1013" s="604">
        <f t="shared" si="542"/>
        <v>-2.3313609467455625</v>
      </c>
      <c r="L1013" s="604">
        <f t="shared" si="542"/>
        <v>-2.2488699146157707</v>
      </c>
      <c r="M1013" s="604">
        <f t="shared" si="542"/>
        <v>-1.4293909973521628</v>
      </c>
      <c r="N1013" s="604">
        <f t="shared" si="542"/>
        <v>-1.1122906698564596</v>
      </c>
      <c r="O1013" s="604">
        <f t="shared" si="542"/>
        <v>-1.2808927599346762</v>
      </c>
      <c r="P1013" s="604">
        <f t="shared" si="542"/>
        <v>-1.0134922714173435</v>
      </c>
      <c r="Q1013" s="604">
        <f t="shared" si="542"/>
        <v>-1.0326579578778992</v>
      </c>
      <c r="R1013" s="604">
        <f t="shared" si="542"/>
        <v>-1.3843434343434344</v>
      </c>
      <c r="S1013" s="604">
        <f t="shared" si="542"/>
        <v>-1.1973549049820238</v>
      </c>
      <c r="T1013" s="604">
        <f t="shared" si="542"/>
        <v>-0.95363895363895357</v>
      </c>
      <c r="U1013" s="604">
        <f t="shared" si="542"/>
        <v>-1.0665444066020435</v>
      </c>
      <c r="V1013" s="604">
        <f t="shared" si="542"/>
        <v>-1.2467310087173102</v>
      </c>
      <c r="W1013" s="604">
        <f t="shared" si="542"/>
        <v>-1.296991264962795</v>
      </c>
      <c r="X1013" s="604">
        <f t="shared" si="542"/>
        <v>-2.4189012426422498</v>
      </c>
      <c r="Y1013" s="604">
        <f t="shared" si="542"/>
        <v>-4.124522536287242</v>
      </c>
      <c r="Z1013" s="604">
        <f t="shared" si="542"/>
        <v>-1.5855614973262033</v>
      </c>
      <c r="AA1013" s="604">
        <f t="shared" si="542"/>
        <v>-1.5781596452328157</v>
      </c>
      <c r="AB1013" s="605">
        <f t="shared" si="542"/>
        <v>-1.6810411810411814</v>
      </c>
      <c r="AC1013" s="606">
        <f t="shared" si="542"/>
        <v>-1.5477200984760378</v>
      </c>
      <c r="AK1013" s="9"/>
      <c r="AL1013" s="9"/>
      <c r="AM1013" s="9"/>
      <c r="AN1013" s="9"/>
    </row>
    <row r="1014">
      <c r="A1014" s="1004" t="s">
        <v>293</v>
      </c>
      <c r="B1014" s="1005"/>
      <c r="C1014" s="1006"/>
      <c r="D1014" s="243" t="s">
        <v>46</v>
      </c>
      <c r="E1014" s="244">
        <f t="shared" ref="E1014:AC1014" si="543">(E814+E819-E876-E881-E891-E896-E901-E906-E911-E916-E921-E886)/(E814+E819)</f>
        <v>-0.02529325513196477</v>
      </c>
      <c r="F1014" s="244">
        <f t="shared" si="543"/>
        <v>0.0074451410658306289</v>
      </c>
      <c r="G1014" s="244">
        <f t="shared" si="543"/>
        <v>-0.0038819875776398183</v>
      </c>
      <c r="H1014" s="244">
        <f t="shared" si="543"/>
        <v>-0.026131045241809588</v>
      </c>
      <c r="I1014" s="244">
        <f t="shared" si="543"/>
        <v>0.025503355704698048</v>
      </c>
      <c r="J1014" s="244">
        <f t="shared" si="543"/>
        <v>0.0068119891008174031</v>
      </c>
      <c r="K1014" s="244">
        <f t="shared" si="543"/>
        <v>-0.00099601593625488986</v>
      </c>
      <c r="L1014" s="244">
        <f t="shared" si="543"/>
        <v>-0.061238223418573372</v>
      </c>
      <c r="M1014" s="244">
        <f t="shared" si="543"/>
        <v>0.0007792207792208472</v>
      </c>
      <c r="N1014" s="244">
        <f t="shared" si="543"/>
        <v>-0.0034942820838629682</v>
      </c>
      <c r="O1014" s="244">
        <f t="shared" si="543"/>
        <v>0.022417153996101474</v>
      </c>
      <c r="P1014" s="244">
        <f t="shared" si="543"/>
        <v>-0.0074893009985735701</v>
      </c>
      <c r="Q1014" s="244">
        <f t="shared" si="543"/>
        <v>0.013783597518952591</v>
      </c>
      <c r="R1014" s="244">
        <f t="shared" si="543"/>
        <v>0.022303595206391622</v>
      </c>
      <c r="S1014" s="244">
        <f t="shared" si="543"/>
        <v>-0.00094043887147349204</v>
      </c>
      <c r="T1014" s="244">
        <f t="shared" si="543"/>
        <v>-0.017465753424657619</v>
      </c>
      <c r="U1014" s="244">
        <f t="shared" si="543"/>
        <v>0.016729797979797914</v>
      </c>
      <c r="V1014" s="244">
        <f t="shared" si="543"/>
        <v>0.021656050955414011</v>
      </c>
      <c r="W1014" s="244">
        <f t="shared" si="543"/>
        <v>0.0080845771144279176</v>
      </c>
      <c r="X1014" s="244">
        <f t="shared" si="543"/>
        <v>0.0055796652200866669</v>
      </c>
      <c r="Y1014" s="244">
        <f t="shared" si="543"/>
        <v>0.0062981105668300334</v>
      </c>
      <c r="Z1014" s="244">
        <f t="shared" si="543"/>
        <v>0.023868567885926766</v>
      </c>
      <c r="AA1014" s="244">
        <f t="shared" si="543"/>
        <v>0.0030364372469636677</v>
      </c>
      <c r="AB1014" s="245">
        <f t="shared" si="543"/>
        <v>0.0036576444769570618</v>
      </c>
      <c r="AC1014" s="246">
        <f t="shared" si="543"/>
        <v>0.0021742766348888721</v>
      </c>
      <c r="AK1014" s="9"/>
      <c r="AL1014" s="9"/>
      <c r="AM1014" s="9"/>
      <c r="AN1014" s="9"/>
    </row>
    <row r="1015">
      <c r="A1015" s="1007"/>
      <c r="B1015" s="1008"/>
      <c r="C1015" s="1006"/>
      <c r="D1015" s="250" t="s">
        <v>47</v>
      </c>
      <c r="E1015" s="251">
        <f t="shared" ref="E1015:AC1015" si="544">(E816+E821-E878-E883-E893-E898-E903-E908-E913-E918-E923-E888)/(E816+E821)</f>
        <v>0.0070559776356816286</v>
      </c>
      <c r="F1015" s="251">
        <f t="shared" si="544"/>
        <v>0.0077016241144177901</v>
      </c>
      <c r="G1015" s="251">
        <f t="shared" si="544"/>
        <v>0.0058385679952580464</v>
      </c>
      <c r="H1015" s="251">
        <f t="shared" si="544"/>
        <v>0.0089666320532127263</v>
      </c>
      <c r="I1015" s="251">
        <f t="shared" si="544"/>
        <v>0.0076382720261042444</v>
      </c>
      <c r="J1015" s="251">
        <f t="shared" si="544"/>
        <v>0.01334482744389268</v>
      </c>
      <c r="K1015" s="251">
        <f t="shared" si="544"/>
        <v>0.01001390074794252</v>
      </c>
      <c r="L1015" s="251">
        <f t="shared" si="544"/>
        <v>0.0078503679547611629</v>
      </c>
      <c r="M1015" s="251">
        <f t="shared" si="544"/>
        <v>0.0041679870343357519</v>
      </c>
      <c r="N1015" s="251">
        <f t="shared" si="544"/>
        <v>0.022600988523725652</v>
      </c>
      <c r="O1015" s="251">
        <f t="shared" si="544"/>
        <v>0.0087507363047655811</v>
      </c>
      <c r="P1015" s="251">
        <f t="shared" si="544"/>
        <v>0.0074349910925941053</v>
      </c>
      <c r="Q1015" s="251">
        <f t="shared" si="544"/>
        <v>0.0085484132865981961</v>
      </c>
      <c r="R1015" s="251">
        <f t="shared" si="544"/>
        <v>-0.00045938036848919148</v>
      </c>
      <c r="S1015" s="251">
        <f t="shared" si="544"/>
        <v>0.007849074098568767</v>
      </c>
      <c r="T1015" s="251">
        <f t="shared" si="544"/>
        <v>0.014078911885497137</v>
      </c>
      <c r="U1015" s="251">
        <f t="shared" si="544"/>
        <v>0.0042952982220319418</v>
      </c>
      <c r="V1015" s="251">
        <f t="shared" si="544"/>
        <v>0.0056500519409321522</v>
      </c>
      <c r="W1015" s="251">
        <f t="shared" si="544"/>
        <v>0.009408160866167619</v>
      </c>
      <c r="X1015" s="251">
        <f t="shared" si="544"/>
        <v>0.012510346188650039</v>
      </c>
      <c r="Y1015" s="251">
        <f t="shared" si="544"/>
        <v>-0.00064413623570880449</v>
      </c>
      <c r="Z1015" s="251">
        <f t="shared" si="544"/>
        <v>0.0033260661489624608</v>
      </c>
      <c r="AA1015" s="251">
        <f t="shared" si="544"/>
        <v>0.0047047815741058565</v>
      </c>
      <c r="AB1015" s="252">
        <f t="shared" si="544"/>
        <v>0.0072667470969003702</v>
      </c>
      <c r="AC1015" s="253">
        <f t="shared" si="544"/>
        <v>0.0078878130743015359</v>
      </c>
      <c r="AK1015" s="9"/>
      <c r="AL1015" s="9"/>
      <c r="AM1015" s="9"/>
      <c r="AN1015" s="9"/>
    </row>
    <row r="1016">
      <c r="A1016" s="1004" t="s">
        <v>294</v>
      </c>
      <c r="B1016" s="1005"/>
      <c r="C1016" s="442"/>
      <c r="D1016" s="485" t="s">
        <v>46</v>
      </c>
      <c r="E1016" s="244">
        <f t="shared" ref="E1016:AB1016" si="545">(E824+E829-E935-E940-E945-E950-E955-E960-E965-E970-E975-E980-E985-E990-E995-E1000-E1005)/(E824+E829)</f>
        <v>-0.011343472750316805</v>
      </c>
      <c r="F1016" s="244">
        <f t="shared" si="545"/>
        <v>-0.015063460253841081</v>
      </c>
      <c r="G1016" s="244">
        <f t="shared" si="545"/>
        <v>-0.011363636363636208</v>
      </c>
      <c r="H1016" s="244">
        <f t="shared" si="545"/>
        <v>-0.0096837944664030836</v>
      </c>
      <c r="I1016" s="244">
        <f t="shared" si="545"/>
        <v>-0.011025641025641178</v>
      </c>
      <c r="J1016" s="244">
        <f t="shared" si="545"/>
        <v>-0.01666666666666651</v>
      </c>
      <c r="K1016" s="244">
        <f t="shared" si="545"/>
        <v>-0.0031675547661337866</v>
      </c>
      <c r="L1016" s="244">
        <f t="shared" si="545"/>
        <v>0.005328083989501315</v>
      </c>
      <c r="M1016" s="244">
        <f t="shared" si="545"/>
        <v>0.0081670822942641469</v>
      </c>
      <c r="N1016" s="244">
        <f t="shared" si="545"/>
        <v>-0.012427873945849996</v>
      </c>
      <c r="O1016" s="244">
        <f t="shared" si="545"/>
        <v>-0.03953440461475078</v>
      </c>
      <c r="P1016" s="244">
        <f t="shared" si="545"/>
        <v>-0.0069426193604905546</v>
      </c>
      <c r="Q1016" s="244">
        <f t="shared" si="545"/>
        <v>-0.0091223519239081868</v>
      </c>
      <c r="R1016" s="244">
        <f t="shared" si="545"/>
        <v>-0.011864406779660896</v>
      </c>
      <c r="S1016" s="244">
        <f t="shared" si="545"/>
        <v>-0.0080922431865828974</v>
      </c>
      <c r="T1016" s="244">
        <f t="shared" si="545"/>
        <v>-0.01061827956989243</v>
      </c>
      <c r="U1016" s="244">
        <f t="shared" si="545"/>
        <v>0.0042983565107459938</v>
      </c>
      <c r="V1016" s="244">
        <f t="shared" si="545"/>
        <v>-0.007607192254495283</v>
      </c>
      <c r="W1016" s="244">
        <f t="shared" si="545"/>
        <v>-0.0063425925925923166</v>
      </c>
      <c r="X1016" s="244">
        <f t="shared" si="545"/>
        <v>-0.040638044126415925</v>
      </c>
      <c r="Y1016" s="244">
        <f t="shared" si="545"/>
        <v>-0.013715277777777639</v>
      </c>
      <c r="Z1016" s="244">
        <f t="shared" si="545"/>
        <v>-0.011270983213429144</v>
      </c>
      <c r="AA1016" s="244">
        <f t="shared" si="545"/>
        <v>-0.01638785625774462</v>
      </c>
      <c r="AB1016" s="245">
        <f t="shared" si="545"/>
        <v>-0.016058861164427323</v>
      </c>
      <c r="AC1016" s="246" t="e">
        <f>(AC824+AC829-AC935-AC940-AC945-AC950-AC955-AC960-AC965-AC970-AC975-AC980-AC985-AC990-AC995-AC1000-AC1005)/(AC824+AC829)</f>
        <v>#NUM!</v>
      </c>
      <c r="AK1016" s="62"/>
      <c r="AL1016" s="62"/>
      <c r="AM1016" s="9"/>
      <c r="AN1016" s="62"/>
    </row>
    <row r="1017" ht="15.75" customHeight="1">
      <c r="A1017" s="1007"/>
      <c r="B1017" s="1008"/>
      <c r="C1017" s="445"/>
      <c r="D1017" s="250" t="s">
        <v>47</v>
      </c>
      <c r="E1017" s="251">
        <f t="shared" ref="E1017:AC1017" si="546">(E826+E831-E937-E942-E947-E952-E957-E962-E967-E972-E977-E982-E987-E992-E997-E1002-E1007)/(E826+E831)</f>
        <v>-0.0070535943211116961</v>
      </c>
      <c r="F1017" s="251">
        <f t="shared" si="546"/>
        <v>-0.0073836177040375039</v>
      </c>
      <c r="G1017" s="251">
        <f t="shared" si="546"/>
        <v>-0.0079312340099322812</v>
      </c>
      <c r="H1017" s="251">
        <f t="shared" si="546"/>
        <v>-0.0074653762843236342</v>
      </c>
      <c r="I1017" s="251">
        <f t="shared" si="546"/>
        <v>-0.0053166599782412767</v>
      </c>
      <c r="J1017" s="251">
        <f t="shared" si="546"/>
        <v>-0.0045362500263623918</v>
      </c>
      <c r="K1017" s="251">
        <f t="shared" si="546"/>
        <v>-0.0054890873081035116</v>
      </c>
      <c r="L1017" s="251">
        <f t="shared" si="546"/>
        <v>-0.003993946909639768</v>
      </c>
      <c r="M1017" s="251">
        <f t="shared" si="546"/>
        <v>0.0013899057034029944</v>
      </c>
      <c r="N1017" s="251">
        <f t="shared" si="546"/>
        <v>0.00053550892579422825</v>
      </c>
      <c r="O1017" s="251">
        <f t="shared" si="546"/>
        <v>0.0010232051183993989</v>
      </c>
      <c r="P1017" s="251">
        <f t="shared" si="546"/>
        <v>0.00057432482905322697</v>
      </c>
      <c r="Q1017" s="251">
        <f t="shared" si="546"/>
        <v>-0.00091562292583733643</v>
      </c>
      <c r="R1017" s="251">
        <f t="shared" si="546"/>
        <v>0.00046731724582022753</v>
      </c>
      <c r="S1017" s="251">
        <f t="shared" si="546"/>
        <v>-0.00034870976874697661</v>
      </c>
      <c r="T1017" s="251">
        <f t="shared" si="546"/>
        <v>0.00029927792518623126</v>
      </c>
      <c r="U1017" s="251">
        <f t="shared" si="546"/>
        <v>-0.00062428022233158864</v>
      </c>
      <c r="V1017" s="251">
        <f t="shared" si="546"/>
        <v>0.00098076824366962996</v>
      </c>
      <c r="W1017" s="251">
        <f t="shared" si="546"/>
        <v>0.00066069478305113497</v>
      </c>
      <c r="X1017" s="251">
        <f t="shared" si="546"/>
        <v>-0.011423944060313617</v>
      </c>
      <c r="Y1017" s="251">
        <f t="shared" si="546"/>
        <v>-0.014579462802710573</v>
      </c>
      <c r="Z1017" s="251">
        <f t="shared" si="546"/>
        <v>-0.011465052185376481</v>
      </c>
      <c r="AA1017" s="251">
        <f t="shared" si="546"/>
        <v>-0.012636813318168117</v>
      </c>
      <c r="AB1017" s="252">
        <f t="shared" si="546"/>
        <v>-0.011222521852447532</v>
      </c>
      <c r="AC1017" s="253">
        <f t="shared" si="546"/>
        <v>-0.0036893508067810232</v>
      </c>
      <c r="AK1017" s="9"/>
      <c r="AL1017" s="9"/>
      <c r="AM1017" s="9"/>
      <c r="AN1017" s="9"/>
    </row>
    <row r="1018" ht="36.75" customHeight="1">
      <c r="A1018" s="30"/>
      <c r="B1018" s="9"/>
      <c r="C1018" s="9"/>
      <c r="D1018" s="30"/>
      <c r="E1018" s="1009"/>
      <c r="F1018" s="1009"/>
      <c r="G1018" s="1009"/>
      <c r="H1018" s="1009"/>
      <c r="I1018" s="1009"/>
      <c r="J1018" s="1009"/>
      <c r="K1018" s="860"/>
      <c r="L1018" s="1009"/>
      <c r="M1018" s="1009"/>
      <c r="N1018" s="1009"/>
      <c r="O1018" s="1009"/>
      <c r="P1018" s="1009"/>
      <c r="Q1018" s="1009"/>
      <c r="R1018" s="1009"/>
      <c r="S1018" s="1009"/>
      <c r="T1018" s="1009"/>
      <c r="U1018" s="1009"/>
      <c r="V1018" s="1009"/>
      <c r="W1018" s="1009"/>
      <c r="X1018" s="1009"/>
      <c r="Y1018" s="1009"/>
      <c r="Z1018" s="1009"/>
      <c r="AA1018" s="1009"/>
      <c r="AB1018" s="1009"/>
      <c r="AC1018" s="1009"/>
      <c r="AK1018" s="62"/>
      <c r="AL1018" s="62"/>
      <c r="AM1018" s="62"/>
      <c r="AN1018" s="62"/>
    </row>
    <row r="1019">
      <c r="A1019" s="477" t="s">
        <v>295</v>
      </c>
      <c r="B1019" s="478"/>
      <c r="C1019" s="479"/>
      <c r="D1019" s="480">
        <v>0</v>
      </c>
      <c r="E1019" s="481">
        <v>1</v>
      </c>
      <c r="F1019" s="482">
        <v>2</v>
      </c>
      <c r="G1019" s="482">
        <v>3</v>
      </c>
      <c r="H1019" s="482">
        <v>4</v>
      </c>
      <c r="I1019" s="482">
        <v>5</v>
      </c>
      <c r="J1019" s="482">
        <v>6</v>
      </c>
      <c r="K1019" s="482">
        <v>7</v>
      </c>
      <c r="L1019" s="482">
        <v>8</v>
      </c>
      <c r="M1019" s="482">
        <v>9</v>
      </c>
      <c r="N1019" s="482">
        <v>10</v>
      </c>
      <c r="O1019" s="482">
        <v>11</v>
      </c>
      <c r="P1019" s="482">
        <v>12</v>
      </c>
      <c r="Q1019" s="482">
        <v>13</v>
      </c>
      <c r="R1019" s="482">
        <v>14</v>
      </c>
      <c r="S1019" s="482">
        <v>15</v>
      </c>
      <c r="T1019" s="482">
        <v>16</v>
      </c>
      <c r="U1019" s="482">
        <v>17</v>
      </c>
      <c r="V1019" s="482">
        <v>18</v>
      </c>
      <c r="W1019" s="482">
        <v>19</v>
      </c>
      <c r="X1019" s="482">
        <v>20</v>
      </c>
      <c r="Y1019" s="482">
        <v>21</v>
      </c>
      <c r="Z1019" s="482">
        <v>22</v>
      </c>
      <c r="AA1019" s="482">
        <v>23</v>
      </c>
      <c r="AB1019" s="479">
        <v>24</v>
      </c>
      <c r="AC1019" s="824"/>
      <c r="AK1019" s="62"/>
      <c r="AL1019" s="62"/>
      <c r="AM1019" s="62"/>
      <c r="AN1019" s="62"/>
    </row>
    <row r="1020">
      <c r="A1020" s="699" t="s">
        <v>49</v>
      </c>
      <c r="B1020" s="449"/>
      <c r="C1020" s="351"/>
      <c r="D1020" s="1010" t="s">
        <v>22</v>
      </c>
      <c r="E1020" s="448">
        <v>5</v>
      </c>
      <c r="F1020" s="449">
        <v>5</v>
      </c>
      <c r="G1020" s="449">
        <v>5</v>
      </c>
      <c r="H1020" s="449">
        <v>5</v>
      </c>
      <c r="I1020" s="449">
        <v>5</v>
      </c>
      <c r="J1020" s="449">
        <v>5</v>
      </c>
      <c r="K1020" s="449">
        <v>5</v>
      </c>
      <c r="L1020" s="449">
        <v>5</v>
      </c>
      <c r="M1020" s="449">
        <v>6</v>
      </c>
      <c r="N1020" s="449">
        <v>6</v>
      </c>
      <c r="O1020" s="449">
        <v>6</v>
      </c>
      <c r="P1020" s="449">
        <v>6</v>
      </c>
      <c r="Q1020" s="449">
        <v>6</v>
      </c>
      <c r="R1020" s="449">
        <v>6</v>
      </c>
      <c r="S1020" s="449">
        <v>6</v>
      </c>
      <c r="T1020" s="449">
        <v>6</v>
      </c>
      <c r="U1020" s="449">
        <v>6</v>
      </c>
      <c r="V1020" s="449">
        <v>6</v>
      </c>
      <c r="W1020" s="449">
        <v>6</v>
      </c>
      <c r="X1020" s="449">
        <v>6</v>
      </c>
      <c r="Y1020" s="449">
        <v>6</v>
      </c>
      <c r="Z1020" s="449">
        <v>6</v>
      </c>
      <c r="AA1020" s="449">
        <v>6</v>
      </c>
      <c r="AB1020" s="486">
        <v>5</v>
      </c>
      <c r="AC1020" s="701"/>
      <c r="AK1020" s="62"/>
      <c r="AL1020" s="62"/>
      <c r="AM1020" s="62"/>
      <c r="AN1020" s="62"/>
    </row>
    <row r="1021">
      <c r="A1021" s="702" t="s">
        <v>14</v>
      </c>
      <c r="B1021" s="495"/>
      <c r="C1021" s="352"/>
      <c r="D1021" s="1011" t="s">
        <v>22</v>
      </c>
      <c r="E1021" s="830">
        <v>6</v>
      </c>
      <c r="F1021" s="495">
        <v>6</v>
      </c>
      <c r="G1021" s="495">
        <v>8</v>
      </c>
      <c r="H1021" s="495">
        <v>8</v>
      </c>
      <c r="I1021" s="495">
        <v>8</v>
      </c>
      <c r="J1021" s="495">
        <v>7</v>
      </c>
      <c r="K1021" s="495">
        <v>7</v>
      </c>
      <c r="L1021" s="495">
        <v>7</v>
      </c>
      <c r="M1021" s="495">
        <v>7</v>
      </c>
      <c r="N1021" s="495">
        <v>7</v>
      </c>
      <c r="O1021" s="495">
        <v>7</v>
      </c>
      <c r="P1021" s="495">
        <v>7</v>
      </c>
      <c r="Q1021" s="495">
        <v>7</v>
      </c>
      <c r="R1021" s="495">
        <v>7</v>
      </c>
      <c r="S1021" s="495">
        <v>7</v>
      </c>
      <c r="T1021" s="495">
        <v>7</v>
      </c>
      <c r="U1021" s="495">
        <v>7</v>
      </c>
      <c r="V1021" s="495">
        <v>7</v>
      </c>
      <c r="W1021" s="495">
        <v>7</v>
      </c>
      <c r="X1021" s="495">
        <v>5</v>
      </c>
      <c r="Y1021" s="495">
        <v>5</v>
      </c>
      <c r="Z1021" s="495">
        <v>5</v>
      </c>
      <c r="AA1021" s="495">
        <v>5</v>
      </c>
      <c r="AB1021" s="497">
        <v>5</v>
      </c>
      <c r="AC1021" s="704"/>
      <c r="AK1021" s="62"/>
      <c r="AL1021" s="62"/>
      <c r="AM1021" s="9"/>
      <c r="AN1021" s="62"/>
    </row>
    <row r="1022">
      <c r="A1022" s="1012" t="s">
        <v>50</v>
      </c>
      <c r="B1022" s="1013" t="s">
        <v>296</v>
      </c>
      <c r="C1022" s="1014" t="s">
        <v>18</v>
      </c>
      <c r="D1022" s="66" t="s">
        <v>297</v>
      </c>
      <c r="E1022" s="106"/>
      <c r="F1022" s="106"/>
      <c r="G1022" s="106"/>
      <c r="H1022" s="106"/>
      <c r="I1022" s="106"/>
      <c r="J1022" s="106"/>
      <c r="K1022" s="106"/>
      <c r="L1022" s="106"/>
      <c r="M1022" s="106"/>
      <c r="N1022" s="106"/>
      <c r="O1022" s="106"/>
      <c r="P1022" s="106"/>
      <c r="Q1022" s="106"/>
      <c r="R1022" s="106"/>
      <c r="S1022" s="106"/>
      <c r="T1022" s="106"/>
      <c r="U1022" s="106"/>
      <c r="V1022" s="106"/>
      <c r="W1022" s="106"/>
      <c r="X1022" s="106"/>
      <c r="Y1022" s="106"/>
      <c r="Z1022" s="106"/>
      <c r="AA1022" s="106"/>
      <c r="AB1022" s="106"/>
      <c r="AC1022" s="279">
        <f t="shared" ref="AC1022:AC1023" si="547">SUM(E1022:AB1022)</f>
        <v>0</v>
      </c>
      <c r="AD1022" s="106"/>
      <c r="AE1022" s="107">
        <v>1100</v>
      </c>
      <c r="AF1022" s="108">
        <v>40</v>
      </c>
      <c r="AJ1022" s="79"/>
      <c r="AK1022" s="502"/>
      <c r="AL1022" s="79"/>
      <c r="AM1022" s="9"/>
    </row>
    <row r="1023">
      <c r="A1023" s="1015"/>
      <c r="B1023" s="1016"/>
      <c r="C1023" s="1017" t="s">
        <v>20</v>
      </c>
      <c r="D1023" s="74" t="s">
        <v>297</v>
      </c>
      <c r="E1023" s="111"/>
      <c r="F1023" s="111"/>
      <c r="G1023" s="111"/>
      <c r="H1023" s="111"/>
      <c r="I1023" s="111"/>
      <c r="J1023" s="111"/>
      <c r="K1023" s="111"/>
      <c r="L1023" s="111"/>
      <c r="M1023" s="111"/>
      <c r="N1023" s="111"/>
      <c r="O1023" s="111"/>
      <c r="P1023" s="111"/>
      <c r="Q1023" s="111"/>
      <c r="R1023" s="111"/>
      <c r="S1023" s="111"/>
      <c r="T1023" s="111"/>
      <c r="U1023" s="111"/>
      <c r="V1023" s="111"/>
      <c r="W1023" s="111"/>
      <c r="X1023" s="111"/>
      <c r="Y1023" s="111"/>
      <c r="Z1023" s="111"/>
      <c r="AA1023" s="111"/>
      <c r="AB1023" s="111"/>
      <c r="AC1023" s="281">
        <f t="shared" si="547"/>
        <v>0</v>
      </c>
      <c r="AD1023" s="75"/>
      <c r="AE1023" s="76"/>
      <c r="AF1023" s="77"/>
      <c r="AJ1023" s="9"/>
      <c r="AK1023" s="9"/>
      <c r="AL1023" s="9"/>
      <c r="AM1023" s="9"/>
    </row>
    <row r="1024">
      <c r="A1024" s="1015"/>
      <c r="B1024" s="1016"/>
      <c r="C1024" s="1017" t="s">
        <v>21</v>
      </c>
      <c r="D1024" s="74" t="s">
        <v>22</v>
      </c>
      <c r="E1024" s="116">
        <v>7.5</v>
      </c>
      <c r="F1024" s="117">
        <v>7.2000000000000002</v>
      </c>
      <c r="G1024" s="117">
        <v>6.7999999999999998</v>
      </c>
      <c r="H1024" s="117">
        <v>7.1000000000000005</v>
      </c>
      <c r="I1024" s="117">
        <v>7.6000000000000005</v>
      </c>
      <c r="J1024" s="117">
        <v>7.7999999999999998</v>
      </c>
      <c r="K1024" s="117">
        <v>7.9000000000000004</v>
      </c>
      <c r="L1024" s="117">
        <v>8.8000000000000007</v>
      </c>
      <c r="M1024" s="117">
        <v>9</v>
      </c>
      <c r="N1024" s="117">
        <v>9</v>
      </c>
      <c r="O1024" s="117">
        <v>8.8000000000000007</v>
      </c>
      <c r="P1024" s="117">
        <v>8.8000000000000007</v>
      </c>
      <c r="Q1024" s="117">
        <v>8.7000000000000011</v>
      </c>
      <c r="R1024" s="117">
        <v>9</v>
      </c>
      <c r="S1024" s="117">
        <v>9.5</v>
      </c>
      <c r="T1024" s="117">
        <v>9.5</v>
      </c>
      <c r="U1024" s="117">
        <v>9.0999999999999996</v>
      </c>
      <c r="V1024" s="117">
        <v>9.0999999999999996</v>
      </c>
      <c r="W1024" s="117">
        <v>8.5</v>
      </c>
      <c r="X1024" s="117">
        <v>8.4000000000000004</v>
      </c>
      <c r="Y1024" s="117">
        <v>8.1999999999999993</v>
      </c>
      <c r="Z1024" s="117">
        <v>7.7999999999999998</v>
      </c>
      <c r="AA1024" s="117">
        <v>7.7999999999999998</v>
      </c>
      <c r="AB1024" s="311">
        <v>7.2000000000000002</v>
      </c>
      <c r="AC1024" s="281">
        <f>AVERAGE(E1024:AB1024)</f>
        <v>8.2958333333333325</v>
      </c>
      <c r="AD1024" s="842"/>
      <c r="AF1024" s="121"/>
      <c r="AJ1024" s="9"/>
      <c r="AK1024" s="9"/>
      <c r="AL1024" s="9"/>
      <c r="AM1024" s="9"/>
    </row>
    <row r="1025">
      <c r="A1025" s="1018"/>
      <c r="B1025" s="1019"/>
      <c r="C1025" s="1020" t="s">
        <v>23</v>
      </c>
      <c r="D1025" s="92"/>
      <c r="E1025" s="696" t="e">
        <f t="shared" ref="E1025:AB1033" si="548">E1023/E1022</f>
        <v>#DIV/0!</v>
      </c>
      <c r="F1025" s="504" t="e">
        <f t="shared" si="548"/>
        <v>#DIV/0!</v>
      </c>
      <c r="G1025" s="504" t="e">
        <f t="shared" si="548"/>
        <v>#DIV/0!</v>
      </c>
      <c r="H1025" s="504" t="e">
        <f t="shared" si="548"/>
        <v>#DIV/0!</v>
      </c>
      <c r="I1025" s="504" t="e">
        <f t="shared" si="548"/>
        <v>#DIV/0!</v>
      </c>
      <c r="J1025" s="504" t="e">
        <f t="shared" si="548"/>
        <v>#DIV/0!</v>
      </c>
      <c r="K1025" s="504" t="e">
        <f t="shared" si="548"/>
        <v>#DIV/0!</v>
      </c>
      <c r="L1025" s="504" t="e">
        <f t="shared" si="548"/>
        <v>#DIV/0!</v>
      </c>
      <c r="M1025" s="504" t="e">
        <f t="shared" si="548"/>
        <v>#DIV/0!</v>
      </c>
      <c r="N1025" s="504" t="e">
        <f t="shared" si="548"/>
        <v>#DIV/0!</v>
      </c>
      <c r="O1025" s="504" t="e">
        <f t="shared" si="548"/>
        <v>#DIV/0!</v>
      </c>
      <c r="P1025" s="504" t="e">
        <f t="shared" si="548"/>
        <v>#DIV/0!</v>
      </c>
      <c r="Q1025" s="504" t="e">
        <f t="shared" si="548"/>
        <v>#DIV/0!</v>
      </c>
      <c r="R1025" s="504" t="e">
        <f t="shared" si="548"/>
        <v>#DIV/0!</v>
      </c>
      <c r="S1025" s="504" t="e">
        <f t="shared" si="548"/>
        <v>#DIV/0!</v>
      </c>
      <c r="T1025" s="504" t="e">
        <f t="shared" si="548"/>
        <v>#DIV/0!</v>
      </c>
      <c r="U1025" s="504" t="e">
        <f t="shared" si="548"/>
        <v>#DIV/0!</v>
      </c>
      <c r="V1025" s="504" t="e">
        <f t="shared" si="548"/>
        <v>#DIV/0!</v>
      </c>
      <c r="W1025" s="504" t="e">
        <f t="shared" si="548"/>
        <v>#DIV/0!</v>
      </c>
      <c r="X1025" s="504" t="e">
        <f t="shared" si="548"/>
        <v>#DIV/0!</v>
      </c>
      <c r="Y1025" s="504" t="e">
        <f>Y1023/Y1022</f>
        <v>#DIV/0!</v>
      </c>
      <c r="Z1025" s="504" t="e">
        <f>Z1023/Z1022</f>
        <v>#DIV/0!</v>
      </c>
      <c r="AA1025" s="504" t="e">
        <f>AA1023/AA1022</f>
        <v>#DIV/0!</v>
      </c>
      <c r="AB1025" s="505" t="e">
        <f>AB1023/AB1022</f>
        <v>#DIV/0!</v>
      </c>
      <c r="AC1025" s="92"/>
      <c r="AD1025" s="75"/>
      <c r="AE1025" s="76"/>
      <c r="AF1025" s="77"/>
      <c r="AJ1025" s="9"/>
      <c r="AK1025" s="9"/>
      <c r="AL1025" s="9"/>
      <c r="AM1025" s="9"/>
    </row>
    <row r="1026">
      <c r="A1026" s="1012" t="s">
        <v>95</v>
      </c>
      <c r="B1026" s="1013" t="s">
        <v>298</v>
      </c>
      <c r="C1026" s="1014" t="s">
        <v>18</v>
      </c>
      <c r="D1026" s="66" t="s">
        <v>297</v>
      </c>
      <c r="E1026" s="106"/>
      <c r="F1026" s="106"/>
      <c r="G1026" s="106"/>
      <c r="H1026" s="106"/>
      <c r="I1026" s="106"/>
      <c r="J1026" s="106"/>
      <c r="K1026" s="106"/>
      <c r="L1026" s="106"/>
      <c r="M1026" s="106"/>
      <c r="N1026" s="106"/>
      <c r="O1026" s="106"/>
      <c r="P1026" s="106"/>
      <c r="Q1026" s="106"/>
      <c r="R1026" s="106"/>
      <c r="S1026" s="106"/>
      <c r="T1026" s="106"/>
      <c r="U1026" s="106"/>
      <c r="V1026" s="106"/>
      <c r="W1026" s="106"/>
      <c r="X1026" s="106"/>
      <c r="Y1026" s="106"/>
      <c r="Z1026" s="106"/>
      <c r="AA1026" s="106"/>
      <c r="AB1026" s="106"/>
      <c r="AC1026" s="279">
        <f t="shared" ref="AC1026:AC1027" si="549">SUM(E1026:AB1026)</f>
        <v>0</v>
      </c>
      <c r="AD1026" s="106"/>
      <c r="AE1026" s="107">
        <v>1100</v>
      </c>
      <c r="AF1026" s="108">
        <v>40</v>
      </c>
      <c r="AJ1026" s="79"/>
      <c r="AK1026" s="502"/>
      <c r="AL1026" s="79"/>
      <c r="AM1026" s="9"/>
    </row>
    <row r="1027">
      <c r="A1027" s="1015"/>
      <c r="B1027" s="1016"/>
      <c r="C1027" s="1017" t="s">
        <v>20</v>
      </c>
      <c r="D1027" s="74" t="s">
        <v>297</v>
      </c>
      <c r="E1027" s="111"/>
      <c r="F1027" s="111"/>
      <c r="G1027" s="111"/>
      <c r="H1027" s="111"/>
      <c r="I1027" s="111"/>
      <c r="J1027" s="111"/>
      <c r="K1027" s="111"/>
      <c r="L1027" s="111"/>
      <c r="M1027" s="111"/>
      <c r="N1027" s="111"/>
      <c r="O1027" s="111"/>
      <c r="P1027" s="111"/>
      <c r="Q1027" s="111"/>
      <c r="R1027" s="111"/>
      <c r="S1027" s="111"/>
      <c r="T1027" s="111"/>
      <c r="U1027" s="111"/>
      <c r="V1027" s="111"/>
      <c r="W1027" s="111"/>
      <c r="X1027" s="111"/>
      <c r="Y1027" s="111"/>
      <c r="Z1027" s="111"/>
      <c r="AA1027" s="111"/>
      <c r="AB1027" s="111"/>
      <c r="AC1027" s="281">
        <f t="shared" si="549"/>
        <v>0</v>
      </c>
      <c r="AD1027" s="75"/>
      <c r="AE1027" s="76"/>
      <c r="AF1027" s="77"/>
      <c r="AJ1027" s="9"/>
      <c r="AK1027" s="9"/>
      <c r="AL1027" s="9"/>
      <c r="AM1027" s="9"/>
    </row>
    <row r="1028">
      <c r="A1028" s="1015"/>
      <c r="B1028" s="1016"/>
      <c r="C1028" s="1017" t="s">
        <v>21</v>
      </c>
      <c r="D1028" s="74" t="s">
        <v>22</v>
      </c>
      <c r="E1028" s="116">
        <v>3.2000000000000002</v>
      </c>
      <c r="F1028" s="117">
        <v>3</v>
      </c>
      <c r="G1028" s="117">
        <v>3</v>
      </c>
      <c r="H1028" s="117">
        <v>2.8999999999999999</v>
      </c>
      <c r="I1028" s="117">
        <v>3.1000000000000001</v>
      </c>
      <c r="J1028" s="117">
        <v>3.2000000000000002</v>
      </c>
      <c r="K1028" s="117">
        <v>3.8000000000000003</v>
      </c>
      <c r="L1028" s="117">
        <v>3.8999999999999999</v>
      </c>
      <c r="M1028" s="117">
        <v>3.8000000000000003</v>
      </c>
      <c r="N1028" s="117">
        <v>3.8999999999999999</v>
      </c>
      <c r="O1028" s="117">
        <v>3.8000000000000003</v>
      </c>
      <c r="P1028" s="117">
        <v>3.8999999999999999</v>
      </c>
      <c r="Q1028" s="117">
        <v>3.8000000000000003</v>
      </c>
      <c r="R1028" s="117">
        <v>3.7000000000000002</v>
      </c>
      <c r="S1028" s="117">
        <v>3.8000000000000003</v>
      </c>
      <c r="T1028" s="117">
        <v>4.2000000000000002</v>
      </c>
      <c r="U1028" s="117">
        <v>4.0999999999999996</v>
      </c>
      <c r="V1028" s="117">
        <v>4.0999999999999996</v>
      </c>
      <c r="W1028" s="117">
        <v>4.0999999999999996</v>
      </c>
      <c r="X1028" s="117">
        <v>4.2000000000000002</v>
      </c>
      <c r="Y1028" s="117">
        <v>4.0999999999999996</v>
      </c>
      <c r="Z1028" s="117">
        <v>3.6000000000000001</v>
      </c>
      <c r="AA1028" s="117">
        <v>3.3999999999999999</v>
      </c>
      <c r="AB1028" s="311">
        <v>3.2000000000000002</v>
      </c>
      <c r="AC1028" s="281">
        <f>AVERAGE(E1028:AB1028)</f>
        <v>3.6583333333333328</v>
      </c>
      <c r="AD1028" s="842"/>
      <c r="AF1028" s="121"/>
      <c r="AJ1028" s="9"/>
      <c r="AK1028" s="9"/>
      <c r="AL1028" s="9"/>
      <c r="AM1028" s="9"/>
    </row>
    <row r="1029">
      <c r="A1029" s="1018"/>
      <c r="B1029" s="1019"/>
      <c r="C1029" s="1020" t="s">
        <v>23</v>
      </c>
      <c r="D1029" s="92"/>
      <c r="E1029" s="696" t="e">
        <f t="shared" si="548"/>
        <v>#DIV/0!</v>
      </c>
      <c r="F1029" s="504" t="e">
        <f t="shared" si="548"/>
        <v>#DIV/0!</v>
      </c>
      <c r="G1029" s="504" t="e">
        <f t="shared" si="548"/>
        <v>#DIV/0!</v>
      </c>
      <c r="H1029" s="504" t="e">
        <f t="shared" si="548"/>
        <v>#DIV/0!</v>
      </c>
      <c r="I1029" s="504" t="e">
        <f t="shared" si="548"/>
        <v>#DIV/0!</v>
      </c>
      <c r="J1029" s="504" t="e">
        <f t="shared" si="548"/>
        <v>#DIV/0!</v>
      </c>
      <c r="K1029" s="504" t="e">
        <f t="shared" si="548"/>
        <v>#DIV/0!</v>
      </c>
      <c r="L1029" s="504" t="e">
        <f t="shared" si="548"/>
        <v>#DIV/0!</v>
      </c>
      <c r="M1029" s="504" t="e">
        <f t="shared" si="548"/>
        <v>#DIV/0!</v>
      </c>
      <c r="N1029" s="504" t="e">
        <f t="shared" si="548"/>
        <v>#DIV/0!</v>
      </c>
      <c r="O1029" s="504" t="e">
        <f t="shared" si="548"/>
        <v>#DIV/0!</v>
      </c>
      <c r="P1029" s="504" t="e">
        <f t="shared" si="548"/>
        <v>#DIV/0!</v>
      </c>
      <c r="Q1029" s="504" t="e">
        <f t="shared" si="548"/>
        <v>#DIV/0!</v>
      </c>
      <c r="R1029" s="504" t="e">
        <f t="shared" si="548"/>
        <v>#DIV/0!</v>
      </c>
      <c r="S1029" s="504" t="e">
        <f t="shared" si="548"/>
        <v>#DIV/0!</v>
      </c>
      <c r="T1029" s="504" t="e">
        <f t="shared" si="548"/>
        <v>#DIV/0!</v>
      </c>
      <c r="U1029" s="504" t="e">
        <f t="shared" si="548"/>
        <v>#DIV/0!</v>
      </c>
      <c r="V1029" s="504" t="e">
        <f t="shared" si="548"/>
        <v>#DIV/0!</v>
      </c>
      <c r="W1029" s="504" t="e">
        <f t="shared" si="548"/>
        <v>#DIV/0!</v>
      </c>
      <c r="X1029" s="504" t="e">
        <f t="shared" si="548"/>
        <v>#DIV/0!</v>
      </c>
      <c r="Y1029" s="504" t="e">
        <f>Y1027/Y1026</f>
        <v>#DIV/0!</v>
      </c>
      <c r="Z1029" s="504" t="e">
        <f>Z1027/Z1026</f>
        <v>#DIV/0!</v>
      </c>
      <c r="AA1029" s="504" t="e">
        <f>AA1027/AA1026</f>
        <v>#DIV/0!</v>
      </c>
      <c r="AB1029" s="505" t="e">
        <f>AB1027/AB1026</f>
        <v>#DIV/0!</v>
      </c>
      <c r="AC1029" s="92"/>
      <c r="AD1029" s="75"/>
      <c r="AE1029" s="76"/>
      <c r="AF1029" s="77"/>
      <c r="AJ1029" s="9"/>
      <c r="AK1029" s="9"/>
      <c r="AL1029" s="9"/>
      <c r="AM1029" s="9"/>
    </row>
    <row r="1030">
      <c r="A1030" s="333" t="s">
        <v>299</v>
      </c>
      <c r="B1030" s="333" t="s">
        <v>53</v>
      </c>
      <c r="C1030" s="65" t="s">
        <v>18</v>
      </c>
      <c r="D1030" s="66" t="s">
        <v>29</v>
      </c>
      <c r="E1030" s="106">
        <v>1408.8</v>
      </c>
      <c r="F1030" s="107">
        <v>1377.5999999999999</v>
      </c>
      <c r="G1030" s="107">
        <v>1336.8</v>
      </c>
      <c r="H1030" s="107">
        <v>1334.4000000000001</v>
      </c>
      <c r="I1030" s="107">
        <v>1393.2</v>
      </c>
      <c r="J1030" s="107">
        <v>1491.5999999999999</v>
      </c>
      <c r="K1030" s="107">
        <v>1566</v>
      </c>
      <c r="L1030" s="107">
        <v>1641.5999999999999</v>
      </c>
      <c r="M1030" s="107">
        <v>1736.4000000000001</v>
      </c>
      <c r="N1030" s="107">
        <v>1766.4000000000001</v>
      </c>
      <c r="O1030" s="107">
        <v>1731.5999999999999</v>
      </c>
      <c r="P1030" s="107">
        <v>1717.2</v>
      </c>
      <c r="Q1030" s="107">
        <v>1713.5999999999999</v>
      </c>
      <c r="R1030" s="107">
        <v>1704</v>
      </c>
      <c r="S1030" s="107">
        <v>1753.2</v>
      </c>
      <c r="T1030" s="107">
        <v>1826.4000000000001</v>
      </c>
      <c r="U1030" s="107">
        <v>1807.2</v>
      </c>
      <c r="V1030" s="107">
        <v>1766.4000000000001</v>
      </c>
      <c r="W1030" s="107">
        <v>1722</v>
      </c>
      <c r="X1030" s="107">
        <v>1668</v>
      </c>
      <c r="Y1030" s="107">
        <v>1629.5999999999999</v>
      </c>
      <c r="Z1030" s="107">
        <v>1575.5999999999999</v>
      </c>
      <c r="AA1030" s="107">
        <v>1498.8</v>
      </c>
      <c r="AB1030" s="108">
        <v>1436.4000000000001</v>
      </c>
      <c r="AC1030" s="309">
        <f t="shared" ref="AC1030:AC1031" si="550">SUM(E1030:AB1030)</f>
        <v>38602.800000000003</v>
      </c>
      <c r="AD1030" s="106">
        <v>6300</v>
      </c>
      <c r="AE1030" s="107">
        <v>100</v>
      </c>
      <c r="AF1030" s="108">
        <v>120</v>
      </c>
      <c r="AK1030" s="79"/>
      <c r="AL1030" s="502"/>
      <c r="AM1030" s="79"/>
      <c r="AN1030" s="9"/>
    </row>
    <row r="1031">
      <c r="A1031" s="226"/>
      <c r="B1031" s="226"/>
      <c r="C1031" s="73" t="s">
        <v>20</v>
      </c>
      <c r="D1031" s="74" t="s">
        <v>29</v>
      </c>
      <c r="E1031" s="111">
        <v>410.39999999999998</v>
      </c>
      <c r="F1031" s="112">
        <v>403.19999999999999</v>
      </c>
      <c r="G1031" s="112">
        <v>368.39999999999998</v>
      </c>
      <c r="H1031" s="112">
        <v>364.80000000000001</v>
      </c>
      <c r="I1031" s="112">
        <v>370.80000000000001</v>
      </c>
      <c r="J1031" s="112">
        <v>397.19999999999999</v>
      </c>
      <c r="K1031" s="112">
        <v>384</v>
      </c>
      <c r="L1031" s="112">
        <v>380.39999999999998</v>
      </c>
      <c r="M1031" s="112">
        <v>384</v>
      </c>
      <c r="N1031" s="112">
        <v>374.39999999999998</v>
      </c>
      <c r="O1031" s="112">
        <v>360</v>
      </c>
      <c r="P1031" s="112">
        <v>355.19999999999999</v>
      </c>
      <c r="Q1031" s="112">
        <v>366</v>
      </c>
      <c r="R1031" s="112">
        <v>358.80000000000001</v>
      </c>
      <c r="S1031" s="112">
        <v>381.60000000000002</v>
      </c>
      <c r="T1031" s="112">
        <v>415.19999999999999</v>
      </c>
      <c r="U1031" s="112">
        <v>418.80000000000001</v>
      </c>
      <c r="V1031" s="112">
        <v>405.60000000000002</v>
      </c>
      <c r="W1031" s="112">
        <v>398.39999999999998</v>
      </c>
      <c r="X1031" s="112">
        <v>414</v>
      </c>
      <c r="Y1031" s="112">
        <v>424.80000000000001</v>
      </c>
      <c r="Z1031" s="112">
        <v>427.19999999999999</v>
      </c>
      <c r="AA1031" s="112">
        <v>433.19999999999999</v>
      </c>
      <c r="AB1031" s="113">
        <v>424.80000000000001</v>
      </c>
      <c r="AC1031" s="281">
        <f t="shared" si="550"/>
        <v>9421.2000000000007</v>
      </c>
      <c r="AD1031" s="75"/>
      <c r="AE1031" s="76"/>
      <c r="AF1031" s="77"/>
      <c r="AK1031" s="9"/>
      <c r="AL1031" s="9"/>
      <c r="AM1031" s="9"/>
      <c r="AN1031" s="9"/>
    </row>
    <row r="1032">
      <c r="A1032" s="226"/>
      <c r="B1032" s="226"/>
      <c r="C1032" s="73" t="s">
        <v>21</v>
      </c>
      <c r="D1032" s="74" t="s">
        <v>22</v>
      </c>
      <c r="E1032" s="116">
        <v>81</v>
      </c>
      <c r="F1032" s="116">
        <v>78</v>
      </c>
      <c r="G1032" s="116">
        <v>76</v>
      </c>
      <c r="H1032" s="116">
        <v>80</v>
      </c>
      <c r="I1032" s="116">
        <v>84</v>
      </c>
      <c r="J1032" s="116">
        <v>87</v>
      </c>
      <c r="K1032" s="116">
        <v>88</v>
      </c>
      <c r="L1032" s="116">
        <v>97</v>
      </c>
      <c r="M1032" s="116">
        <v>101</v>
      </c>
      <c r="N1032" s="116">
        <v>101</v>
      </c>
      <c r="O1032" s="116">
        <v>99</v>
      </c>
      <c r="P1032" s="116">
        <v>100</v>
      </c>
      <c r="Q1032" s="116">
        <v>96</v>
      </c>
      <c r="R1032" s="116">
        <v>102</v>
      </c>
      <c r="S1032" s="116">
        <v>103</v>
      </c>
      <c r="T1032" s="116">
        <v>104</v>
      </c>
      <c r="U1032" s="116">
        <v>100</v>
      </c>
      <c r="V1032" s="116">
        <v>101</v>
      </c>
      <c r="W1032" s="116">
        <v>94</v>
      </c>
      <c r="X1032" s="116">
        <v>95</v>
      </c>
      <c r="Y1032" s="116">
        <v>89</v>
      </c>
      <c r="Z1032" s="116">
        <v>85</v>
      </c>
      <c r="AA1032" s="116">
        <v>86</v>
      </c>
      <c r="AB1032" s="1021">
        <v>78</v>
      </c>
      <c r="AC1032" s="281">
        <f>AVERAGE(E1032:AB1032)</f>
        <v>91.875</v>
      </c>
      <c r="AD1032" s="842">
        <f>SQRT(MAX((E1030*E1030+E1031*E1031),(F1030*F1030+F1031*F1031),(G1030*G1030+G1031*G1031),(H1030*H1030+H1031*H1031),(I1030*I1030+I1031*I1031),(J1030*J1030+J1031*J1031),(K1030*K1030+K1031*K1031),(L1030*L1030+L1031*L1031),(M1030*M1030+M1031*M1031),(N1030*N1030+N1031*N1031),(E1030*E1030+E1031*E1031),(O1030*O1030+O1031*O1031),(P1030*P1030+P1031*P1031),(R1030*R1030+R1031*R1031),(S1030*S1030+S1031*S1031),(T1030*T1030+T1031*T1031),(U1030*U1030+U1031*U1031),(V1030*V1030+V1031*V1031),(W1030*W1030+W1031*W1031),(X1030*X1030+X1031*X1031),(V1030*V1030+V1031*V1031),(Z1030*Z1030+Z1031*Z1031),(AA1030*AA1030+AA1031*AA1031),(AB1030*AB1030+AB1031*AB1031)))/AD1030</f>
        <v>0.29730154492834382</v>
      </c>
      <c r="AF1032" s="121"/>
      <c r="AK1032" s="9"/>
      <c r="AL1032" s="9"/>
      <c r="AM1032" s="9"/>
      <c r="AN1032" s="9"/>
    </row>
    <row r="1033">
      <c r="A1033" s="226"/>
      <c r="B1033" s="226"/>
      <c r="C1033" s="73" t="s">
        <v>23</v>
      </c>
      <c r="D1033" s="74"/>
      <c r="E1033" s="80">
        <f t="shared" si="548"/>
        <v>0.29131175468483816</v>
      </c>
      <c r="F1033" s="81">
        <f t="shared" si="548"/>
        <v>0.29268292682926833</v>
      </c>
      <c r="G1033" s="81">
        <f t="shared" si="548"/>
        <v>0.2755834829443447</v>
      </c>
      <c r="H1033" s="81">
        <v>109</v>
      </c>
      <c r="I1033" s="81">
        <f t="shared" si="548"/>
        <v>0.26614987080103358</v>
      </c>
      <c r="J1033" s="81">
        <f t="shared" si="548"/>
        <v>0.26629123089300083</v>
      </c>
      <c r="K1033" s="81">
        <f t="shared" si="548"/>
        <v>0.24521072796934865</v>
      </c>
      <c r="L1033" s="81">
        <f t="shared" si="548"/>
        <v>0.23172514619883042</v>
      </c>
      <c r="M1033" s="81">
        <f t="shared" si="548"/>
        <v>0.22114720110573599</v>
      </c>
      <c r="N1033" s="81">
        <f t="shared" si="548"/>
        <v>0.2119565217391304</v>
      </c>
      <c r="O1033" s="81">
        <f t="shared" si="548"/>
        <v>0.20790020790020791</v>
      </c>
      <c r="P1033" s="81">
        <f t="shared" si="548"/>
        <v>0.20684835779175401</v>
      </c>
      <c r="Q1033" s="81">
        <f t="shared" si="548"/>
        <v>0.21358543417366949</v>
      </c>
      <c r="R1033" s="81">
        <f t="shared" si="548"/>
        <v>0.21056338028169014</v>
      </c>
      <c r="S1033" s="81">
        <f t="shared" si="548"/>
        <v>0.21765913757700206</v>
      </c>
      <c r="T1033" s="81">
        <f t="shared" si="548"/>
        <v>0.22733245729303547</v>
      </c>
      <c r="U1033" s="81">
        <f t="shared" si="548"/>
        <v>0.23173970783532535</v>
      </c>
      <c r="V1033" s="81">
        <f t="shared" si="548"/>
        <v>0.2296195652173913</v>
      </c>
      <c r="W1033" s="81">
        <f t="shared" si="548"/>
        <v>0.23135888501742158</v>
      </c>
      <c r="X1033" s="81">
        <f t="shared" si="548"/>
        <v>0.24820143884892087</v>
      </c>
      <c r="Y1033" s="81">
        <f t="shared" si="548"/>
        <v>0.26067746686303389</v>
      </c>
      <c r="Z1033" s="81">
        <f t="shared" si="548"/>
        <v>0.27113480578827115</v>
      </c>
      <c r="AA1033" s="81">
        <f t="shared" si="548"/>
        <v>0.28903122497998401</v>
      </c>
      <c r="AB1033" s="82">
        <f t="shared" si="548"/>
        <v>0.2957393483709273</v>
      </c>
      <c r="AC1033" s="74"/>
      <c r="AD1033" s="75"/>
      <c r="AE1033" s="76"/>
      <c r="AF1033" s="77"/>
      <c r="AK1033" s="9"/>
      <c r="AL1033" s="9"/>
      <c r="AM1033" s="9"/>
      <c r="AN1033" s="9"/>
    </row>
    <row r="1034" ht="15.75" hidden="1" customHeight="1">
      <c r="A1034" s="1022"/>
      <c r="B1034" s="1022"/>
      <c r="C1034" s="209" t="s">
        <v>194</v>
      </c>
      <c r="D1034" s="74"/>
      <c r="E1034" s="75"/>
      <c r="F1034" s="76"/>
      <c r="G1034" s="76"/>
      <c r="H1034" s="76"/>
      <c r="I1034" s="76"/>
      <c r="J1034" s="76"/>
      <c r="K1034" s="76"/>
      <c r="L1034" s="76"/>
      <c r="M1034" s="76"/>
      <c r="N1034" s="76"/>
      <c r="O1034" s="76"/>
      <c r="P1034" s="76"/>
      <c r="Q1034" s="76"/>
      <c r="R1034" s="76"/>
      <c r="S1034" s="76"/>
      <c r="T1034" s="76"/>
      <c r="U1034" s="76"/>
      <c r="V1034" s="76"/>
      <c r="W1034" s="76"/>
      <c r="X1034" s="76"/>
      <c r="Y1034" s="76"/>
      <c r="Z1034" s="76"/>
      <c r="AA1034" s="76"/>
      <c r="AB1034" s="77"/>
      <c r="AC1034" s="74"/>
      <c r="AD1034" s="75"/>
      <c r="AE1034" s="76"/>
      <c r="AF1034" s="77"/>
      <c r="AK1034" s="9"/>
      <c r="AL1034" s="9"/>
      <c r="AM1034" s="9"/>
      <c r="AN1034" s="9"/>
    </row>
    <row r="1035" ht="15.75" hidden="1" customHeight="1">
      <c r="A1035" s="1022"/>
      <c r="B1035" s="1022"/>
      <c r="C1035" s="209" t="s">
        <v>195</v>
      </c>
      <c r="D1035" s="74"/>
      <c r="E1035" s="75"/>
      <c r="F1035" s="76"/>
      <c r="G1035" s="76"/>
      <c r="H1035" s="76"/>
      <c r="I1035" s="76"/>
      <c r="J1035" s="76"/>
      <c r="K1035" s="76"/>
      <c r="L1035" s="76"/>
      <c r="M1035" s="76"/>
      <c r="N1035" s="76"/>
      <c r="O1035" s="76"/>
      <c r="P1035" s="76"/>
      <c r="Q1035" s="76"/>
      <c r="R1035" s="76"/>
      <c r="S1035" s="76"/>
      <c r="T1035" s="76"/>
      <c r="U1035" s="76"/>
      <c r="V1035" s="76"/>
      <c r="W1035" s="76"/>
      <c r="X1035" s="76"/>
      <c r="Y1035" s="76"/>
      <c r="Z1035" s="76"/>
      <c r="AA1035" s="76"/>
      <c r="AB1035" s="77"/>
      <c r="AC1035" s="74"/>
      <c r="AD1035" s="75"/>
      <c r="AE1035" s="76"/>
      <c r="AF1035" s="77"/>
      <c r="AG1035" s="9"/>
      <c r="AH1035" s="9"/>
      <c r="AI1035" s="9"/>
      <c r="AJ1035" s="9"/>
    </row>
    <row r="1036">
      <c r="A1036" s="1023"/>
      <c r="B1036" s="1023"/>
      <c r="C1036" s="693" t="s">
        <v>37</v>
      </c>
      <c r="D1036" s="92"/>
      <c r="E1036" s="126">
        <f t="shared" ref="E1036:AB1036" si="551">SQRT(E1030*E1030+E1031*E1031)/E1047/1.73</f>
        <v>82.348059852311536</v>
      </c>
      <c r="F1036" s="127">
        <f t="shared" si="551"/>
        <v>80.47591872828697</v>
      </c>
      <c r="G1036" s="127">
        <f t="shared" si="551"/>
        <v>77.742223521757623</v>
      </c>
      <c r="H1036" s="127">
        <f t="shared" si="551"/>
        <v>77.634341372903066</v>
      </c>
      <c r="I1036" s="127">
        <f t="shared" si="551"/>
        <v>81.065427933012757</v>
      </c>
      <c r="J1036" s="127">
        <f t="shared" si="551"/>
        <v>87.732804494109004</v>
      </c>
      <c r="K1036" s="127">
        <f t="shared" si="551"/>
        <v>91.643974530132084</v>
      </c>
      <c r="L1036" s="127">
        <f t="shared" si="551"/>
        <v>95.965023885773306</v>
      </c>
      <c r="M1036" s="127">
        <f t="shared" si="551"/>
        <v>100.28780153312137</v>
      </c>
      <c r="N1036" s="127">
        <f t="shared" si="551"/>
        <v>102.02579721969268</v>
      </c>
      <c r="O1036" s="127">
        <f t="shared" si="551"/>
        <v>100.0320225956594</v>
      </c>
      <c r="P1036" s="127">
        <f t="shared" si="551"/>
        <v>98.792747231174076</v>
      </c>
      <c r="Q1036" s="127">
        <f t="shared" si="551"/>
        <v>98.336060166074532</v>
      </c>
      <c r="R1036" s="127">
        <f t="shared" si="551"/>
        <v>98.010671145816559</v>
      </c>
      <c r="S1036" s="127">
        <f t="shared" si="551"/>
        <v>100.88891456430339</v>
      </c>
      <c r="T1036" s="127">
        <f t="shared" si="551"/>
        <v>105.31700439984292</v>
      </c>
      <c r="U1036" s="127">
        <f t="shared" si="551"/>
        <v>104.61535132717565</v>
      </c>
      <c r="V1036" s="127">
        <f t="shared" si="551"/>
        <v>102.60646109221071</v>
      </c>
      <c r="W1036" s="127">
        <f t="shared" si="551"/>
        <v>99.869811862820939</v>
      </c>
      <c r="X1036" s="127">
        <f t="shared" si="551"/>
        <v>95.982234697786609</v>
      </c>
      <c r="Y1036" s="127">
        <f t="shared" si="551"/>
        <v>93.780723058312958</v>
      </c>
      <c r="Z1036" s="127">
        <f t="shared" si="551"/>
        <v>90.821400480141008</v>
      </c>
      <c r="AA1036" s="127">
        <f t="shared" si="551"/>
        <v>86.547025412794028</v>
      </c>
      <c r="AB1036" s="129">
        <f t="shared" si="551"/>
        <v>83.817744374283961</v>
      </c>
      <c r="AC1036" s="285">
        <f>AVERAGE(E1036:AB1036)</f>
        <v>93.180814394979066</v>
      </c>
      <c r="AD1036" s="188">
        <f>(AC1032-AC1036)/AC1032</f>
        <v>-0.014212945795690516</v>
      </c>
      <c r="AE1036" s="127"/>
      <c r="AF1036" s="129"/>
      <c r="AK1036" s="62"/>
      <c r="AL1036" s="62"/>
      <c r="AM1036" s="9"/>
      <c r="AN1036" s="62"/>
    </row>
    <row r="1037">
      <c r="A1037" s="333" t="s">
        <v>300</v>
      </c>
      <c r="B1037" s="333" t="s">
        <v>28</v>
      </c>
      <c r="C1037" s="65" t="s">
        <v>18</v>
      </c>
      <c r="D1037" s="66" t="s">
        <v>29</v>
      </c>
      <c r="E1037" s="106">
        <v>616.79999999999995</v>
      </c>
      <c r="F1037" s="107">
        <v>586.79999999999995</v>
      </c>
      <c r="G1037" s="107">
        <v>552</v>
      </c>
      <c r="H1037" s="107">
        <v>553.20000000000005</v>
      </c>
      <c r="I1037" s="107">
        <v>546</v>
      </c>
      <c r="J1037" s="107">
        <v>595.20000000000005</v>
      </c>
      <c r="K1037" s="107">
        <v>698.39999999999998</v>
      </c>
      <c r="L1037" s="107">
        <v>766.79999999999995</v>
      </c>
      <c r="M1037" s="107">
        <v>738</v>
      </c>
      <c r="N1037" s="107">
        <v>729.60000000000002</v>
      </c>
      <c r="O1037" s="107">
        <v>721.20000000000005</v>
      </c>
      <c r="P1037" s="107">
        <v>726</v>
      </c>
      <c r="Q1037" s="107">
        <v>733.20000000000005</v>
      </c>
      <c r="R1037" s="107">
        <v>728.39999999999998</v>
      </c>
      <c r="S1037" s="107">
        <v>753.60000000000002</v>
      </c>
      <c r="T1037" s="107">
        <v>799.20000000000005</v>
      </c>
      <c r="U1037" s="107">
        <v>813.60000000000002</v>
      </c>
      <c r="V1037" s="107">
        <v>813.60000000000002</v>
      </c>
      <c r="W1037" s="107">
        <v>820.79999999999995</v>
      </c>
      <c r="X1037" s="107">
        <v>820.79999999999995</v>
      </c>
      <c r="Y1037" s="107">
        <v>816</v>
      </c>
      <c r="Z1037" s="107">
        <v>760.79999999999995</v>
      </c>
      <c r="AA1037" s="107">
        <v>697.20000000000005</v>
      </c>
      <c r="AB1037" s="108">
        <v>638.39999999999998</v>
      </c>
      <c r="AC1037" s="279">
        <f t="shared" ref="AC1037:AC1038" si="552">SUM(E1037:AB1037)</f>
        <v>17025.600000000002</v>
      </c>
      <c r="AD1037" s="106">
        <v>6300</v>
      </c>
      <c r="AE1037" s="107">
        <v>100</v>
      </c>
      <c r="AF1037" s="108">
        <v>120</v>
      </c>
      <c r="AK1037" s="79"/>
      <c r="AL1037" s="502"/>
      <c r="AM1037" s="79"/>
      <c r="AN1037" s="9"/>
    </row>
    <row r="1038">
      <c r="A1038" s="226"/>
      <c r="B1038" s="226"/>
      <c r="C1038" s="73" t="s">
        <v>20</v>
      </c>
      <c r="D1038" s="74" t="s">
        <v>29</v>
      </c>
      <c r="E1038" s="111">
        <v>181.19999999999999</v>
      </c>
      <c r="F1038" s="112">
        <v>183.59999999999999</v>
      </c>
      <c r="G1038" s="112">
        <v>160.80000000000001</v>
      </c>
      <c r="H1038" s="112">
        <v>162</v>
      </c>
      <c r="I1038" s="112">
        <v>158.40000000000001</v>
      </c>
      <c r="J1038" s="112">
        <v>169.19999999999999</v>
      </c>
      <c r="K1038" s="112">
        <v>165.59999999999999</v>
      </c>
      <c r="L1038" s="112">
        <v>166.80000000000001</v>
      </c>
      <c r="M1038" s="112">
        <v>148.80000000000001</v>
      </c>
      <c r="N1038" s="112">
        <v>141.59999999999999</v>
      </c>
      <c r="O1038" s="112">
        <v>144</v>
      </c>
      <c r="P1038" s="112">
        <v>146.40000000000001</v>
      </c>
      <c r="Q1038" s="112">
        <v>147.59999999999999</v>
      </c>
      <c r="R1038" s="112">
        <v>147.59999999999999</v>
      </c>
      <c r="S1038" s="112">
        <v>154.80000000000001</v>
      </c>
      <c r="T1038" s="112">
        <v>163.19999999999999</v>
      </c>
      <c r="U1038" s="112">
        <v>170.40000000000001</v>
      </c>
      <c r="V1038" s="112">
        <v>166.80000000000001</v>
      </c>
      <c r="W1038" s="112">
        <v>165.59999999999999</v>
      </c>
      <c r="X1038" s="112">
        <v>174</v>
      </c>
      <c r="Y1038" s="112">
        <v>178.80000000000001</v>
      </c>
      <c r="Z1038" s="112">
        <v>176.40000000000001</v>
      </c>
      <c r="AA1038" s="112">
        <v>177.59999999999999</v>
      </c>
      <c r="AB1038" s="113">
        <v>184.80000000000001</v>
      </c>
      <c r="AC1038" s="281">
        <f t="shared" si="552"/>
        <v>3936</v>
      </c>
      <c r="AD1038" s="75"/>
      <c r="AE1038" s="76"/>
      <c r="AF1038" s="77"/>
      <c r="AK1038" s="9"/>
      <c r="AL1038" s="9"/>
      <c r="AM1038" s="9"/>
      <c r="AN1038" s="9"/>
    </row>
    <row r="1039">
      <c r="A1039" s="226"/>
      <c r="B1039" s="226"/>
      <c r="C1039" s="73" t="s">
        <v>21</v>
      </c>
      <c r="D1039" s="74" t="s">
        <v>22</v>
      </c>
      <c r="E1039" s="116">
        <v>34</v>
      </c>
      <c r="F1039" s="116">
        <v>33</v>
      </c>
      <c r="G1039" s="116">
        <v>32</v>
      </c>
      <c r="H1039" s="116">
        <v>31</v>
      </c>
      <c r="I1039" s="116">
        <v>32</v>
      </c>
      <c r="J1039" s="116">
        <v>35</v>
      </c>
      <c r="K1039" s="116">
        <v>42</v>
      </c>
      <c r="L1039" s="116">
        <v>44</v>
      </c>
      <c r="M1039" s="116">
        <v>40</v>
      </c>
      <c r="N1039" s="116">
        <v>41</v>
      </c>
      <c r="O1039" s="116">
        <v>40</v>
      </c>
      <c r="P1039" s="116">
        <v>40</v>
      </c>
      <c r="Q1039" s="116">
        <v>42</v>
      </c>
      <c r="R1039" s="116">
        <v>42</v>
      </c>
      <c r="S1039" s="116">
        <v>43</v>
      </c>
      <c r="T1039" s="116">
        <v>47</v>
      </c>
      <c r="U1039" s="116">
        <v>45</v>
      </c>
      <c r="V1039" s="116">
        <v>44</v>
      </c>
      <c r="W1039" s="116">
        <v>46</v>
      </c>
      <c r="X1039" s="116">
        <v>48</v>
      </c>
      <c r="Y1039" s="116">
        <v>45</v>
      </c>
      <c r="Z1039" s="116">
        <v>40</v>
      </c>
      <c r="AA1039" s="116">
        <v>36</v>
      </c>
      <c r="AB1039" s="1021">
        <v>34</v>
      </c>
      <c r="AC1039" s="281">
        <f>AVERAGE(E1039:AB1039)</f>
        <v>39.833333333333336</v>
      </c>
      <c r="AD1039" s="842">
        <f>SQRT(MAX((E1037*E1037+E1038*E1038),(F1037*F1037+F1038*F1038),(G1037*G1037+G1038*G1038),(H1037*H1037+H1038*H1038),(I1037*I1037+I1038*I1038),(J1037*J1037+J1038*J1038),(K1037*K1037+K1038*K1038),(L1037*L1037+L1038*L1038),(M1037*M1037+M1038*M1038),(N1037*N1037+N1038*N1038),(E1037*E1037+E1038*E1038),(O1037*O1037+O1038*O1038),(P1037*P1037+P1038*P1038),(R1037*R1037+R1038*R1038),(S1037*S1037+S1038*S1038),(T1037*T1037+T1038*T1038),(U1037*U1037+U1038*U1038),(V1037*V1037+V1038*V1038),(W1037*W1037+W1038*W1038),(X1037*X1037+X1038*X1038),(V1037*V1037+V1038*V1038),(Z1037*Z1037+Z1038*Z1038),(AA1037*AA1037+AA1038*AA1038),(AB1037*AB1037+AB1038*AB1038)))/AD1037</f>
        <v>0.13318100141657591</v>
      </c>
      <c r="AF1039" s="121"/>
      <c r="AK1039" s="9"/>
      <c r="AL1039" s="9"/>
      <c r="AM1039" s="9"/>
      <c r="AN1039" s="9"/>
    </row>
    <row r="1040">
      <c r="A1040" s="226"/>
      <c r="B1040" s="226"/>
      <c r="C1040" s="73" t="s">
        <v>23</v>
      </c>
      <c r="D1040" s="74"/>
      <c r="E1040" s="80">
        <f t="shared" ref="E1040:AB1040" si="553">E1038/E1037</f>
        <v>0.29377431906614787</v>
      </c>
      <c r="F1040" s="81">
        <f t="shared" si="553"/>
        <v>0.31288343558282211</v>
      </c>
      <c r="G1040" s="81">
        <f t="shared" si="553"/>
        <v>0.291304347826087</v>
      </c>
      <c r="H1040" s="81">
        <f t="shared" si="553"/>
        <v>0.29284164859002165</v>
      </c>
      <c r="I1040" s="81">
        <f t="shared" si="553"/>
        <v>0.29010989010989013</v>
      </c>
      <c r="J1040" s="81">
        <f t="shared" si="553"/>
        <v>0.28427419354838707</v>
      </c>
      <c r="K1040" s="81">
        <f t="shared" si="553"/>
        <v>0.23711340206185566</v>
      </c>
      <c r="L1040" s="81">
        <f t="shared" si="553"/>
        <v>0.21752738654147108</v>
      </c>
      <c r="M1040" s="81">
        <f t="shared" si="553"/>
        <v>0.2016260162601626</v>
      </c>
      <c r="N1040" s="81">
        <f t="shared" si="553"/>
        <v>0.19407894736842105</v>
      </c>
      <c r="O1040" s="81">
        <f t="shared" si="553"/>
        <v>0.19966722129783693</v>
      </c>
      <c r="P1040" s="81">
        <f t="shared" si="553"/>
        <v>0.20165289256198349</v>
      </c>
      <c r="Q1040" s="81">
        <f t="shared" si="553"/>
        <v>0.20130932896890341</v>
      </c>
      <c r="R1040" s="81">
        <f t="shared" si="553"/>
        <v>0.20263591433278419</v>
      </c>
      <c r="S1040" s="81">
        <f t="shared" si="553"/>
        <v>0.20541401273885351</v>
      </c>
      <c r="T1040" s="81">
        <f t="shared" si="553"/>
        <v>0.20420420420420418</v>
      </c>
      <c r="U1040" s="81">
        <f t="shared" si="553"/>
        <v>0.20943952802359883</v>
      </c>
      <c r="V1040" s="81">
        <f t="shared" si="553"/>
        <v>0.20501474926253688</v>
      </c>
      <c r="W1040" s="81">
        <f t="shared" si="553"/>
        <v>0.2017543859649123</v>
      </c>
      <c r="X1040" s="81">
        <f t="shared" si="553"/>
        <v>0.21198830409356725</v>
      </c>
      <c r="Y1040" s="81">
        <f t="shared" si="553"/>
        <v>0.21911764705882356</v>
      </c>
      <c r="Z1040" s="81">
        <f t="shared" si="553"/>
        <v>0.23186119873817038</v>
      </c>
      <c r="AA1040" s="81">
        <f t="shared" si="553"/>
        <v>0.25473321858864023</v>
      </c>
      <c r="AB1040" s="82">
        <f t="shared" si="553"/>
        <v>0.28947368421052633</v>
      </c>
      <c r="AC1040" s="92"/>
      <c r="AD1040" s="75"/>
      <c r="AE1040" s="76"/>
      <c r="AF1040" s="77"/>
      <c r="AK1040" s="9"/>
      <c r="AL1040" s="9"/>
      <c r="AM1040" s="9"/>
      <c r="AN1040" s="9"/>
    </row>
    <row r="1041">
      <c r="A1041" s="1023"/>
      <c r="B1041" s="1023"/>
      <c r="C1041" s="693" t="s">
        <v>37</v>
      </c>
      <c r="D1041" s="92"/>
      <c r="E1041" s="126">
        <f t="shared" ref="E1041:AB1041" si="554">SQRT(E1037*E1037+E1038*E1038)/E1048/1.73</f>
        <v>35.868570277966462</v>
      </c>
      <c r="F1041" s="127">
        <f t="shared" si="554"/>
        <v>34.239487751928252</v>
      </c>
      <c r="G1041" s="127">
        <f t="shared" si="554"/>
        <v>32.017108938864958</v>
      </c>
      <c r="H1041" s="127">
        <f t="shared" si="554"/>
        <v>32.099988737043837</v>
      </c>
      <c r="I1041" s="127">
        <f t="shared" si="554"/>
        <v>31.781430530331001</v>
      </c>
      <c r="J1041" s="127">
        <f t="shared" si="554"/>
        <v>34.92946268360614</v>
      </c>
      <c r="K1041" s="127">
        <f t="shared" si="554"/>
        <v>40.596163571004389</v>
      </c>
      <c r="L1041" s="127">
        <f t="shared" si="554"/>
        <v>44.470820988045269</v>
      </c>
      <c r="M1041" s="127">
        <f t="shared" si="554"/>
        <v>42.874315279458528</v>
      </c>
      <c r="N1041" s="127">
        <f t="shared" si="554"/>
        <v>42.283793303017248</v>
      </c>
      <c r="O1041" s="127">
        <f t="shared" si="554"/>
        <v>42.048194966494989</v>
      </c>
      <c r="P1041" s="127">
        <f t="shared" si="554"/>
        <v>42.135878402887293</v>
      </c>
      <c r="Q1041" s="127">
        <f t="shared" si="554"/>
        <v>42.38405788190218</v>
      </c>
      <c r="R1041" s="127">
        <f t="shared" si="554"/>
        <v>42.324900504487594</v>
      </c>
      <c r="S1041" s="127">
        <f t="shared" si="554"/>
        <v>43.683908013210491</v>
      </c>
      <c r="T1041" s="127">
        <f t="shared" si="554"/>
        <v>46.361728271521415</v>
      </c>
      <c r="U1041" s="127">
        <f t="shared" si="554"/>
        <v>47.385888961981003</v>
      </c>
      <c r="V1041" s="127">
        <f t="shared" si="554"/>
        <v>47.484734129044874</v>
      </c>
      <c r="W1041" s="127">
        <f t="shared" si="554"/>
        <v>47.732818071401333</v>
      </c>
      <c r="X1041" s="127">
        <f t="shared" si="554"/>
        <v>47.362734201387973</v>
      </c>
      <c r="Y1041" s="127">
        <f t="shared" si="554"/>
        <v>47.108950657537591</v>
      </c>
      <c r="Z1041" s="127">
        <f t="shared" si="554"/>
        <v>43.913905343429242</v>
      </c>
      <c r="AA1041" s="127">
        <f t="shared" si="554"/>
        <v>40.298023988708522</v>
      </c>
      <c r="AB1041" s="129">
        <f t="shared" si="554"/>
        <v>36.974712175838448</v>
      </c>
      <c r="AC1041" s="285">
        <f t="shared" ref="AC1041:AC1042" si="555">AVERAGE(E1041:AB1041)</f>
        <v>41.181732401295797</v>
      </c>
      <c r="AD1041" s="188">
        <f>(AC1039-AC1041)/AC1039</f>
        <v>-0.03385102262667266</v>
      </c>
      <c r="AE1041" s="127"/>
      <c r="AF1041" s="129"/>
      <c r="AK1041" s="9"/>
      <c r="AL1041" s="9"/>
      <c r="AM1041" s="9"/>
      <c r="AN1041" s="9"/>
    </row>
    <row r="1042">
      <c r="A1042" s="1024" t="s">
        <v>301</v>
      </c>
      <c r="B1042" s="1025" t="s">
        <v>105</v>
      </c>
      <c r="C1042" s="1026" t="s">
        <v>21</v>
      </c>
      <c r="D1042" s="100" t="s">
        <v>22</v>
      </c>
      <c r="E1042" s="740">
        <v>0</v>
      </c>
      <c r="F1042" s="366">
        <v>0</v>
      </c>
      <c r="G1042" s="366">
        <v>0</v>
      </c>
      <c r="H1042" s="366">
        <v>0</v>
      </c>
      <c r="I1042" s="366">
        <v>0</v>
      </c>
      <c r="J1042" s="366">
        <v>0</v>
      </c>
      <c r="K1042" s="366">
        <v>0</v>
      </c>
      <c r="L1042" s="366">
        <v>0</v>
      </c>
      <c r="M1042" s="366">
        <v>0</v>
      </c>
      <c r="N1042" s="366">
        <v>0</v>
      </c>
      <c r="O1042" s="366">
        <v>0</v>
      </c>
      <c r="P1042" s="366">
        <v>0</v>
      </c>
      <c r="Q1042" s="366">
        <v>0</v>
      </c>
      <c r="R1042" s="366">
        <v>0</v>
      </c>
      <c r="S1042" s="366">
        <v>0</v>
      </c>
      <c r="T1042" s="366">
        <v>0</v>
      </c>
      <c r="U1042" s="366">
        <v>0</v>
      </c>
      <c r="V1042" s="366">
        <v>0</v>
      </c>
      <c r="W1042" s="366">
        <v>0</v>
      </c>
      <c r="X1042" s="366">
        <v>0</v>
      </c>
      <c r="Y1042" s="366">
        <v>0</v>
      </c>
      <c r="Z1042" s="366">
        <v>0</v>
      </c>
      <c r="AA1042" s="366">
        <v>0</v>
      </c>
      <c r="AB1042" s="741">
        <v>0</v>
      </c>
      <c r="AC1042" s="792">
        <f t="shared" si="555"/>
        <v>0</v>
      </c>
      <c r="AD1042" s="365"/>
      <c r="AE1042" s="366"/>
      <c r="AF1042" s="367"/>
      <c r="AK1042" s="9"/>
      <c r="AL1042" s="9"/>
      <c r="AM1042" s="9"/>
      <c r="AN1042" s="9"/>
    </row>
    <row r="1043">
      <c r="A1043" s="286" t="s">
        <v>31</v>
      </c>
      <c r="B1043" s="287"/>
      <c r="C1043" s="288"/>
      <c r="D1043" s="289"/>
      <c r="E1043" s="290">
        <f t="shared" ref="E1043:AB1044" si="556">E1030+E1037</f>
        <v>2025.5999999999999</v>
      </c>
      <c r="F1043" s="291">
        <f t="shared" si="556"/>
        <v>1964.3999999999999</v>
      </c>
      <c r="G1043" s="291">
        <f t="shared" si="556"/>
        <v>1888.8</v>
      </c>
      <c r="H1043" s="291">
        <f t="shared" si="556"/>
        <v>1887.6000000000001</v>
      </c>
      <c r="I1043" s="291">
        <f t="shared" si="556"/>
        <v>1939.2</v>
      </c>
      <c r="J1043" s="291">
        <f t="shared" si="556"/>
        <v>2086.8000000000002</v>
      </c>
      <c r="K1043" s="291">
        <f t="shared" si="556"/>
        <v>2264.4000000000001</v>
      </c>
      <c r="L1043" s="291">
        <f t="shared" si="556"/>
        <v>2408.3999999999996</v>
      </c>
      <c r="M1043" s="291">
        <f t="shared" si="556"/>
        <v>2474.4000000000001</v>
      </c>
      <c r="N1043" s="291">
        <f t="shared" si="556"/>
        <v>2496</v>
      </c>
      <c r="O1043" s="291">
        <f t="shared" si="556"/>
        <v>2452.8000000000002</v>
      </c>
      <c r="P1043" s="291">
        <f t="shared" si="556"/>
        <v>2443.1999999999998</v>
      </c>
      <c r="Q1043" s="291">
        <f t="shared" si="556"/>
        <v>2446.8000000000002</v>
      </c>
      <c r="R1043" s="291">
        <f t="shared" si="556"/>
        <v>2432.4000000000001</v>
      </c>
      <c r="S1043" s="291">
        <f t="shared" si="556"/>
        <v>2506.8000000000002</v>
      </c>
      <c r="T1043" s="291">
        <f t="shared" si="556"/>
        <v>2625.6000000000004</v>
      </c>
      <c r="U1043" s="291">
        <f t="shared" si="556"/>
        <v>2620.8000000000002</v>
      </c>
      <c r="V1043" s="291">
        <f t="shared" si="556"/>
        <v>2580</v>
      </c>
      <c r="W1043" s="291">
        <f t="shared" si="556"/>
        <v>2542.8000000000002</v>
      </c>
      <c r="X1043" s="291">
        <f t="shared" si="556"/>
        <v>2488.8000000000002</v>
      </c>
      <c r="Y1043" s="291">
        <f t="shared" si="556"/>
        <v>2445.5999999999999</v>
      </c>
      <c r="Z1043" s="291">
        <f t="shared" si="556"/>
        <v>2336.3999999999996</v>
      </c>
      <c r="AA1043" s="291">
        <f t="shared" si="556"/>
        <v>2196</v>
      </c>
      <c r="AB1043" s="291">
        <f t="shared" si="556"/>
        <v>2074.8000000000002</v>
      </c>
      <c r="AC1043" s="289"/>
      <c r="AD1043" s="143">
        <f t="shared" ref="AD1043:AD1049" si="557">MAX(E1043:AB1043)</f>
        <v>2625.6000000000004</v>
      </c>
      <c r="AE1043" s="144"/>
      <c r="AF1043" s="145"/>
      <c r="AK1043" s="9"/>
      <c r="AL1043" s="9"/>
      <c r="AM1043" s="9"/>
      <c r="AN1043" s="9"/>
    </row>
    <row r="1044">
      <c r="A1044" s="146" t="s">
        <v>32</v>
      </c>
      <c r="B1044" s="147"/>
      <c r="C1044" s="148"/>
      <c r="D1044" s="149"/>
      <c r="E1044" s="294">
        <f t="shared" si="556"/>
        <v>591.59999999999991</v>
      </c>
      <c r="F1044" s="150">
        <f t="shared" si="556"/>
        <v>586.79999999999995</v>
      </c>
      <c r="G1044" s="150">
        <f t="shared" si="556"/>
        <v>529.20000000000005</v>
      </c>
      <c r="H1044" s="150">
        <f t="shared" si="556"/>
        <v>526.79999999999995</v>
      </c>
      <c r="I1044" s="150">
        <f t="shared" si="556"/>
        <v>529.20000000000005</v>
      </c>
      <c r="J1044" s="150">
        <f t="shared" si="556"/>
        <v>566.39999999999998</v>
      </c>
      <c r="K1044" s="150">
        <f t="shared" si="556"/>
        <v>549.60000000000002</v>
      </c>
      <c r="L1044" s="150">
        <f t="shared" si="556"/>
        <v>547.20000000000005</v>
      </c>
      <c r="M1044" s="150">
        <f t="shared" si="556"/>
        <v>532.79999999999995</v>
      </c>
      <c r="N1044" s="150">
        <f t="shared" si="556"/>
        <v>516</v>
      </c>
      <c r="O1044" s="150">
        <f t="shared" si="556"/>
        <v>504</v>
      </c>
      <c r="P1044" s="150">
        <f t="shared" si="556"/>
        <v>501.60000000000002</v>
      </c>
      <c r="Q1044" s="150">
        <f t="shared" si="556"/>
        <v>513.60000000000002</v>
      </c>
      <c r="R1044" s="150">
        <f t="shared" si="556"/>
        <v>506.39999999999998</v>
      </c>
      <c r="S1044" s="150">
        <f t="shared" si="556"/>
        <v>536.40000000000009</v>
      </c>
      <c r="T1044" s="150">
        <f t="shared" si="556"/>
        <v>578.39999999999998</v>
      </c>
      <c r="U1044" s="150">
        <f t="shared" si="556"/>
        <v>589.20000000000005</v>
      </c>
      <c r="V1044" s="150">
        <f t="shared" si="556"/>
        <v>572.40000000000009</v>
      </c>
      <c r="W1044" s="150">
        <f t="shared" si="556"/>
        <v>564</v>
      </c>
      <c r="X1044" s="150">
        <f t="shared" si="556"/>
        <v>588</v>
      </c>
      <c r="Y1044" s="150">
        <f t="shared" si="556"/>
        <v>603.60000000000002</v>
      </c>
      <c r="Z1044" s="150">
        <f t="shared" si="556"/>
        <v>603.60000000000002</v>
      </c>
      <c r="AA1044" s="150">
        <f t="shared" si="556"/>
        <v>610.79999999999995</v>
      </c>
      <c r="AB1044" s="150">
        <f t="shared" si="556"/>
        <v>609.60000000000002</v>
      </c>
      <c r="AC1044" s="149"/>
      <c r="AD1044" s="153">
        <f t="shared" si="557"/>
        <v>610.79999999999995</v>
      </c>
      <c r="AE1044" s="154"/>
      <c r="AF1044" s="155"/>
      <c r="AK1044" s="9"/>
      <c r="AL1044" s="9"/>
      <c r="AM1044" s="9"/>
      <c r="AN1044" s="9"/>
    </row>
    <row r="1045">
      <c r="A1045" s="156" t="s">
        <v>33</v>
      </c>
      <c r="B1045" s="157"/>
      <c r="C1045" s="158"/>
      <c r="D1045" s="159"/>
      <c r="E1045" s="297">
        <f>SQRT(E1044*E1044+E1043*E1043)</f>
        <v>2110.2241397538792</v>
      </c>
      <c r="F1045" s="160">
        <f t="shared" ref="F1045:AB1045" si="558">SQRT(F1044*F1044+F1043*F1043)</f>
        <v>2050.1711148096883</v>
      </c>
      <c r="G1045" s="160">
        <f t="shared" si="558"/>
        <v>1961.5346237066528</v>
      </c>
      <c r="H1045" s="160">
        <f t="shared" si="558"/>
        <v>1959.7326348254755</v>
      </c>
      <c r="I1045" s="160">
        <f t="shared" si="558"/>
        <v>2010.1117580870971</v>
      </c>
      <c r="J1045" s="160">
        <f t="shared" si="558"/>
        <v>2162.3004416592994</v>
      </c>
      <c r="K1045" s="160">
        <f t="shared" si="558"/>
        <v>2330.1432402322394</v>
      </c>
      <c r="L1045" s="160">
        <f t="shared" si="558"/>
        <v>2469.7810429266797</v>
      </c>
      <c r="M1045" s="160">
        <f t="shared" si="558"/>
        <v>2531.1126407175166</v>
      </c>
      <c r="N1045" s="160">
        <f t="shared" si="558"/>
        <v>2548.7785309830274</v>
      </c>
      <c r="O1045" s="160">
        <f t="shared" si="558"/>
        <v>2504.045494794374</v>
      </c>
      <c r="P1045" s="160">
        <f t="shared" si="558"/>
        <v>2494.1589363951925</v>
      </c>
      <c r="Q1045" s="160">
        <f t="shared" si="558"/>
        <v>2500.1230369723808</v>
      </c>
      <c r="R1045" s="160">
        <f t="shared" si="558"/>
        <v>2484.5544308789054</v>
      </c>
      <c r="S1045" s="160">
        <f t="shared" si="558"/>
        <v>2563.5466057787989</v>
      </c>
      <c r="T1045" s="160">
        <f t="shared" si="558"/>
        <v>2688.5538715078783</v>
      </c>
      <c r="U1045" s="160">
        <f t="shared" si="558"/>
        <v>2686.2146749654989</v>
      </c>
      <c r="V1045" s="160">
        <f t="shared" si="558"/>
        <v>2642.7337663866178</v>
      </c>
      <c r="W1045" s="160">
        <f t="shared" si="558"/>
        <v>2604.5974429842322</v>
      </c>
      <c r="X1045" s="160">
        <f t="shared" si="558"/>
        <v>2557.3168438814932</v>
      </c>
      <c r="Y1045" s="160">
        <f t="shared" si="558"/>
        <v>2518.9863675693045</v>
      </c>
      <c r="Z1045" s="160">
        <f t="shared" si="558"/>
        <v>2413.1095955219271</v>
      </c>
      <c r="AA1045" s="160">
        <f t="shared" si="558"/>
        <v>2279.3623318814407</v>
      </c>
      <c r="AB1045" s="160">
        <f t="shared" si="558"/>
        <v>2162.5002196531682</v>
      </c>
      <c r="AC1045" s="667"/>
      <c r="AD1045" s="163">
        <f t="shared" si="557"/>
        <v>2688.5538715078783</v>
      </c>
      <c r="AE1045" s="164"/>
      <c r="AF1045" s="165"/>
      <c r="AK1045" s="62"/>
      <c r="AL1045" s="62"/>
      <c r="AM1045" s="62"/>
      <c r="AN1045" s="62"/>
    </row>
    <row r="1046">
      <c r="A1046" s="618" t="s">
        <v>69</v>
      </c>
      <c r="B1046" s="847"/>
      <c r="C1046" s="545"/>
      <c r="D1046" s="760"/>
      <c r="E1046" s="565">
        <v>1</v>
      </c>
      <c r="F1046" s="566">
        <v>2</v>
      </c>
      <c r="G1046" s="566">
        <v>3</v>
      </c>
      <c r="H1046" s="566">
        <v>4</v>
      </c>
      <c r="I1046" s="566">
        <v>5</v>
      </c>
      <c r="J1046" s="566">
        <v>6</v>
      </c>
      <c r="K1046" s="566">
        <v>7</v>
      </c>
      <c r="L1046" s="566">
        <v>8</v>
      </c>
      <c r="M1046" s="566">
        <v>9</v>
      </c>
      <c r="N1046" s="566">
        <v>10</v>
      </c>
      <c r="O1046" s="566">
        <v>11</v>
      </c>
      <c r="P1046" s="566">
        <v>12</v>
      </c>
      <c r="Q1046" s="566">
        <v>13</v>
      </c>
      <c r="R1046" s="566">
        <v>14</v>
      </c>
      <c r="S1046" s="566">
        <v>15</v>
      </c>
      <c r="T1046" s="566">
        <v>16</v>
      </c>
      <c r="U1046" s="566">
        <v>17</v>
      </c>
      <c r="V1046" s="566">
        <v>18</v>
      </c>
      <c r="W1046" s="566">
        <v>19</v>
      </c>
      <c r="X1046" s="566">
        <v>20</v>
      </c>
      <c r="Y1046" s="566">
        <v>21</v>
      </c>
      <c r="Z1046" s="566">
        <v>22</v>
      </c>
      <c r="AA1046" s="566">
        <v>23</v>
      </c>
      <c r="AB1046" s="567">
        <v>24</v>
      </c>
      <c r="AC1046" s="760"/>
      <c r="AK1046" s="62"/>
      <c r="AL1046" s="62"/>
      <c r="AM1046" s="62"/>
      <c r="AN1046" s="62"/>
    </row>
    <row r="1047">
      <c r="A1047" s="550" t="s">
        <v>70</v>
      </c>
      <c r="B1047" s="303"/>
      <c r="C1047" s="551" t="s">
        <v>24</v>
      </c>
      <c r="D1047" s="765" t="s">
        <v>22</v>
      </c>
      <c r="E1047" s="302">
        <v>10.300000000000001</v>
      </c>
      <c r="F1047" s="303">
        <v>10.31</v>
      </c>
      <c r="G1047" s="303">
        <v>10.31</v>
      </c>
      <c r="H1047" s="303">
        <v>10.300000000000001</v>
      </c>
      <c r="I1047" s="303">
        <v>10.279999999999999</v>
      </c>
      <c r="J1047" s="303">
        <v>10.17</v>
      </c>
      <c r="K1047" s="303">
        <v>10.17</v>
      </c>
      <c r="L1047" s="303">
        <v>10.15</v>
      </c>
      <c r="M1047" s="303">
        <v>10.25</v>
      </c>
      <c r="N1047" s="303">
        <v>10.23</v>
      </c>
      <c r="O1047" s="303">
        <v>10.220000000000001</v>
      </c>
      <c r="P1047" s="303">
        <v>10.26</v>
      </c>
      <c r="Q1047" s="303">
        <v>10.300000000000001</v>
      </c>
      <c r="R1047" s="303">
        <v>10.27</v>
      </c>
      <c r="S1047" s="303">
        <v>10.279999999999999</v>
      </c>
      <c r="T1047" s="303">
        <v>10.279999999999999</v>
      </c>
      <c r="U1047" s="303">
        <v>10.25</v>
      </c>
      <c r="V1047" s="303">
        <v>10.210000000000001</v>
      </c>
      <c r="W1047" s="303">
        <v>10.23</v>
      </c>
      <c r="X1047" s="303">
        <v>10.35</v>
      </c>
      <c r="Y1047" s="303">
        <v>10.380000000000001</v>
      </c>
      <c r="Z1047" s="303">
        <v>10.390000000000001</v>
      </c>
      <c r="AA1047" s="303">
        <v>10.42</v>
      </c>
      <c r="AB1047" s="766">
        <v>10.33</v>
      </c>
      <c r="AC1047" s="731"/>
      <c r="AK1047" s="62"/>
      <c r="AL1047" s="62"/>
      <c r="AM1047" s="62"/>
      <c r="AN1047" s="62"/>
    </row>
    <row r="1048">
      <c r="A1048" s="570" t="s">
        <v>34</v>
      </c>
      <c r="B1048" s="571"/>
      <c r="C1048" s="572" t="s">
        <v>24</v>
      </c>
      <c r="D1048" s="772" t="s">
        <v>22</v>
      </c>
      <c r="E1048" s="574">
        <v>10.359999999999999</v>
      </c>
      <c r="F1048" s="571">
        <v>10.380000000000001</v>
      </c>
      <c r="G1048" s="571">
        <v>10.380000000000001</v>
      </c>
      <c r="H1048" s="571">
        <v>10.380000000000001</v>
      </c>
      <c r="I1048" s="571">
        <v>10.34</v>
      </c>
      <c r="J1048" s="571">
        <v>10.24</v>
      </c>
      <c r="K1048" s="571">
        <v>10.220000000000001</v>
      </c>
      <c r="L1048" s="571">
        <v>10.200000000000001</v>
      </c>
      <c r="M1048" s="571">
        <v>10.15</v>
      </c>
      <c r="N1048" s="571">
        <v>10.16</v>
      </c>
      <c r="O1048" s="571">
        <v>10.109999999999999</v>
      </c>
      <c r="P1048" s="571">
        <v>10.16</v>
      </c>
      <c r="Q1048" s="571">
        <v>10.200000000000001</v>
      </c>
      <c r="R1048" s="571">
        <v>10.15</v>
      </c>
      <c r="S1048" s="571">
        <v>10.18</v>
      </c>
      <c r="T1048" s="571">
        <v>10.17</v>
      </c>
      <c r="U1048" s="571">
        <v>10.140000000000001</v>
      </c>
      <c r="V1048" s="571">
        <v>10.109999999999999</v>
      </c>
      <c r="W1048" s="571">
        <v>10.140000000000001</v>
      </c>
      <c r="X1048" s="571">
        <v>10.24</v>
      </c>
      <c r="Y1048" s="571">
        <v>10.25</v>
      </c>
      <c r="Z1048" s="571">
        <v>10.279999999999999</v>
      </c>
      <c r="AA1048" s="571">
        <v>10.32</v>
      </c>
      <c r="AB1048" s="773">
        <v>10.390000000000001</v>
      </c>
      <c r="AC1048" s="737"/>
      <c r="AK1048" s="62"/>
      <c r="AL1048" s="62"/>
      <c r="AM1048" s="9"/>
      <c r="AN1048" s="62"/>
    </row>
    <row r="1049">
      <c r="A1049" s="870" t="s">
        <v>60</v>
      </c>
      <c r="B1049" s="316" t="s">
        <v>302</v>
      </c>
      <c r="C1049" s="65" t="s">
        <v>18</v>
      </c>
      <c r="D1049" s="66" t="s">
        <v>29</v>
      </c>
      <c r="E1049" s="106">
        <v>124.59999999999999</v>
      </c>
      <c r="F1049" s="107">
        <v>122.40000000000001</v>
      </c>
      <c r="G1049" s="107">
        <v>123.8</v>
      </c>
      <c r="H1049" s="107">
        <v>122.40000000000001</v>
      </c>
      <c r="I1049" s="107">
        <v>123.40000000000001</v>
      </c>
      <c r="J1049" s="107">
        <v>128.19999999999999</v>
      </c>
      <c r="K1049" s="107">
        <v>135.40000000000001</v>
      </c>
      <c r="L1049" s="107">
        <v>136</v>
      </c>
      <c r="M1049" s="107">
        <v>135</v>
      </c>
      <c r="N1049" s="107">
        <v>132</v>
      </c>
      <c r="O1049" s="107">
        <v>129.19999999999999</v>
      </c>
      <c r="P1049" s="107">
        <v>125.40000000000001</v>
      </c>
      <c r="Q1049" s="107">
        <v>124.2</v>
      </c>
      <c r="R1049" s="107">
        <v>122.40000000000001</v>
      </c>
      <c r="S1049" s="107">
        <v>123.8</v>
      </c>
      <c r="T1049" s="107">
        <v>136</v>
      </c>
      <c r="U1049" s="107">
        <v>146.80000000000001</v>
      </c>
      <c r="V1049" s="107">
        <v>146</v>
      </c>
      <c r="W1049" s="107">
        <v>148</v>
      </c>
      <c r="X1049" s="107">
        <v>138.59999999999999</v>
      </c>
      <c r="Y1049" s="107">
        <v>138.19999999999999</v>
      </c>
      <c r="Z1049" s="107">
        <v>128.19999999999999</v>
      </c>
      <c r="AA1049" s="107">
        <v>121.40000000000001</v>
      </c>
      <c r="AB1049" s="108">
        <v>117.8</v>
      </c>
      <c r="AC1049" s="222">
        <f t="shared" ref="AC1049:AC1050" si="559">SUM(E1049:AB1049)</f>
        <v>3129.1999999999998</v>
      </c>
      <c r="AD1049" s="1027">
        <f t="shared" si="557"/>
        <v>148</v>
      </c>
      <c r="AE1049" s="529">
        <v>100</v>
      </c>
      <c r="AF1049" s="785">
        <v>15</v>
      </c>
      <c r="AK1049" s="79"/>
      <c r="AL1049" s="502"/>
      <c r="AM1049" s="79"/>
      <c r="AN1049" s="9"/>
    </row>
    <row r="1050">
      <c r="A1050" s="871"/>
      <c r="B1050" s="317"/>
      <c r="C1050" s="73" t="s">
        <v>20</v>
      </c>
      <c r="D1050" s="74" t="s">
        <v>29</v>
      </c>
      <c r="E1050" s="111">
        <v>22.399999999999999</v>
      </c>
      <c r="F1050" s="112">
        <v>22.399999999999999</v>
      </c>
      <c r="G1050" s="112">
        <v>23</v>
      </c>
      <c r="H1050" s="112">
        <v>22</v>
      </c>
      <c r="I1050" s="112">
        <v>22.199999999999999</v>
      </c>
      <c r="J1050" s="112">
        <v>21.199999999999999</v>
      </c>
      <c r="K1050" s="112">
        <v>19.600000000000001</v>
      </c>
      <c r="L1050" s="112">
        <v>20.399999999999999</v>
      </c>
      <c r="M1050" s="112">
        <v>17.800000000000001</v>
      </c>
      <c r="N1050" s="112">
        <v>18.199999999999999</v>
      </c>
      <c r="O1050" s="112">
        <v>17.399999999999999</v>
      </c>
      <c r="P1050" s="112">
        <v>16.399999999999999</v>
      </c>
      <c r="Q1050" s="112">
        <v>17.199999999999999</v>
      </c>
      <c r="R1050" s="112">
        <v>15.6</v>
      </c>
      <c r="S1050" s="112">
        <v>17.399999999999999</v>
      </c>
      <c r="T1050" s="112">
        <v>20.600000000000001</v>
      </c>
      <c r="U1050" s="112">
        <v>20.600000000000001</v>
      </c>
      <c r="V1050" s="112">
        <v>21</v>
      </c>
      <c r="W1050" s="112">
        <v>21.399999999999999</v>
      </c>
      <c r="X1050" s="112">
        <v>23</v>
      </c>
      <c r="Y1050" s="112">
        <v>22.600000000000001</v>
      </c>
      <c r="Z1050" s="112">
        <v>21.800000000000001</v>
      </c>
      <c r="AA1050" s="112">
        <v>23.399999999999999</v>
      </c>
      <c r="AB1050" s="113">
        <v>21.399999999999999</v>
      </c>
      <c r="AC1050" s="114">
        <f t="shared" si="559"/>
        <v>489</v>
      </c>
      <c r="AD1050" s="531"/>
      <c r="AE1050" s="532"/>
      <c r="AF1050" s="969"/>
      <c r="AK1050" s="9"/>
      <c r="AL1050" s="9"/>
      <c r="AM1050" s="9"/>
      <c r="AN1050" s="9"/>
    </row>
    <row r="1051">
      <c r="A1051" s="871"/>
      <c r="B1051" s="317"/>
      <c r="C1051" s="73" t="s">
        <v>21</v>
      </c>
      <c r="D1051" s="74" t="s">
        <v>22</v>
      </c>
      <c r="E1051" s="116">
        <v>7</v>
      </c>
      <c r="F1051" s="117">
        <v>6</v>
      </c>
      <c r="G1051" s="117">
        <v>6</v>
      </c>
      <c r="H1051" s="117">
        <v>7</v>
      </c>
      <c r="I1051" s="117">
        <v>8</v>
      </c>
      <c r="J1051" s="117">
        <v>7</v>
      </c>
      <c r="K1051" s="117">
        <v>7</v>
      </c>
      <c r="L1051" s="117">
        <v>8</v>
      </c>
      <c r="M1051" s="117">
        <v>8</v>
      </c>
      <c r="N1051" s="117">
        <v>8</v>
      </c>
      <c r="O1051" s="117">
        <v>8</v>
      </c>
      <c r="P1051" s="117">
        <v>6</v>
      </c>
      <c r="Q1051" s="117">
        <v>6</v>
      </c>
      <c r="R1051" s="117">
        <v>7</v>
      </c>
      <c r="S1051" s="117">
        <v>8</v>
      </c>
      <c r="T1051" s="117">
        <v>9</v>
      </c>
      <c r="U1051" s="117">
        <v>7</v>
      </c>
      <c r="V1051" s="117">
        <v>9</v>
      </c>
      <c r="W1051" s="117">
        <v>7</v>
      </c>
      <c r="X1051" s="117">
        <v>6</v>
      </c>
      <c r="Y1051" s="117">
        <v>6</v>
      </c>
      <c r="Z1051" s="117">
        <v>5</v>
      </c>
      <c r="AA1051" s="117">
        <v>7</v>
      </c>
      <c r="AB1051" s="118">
        <v>7</v>
      </c>
      <c r="AC1051" s="114">
        <f>AVERAGE(E1051:AB1051)</f>
        <v>7.083333333333333</v>
      </c>
      <c r="AD1051" s="531"/>
      <c r="AE1051" s="532"/>
      <c r="AF1051" s="969"/>
      <c r="AK1051" s="9"/>
      <c r="AL1051" s="9"/>
      <c r="AM1051" s="9"/>
      <c r="AN1051" s="9"/>
    </row>
    <row r="1052">
      <c r="A1052" s="871"/>
      <c r="B1052" s="317"/>
      <c r="C1052" s="73" t="s">
        <v>23</v>
      </c>
      <c r="D1052" s="74"/>
      <c r="E1052" s="80">
        <f t="shared" ref="E1052:AB1052" si="560">E1050/E1049</f>
        <v>0.1797752808988764</v>
      </c>
      <c r="F1052" s="81">
        <f t="shared" si="560"/>
        <v>0.18300653594771241</v>
      </c>
      <c r="G1052" s="81">
        <f t="shared" si="560"/>
        <v>0.18578352180936997</v>
      </c>
      <c r="H1052" s="81">
        <f t="shared" si="560"/>
        <v>0.17973856209150327</v>
      </c>
      <c r="I1052" s="81">
        <f t="shared" si="560"/>
        <v>0.179902755267423</v>
      </c>
      <c r="J1052" s="81">
        <f t="shared" si="560"/>
        <v>0.1653666146645866</v>
      </c>
      <c r="K1052" s="81">
        <f t="shared" si="560"/>
        <v>0.14475627769571639</v>
      </c>
      <c r="L1052" s="81">
        <f t="shared" si="560"/>
        <v>0.14999999999999999</v>
      </c>
      <c r="M1052" s="81">
        <f t="shared" si="560"/>
        <v>0.13185185185185186</v>
      </c>
      <c r="N1052" s="81">
        <f t="shared" si="560"/>
        <v>0.13787878787878788</v>
      </c>
      <c r="O1052" s="81">
        <f t="shared" si="560"/>
        <v>0.1346749226006192</v>
      </c>
      <c r="P1052" s="81">
        <f t="shared" si="560"/>
        <v>0.1307814992025518</v>
      </c>
      <c r="Q1052" s="81">
        <f t="shared" si="560"/>
        <v>0.13848631239935588</v>
      </c>
      <c r="R1052" s="81">
        <f t="shared" si="560"/>
        <v>0.12745098039215685</v>
      </c>
      <c r="S1052" s="81">
        <f t="shared" si="560"/>
        <v>0.14054927302100162</v>
      </c>
      <c r="T1052" s="81">
        <f t="shared" si="560"/>
        <v>0.15147058823529413</v>
      </c>
      <c r="U1052" s="81">
        <f t="shared" si="560"/>
        <v>0.14032697547683923</v>
      </c>
      <c r="V1052" s="81">
        <f t="shared" si="560"/>
        <v>0.14383561643835616</v>
      </c>
      <c r="W1052" s="81">
        <f t="shared" si="560"/>
        <v>0.14459459459459459</v>
      </c>
      <c r="X1052" s="81">
        <f t="shared" si="560"/>
        <v>0.16594516594516595</v>
      </c>
      <c r="Y1052" s="81">
        <f t="shared" si="560"/>
        <v>0.16353111432706224</v>
      </c>
      <c r="Z1052" s="81">
        <f t="shared" si="560"/>
        <v>0.17004680187207491</v>
      </c>
      <c r="AA1052" s="81">
        <f t="shared" si="560"/>
        <v>0.19275123558484347</v>
      </c>
      <c r="AB1052" s="82">
        <f t="shared" si="560"/>
        <v>0.18166383701188454</v>
      </c>
      <c r="AC1052" s="865"/>
      <c r="AD1052" s="531"/>
      <c r="AE1052" s="532"/>
      <c r="AF1052" s="969"/>
      <c r="AK1052" s="9"/>
      <c r="AL1052" s="9"/>
      <c r="AM1052" s="9"/>
      <c r="AN1052" s="9"/>
    </row>
    <row r="1053">
      <c r="A1053" s="1028"/>
      <c r="B1053" s="1029"/>
      <c r="C1053" s="125" t="s">
        <v>37</v>
      </c>
      <c r="D1053" s="92"/>
      <c r="E1053" s="126">
        <f t="shared" ref="E1053:AB1053" si="561">SQRT(E1049*E1049+E1050*E1050)/E1047/1.73</f>
        <v>7.1046339485177032</v>
      </c>
      <c r="F1053" s="127">
        <f t="shared" si="561"/>
        <v>6.9763792437531702</v>
      </c>
      <c r="G1053" s="127">
        <f t="shared" si="561"/>
        <v>7.0596696773804446</v>
      </c>
      <c r="H1053" s="127">
        <f t="shared" si="561"/>
        <v>6.9791463496909705</v>
      </c>
      <c r="I1053" s="127">
        <f t="shared" si="561"/>
        <v>7.0500561895358134</v>
      </c>
      <c r="J1053" s="127">
        <f t="shared" si="561"/>
        <v>7.3854907931322362</v>
      </c>
      <c r="K1053" s="127">
        <f t="shared" si="561"/>
        <v>7.7759735847128324</v>
      </c>
      <c r="L1053" s="127">
        <f t="shared" si="561"/>
        <v>7.8317428873182875</v>
      </c>
      <c r="M1053" s="127">
        <f t="shared" si="561"/>
        <v>7.6790314462847657</v>
      </c>
      <c r="N1053" s="127">
        <f t="shared" si="561"/>
        <v>7.5290734981649159</v>
      </c>
      <c r="O1053" s="127">
        <f t="shared" si="561"/>
        <v>7.3734153091999532</v>
      </c>
      <c r="P1053" s="127">
        <f t="shared" si="561"/>
        <v>7.1250302273892476</v>
      </c>
      <c r="Q1053" s="127">
        <f t="shared" si="561"/>
        <v>7.036608456995423</v>
      </c>
      <c r="R1053" s="127">
        <f t="shared" si="561"/>
        <v>6.9448651190183881</v>
      </c>
      <c r="S1053" s="127">
        <f t="shared" si="561"/>
        <v>7.0295764192883485</v>
      </c>
      <c r="T1053" s="127">
        <f t="shared" si="561"/>
        <v>7.7343795416941754</v>
      </c>
      <c r="U1053" s="127">
        <f t="shared" si="561"/>
        <v>8.3596966942665514</v>
      </c>
      <c r="V1053" s="127">
        <f t="shared" si="561"/>
        <v>8.3507918877543279</v>
      </c>
      <c r="W1053" s="127">
        <f t="shared" si="561"/>
        <v>8.4495425305343854</v>
      </c>
      <c r="X1053" s="127">
        <f t="shared" si="561"/>
        <v>7.8464946065547858</v>
      </c>
      <c r="Y1053" s="127">
        <f t="shared" si="561"/>
        <v>7.7982174330071388</v>
      </c>
      <c r="Z1053" s="127">
        <f t="shared" si="561"/>
        <v>7.2346298656088628</v>
      </c>
      <c r="AA1053" s="127">
        <f t="shared" si="561"/>
        <v>6.8584548934574041</v>
      </c>
      <c r="AB1053" s="129">
        <f t="shared" si="561"/>
        <v>6.6996080288967486</v>
      </c>
      <c r="AC1053" s="187">
        <f>AVERAGE(E1053:AB1053)</f>
        <v>7.4255211930065377</v>
      </c>
      <c r="AD1053" s="188">
        <f>(AC1051-AC1053)/AC1051</f>
        <v>-0.048308874306805361</v>
      </c>
      <c r="AE1053" s="127"/>
      <c r="AF1053" s="129"/>
      <c r="AK1053" s="62"/>
      <c r="AL1053" s="62"/>
      <c r="AM1053" s="9"/>
      <c r="AN1053" s="62"/>
    </row>
    <row r="1054">
      <c r="A1054" s="870" t="s">
        <v>74</v>
      </c>
      <c r="B1054" s="316" t="s">
        <v>217</v>
      </c>
      <c r="C1054" s="65" t="s">
        <v>18</v>
      </c>
      <c r="D1054" s="66" t="s">
        <v>29</v>
      </c>
      <c r="E1054" s="106"/>
      <c r="F1054" s="107"/>
      <c r="G1054" s="107"/>
      <c r="H1054" s="107"/>
      <c r="I1054" s="107"/>
      <c r="J1054" s="107"/>
      <c r="K1054" s="107"/>
      <c r="L1054" s="107"/>
      <c r="M1054" s="107"/>
      <c r="N1054" s="107"/>
      <c r="O1054" s="107"/>
      <c r="P1054" s="107"/>
      <c r="Q1054" s="107"/>
      <c r="R1054" s="107"/>
      <c r="S1054" s="107"/>
      <c r="T1054" s="107"/>
      <c r="U1054" s="107"/>
      <c r="V1054" s="107"/>
      <c r="W1054" s="107"/>
      <c r="X1054" s="107"/>
      <c r="Y1054" s="107"/>
      <c r="Z1054" s="107"/>
      <c r="AA1054" s="107"/>
      <c r="AB1054" s="108"/>
      <c r="AC1054" s="279">
        <f t="shared" ref="AC1054:AC1055" si="562">SUM(E1054:AB1054)</f>
        <v>0</v>
      </c>
      <c r="AD1054" s="1027">
        <f>MAX(E1054:AB1054)</f>
        <v>0</v>
      </c>
      <c r="AE1054" s="529">
        <v>100</v>
      </c>
      <c r="AF1054" s="785">
        <v>10</v>
      </c>
      <c r="AK1054" s="79"/>
      <c r="AL1054" s="502"/>
      <c r="AM1054" s="79"/>
      <c r="AN1054" s="9"/>
    </row>
    <row r="1055">
      <c r="A1055" s="871"/>
      <c r="B1055" s="317"/>
      <c r="C1055" s="73" t="s">
        <v>20</v>
      </c>
      <c r="D1055" s="74" t="s">
        <v>29</v>
      </c>
      <c r="E1055" s="111"/>
      <c r="F1055" s="112"/>
      <c r="G1055" s="112"/>
      <c r="H1055" s="112"/>
      <c r="I1055" s="112"/>
      <c r="J1055" s="112"/>
      <c r="K1055" s="112"/>
      <c r="L1055" s="112"/>
      <c r="M1055" s="112"/>
      <c r="N1055" s="112"/>
      <c r="O1055" s="112"/>
      <c r="P1055" s="112"/>
      <c r="Q1055" s="112"/>
      <c r="R1055" s="112"/>
      <c r="S1055" s="112"/>
      <c r="T1055" s="112"/>
      <c r="U1055" s="112"/>
      <c r="V1055" s="112"/>
      <c r="W1055" s="112"/>
      <c r="X1055" s="112"/>
      <c r="Y1055" s="112"/>
      <c r="Z1055" s="112"/>
      <c r="AA1055" s="112"/>
      <c r="AB1055" s="113"/>
      <c r="AC1055" s="281">
        <f t="shared" si="562"/>
        <v>0</v>
      </c>
      <c r="AD1055" s="531"/>
      <c r="AE1055" s="532"/>
      <c r="AF1055" s="969"/>
      <c r="AK1055" s="9"/>
      <c r="AL1055" s="9"/>
      <c r="AM1055" s="9"/>
      <c r="AN1055" s="9"/>
    </row>
    <row r="1056">
      <c r="A1056" s="871"/>
      <c r="B1056" s="317"/>
      <c r="C1056" s="73" t="s">
        <v>21</v>
      </c>
      <c r="D1056" s="74" t="s">
        <v>303</v>
      </c>
      <c r="E1056" s="116"/>
      <c r="F1056" s="117"/>
      <c r="G1056" s="117"/>
      <c r="H1056" s="117"/>
      <c r="I1056" s="117"/>
      <c r="J1056" s="117"/>
      <c r="K1056" s="117"/>
      <c r="L1056" s="117"/>
      <c r="M1056" s="117"/>
      <c r="N1056" s="117"/>
      <c r="O1056" s="117"/>
      <c r="P1056" s="117"/>
      <c r="Q1056" s="117"/>
      <c r="R1056" s="117"/>
      <c r="S1056" s="117"/>
      <c r="T1056" s="117"/>
      <c r="U1056" s="117"/>
      <c r="V1056" s="117"/>
      <c r="W1056" s="117"/>
      <c r="X1056" s="117"/>
      <c r="Y1056" s="117"/>
      <c r="Z1056" s="117"/>
      <c r="AA1056" s="117"/>
      <c r="AB1056" s="118"/>
      <c r="AC1056" s="281"/>
      <c r="AD1056" s="531"/>
      <c r="AE1056" s="532"/>
      <c r="AF1056" s="969"/>
      <c r="AK1056" s="9"/>
      <c r="AL1056" s="9"/>
      <c r="AM1056" s="9"/>
      <c r="AN1056" s="9"/>
    </row>
    <row r="1057">
      <c r="A1057" s="871"/>
      <c r="B1057" s="317"/>
      <c r="C1057" s="73" t="s">
        <v>23</v>
      </c>
      <c r="D1057" s="74"/>
      <c r="E1057" s="80" t="e">
        <f t="shared" ref="E1057:AB1057" si="563">E1055/E1054</f>
        <v>#DIV/0!</v>
      </c>
      <c r="F1057" s="81" t="e">
        <f t="shared" si="563"/>
        <v>#DIV/0!</v>
      </c>
      <c r="G1057" s="81" t="e">
        <f t="shared" si="563"/>
        <v>#DIV/0!</v>
      </c>
      <c r="H1057" s="81" t="e">
        <f t="shared" si="563"/>
        <v>#DIV/0!</v>
      </c>
      <c r="I1057" s="81" t="e">
        <f t="shared" si="563"/>
        <v>#DIV/0!</v>
      </c>
      <c r="J1057" s="81" t="e">
        <f t="shared" si="563"/>
        <v>#DIV/0!</v>
      </c>
      <c r="K1057" s="81" t="e">
        <f t="shared" si="563"/>
        <v>#DIV/0!</v>
      </c>
      <c r="L1057" s="81" t="e">
        <f t="shared" si="563"/>
        <v>#DIV/0!</v>
      </c>
      <c r="M1057" s="81" t="e">
        <f t="shared" si="563"/>
        <v>#DIV/0!</v>
      </c>
      <c r="N1057" s="81" t="e">
        <f t="shared" si="563"/>
        <v>#DIV/0!</v>
      </c>
      <c r="O1057" s="81" t="e">
        <f t="shared" si="563"/>
        <v>#DIV/0!</v>
      </c>
      <c r="P1057" s="81" t="e">
        <f t="shared" si="563"/>
        <v>#DIV/0!</v>
      </c>
      <c r="Q1057" s="81" t="e">
        <f t="shared" si="563"/>
        <v>#DIV/0!</v>
      </c>
      <c r="R1057" s="81" t="e">
        <f t="shared" si="563"/>
        <v>#DIV/0!</v>
      </c>
      <c r="S1057" s="81" t="e">
        <f t="shared" si="563"/>
        <v>#DIV/0!</v>
      </c>
      <c r="T1057" s="81" t="e">
        <f t="shared" si="563"/>
        <v>#DIV/0!</v>
      </c>
      <c r="U1057" s="81" t="e">
        <f t="shared" si="563"/>
        <v>#DIV/0!</v>
      </c>
      <c r="V1057" s="81" t="e">
        <f t="shared" si="563"/>
        <v>#DIV/0!</v>
      </c>
      <c r="W1057" s="81" t="e">
        <f t="shared" si="563"/>
        <v>#DIV/0!</v>
      </c>
      <c r="X1057" s="81" t="e">
        <f t="shared" si="563"/>
        <v>#DIV/0!</v>
      </c>
      <c r="Y1057" s="81" t="e">
        <f t="shared" si="563"/>
        <v>#DIV/0!</v>
      </c>
      <c r="Z1057" s="81" t="e">
        <f t="shared" si="563"/>
        <v>#DIV/0!</v>
      </c>
      <c r="AA1057" s="81" t="e">
        <f t="shared" si="563"/>
        <v>#DIV/0!</v>
      </c>
      <c r="AB1057" s="82" t="e">
        <f t="shared" si="563"/>
        <v>#DIV/0!</v>
      </c>
      <c r="AC1057" s="92"/>
      <c r="AD1057" s="531"/>
      <c r="AE1057" s="532"/>
      <c r="AF1057" s="969"/>
      <c r="AK1057" s="9"/>
      <c r="AL1057" s="9"/>
      <c r="AM1057" s="9"/>
      <c r="AN1057" s="9"/>
    </row>
    <row r="1058">
      <c r="A1058" s="1028"/>
      <c r="B1058" s="1029"/>
      <c r="C1058" s="125" t="s">
        <v>37</v>
      </c>
      <c r="D1058" s="92"/>
      <c r="E1058" s="126">
        <f t="shared" ref="E1058:AB1058" si="564">SQRT(E1054*E1054+E1055*E1055)/E1047/1.73</f>
        <v>0</v>
      </c>
      <c r="F1058" s="127">
        <f t="shared" si="564"/>
        <v>0</v>
      </c>
      <c r="G1058" s="127">
        <f t="shared" si="564"/>
        <v>0</v>
      </c>
      <c r="H1058" s="127">
        <f t="shared" si="564"/>
        <v>0</v>
      </c>
      <c r="I1058" s="127">
        <f t="shared" si="564"/>
        <v>0</v>
      </c>
      <c r="J1058" s="127">
        <f t="shared" si="564"/>
        <v>0</v>
      </c>
      <c r="K1058" s="127">
        <f t="shared" si="564"/>
        <v>0</v>
      </c>
      <c r="L1058" s="127">
        <f t="shared" si="564"/>
        <v>0</v>
      </c>
      <c r="M1058" s="127">
        <f t="shared" si="564"/>
        <v>0</v>
      </c>
      <c r="N1058" s="127">
        <f t="shared" si="564"/>
        <v>0</v>
      </c>
      <c r="O1058" s="127">
        <f t="shared" si="564"/>
        <v>0</v>
      </c>
      <c r="P1058" s="127">
        <f t="shared" si="564"/>
        <v>0</v>
      </c>
      <c r="Q1058" s="127">
        <f t="shared" si="564"/>
        <v>0</v>
      </c>
      <c r="R1058" s="127">
        <f t="shared" si="564"/>
        <v>0</v>
      </c>
      <c r="S1058" s="127">
        <f t="shared" si="564"/>
        <v>0</v>
      </c>
      <c r="T1058" s="127">
        <f t="shared" si="564"/>
        <v>0</v>
      </c>
      <c r="U1058" s="127">
        <f t="shared" si="564"/>
        <v>0</v>
      </c>
      <c r="V1058" s="127">
        <f t="shared" si="564"/>
        <v>0</v>
      </c>
      <c r="W1058" s="127">
        <f t="shared" si="564"/>
        <v>0</v>
      </c>
      <c r="X1058" s="127">
        <f t="shared" si="564"/>
        <v>0</v>
      </c>
      <c r="Y1058" s="127">
        <f t="shared" si="564"/>
        <v>0</v>
      </c>
      <c r="Z1058" s="127">
        <f t="shared" si="564"/>
        <v>0</v>
      </c>
      <c r="AA1058" s="127">
        <f t="shared" si="564"/>
        <v>0</v>
      </c>
      <c r="AB1058" s="129">
        <f t="shared" si="564"/>
        <v>0</v>
      </c>
      <c r="AC1058" s="187">
        <f>AVERAGE(E1058:AB1058)</f>
        <v>0</v>
      </c>
      <c r="AD1058" s="188" t="e">
        <f>(AC1056-AC1058)/AC1056</f>
        <v>#DIV/0!</v>
      </c>
      <c r="AE1058" s="127"/>
      <c r="AF1058" s="129"/>
      <c r="AK1058" s="62"/>
      <c r="AL1058" s="62"/>
      <c r="AM1058" s="9"/>
      <c r="AN1058" s="62"/>
    </row>
    <row r="1059">
      <c r="A1059" s="870" t="s">
        <v>55</v>
      </c>
      <c r="B1059" s="316" t="s">
        <v>304</v>
      </c>
      <c r="C1059" s="65" t="s">
        <v>18</v>
      </c>
      <c r="D1059" s="66" t="s">
        <v>29</v>
      </c>
      <c r="E1059" s="106">
        <v>476.60000000000002</v>
      </c>
      <c r="F1059" s="107">
        <v>461.19999999999999</v>
      </c>
      <c r="G1059" s="107">
        <v>431.39999999999998</v>
      </c>
      <c r="H1059" s="107">
        <v>431.80000000000001</v>
      </c>
      <c r="I1059" s="107">
        <v>470</v>
      </c>
      <c r="J1059" s="107">
        <v>523.20000000000005</v>
      </c>
      <c r="K1059" s="107">
        <v>541.39999999999998</v>
      </c>
      <c r="L1059" s="107">
        <v>589.60000000000002</v>
      </c>
      <c r="M1059" s="107">
        <v>726.60000000000002</v>
      </c>
      <c r="N1059" s="107">
        <v>780.60000000000002</v>
      </c>
      <c r="O1059" s="107">
        <v>744.60000000000002</v>
      </c>
      <c r="P1059" s="107">
        <v>747.39999999999998</v>
      </c>
      <c r="Q1059" s="107">
        <v>748.79999999999995</v>
      </c>
      <c r="R1059" s="107">
        <v>740.39999999999998</v>
      </c>
      <c r="S1059" s="107">
        <v>763.79999999999995</v>
      </c>
      <c r="T1059" s="107">
        <v>757</v>
      </c>
      <c r="U1059" s="107">
        <v>717</v>
      </c>
      <c r="V1059" s="107">
        <v>681.60000000000002</v>
      </c>
      <c r="W1059" s="107">
        <v>654.60000000000002</v>
      </c>
      <c r="X1059" s="107">
        <v>622.39999999999998</v>
      </c>
      <c r="Y1059" s="107">
        <v>592.60000000000002</v>
      </c>
      <c r="Z1059" s="107">
        <v>564.39999999999998</v>
      </c>
      <c r="AA1059" s="107">
        <v>529.60000000000002</v>
      </c>
      <c r="AB1059" s="108">
        <v>497.19999999999999</v>
      </c>
      <c r="AC1059" s="309">
        <f t="shared" ref="AC1059:AC1060" si="565">SUM(E1059:AB1059)</f>
        <v>14793.800000000001</v>
      </c>
      <c r="AD1059" s="1027">
        <f>MAX(E1059:AB1059)</f>
        <v>780.60000000000002</v>
      </c>
      <c r="AE1059" s="529">
        <v>100</v>
      </c>
      <c r="AF1059" s="785">
        <v>20</v>
      </c>
      <c r="AK1059" s="79"/>
      <c r="AL1059" s="502"/>
      <c r="AM1059" s="79"/>
      <c r="AN1059" s="9"/>
    </row>
    <row r="1060">
      <c r="A1060" s="871"/>
      <c r="B1060" s="317"/>
      <c r="C1060" s="73" t="s">
        <v>20</v>
      </c>
      <c r="D1060" s="74" t="s">
        <v>29</v>
      </c>
      <c r="E1060" s="111">
        <v>156.40000000000001</v>
      </c>
      <c r="F1060" s="112">
        <v>151.80000000000001</v>
      </c>
      <c r="G1060" s="112">
        <v>130.19999999999999</v>
      </c>
      <c r="H1060" s="112">
        <v>131.59999999999999</v>
      </c>
      <c r="I1060" s="112">
        <v>131.40000000000001</v>
      </c>
      <c r="J1060" s="112">
        <v>147</v>
      </c>
      <c r="K1060" s="112">
        <v>143.19999999999999</v>
      </c>
      <c r="L1060" s="112">
        <v>143.40000000000001</v>
      </c>
      <c r="M1060" s="112">
        <v>142</v>
      </c>
      <c r="N1060" s="112">
        <v>140.80000000000001</v>
      </c>
      <c r="O1060" s="112">
        <v>134.19999999999999</v>
      </c>
      <c r="P1060" s="112">
        <v>132.59999999999999</v>
      </c>
      <c r="Q1060" s="112">
        <v>133.80000000000001</v>
      </c>
      <c r="R1060" s="112">
        <v>132.19999999999999</v>
      </c>
      <c r="S1060" s="112">
        <v>144.40000000000001</v>
      </c>
      <c r="T1060" s="112">
        <v>160.80000000000001</v>
      </c>
      <c r="U1060" s="112">
        <v>160.19999999999999</v>
      </c>
      <c r="V1060" s="112">
        <v>153.40000000000001</v>
      </c>
      <c r="W1060" s="112">
        <v>151.19999999999999</v>
      </c>
      <c r="X1060" s="112">
        <v>158.40000000000001</v>
      </c>
      <c r="Y1060" s="112">
        <v>161.59999999999999</v>
      </c>
      <c r="Z1060" s="112">
        <v>162.19999999999999</v>
      </c>
      <c r="AA1060" s="112">
        <v>162.80000000000001</v>
      </c>
      <c r="AB1060" s="113">
        <v>160.59999999999999</v>
      </c>
      <c r="AC1060" s="281">
        <f t="shared" si="565"/>
        <v>3526.1999999999998</v>
      </c>
      <c r="AD1060" s="531"/>
      <c r="AE1060" s="532"/>
      <c r="AF1060" s="969"/>
      <c r="AK1060" s="9"/>
      <c r="AL1060" s="9"/>
      <c r="AM1060" s="9"/>
      <c r="AN1060" s="9"/>
    </row>
    <row r="1061">
      <c r="A1061" s="871"/>
      <c r="B1061" s="317"/>
      <c r="C1061" s="73" t="s">
        <v>21</v>
      </c>
      <c r="D1061" s="74" t="s">
        <v>22</v>
      </c>
      <c r="E1061" s="116">
        <v>26</v>
      </c>
      <c r="F1061" s="117">
        <v>24</v>
      </c>
      <c r="G1061" s="117">
        <v>24</v>
      </c>
      <c r="H1061" s="117">
        <v>25</v>
      </c>
      <c r="I1061" s="117">
        <v>28</v>
      </c>
      <c r="J1061" s="117">
        <v>30</v>
      </c>
      <c r="K1061" s="117">
        <v>29</v>
      </c>
      <c r="L1061" s="117">
        <v>37</v>
      </c>
      <c r="M1061" s="117">
        <v>43</v>
      </c>
      <c r="N1061" s="117">
        <v>44</v>
      </c>
      <c r="O1061" s="117">
        <v>42</v>
      </c>
      <c r="P1061" s="117">
        <v>43</v>
      </c>
      <c r="Q1061" s="117">
        <v>43</v>
      </c>
      <c r="R1061" s="117">
        <v>44</v>
      </c>
      <c r="S1061" s="117">
        <v>43</v>
      </c>
      <c r="T1061" s="117">
        <v>40</v>
      </c>
      <c r="U1061" s="117">
        <v>39</v>
      </c>
      <c r="V1061" s="117">
        <v>38</v>
      </c>
      <c r="W1061" s="117">
        <v>35</v>
      </c>
      <c r="X1061" s="117">
        <v>33</v>
      </c>
      <c r="Y1061" s="117">
        <v>31</v>
      </c>
      <c r="Z1061" s="117">
        <v>30</v>
      </c>
      <c r="AA1061" s="117">
        <v>28</v>
      </c>
      <c r="AB1061" s="118">
        <v>26</v>
      </c>
      <c r="AC1061" s="281">
        <f>AVERAGE(E1061:AB1061)</f>
        <v>34.375</v>
      </c>
      <c r="AD1061" s="531"/>
      <c r="AE1061" s="532"/>
      <c r="AF1061" s="969"/>
      <c r="AK1061" s="9"/>
      <c r="AL1061" s="9"/>
      <c r="AM1061" s="9"/>
      <c r="AN1061" s="9"/>
    </row>
    <row r="1062">
      <c r="A1062" s="871"/>
      <c r="B1062" s="317"/>
      <c r="C1062" s="73" t="s">
        <v>23</v>
      </c>
      <c r="D1062" s="74"/>
      <c r="E1062" s="80">
        <f t="shared" ref="E1062:AB1062" si="566">E1060/E1059</f>
        <v>0.32815778430549725</v>
      </c>
      <c r="F1062" s="81">
        <f t="shared" si="566"/>
        <v>0.32914137033824808</v>
      </c>
      <c r="G1062" s="81">
        <f t="shared" si="566"/>
        <v>0.30180806675938804</v>
      </c>
      <c r="H1062" s="81">
        <f t="shared" si="566"/>
        <v>0.30477072718851317</v>
      </c>
      <c r="I1062" s="81">
        <f t="shared" si="566"/>
        <v>0.27957446808510639</v>
      </c>
      <c r="J1062" s="81">
        <f t="shared" si="566"/>
        <v>0.28096330275229353</v>
      </c>
      <c r="K1062" s="81">
        <f t="shared" si="566"/>
        <v>0.26449944588104912</v>
      </c>
      <c r="L1062" s="81">
        <f t="shared" si="566"/>
        <v>0.2432157394843962</v>
      </c>
      <c r="M1062" s="81">
        <f t="shared" si="566"/>
        <v>0.19543077346545554</v>
      </c>
      <c r="N1062" s="81">
        <f t="shared" si="566"/>
        <v>0.1803740712272611</v>
      </c>
      <c r="O1062" s="81">
        <f t="shared" si="566"/>
        <v>0.1802309965081923</v>
      </c>
      <c r="P1062" s="81">
        <f t="shared" si="566"/>
        <v>0.1774150388011774</v>
      </c>
      <c r="Q1062" s="81">
        <f t="shared" si="566"/>
        <v>0.17868589743589747</v>
      </c>
      <c r="R1062" s="81">
        <f t="shared" si="566"/>
        <v>0.17855213398163153</v>
      </c>
      <c r="S1062" s="81">
        <f t="shared" si="566"/>
        <v>0.18905472636815923</v>
      </c>
      <c r="T1062" s="81">
        <f t="shared" si="566"/>
        <v>0.21241743725231177</v>
      </c>
      <c r="U1062" s="81">
        <f t="shared" si="566"/>
        <v>0.22343096234309623</v>
      </c>
      <c r="V1062" s="81">
        <f t="shared" si="566"/>
        <v>0.22505868544600938</v>
      </c>
      <c r="W1062" s="81">
        <f t="shared" si="566"/>
        <v>0.23098075160403297</v>
      </c>
      <c r="X1062" s="81">
        <f t="shared" si="566"/>
        <v>0.25449871465295631</v>
      </c>
      <c r="Y1062" s="81">
        <f t="shared" si="566"/>
        <v>0.27269659129260881</v>
      </c>
      <c r="Z1062" s="81">
        <f t="shared" si="566"/>
        <v>0.28738483345145288</v>
      </c>
      <c r="AA1062" s="81">
        <f t="shared" si="566"/>
        <v>0.30740181268882177</v>
      </c>
      <c r="AB1062" s="82">
        <f t="shared" si="566"/>
        <v>0.32300884955752213</v>
      </c>
      <c r="AC1062" s="455"/>
      <c r="AD1062" s="531"/>
      <c r="AE1062" s="532"/>
      <c r="AF1062" s="969"/>
      <c r="AK1062" s="9"/>
      <c r="AL1062" s="9"/>
      <c r="AM1062" s="9"/>
      <c r="AN1062" s="9"/>
    </row>
    <row r="1063">
      <c r="A1063" s="1028"/>
      <c r="B1063" s="1029"/>
      <c r="C1063" s="125" t="s">
        <v>37</v>
      </c>
      <c r="D1063" s="92"/>
      <c r="E1063" s="126">
        <f t="shared" ref="E1063:AB1063" si="567">SQRT(E1059*E1059+E1060*E1060)/E1047/1.73</f>
        <v>28.150061224179431</v>
      </c>
      <c r="F1063" s="127">
        <f t="shared" si="567"/>
        <v>27.221989770403191</v>
      </c>
      <c r="G1063" s="127">
        <f t="shared" si="567"/>
        <v>25.264184470789431</v>
      </c>
      <c r="H1063" s="127">
        <f t="shared" si="567"/>
        <v>25.332997587429077</v>
      </c>
      <c r="I1063" s="127">
        <f t="shared" si="567"/>
        <v>27.441043807006434</v>
      </c>
      <c r="J1063" s="127">
        <f t="shared" si="567"/>
        <v>30.888683756419873</v>
      </c>
      <c r="K1063" s="127">
        <f t="shared" si="567"/>
        <v>31.829876800965106</v>
      </c>
      <c r="L1063" s="127">
        <f t="shared" si="567"/>
        <v>34.556111249102621</v>
      </c>
      <c r="M1063" s="127">
        <f t="shared" si="567"/>
        <v>41.750772195761492</v>
      </c>
      <c r="N1063" s="127">
        <f t="shared" si="567"/>
        <v>44.818690178889881</v>
      </c>
      <c r="O1063" s="127">
        <f t="shared" si="567"/>
        <v>42.792487491480017</v>
      </c>
      <c r="P1063" s="127">
        <f t="shared" si="567"/>
        <v>42.765072588686763</v>
      </c>
      <c r="Q1063" s="127">
        <f t="shared" si="567"/>
        <v>42.688150886690877</v>
      </c>
      <c r="R1063" s="127">
        <f t="shared" si="567"/>
        <v>42.331596008662061</v>
      </c>
      <c r="S1063" s="127">
        <f t="shared" si="567"/>
        <v>43.708526410110906</v>
      </c>
      <c r="T1063" s="127">
        <f t="shared" si="567"/>
        <v>43.515099778199833</v>
      </c>
      <c r="U1063" s="127">
        <f t="shared" si="567"/>
        <v>41.431206463961814</v>
      </c>
      <c r="V1063" s="127">
        <f t="shared" si="567"/>
        <v>39.553695038735484</v>
      </c>
      <c r="W1063" s="127">
        <f t="shared" si="567"/>
        <v>37.961297535934236</v>
      </c>
      <c r="X1063" s="127">
        <f t="shared" si="567"/>
        <v>35.868313072573876</v>
      </c>
      <c r="Y1063" s="127">
        <f t="shared" si="567"/>
        <v>34.205331144372302</v>
      </c>
      <c r="Z1063" s="127">
        <f t="shared" si="567"/>
        <v>32.670619413742969</v>
      </c>
      <c r="AA1063" s="127">
        <f t="shared" si="567"/>
        <v>30.735566258859603</v>
      </c>
      <c r="AB1063" s="129">
        <f t="shared" si="567"/>
        <v>29.237151486172532</v>
      </c>
      <c r="AC1063" s="285">
        <f>AVERAGE(E1063:AB1063)</f>
        <v>35.696605192463743</v>
      </c>
      <c r="AD1063" s="188">
        <f>(AC1061-AC1063)/AC1061</f>
        <v>-0.03844669650803615</v>
      </c>
      <c r="AE1063" s="127"/>
      <c r="AF1063" s="129"/>
      <c r="AK1063" s="62"/>
      <c r="AL1063" s="62"/>
      <c r="AM1063" s="9"/>
      <c r="AN1063" s="62"/>
    </row>
    <row r="1064">
      <c r="A1064" s="870" t="s">
        <v>87</v>
      </c>
      <c r="B1064" s="316" t="s">
        <v>305</v>
      </c>
      <c r="C1064" s="65" t="s">
        <v>18</v>
      </c>
      <c r="D1064" s="66" t="s">
        <v>29</v>
      </c>
      <c r="E1064" s="106">
        <v>125.40000000000001</v>
      </c>
      <c r="F1064" s="107">
        <v>122.59999999999999</v>
      </c>
      <c r="G1064" s="107">
        <v>111.8</v>
      </c>
      <c r="H1064" s="107">
        <v>107.8</v>
      </c>
      <c r="I1064" s="107">
        <v>108.8</v>
      </c>
      <c r="J1064" s="107">
        <v>120.8</v>
      </c>
      <c r="K1064" s="107">
        <v>128.19999999999999</v>
      </c>
      <c r="L1064" s="107">
        <v>142.80000000000001</v>
      </c>
      <c r="M1064" s="107">
        <v>126.40000000000001</v>
      </c>
      <c r="N1064" s="107">
        <v>122.8</v>
      </c>
      <c r="O1064" s="107">
        <v>127.2</v>
      </c>
      <c r="P1064" s="107">
        <v>128.19999999999999</v>
      </c>
      <c r="Q1064" s="107">
        <v>131.19999999999999</v>
      </c>
      <c r="R1064" s="107">
        <v>132.80000000000001</v>
      </c>
      <c r="S1064" s="107">
        <v>136.40000000000001</v>
      </c>
      <c r="T1064" s="107">
        <v>149.19999999999999</v>
      </c>
      <c r="U1064" s="107">
        <v>150</v>
      </c>
      <c r="V1064" s="107">
        <v>151.40000000000001</v>
      </c>
      <c r="W1064" s="107">
        <v>153.40000000000001</v>
      </c>
      <c r="X1064" s="107">
        <v>155.40000000000001</v>
      </c>
      <c r="Y1064" s="107">
        <v>155.80000000000001</v>
      </c>
      <c r="Z1064" s="107">
        <v>158</v>
      </c>
      <c r="AA1064" s="107">
        <v>148.19999999999999</v>
      </c>
      <c r="AB1064" s="108">
        <v>136.40000000000001</v>
      </c>
      <c r="AC1064" s="309">
        <f t="shared" ref="AC1064:AC1065" si="568">SUM(E1064:AB1064)</f>
        <v>3231.0000000000005</v>
      </c>
      <c r="AD1064" s="1027">
        <f>MAX(E1064:AB1064)</f>
        <v>158</v>
      </c>
      <c r="AE1064" s="529">
        <v>100</v>
      </c>
      <c r="AF1064" s="785">
        <v>20</v>
      </c>
      <c r="AK1064" s="79"/>
      <c r="AL1064" s="502"/>
      <c r="AM1064" s="79"/>
      <c r="AN1064" s="9"/>
    </row>
    <row r="1065">
      <c r="A1065" s="871"/>
      <c r="B1065" s="317"/>
      <c r="C1065" s="73" t="s">
        <v>20</v>
      </c>
      <c r="D1065" s="74" t="s">
        <v>29</v>
      </c>
      <c r="E1065" s="111">
        <v>46</v>
      </c>
      <c r="F1065" s="112">
        <v>45.600000000000001</v>
      </c>
      <c r="G1065" s="112">
        <v>35.200000000000003</v>
      </c>
      <c r="H1065" s="112">
        <v>34.399999999999999</v>
      </c>
      <c r="I1065" s="112">
        <v>34.200000000000003</v>
      </c>
      <c r="J1065" s="112">
        <v>42.399999999999999</v>
      </c>
      <c r="K1065" s="112">
        <v>41.399999999999999</v>
      </c>
      <c r="L1065" s="112">
        <v>40.200000000000003</v>
      </c>
      <c r="M1065" s="112">
        <v>36.600000000000001</v>
      </c>
      <c r="N1065" s="112">
        <v>32.799999999999997</v>
      </c>
      <c r="O1065" s="112">
        <v>33.799999999999997</v>
      </c>
      <c r="P1065" s="112">
        <v>34.399999999999999</v>
      </c>
      <c r="Q1065" s="112">
        <v>35</v>
      </c>
      <c r="R1065" s="112">
        <v>35</v>
      </c>
      <c r="S1065" s="112">
        <v>38.799999999999997</v>
      </c>
      <c r="T1065" s="112">
        <v>42.799999999999997</v>
      </c>
      <c r="U1065" s="112">
        <v>45</v>
      </c>
      <c r="V1065" s="112">
        <v>42.399999999999999</v>
      </c>
      <c r="W1065" s="112">
        <v>42.799999999999997</v>
      </c>
      <c r="X1065" s="112">
        <v>44.600000000000001</v>
      </c>
      <c r="Y1065" s="112">
        <v>47.399999999999999</v>
      </c>
      <c r="Z1065" s="112">
        <v>46.399999999999999</v>
      </c>
      <c r="AA1065" s="112">
        <v>47.200000000000003</v>
      </c>
      <c r="AB1065" s="113">
        <v>45.799999999999997</v>
      </c>
      <c r="AC1065" s="281">
        <f t="shared" si="568"/>
        <v>970.19999999999982</v>
      </c>
      <c r="AD1065" s="531"/>
      <c r="AE1065" s="532"/>
      <c r="AF1065" s="969"/>
      <c r="AK1065" s="9"/>
      <c r="AL1065" s="9"/>
      <c r="AM1065" s="9"/>
      <c r="AN1065" s="9"/>
    </row>
    <row r="1066">
      <c r="A1066" s="871"/>
      <c r="B1066" s="317"/>
      <c r="C1066" s="73" t="s">
        <v>21</v>
      </c>
      <c r="D1066" s="74" t="s">
        <v>22</v>
      </c>
      <c r="E1066" s="116">
        <v>7</v>
      </c>
      <c r="F1066" s="117">
        <v>8</v>
      </c>
      <c r="G1066" s="117">
        <v>6</v>
      </c>
      <c r="H1066" s="117">
        <v>6</v>
      </c>
      <c r="I1066" s="117">
        <v>7</v>
      </c>
      <c r="J1066" s="117">
        <v>8</v>
      </c>
      <c r="K1066" s="117">
        <v>8</v>
      </c>
      <c r="L1066" s="117">
        <v>9</v>
      </c>
      <c r="M1066" s="117">
        <v>8</v>
      </c>
      <c r="N1066" s="117">
        <v>8</v>
      </c>
      <c r="O1066" s="117">
        <v>8</v>
      </c>
      <c r="P1066" s="117">
        <v>9</v>
      </c>
      <c r="Q1066" s="117">
        <v>8</v>
      </c>
      <c r="R1066" s="117">
        <v>9</v>
      </c>
      <c r="S1066" s="117">
        <v>9</v>
      </c>
      <c r="T1066" s="117">
        <v>9</v>
      </c>
      <c r="U1066" s="117">
        <v>9</v>
      </c>
      <c r="V1066" s="117">
        <v>9</v>
      </c>
      <c r="W1066" s="117">
        <v>9</v>
      </c>
      <c r="X1066" s="117">
        <v>11</v>
      </c>
      <c r="Y1066" s="117">
        <v>10</v>
      </c>
      <c r="Z1066" s="117">
        <v>9</v>
      </c>
      <c r="AA1066" s="117">
        <v>9</v>
      </c>
      <c r="AB1066" s="118">
        <v>8</v>
      </c>
      <c r="AC1066" s="281">
        <f>AVERAGE(E1066:AB1066)</f>
        <v>8.375</v>
      </c>
      <c r="AD1066" s="531"/>
      <c r="AE1066" s="532"/>
      <c r="AF1066" s="969"/>
      <c r="AK1066" s="9"/>
      <c r="AL1066" s="9"/>
      <c r="AM1066" s="9"/>
      <c r="AN1066" s="9"/>
    </row>
    <row r="1067">
      <c r="A1067" s="871"/>
      <c r="B1067" s="317"/>
      <c r="C1067" s="73" t="s">
        <v>23</v>
      </c>
      <c r="D1067" s="74"/>
      <c r="E1067" s="80">
        <f t="shared" ref="E1067:AB1067" si="569">E1065/E1064</f>
        <v>0.3668261562998405</v>
      </c>
      <c r="F1067" s="81">
        <f t="shared" si="569"/>
        <v>0.37194127243066888</v>
      </c>
      <c r="G1067" s="81">
        <f t="shared" si="569"/>
        <v>0.31484794275491951</v>
      </c>
      <c r="H1067" s="81">
        <f t="shared" si="569"/>
        <v>0.31910946196660483</v>
      </c>
      <c r="I1067" s="81">
        <f t="shared" si="569"/>
        <v>0.3143382352941177</v>
      </c>
      <c r="J1067" s="81">
        <f t="shared" si="569"/>
        <v>0.35099337748344372</v>
      </c>
      <c r="K1067" s="81">
        <f t="shared" si="569"/>
        <v>0.32293291731669266</v>
      </c>
      <c r="L1067" s="81">
        <f t="shared" si="569"/>
        <v>0.28151260504201681</v>
      </c>
      <c r="M1067" s="81">
        <f t="shared" si="569"/>
        <v>0.28955696202531644</v>
      </c>
      <c r="N1067" s="81">
        <f t="shared" si="569"/>
        <v>0.26710097719869708</v>
      </c>
      <c r="O1067" s="81">
        <f t="shared" si="569"/>
        <v>0.26572327044025157</v>
      </c>
      <c r="P1067" s="81">
        <f t="shared" si="569"/>
        <v>0.26833073322932921</v>
      </c>
      <c r="Q1067" s="81">
        <f t="shared" si="569"/>
        <v>0.26676829268292684</v>
      </c>
      <c r="R1067" s="81">
        <f t="shared" si="569"/>
        <v>0.26355421686746988</v>
      </c>
      <c r="S1067" s="81">
        <f t="shared" si="569"/>
        <v>0.28445747800586507</v>
      </c>
      <c r="T1067" s="81">
        <f t="shared" si="569"/>
        <v>0.28686327077747992</v>
      </c>
      <c r="U1067" s="81">
        <f t="shared" si="569"/>
        <v>0.29999999999999999</v>
      </c>
      <c r="V1067" s="81">
        <f t="shared" si="569"/>
        <v>0.28005284015852044</v>
      </c>
      <c r="W1067" s="81">
        <f t="shared" si="569"/>
        <v>0.27900912646675358</v>
      </c>
      <c r="X1067" s="81">
        <f t="shared" si="569"/>
        <v>0.28700128700128702</v>
      </c>
      <c r="Y1067" s="81">
        <f t="shared" si="569"/>
        <v>0.30423620025673936</v>
      </c>
      <c r="Z1067" s="81">
        <f t="shared" si="569"/>
        <v>0.29367088607594938</v>
      </c>
      <c r="AA1067" s="81">
        <f t="shared" si="569"/>
        <v>0.31848852901484487</v>
      </c>
      <c r="AB1067" s="82">
        <f t="shared" si="569"/>
        <v>0.33577712609970672</v>
      </c>
      <c r="AC1067" s="455"/>
      <c r="AD1067" s="531"/>
      <c r="AE1067" s="532"/>
      <c r="AF1067" s="969"/>
      <c r="AK1067" s="9"/>
      <c r="AL1067" s="9"/>
      <c r="AM1067" s="9"/>
      <c r="AN1067" s="9"/>
    </row>
    <row r="1068">
      <c r="A1068" s="1028"/>
      <c r="B1068" s="1029"/>
      <c r="C1068" s="125" t="s">
        <v>37</v>
      </c>
      <c r="D1068" s="92"/>
      <c r="E1068" s="126">
        <f t="shared" ref="E1068:AB1068" si="570">SQRT(E1064*E1064+E1065*E1065)/E1047/1.73</f>
        <v>7.4959764966244204</v>
      </c>
      <c r="F1068" s="127">
        <f t="shared" si="570"/>
        <v>7.3336766801415241</v>
      </c>
      <c r="G1068" s="127">
        <f t="shared" si="570"/>
        <v>6.5714531093373179</v>
      </c>
      <c r="H1068" s="127">
        <f t="shared" si="570"/>
        <v>6.3502803199099898</v>
      </c>
      <c r="I1068" s="127">
        <f t="shared" si="570"/>
        <v>6.4128441857843539</v>
      </c>
      <c r="J1068" s="127">
        <f t="shared" si="570"/>
        <v>7.2765868989644522</v>
      </c>
      <c r="K1068" s="127">
        <f t="shared" si="570"/>
        <v>7.6570535998931941</v>
      </c>
      <c r="L1068" s="127">
        <f t="shared" si="570"/>
        <v>8.4484484659746482</v>
      </c>
      <c r="M1068" s="127">
        <f t="shared" si="570"/>
        <v>7.4209642753059297</v>
      </c>
      <c r="N1068" s="127">
        <f t="shared" si="570"/>
        <v>7.1819253113590023</v>
      </c>
      <c r="O1068" s="127">
        <f t="shared" si="570"/>
        <v>7.4439856667594411</v>
      </c>
      <c r="P1068" s="127">
        <f t="shared" si="570"/>
        <v>7.4781166261312997</v>
      </c>
      <c r="Q1068" s="127">
        <f t="shared" si="570"/>
        <v>7.6204173891042952</v>
      </c>
      <c r="R1068" s="127">
        <f t="shared" si="570"/>
        <v>7.7297236721373999</v>
      </c>
      <c r="S1068" s="127">
        <f t="shared" si="570"/>
        <v>7.9739064582676757</v>
      </c>
      <c r="T1068" s="127">
        <f t="shared" si="570"/>
        <v>8.7277346879157669</v>
      </c>
      <c r="U1068" s="127">
        <f t="shared" si="570"/>
        <v>8.8315013468861263</v>
      </c>
      <c r="V1068" s="127">
        <f t="shared" si="570"/>
        <v>8.9012280613196335</v>
      </c>
      <c r="W1068" s="127">
        <f t="shared" si="570"/>
        <v>8.9987461054142717</v>
      </c>
      <c r="X1068" s="127">
        <f t="shared" si="570"/>
        <v>9.0292646470330276</v>
      </c>
      <c r="Y1068" s="127">
        <f t="shared" si="570"/>
        <v>9.0687322223052504</v>
      </c>
      <c r="Z1068" s="127">
        <f t="shared" si="570"/>
        <v>9.1613368015075114</v>
      </c>
      <c r="AA1068" s="127">
        <f t="shared" si="570"/>
        <v>8.6280729173996349</v>
      </c>
      <c r="AB1068" s="129">
        <f t="shared" si="570"/>
        <v>8.0513002165689027</v>
      </c>
      <c r="AC1068" s="285">
        <f>AVERAGE(E1068:AB1068)</f>
        <v>7.9080531734185442</v>
      </c>
      <c r="AD1068" s="188">
        <f>(AC1066-AC1068)/AC1066</f>
        <v>0.055754844964949944</v>
      </c>
      <c r="AE1068" s="127"/>
      <c r="AF1068" s="129"/>
      <c r="AK1068" s="62"/>
      <c r="AL1068" s="62"/>
      <c r="AM1068" s="9"/>
      <c r="AN1068" s="62"/>
    </row>
    <row r="1069">
      <c r="A1069" s="870" t="s">
        <v>89</v>
      </c>
      <c r="B1069" s="316" t="s">
        <v>306</v>
      </c>
      <c r="C1069" s="65" t="s">
        <v>18</v>
      </c>
      <c r="D1069" s="66" t="s">
        <v>29</v>
      </c>
      <c r="E1069" s="106">
        <v>298</v>
      </c>
      <c r="F1069" s="107">
        <v>296.80000000000001</v>
      </c>
      <c r="G1069" s="107">
        <v>291</v>
      </c>
      <c r="H1069" s="107">
        <v>298.39999999999998</v>
      </c>
      <c r="I1069" s="107">
        <v>299.39999999999998</v>
      </c>
      <c r="J1069" s="107">
        <v>305.80000000000001</v>
      </c>
      <c r="K1069" s="107">
        <v>324.80000000000001</v>
      </c>
      <c r="L1069" s="107">
        <v>324.60000000000002</v>
      </c>
      <c r="M1069" s="107">
        <v>315</v>
      </c>
      <c r="N1069" s="107">
        <v>309.80000000000001</v>
      </c>
      <c r="O1069" s="107">
        <v>309.60000000000002</v>
      </c>
      <c r="P1069" s="107">
        <v>308.80000000000001</v>
      </c>
      <c r="Q1069" s="107">
        <v>309.60000000000002</v>
      </c>
      <c r="R1069" s="107">
        <v>301.39999999999998</v>
      </c>
      <c r="S1069" s="107">
        <v>307.60000000000002</v>
      </c>
      <c r="T1069" s="107">
        <v>339.80000000000001</v>
      </c>
      <c r="U1069" s="107">
        <v>349</v>
      </c>
      <c r="V1069" s="107">
        <v>344.60000000000002</v>
      </c>
      <c r="W1069" s="107">
        <v>342</v>
      </c>
      <c r="X1069" s="107">
        <v>333</v>
      </c>
      <c r="Y1069" s="107">
        <v>327</v>
      </c>
      <c r="Z1069" s="107">
        <v>323.39999999999998</v>
      </c>
      <c r="AA1069" s="107">
        <v>311.19999999999999</v>
      </c>
      <c r="AB1069" s="108">
        <v>304.19999999999999</v>
      </c>
      <c r="AC1069" s="309">
        <f t="shared" ref="AC1069:AC1070" si="571">SUM(E1069:AB1069)</f>
        <v>7574.8000000000002</v>
      </c>
      <c r="AD1069" s="1027">
        <f>MAX(E1069:AB1069)</f>
        <v>349</v>
      </c>
      <c r="AE1069" s="529">
        <v>100</v>
      </c>
      <c r="AF1069" s="785">
        <v>20</v>
      </c>
      <c r="AK1069" s="79"/>
      <c r="AL1069" s="502"/>
      <c r="AM1069" s="79"/>
      <c r="AN1069" s="9"/>
    </row>
    <row r="1070">
      <c r="A1070" s="871"/>
      <c r="B1070" s="317"/>
      <c r="C1070" s="73" t="s">
        <v>20</v>
      </c>
      <c r="D1070" s="74" t="s">
        <v>29</v>
      </c>
      <c r="E1070" s="111">
        <v>83.400000000000006</v>
      </c>
      <c r="F1070" s="112">
        <v>81.799999999999997</v>
      </c>
      <c r="G1070" s="112">
        <v>77.599999999999994</v>
      </c>
      <c r="H1070" s="112">
        <v>77.799999999999997</v>
      </c>
      <c r="I1070" s="112">
        <v>76.200000000000003</v>
      </c>
      <c r="J1070" s="112">
        <v>78.200000000000003</v>
      </c>
      <c r="K1070" s="112">
        <v>82.400000000000006</v>
      </c>
      <c r="L1070" s="112">
        <v>80.799999999999997</v>
      </c>
      <c r="M1070" s="112">
        <v>79</v>
      </c>
      <c r="N1070" s="112">
        <v>77.400000000000006</v>
      </c>
      <c r="O1070" s="112">
        <v>70.599999999999994</v>
      </c>
      <c r="P1070" s="112">
        <v>70.799999999999997</v>
      </c>
      <c r="Q1070" s="112">
        <v>72.599999999999994</v>
      </c>
      <c r="R1070" s="112">
        <v>71.599999999999994</v>
      </c>
      <c r="S1070" s="112">
        <v>75.799999999999997</v>
      </c>
      <c r="T1070" s="112">
        <v>89.599999999999994</v>
      </c>
      <c r="U1070" s="112">
        <v>95</v>
      </c>
      <c r="V1070" s="112">
        <v>89.400000000000006</v>
      </c>
      <c r="W1070" s="112">
        <v>90.200000000000003</v>
      </c>
      <c r="X1070" s="112">
        <v>89.799999999999997</v>
      </c>
      <c r="Y1070" s="112">
        <v>90.799999999999997</v>
      </c>
      <c r="Z1070" s="112">
        <v>93</v>
      </c>
      <c r="AA1070" s="112">
        <v>94.200000000000003</v>
      </c>
      <c r="AB1070" s="113">
        <v>92.599999999999994</v>
      </c>
      <c r="AC1070" s="281">
        <f t="shared" si="571"/>
        <v>1980.5999999999997</v>
      </c>
      <c r="AD1070" s="531"/>
      <c r="AE1070" s="532"/>
      <c r="AF1070" s="969"/>
      <c r="AK1070" s="9"/>
      <c r="AL1070" s="9"/>
      <c r="AM1070" s="9"/>
      <c r="AN1070" s="9"/>
    </row>
    <row r="1071">
      <c r="A1071" s="871"/>
      <c r="B1071" s="317"/>
      <c r="C1071" s="73" t="s">
        <v>21</v>
      </c>
      <c r="D1071" s="74" t="s">
        <v>22</v>
      </c>
      <c r="E1071" s="116">
        <v>20</v>
      </c>
      <c r="F1071" s="117">
        <v>19</v>
      </c>
      <c r="G1071" s="117">
        <v>19</v>
      </c>
      <c r="H1071" s="117">
        <v>20</v>
      </c>
      <c r="I1071" s="117">
        <v>20</v>
      </c>
      <c r="J1071" s="117">
        <v>21</v>
      </c>
      <c r="K1071" s="117">
        <v>21</v>
      </c>
      <c r="L1071" s="117">
        <v>21</v>
      </c>
      <c r="M1071" s="117">
        <v>21</v>
      </c>
      <c r="N1071" s="117">
        <v>19</v>
      </c>
      <c r="O1071" s="117">
        <v>19</v>
      </c>
      <c r="P1071" s="117">
        <v>20</v>
      </c>
      <c r="Q1071" s="117">
        <v>19</v>
      </c>
      <c r="R1071" s="117">
        <v>20</v>
      </c>
      <c r="S1071" s="117">
        <v>20</v>
      </c>
      <c r="T1071" s="117">
        <v>23</v>
      </c>
      <c r="U1071" s="117">
        <v>21</v>
      </c>
      <c r="V1071" s="117">
        <v>21</v>
      </c>
      <c r="W1071" s="117">
        <v>22</v>
      </c>
      <c r="X1071" s="117">
        <v>22</v>
      </c>
      <c r="Y1071" s="117">
        <v>21</v>
      </c>
      <c r="Z1071" s="117">
        <v>20</v>
      </c>
      <c r="AA1071" s="117">
        <v>20</v>
      </c>
      <c r="AB1071" s="118">
        <v>17</v>
      </c>
      <c r="AC1071" s="281">
        <f>AVERAGE(E1071:AB1071)</f>
        <v>20.25</v>
      </c>
      <c r="AD1071" s="531"/>
      <c r="AE1071" s="532"/>
      <c r="AF1071" s="969"/>
      <c r="AK1071" s="9"/>
      <c r="AL1071" s="9"/>
      <c r="AM1071" s="9"/>
      <c r="AN1071" s="9"/>
    </row>
    <row r="1072">
      <c r="A1072" s="871"/>
      <c r="B1072" s="317"/>
      <c r="C1072" s="73" t="s">
        <v>23</v>
      </c>
      <c r="D1072" s="74"/>
      <c r="E1072" s="80">
        <f t="shared" ref="E1072:AB1072" si="572">E1070/E1069</f>
        <v>0.27986577181208055</v>
      </c>
      <c r="F1072" s="81">
        <f t="shared" si="572"/>
        <v>0.27560646900269542</v>
      </c>
      <c r="G1072" s="81">
        <f t="shared" si="572"/>
        <v>0.26666666666666666</v>
      </c>
      <c r="H1072" s="81">
        <f t="shared" si="572"/>
        <v>0.26072386058981234</v>
      </c>
      <c r="I1072" s="81">
        <f t="shared" si="572"/>
        <v>0.25450901803607218</v>
      </c>
      <c r="J1072" s="81">
        <f t="shared" si="572"/>
        <v>0.25572269457161545</v>
      </c>
      <c r="K1072" s="81">
        <f t="shared" si="572"/>
        <v>0.2536945812807882</v>
      </c>
      <c r="L1072" s="81">
        <f t="shared" si="572"/>
        <v>0.24892174984596424</v>
      </c>
      <c r="M1072" s="81">
        <f t="shared" si="572"/>
        <v>0.25079365079365079</v>
      </c>
      <c r="N1072" s="81">
        <f t="shared" si="572"/>
        <v>0.24983860555196902</v>
      </c>
      <c r="O1072" s="81">
        <f t="shared" si="572"/>
        <v>0.22803617571059429</v>
      </c>
      <c r="P1072" s="81">
        <f t="shared" si="572"/>
        <v>0.22927461139896371</v>
      </c>
      <c r="Q1072" s="81">
        <f t="shared" si="572"/>
        <v>0.23449612403100772</v>
      </c>
      <c r="R1072" s="81">
        <f t="shared" si="572"/>
        <v>0.23755806237558064</v>
      </c>
      <c r="S1072" s="81">
        <f t="shared" si="572"/>
        <v>0.24642392717815342</v>
      </c>
      <c r="T1072" s="81">
        <f t="shared" si="572"/>
        <v>0.26368452030606238</v>
      </c>
      <c r="U1072" s="81">
        <f t="shared" si="572"/>
        <v>0.27220630372492838</v>
      </c>
      <c r="V1072" s="81">
        <f t="shared" si="572"/>
        <v>0.25943122460824142</v>
      </c>
      <c r="W1072" s="81">
        <f t="shared" si="572"/>
        <v>0.26374269005847956</v>
      </c>
      <c r="X1072" s="81">
        <f t="shared" si="572"/>
        <v>0.26966966966966965</v>
      </c>
      <c r="Y1072" s="81">
        <f t="shared" si="572"/>
        <v>0.27767584097859327</v>
      </c>
      <c r="Z1072" s="81">
        <f t="shared" si="572"/>
        <v>0.28756957328385901</v>
      </c>
      <c r="AA1072" s="81">
        <f t="shared" si="572"/>
        <v>0.3026992287917738</v>
      </c>
      <c r="AB1072" s="82">
        <f t="shared" si="572"/>
        <v>0.304404996712689</v>
      </c>
      <c r="AC1072" s="455"/>
      <c r="AD1072" s="531"/>
      <c r="AE1072" s="532"/>
      <c r="AF1072" s="969"/>
      <c r="AK1072" s="9"/>
      <c r="AL1072" s="9"/>
      <c r="AM1072" s="9"/>
      <c r="AN1072" s="9"/>
    </row>
    <row r="1073">
      <c r="A1073" s="1028"/>
      <c r="B1073" s="1029"/>
      <c r="C1073" s="125" t="s">
        <v>37</v>
      </c>
      <c r="D1073" s="92"/>
      <c r="E1073" s="126">
        <f t="shared" ref="E1073:AB1073" si="573">SQRT(E1069*E1069+E1070*E1070)/E1047/1.73</f>
        <v>17.366317754109279</v>
      </c>
      <c r="F1073" s="127">
        <f t="shared" si="573"/>
        <v>17.260643172404521</v>
      </c>
      <c r="G1073" s="127">
        <f t="shared" si="573"/>
        <v>16.885171762498079</v>
      </c>
      <c r="H1073" s="127">
        <f t="shared" si="573"/>
        <v>17.305989143666313</v>
      </c>
      <c r="I1073" s="127">
        <f t="shared" si="573"/>
        <v>17.371665911573906</v>
      </c>
      <c r="J1073" s="127">
        <f t="shared" si="573"/>
        <v>17.940129266958156</v>
      </c>
      <c r="K1073" s="127">
        <f t="shared" si="573"/>
        <v>19.045546054905714</v>
      </c>
      <c r="L1073" s="127">
        <f t="shared" si="573"/>
        <v>19.049819549839945</v>
      </c>
      <c r="M1073" s="127">
        <f t="shared" si="573"/>
        <v>18.314128999835969</v>
      </c>
      <c r="N1073" s="127">
        <f t="shared" si="573"/>
        <v>18.042954678640289</v>
      </c>
      <c r="O1073" s="127">
        <f t="shared" si="573"/>
        <v>17.960231310778706</v>
      </c>
      <c r="P1073" s="127">
        <f t="shared" si="573"/>
        <v>17.848785535371288</v>
      </c>
      <c r="Q1073" s="127">
        <f t="shared" si="573"/>
        <v>17.846024012697598</v>
      </c>
      <c r="R1073" s="127">
        <f t="shared" si="573"/>
        <v>17.43603980952205</v>
      </c>
      <c r="S1073" s="127">
        <f t="shared" si="573"/>
        <v>17.813467466025884</v>
      </c>
      <c r="T1073" s="127">
        <f t="shared" si="573"/>
        <v>19.759709070208277</v>
      </c>
      <c r="U1073" s="127">
        <f t="shared" si="573"/>
        <v>20.3975056927423</v>
      </c>
      <c r="V1073" s="127">
        <f t="shared" si="573"/>
        <v>20.155223130704453</v>
      </c>
      <c r="W1073" s="127">
        <f t="shared" si="573"/>
        <v>19.985130451775184</v>
      </c>
      <c r="X1073" s="127">
        <f t="shared" si="573"/>
        <v>19.26199739617995</v>
      </c>
      <c r="Y1073" s="127">
        <f t="shared" si="573"/>
        <v>18.898750420468012</v>
      </c>
      <c r="Z1073" s="127">
        <f t="shared" si="573"/>
        <v>18.721113793250268</v>
      </c>
      <c r="AA1073" s="127">
        <f t="shared" si="573"/>
        <v>18.036940202052033</v>
      </c>
      <c r="AB1073" s="129">
        <f t="shared" si="573"/>
        <v>17.793270651349825</v>
      </c>
      <c r="AC1073" s="285">
        <f>AVERAGE(E1073:AB1073)</f>
        <v>18.354023134898245</v>
      </c>
      <c r="AD1073" s="188">
        <f>(AC1071-AC1073)/AC1071</f>
        <v>0.093628487165518748</v>
      </c>
      <c r="AE1073" s="127"/>
      <c r="AF1073" s="129"/>
      <c r="AK1073" s="62"/>
      <c r="AL1073" s="62"/>
      <c r="AM1073" s="9"/>
      <c r="AN1073" s="62"/>
    </row>
    <row r="1074">
      <c r="A1074" s="870" t="s">
        <v>91</v>
      </c>
      <c r="B1074" s="316" t="s">
        <v>61</v>
      </c>
      <c r="C1074" s="65" t="s">
        <v>18</v>
      </c>
      <c r="D1074" s="66"/>
      <c r="E1074" s="106"/>
      <c r="F1074" s="107"/>
      <c r="G1074" s="107"/>
      <c r="H1074" s="107"/>
      <c r="I1074" s="107"/>
      <c r="J1074" s="107"/>
      <c r="K1074" s="107"/>
      <c r="L1074" s="107"/>
      <c r="M1074" s="107"/>
      <c r="N1074" s="107"/>
      <c r="O1074" s="107"/>
      <c r="P1074" s="107"/>
      <c r="Q1074" s="107"/>
      <c r="R1074" s="107"/>
      <c r="S1074" s="107"/>
      <c r="T1074" s="107"/>
      <c r="U1074" s="107"/>
      <c r="V1074" s="107"/>
      <c r="W1074" s="107"/>
      <c r="X1074" s="107"/>
      <c r="Y1074" s="107"/>
      <c r="Z1074" s="107"/>
      <c r="AA1074" s="107"/>
      <c r="AB1074" s="108"/>
      <c r="AC1074" s="279">
        <f t="shared" ref="AC1074:AC1075" si="574">SUM(E1074:AB1074)</f>
        <v>0</v>
      </c>
      <c r="AD1074" s="1027">
        <f>MAX(E1074:AB1074)</f>
        <v>0</v>
      </c>
      <c r="AE1074" s="529">
        <v>0</v>
      </c>
      <c r="AF1074" s="785">
        <v>0</v>
      </c>
      <c r="AK1074" s="79"/>
      <c r="AL1074" s="502"/>
      <c r="AM1074" s="79"/>
      <c r="AN1074" s="9"/>
    </row>
    <row r="1075">
      <c r="A1075" s="871"/>
      <c r="B1075" s="317"/>
      <c r="C1075" s="73" t="s">
        <v>20</v>
      </c>
      <c r="D1075" s="74"/>
      <c r="E1075" s="111"/>
      <c r="F1075" s="112"/>
      <c r="G1075" s="112"/>
      <c r="H1075" s="112"/>
      <c r="I1075" s="112"/>
      <c r="J1075" s="112"/>
      <c r="K1075" s="112"/>
      <c r="L1075" s="112"/>
      <c r="M1075" s="112"/>
      <c r="N1075" s="112"/>
      <c r="O1075" s="112"/>
      <c r="P1075" s="112"/>
      <c r="Q1075" s="112"/>
      <c r="R1075" s="112"/>
      <c r="S1075" s="112"/>
      <c r="T1075" s="112"/>
      <c r="U1075" s="112"/>
      <c r="V1075" s="112"/>
      <c r="W1075" s="112"/>
      <c r="X1075" s="112"/>
      <c r="Y1075" s="112"/>
      <c r="Z1075" s="112"/>
      <c r="AA1075" s="112"/>
      <c r="AB1075" s="113"/>
      <c r="AC1075" s="281">
        <f t="shared" si="574"/>
        <v>0</v>
      </c>
      <c r="AD1075" s="531"/>
      <c r="AE1075" s="532"/>
      <c r="AF1075" s="969"/>
      <c r="AK1075" s="9"/>
      <c r="AL1075" s="9"/>
      <c r="AM1075" s="9"/>
      <c r="AN1075" s="9"/>
    </row>
    <row r="1076">
      <c r="A1076" s="871"/>
      <c r="B1076" s="317"/>
      <c r="C1076" s="73" t="s">
        <v>21</v>
      </c>
      <c r="D1076" s="74"/>
      <c r="E1076" s="116"/>
      <c r="F1076" s="117"/>
      <c r="G1076" s="117"/>
      <c r="H1076" s="117"/>
      <c r="I1076" s="117"/>
      <c r="J1076" s="117"/>
      <c r="K1076" s="117"/>
      <c r="L1076" s="117"/>
      <c r="M1076" s="117"/>
      <c r="N1076" s="117"/>
      <c r="O1076" s="117"/>
      <c r="P1076" s="117"/>
      <c r="Q1076" s="117"/>
      <c r="R1076" s="117"/>
      <c r="S1076" s="117"/>
      <c r="T1076" s="117"/>
      <c r="U1076" s="117"/>
      <c r="V1076" s="117"/>
      <c r="W1076" s="117"/>
      <c r="X1076" s="117"/>
      <c r="Y1076" s="117"/>
      <c r="Z1076" s="117"/>
      <c r="AA1076" s="117"/>
      <c r="AB1076" s="118"/>
      <c r="AC1076" s="281"/>
      <c r="AD1076" s="531"/>
      <c r="AE1076" s="532"/>
      <c r="AF1076" s="969"/>
      <c r="AK1076" s="9"/>
      <c r="AL1076" s="9"/>
      <c r="AM1076" s="9"/>
      <c r="AN1076" s="9"/>
    </row>
    <row r="1077">
      <c r="A1077" s="871"/>
      <c r="B1077" s="317"/>
      <c r="C1077" s="73" t="s">
        <v>23</v>
      </c>
      <c r="D1077" s="74"/>
      <c r="E1077" s="80" t="e">
        <f t="shared" ref="E1077:AB1077" si="575">E1075/E1074</f>
        <v>#DIV/0!</v>
      </c>
      <c r="F1077" s="81" t="e">
        <f t="shared" si="575"/>
        <v>#DIV/0!</v>
      </c>
      <c r="G1077" s="81" t="e">
        <f t="shared" si="575"/>
        <v>#DIV/0!</v>
      </c>
      <c r="H1077" s="81" t="e">
        <f t="shared" si="575"/>
        <v>#DIV/0!</v>
      </c>
      <c r="I1077" s="81" t="e">
        <f t="shared" si="575"/>
        <v>#DIV/0!</v>
      </c>
      <c r="J1077" s="81" t="e">
        <f t="shared" si="575"/>
        <v>#DIV/0!</v>
      </c>
      <c r="K1077" s="81" t="e">
        <f t="shared" si="575"/>
        <v>#DIV/0!</v>
      </c>
      <c r="L1077" s="81" t="e">
        <f t="shared" si="575"/>
        <v>#DIV/0!</v>
      </c>
      <c r="M1077" s="81" t="e">
        <f t="shared" si="575"/>
        <v>#DIV/0!</v>
      </c>
      <c r="N1077" s="81" t="e">
        <f t="shared" si="575"/>
        <v>#DIV/0!</v>
      </c>
      <c r="O1077" s="81" t="e">
        <f t="shared" si="575"/>
        <v>#DIV/0!</v>
      </c>
      <c r="P1077" s="81" t="e">
        <f t="shared" si="575"/>
        <v>#DIV/0!</v>
      </c>
      <c r="Q1077" s="81" t="e">
        <f t="shared" si="575"/>
        <v>#DIV/0!</v>
      </c>
      <c r="R1077" s="81" t="e">
        <f t="shared" si="575"/>
        <v>#DIV/0!</v>
      </c>
      <c r="S1077" s="81" t="e">
        <f t="shared" si="575"/>
        <v>#DIV/0!</v>
      </c>
      <c r="T1077" s="81" t="e">
        <f t="shared" si="575"/>
        <v>#DIV/0!</v>
      </c>
      <c r="U1077" s="81" t="e">
        <f t="shared" si="575"/>
        <v>#DIV/0!</v>
      </c>
      <c r="V1077" s="81" t="e">
        <f t="shared" si="575"/>
        <v>#DIV/0!</v>
      </c>
      <c r="W1077" s="81" t="e">
        <f t="shared" si="575"/>
        <v>#DIV/0!</v>
      </c>
      <c r="X1077" s="81" t="e">
        <f t="shared" si="575"/>
        <v>#DIV/0!</v>
      </c>
      <c r="Y1077" s="81" t="e">
        <f t="shared" si="575"/>
        <v>#DIV/0!</v>
      </c>
      <c r="Z1077" s="81" t="e">
        <f t="shared" si="575"/>
        <v>#DIV/0!</v>
      </c>
      <c r="AA1077" s="81" t="e">
        <f t="shared" si="575"/>
        <v>#DIV/0!</v>
      </c>
      <c r="AB1077" s="82" t="e">
        <f t="shared" si="575"/>
        <v>#DIV/0!</v>
      </c>
      <c r="AC1077" s="455"/>
      <c r="AD1077" s="531"/>
      <c r="AE1077" s="532"/>
      <c r="AF1077" s="969"/>
      <c r="AK1077" s="9"/>
      <c r="AL1077" s="9"/>
      <c r="AM1077" s="9"/>
      <c r="AN1077" s="9"/>
    </row>
    <row r="1078">
      <c r="A1078" s="1028"/>
      <c r="B1078" s="1029"/>
      <c r="C1078" s="125" t="s">
        <v>37</v>
      </c>
      <c r="D1078" s="92"/>
      <c r="E1078" s="126">
        <f t="shared" ref="E1078:AB1078" si="576">SQRT(E1074*E1074+E1075*E1075)/E1047/1.73</f>
        <v>0</v>
      </c>
      <c r="F1078" s="127">
        <f t="shared" si="576"/>
        <v>0</v>
      </c>
      <c r="G1078" s="127">
        <f t="shared" si="576"/>
        <v>0</v>
      </c>
      <c r="H1078" s="127">
        <f t="shared" si="576"/>
        <v>0</v>
      </c>
      <c r="I1078" s="127">
        <f t="shared" si="576"/>
        <v>0</v>
      </c>
      <c r="J1078" s="127">
        <f t="shared" si="576"/>
        <v>0</v>
      </c>
      <c r="K1078" s="127">
        <f t="shared" si="576"/>
        <v>0</v>
      </c>
      <c r="L1078" s="127">
        <f t="shared" si="576"/>
        <v>0</v>
      </c>
      <c r="M1078" s="127">
        <f t="shared" si="576"/>
        <v>0</v>
      </c>
      <c r="N1078" s="127">
        <f t="shared" si="576"/>
        <v>0</v>
      </c>
      <c r="O1078" s="127">
        <f t="shared" si="576"/>
        <v>0</v>
      </c>
      <c r="P1078" s="127">
        <f t="shared" si="576"/>
        <v>0</v>
      </c>
      <c r="Q1078" s="127">
        <f t="shared" si="576"/>
        <v>0</v>
      </c>
      <c r="R1078" s="127">
        <f t="shared" si="576"/>
        <v>0</v>
      </c>
      <c r="S1078" s="127">
        <f t="shared" si="576"/>
        <v>0</v>
      </c>
      <c r="T1078" s="127">
        <f t="shared" si="576"/>
        <v>0</v>
      </c>
      <c r="U1078" s="127">
        <f t="shared" si="576"/>
        <v>0</v>
      </c>
      <c r="V1078" s="127">
        <f t="shared" si="576"/>
        <v>0</v>
      </c>
      <c r="W1078" s="127">
        <f t="shared" si="576"/>
        <v>0</v>
      </c>
      <c r="X1078" s="127">
        <f t="shared" si="576"/>
        <v>0</v>
      </c>
      <c r="Y1078" s="127">
        <f t="shared" si="576"/>
        <v>0</v>
      </c>
      <c r="Z1078" s="127">
        <f t="shared" si="576"/>
        <v>0</v>
      </c>
      <c r="AA1078" s="127">
        <f t="shared" si="576"/>
        <v>0</v>
      </c>
      <c r="AB1078" s="129">
        <f t="shared" si="576"/>
        <v>0</v>
      </c>
      <c r="AC1078" s="285">
        <f>AVERAGE(E1078:AB1078)</f>
        <v>0</v>
      </c>
      <c r="AD1078" s="188" t="e">
        <f>(AC1076-AC1078)/AC1076</f>
        <v>#DIV/0!</v>
      </c>
      <c r="AE1078" s="127"/>
      <c r="AF1078" s="129"/>
      <c r="AK1078" s="62"/>
      <c r="AL1078" s="62"/>
      <c r="AM1078" s="9"/>
      <c r="AN1078" s="62"/>
    </row>
    <row r="1079">
      <c r="A1079" s="870" t="s">
        <v>81</v>
      </c>
      <c r="B1079" s="316" t="s">
        <v>307</v>
      </c>
      <c r="C1079" s="65" t="s">
        <v>18</v>
      </c>
      <c r="D1079" s="66" t="s">
        <v>29</v>
      </c>
      <c r="E1079" s="106">
        <v>371.60000000000002</v>
      </c>
      <c r="F1079" s="107">
        <v>363.19999999999999</v>
      </c>
      <c r="G1079" s="107">
        <v>366.39999999999998</v>
      </c>
      <c r="H1079" s="107">
        <v>362</v>
      </c>
      <c r="I1079" s="107">
        <v>380.39999999999998</v>
      </c>
      <c r="J1079" s="107">
        <v>401.60000000000002</v>
      </c>
      <c r="K1079" s="107">
        <v>424.80000000000001</v>
      </c>
      <c r="L1079" s="107">
        <v>437.60000000000002</v>
      </c>
      <c r="M1079" s="107">
        <v>421.19999999999999</v>
      </c>
      <c r="N1079" s="107">
        <v>409.60000000000002</v>
      </c>
      <c r="O1079" s="107">
        <v>408.80000000000001</v>
      </c>
      <c r="P1079" s="107">
        <v>395.60000000000002</v>
      </c>
      <c r="Q1079" s="107">
        <v>388.80000000000001</v>
      </c>
      <c r="R1079" s="107">
        <v>395.19999999999999</v>
      </c>
      <c r="S1079" s="107">
        <v>410.80000000000001</v>
      </c>
      <c r="T1079" s="107">
        <v>433.19999999999999</v>
      </c>
      <c r="U1079" s="107">
        <v>432.39999999999998</v>
      </c>
      <c r="V1079" s="107">
        <v>431.19999999999999</v>
      </c>
      <c r="W1079" s="107">
        <v>411.60000000000002</v>
      </c>
      <c r="X1079" s="107">
        <v>406</v>
      </c>
      <c r="Y1079" s="107">
        <v>404</v>
      </c>
      <c r="Z1079" s="107">
        <v>389.19999999999999</v>
      </c>
      <c r="AA1079" s="107">
        <v>376.39999999999998</v>
      </c>
      <c r="AB1079" s="108">
        <v>369.19999999999999</v>
      </c>
      <c r="AC1079" s="309">
        <f t="shared" ref="AC1079:AC1080" si="577">SUM(E1079:AB1079)</f>
        <v>9590.8000000000011</v>
      </c>
      <c r="AD1079" s="1027">
        <f>MAX(E1079:AB1079)</f>
        <v>437.60000000000002</v>
      </c>
      <c r="AE1079" s="529">
        <v>100</v>
      </c>
      <c r="AF1079" s="785">
        <v>40</v>
      </c>
      <c r="AK1079" s="79"/>
      <c r="AL1079" s="502"/>
      <c r="AM1079" s="79"/>
      <c r="AN1079" s="9"/>
    </row>
    <row r="1080">
      <c r="A1080" s="871"/>
      <c r="B1080" s="317"/>
      <c r="C1080" s="73" t="s">
        <v>20</v>
      </c>
      <c r="D1080" s="74" t="s">
        <v>29</v>
      </c>
      <c r="E1080" s="111">
        <v>107.2</v>
      </c>
      <c r="F1080" s="112">
        <v>106</v>
      </c>
      <c r="G1080" s="112">
        <v>109.2</v>
      </c>
      <c r="H1080" s="112">
        <v>104.8</v>
      </c>
      <c r="I1080" s="112">
        <v>112</v>
      </c>
      <c r="J1080" s="112">
        <v>112.8</v>
      </c>
      <c r="K1080" s="112">
        <v>103.2</v>
      </c>
      <c r="L1080" s="112">
        <v>104</v>
      </c>
      <c r="M1080" s="112">
        <v>117.59999999999999</v>
      </c>
      <c r="N1080" s="112">
        <v>116.8</v>
      </c>
      <c r="O1080" s="112">
        <v>115.59999999999999</v>
      </c>
      <c r="P1080" s="112">
        <v>113.59999999999999</v>
      </c>
      <c r="Q1080" s="112">
        <v>117.59999999999999</v>
      </c>
      <c r="R1080" s="112">
        <v>115.59999999999999</v>
      </c>
      <c r="S1080" s="112">
        <v>116.8</v>
      </c>
      <c r="T1080" s="112">
        <v>109.59999999999999</v>
      </c>
      <c r="U1080" s="112">
        <v>106</v>
      </c>
      <c r="V1080" s="112">
        <v>106.40000000000001</v>
      </c>
      <c r="W1080" s="112">
        <v>100.40000000000001</v>
      </c>
      <c r="X1080" s="112">
        <v>103.59999999999999</v>
      </c>
      <c r="Y1080" s="112">
        <v>108</v>
      </c>
      <c r="Z1080" s="112">
        <v>109.59999999999999</v>
      </c>
      <c r="AA1080" s="112">
        <v>111.2</v>
      </c>
      <c r="AB1080" s="113">
        <v>108.8</v>
      </c>
      <c r="AC1080" s="281">
        <f t="shared" si="577"/>
        <v>2636.3999999999996</v>
      </c>
      <c r="AD1080" s="531"/>
      <c r="AE1080" s="532"/>
      <c r="AF1080" s="969"/>
      <c r="AK1080" s="9"/>
      <c r="AL1080" s="9"/>
      <c r="AM1080" s="9"/>
      <c r="AN1080" s="9"/>
    </row>
    <row r="1081">
      <c r="A1081" s="871"/>
      <c r="B1081" s="317"/>
      <c r="C1081" s="73" t="s">
        <v>21</v>
      </c>
      <c r="D1081" s="74" t="s">
        <v>22</v>
      </c>
      <c r="E1081" s="116">
        <v>21</v>
      </c>
      <c r="F1081" s="117">
        <v>21</v>
      </c>
      <c r="G1081" s="117">
        <v>21</v>
      </c>
      <c r="H1081" s="117">
        <v>20</v>
      </c>
      <c r="I1081" s="117">
        <v>20</v>
      </c>
      <c r="J1081" s="117">
        <v>22</v>
      </c>
      <c r="K1081" s="117">
        <v>23</v>
      </c>
      <c r="L1081" s="117">
        <v>23</v>
      </c>
      <c r="M1081" s="117">
        <v>21</v>
      </c>
      <c r="N1081" s="117">
        <v>22</v>
      </c>
      <c r="O1081" s="117">
        <v>22</v>
      </c>
      <c r="P1081" s="117">
        <v>22</v>
      </c>
      <c r="Q1081" s="117">
        <v>21</v>
      </c>
      <c r="R1081" s="117">
        <v>23</v>
      </c>
      <c r="S1081" s="117">
        <v>24</v>
      </c>
      <c r="T1081" s="117">
        <v>23</v>
      </c>
      <c r="U1081" s="117">
        <v>23</v>
      </c>
      <c r="V1081" s="117">
        <v>23</v>
      </c>
      <c r="W1081" s="117">
        <v>20</v>
      </c>
      <c r="X1081" s="117">
        <v>22</v>
      </c>
      <c r="Y1081" s="117">
        <v>21</v>
      </c>
      <c r="Z1081" s="117">
        <v>20</v>
      </c>
      <c r="AA1081" s="117">
        <v>20</v>
      </c>
      <c r="AB1081" s="118">
        <v>19</v>
      </c>
      <c r="AC1081" s="281">
        <f>AVERAGE(E1081:AB1081)</f>
        <v>21.541666666666668</v>
      </c>
      <c r="AD1081" s="531"/>
      <c r="AE1081" s="532"/>
      <c r="AF1081" s="969"/>
      <c r="AK1081" s="9"/>
      <c r="AL1081" s="9"/>
      <c r="AM1081" s="9"/>
      <c r="AN1081" s="9"/>
    </row>
    <row r="1082">
      <c r="A1082" s="871"/>
      <c r="B1082" s="317"/>
      <c r="C1082" s="73" t="s">
        <v>23</v>
      </c>
      <c r="D1082" s="74"/>
      <c r="E1082" s="80">
        <f t="shared" ref="E1082:AB1082" si="578">E1080/E1079</f>
        <v>0.28848223896663078</v>
      </c>
      <c r="F1082" s="81">
        <f t="shared" si="578"/>
        <v>0.29185022026431717</v>
      </c>
      <c r="G1082" s="81">
        <f t="shared" si="578"/>
        <v>0.29803493449781659</v>
      </c>
      <c r="H1082" s="81">
        <f t="shared" si="578"/>
        <v>0.2895027624309392</v>
      </c>
      <c r="I1082" s="81">
        <f t="shared" si="578"/>
        <v>0.29442691903259727</v>
      </c>
      <c r="J1082" s="81">
        <f t="shared" si="578"/>
        <v>0.28087649402390436</v>
      </c>
      <c r="K1082" s="81">
        <f t="shared" si="578"/>
        <v>0.24293785310734464</v>
      </c>
      <c r="L1082" s="81">
        <f t="shared" si="578"/>
        <v>0.23765996343692869</v>
      </c>
      <c r="M1082" s="81">
        <f t="shared" si="578"/>
        <v>0.27920227920227919</v>
      </c>
      <c r="N1082" s="81">
        <f t="shared" si="578"/>
        <v>0.28515625</v>
      </c>
      <c r="O1082" s="81">
        <f t="shared" si="578"/>
        <v>0.28277886497064575</v>
      </c>
      <c r="P1082" s="81">
        <f t="shared" si="578"/>
        <v>0.28715874620829118</v>
      </c>
      <c r="Q1082" s="81">
        <f t="shared" si="578"/>
        <v>0.30246913580246909</v>
      </c>
      <c r="R1082" s="81">
        <f t="shared" si="578"/>
        <v>0.29251012145748989</v>
      </c>
      <c r="S1082" s="81">
        <f t="shared" si="578"/>
        <v>0.28432327166504379</v>
      </c>
      <c r="T1082" s="81">
        <f t="shared" si="578"/>
        <v>0.25300092336103414</v>
      </c>
      <c r="U1082" s="81">
        <f t="shared" si="578"/>
        <v>0.24514338575393155</v>
      </c>
      <c r="V1082" s="81">
        <f t="shared" si="578"/>
        <v>0.24675324675324678</v>
      </c>
      <c r="W1082" s="81">
        <f t="shared" si="578"/>
        <v>0.24392614188532555</v>
      </c>
      <c r="X1082" s="81">
        <f t="shared" si="578"/>
        <v>0.25517241379310346</v>
      </c>
      <c r="Y1082" s="81">
        <f t="shared" si="578"/>
        <v>0.26732673267326734</v>
      </c>
      <c r="Z1082" s="81">
        <f t="shared" si="578"/>
        <v>0.28160328879753338</v>
      </c>
      <c r="AA1082" s="81">
        <f t="shared" si="578"/>
        <v>0.29543039319872477</v>
      </c>
      <c r="AB1082" s="82">
        <f t="shared" si="578"/>
        <v>0.29469122426868904</v>
      </c>
      <c r="AC1082" s="455"/>
      <c r="AD1082" s="531"/>
      <c r="AE1082" s="532"/>
      <c r="AF1082" s="969"/>
      <c r="AK1082" s="9"/>
      <c r="AL1082" s="9"/>
      <c r="AM1082" s="9"/>
      <c r="AN1082" s="9"/>
    </row>
    <row r="1083">
      <c r="A1083" s="1028"/>
      <c r="B1083" s="1029"/>
      <c r="C1083" s="125" t="s">
        <v>37</v>
      </c>
      <c r="D1083" s="92"/>
      <c r="E1083" s="126">
        <f t="shared" ref="E1083:AB1083" si="579">SQRT(E1079*E1079+E1080*E1080)/E1047/1.73</f>
        <v>21.704566382683403</v>
      </c>
      <c r="F1083" s="127">
        <f t="shared" si="579"/>
        <v>21.212471499859767</v>
      </c>
      <c r="G1083" s="127">
        <f t="shared" si="579"/>
        <v>21.435306761265206</v>
      </c>
      <c r="H1083" s="127">
        <f t="shared" si="579"/>
        <v>21.149601564353489</v>
      </c>
      <c r="I1083" s="127">
        <f t="shared" si="579"/>
        <v>22.29736629557696</v>
      </c>
      <c r="J1083" s="127">
        <f t="shared" si="579"/>
        <v>23.709126561436367</v>
      </c>
      <c r="K1083" s="127">
        <f t="shared" si="579"/>
        <v>24.846732652714124</v>
      </c>
      <c r="L1083" s="127">
        <f t="shared" si="579"/>
        <v>25.615112762539745</v>
      </c>
      <c r="M1083" s="127">
        <f t="shared" si="579"/>
        <v>24.661443340811456</v>
      </c>
      <c r="N1083" s="127">
        <f t="shared" si="579"/>
        <v>24.066566846579441</v>
      </c>
      <c r="O1083" s="127">
        <f t="shared" si="579"/>
        <v>24.028048769198112</v>
      </c>
      <c r="P1083" s="127">
        <f t="shared" si="579"/>
        <v>23.188292856855153</v>
      </c>
      <c r="Q1083" s="127">
        <f t="shared" si="579"/>
        <v>22.795668207938729</v>
      </c>
      <c r="R1083" s="127">
        <f t="shared" si="579"/>
        <v>23.175426735047331</v>
      </c>
      <c r="S1083" s="127">
        <f t="shared" si="579"/>
        <v>24.014406944237841</v>
      </c>
      <c r="T1083" s="127">
        <f t="shared" si="579"/>
        <v>25.125920208245731</v>
      </c>
      <c r="U1083" s="127">
        <f t="shared" si="579"/>
        <v>25.106615242991566</v>
      </c>
      <c r="V1083" s="127">
        <f t="shared" si="579"/>
        <v>25.144413179831798</v>
      </c>
      <c r="W1083" s="127">
        <f t="shared" si="579"/>
        <v>23.938895125429362</v>
      </c>
      <c r="X1083" s="127">
        <f t="shared" si="579"/>
        <v>23.401161581581928</v>
      </c>
      <c r="Y1083" s="127">
        <f t="shared" si="579"/>
        <v>23.287700961048035</v>
      </c>
      <c r="Z1083" s="127">
        <f t="shared" si="579"/>
        <v>22.494811195939846</v>
      </c>
      <c r="AA1083" s="127">
        <f t="shared" si="579"/>
        <v>21.772400579773059</v>
      </c>
      <c r="AB1083" s="129">
        <f t="shared" si="579"/>
        <v>21.5376669807968</v>
      </c>
      <c r="AC1083" s="285">
        <f>AVERAGE(E1083:AB1083)</f>
        <v>23.321238468197297</v>
      </c>
      <c r="AD1083" s="188">
        <f>(AC1081-AC1083)/AC1081</f>
        <v>-0.082610683243201352</v>
      </c>
      <c r="AE1083" s="127"/>
      <c r="AF1083" s="129"/>
      <c r="AK1083" s="62"/>
      <c r="AL1083" s="62"/>
      <c r="AM1083" s="9"/>
      <c r="AN1083" s="62"/>
    </row>
    <row r="1084">
      <c r="A1084" s="870" t="s">
        <v>308</v>
      </c>
      <c r="B1084" s="316" t="s">
        <v>309</v>
      </c>
      <c r="C1084" s="65" t="s">
        <v>18</v>
      </c>
      <c r="D1084" s="66" t="s">
        <v>29</v>
      </c>
      <c r="E1084" s="106">
        <v>12.199999999999999</v>
      </c>
      <c r="F1084" s="107">
        <v>12.4</v>
      </c>
      <c r="G1084" s="107">
        <v>12</v>
      </c>
      <c r="H1084" s="107">
        <v>12</v>
      </c>
      <c r="I1084" s="107">
        <v>12</v>
      </c>
      <c r="J1084" s="107">
        <v>11.800000000000001</v>
      </c>
      <c r="K1084" s="107">
        <v>11.800000000000001</v>
      </c>
      <c r="L1084" s="107">
        <v>12</v>
      </c>
      <c r="M1084" s="107">
        <v>12</v>
      </c>
      <c r="N1084" s="107">
        <v>12.199999999999999</v>
      </c>
      <c r="O1084" s="107">
        <v>11.800000000000001</v>
      </c>
      <c r="P1084" s="107">
        <v>11.800000000000001</v>
      </c>
      <c r="Q1084" s="107">
        <v>11.6</v>
      </c>
      <c r="R1084" s="107">
        <v>11.4</v>
      </c>
      <c r="S1084" s="107">
        <v>11.800000000000001</v>
      </c>
      <c r="T1084" s="107">
        <v>11.800000000000001</v>
      </c>
      <c r="U1084" s="107">
        <v>12</v>
      </c>
      <c r="V1084" s="107">
        <v>12</v>
      </c>
      <c r="W1084" s="107">
        <v>12.4</v>
      </c>
      <c r="X1084" s="107">
        <v>12.6</v>
      </c>
      <c r="Y1084" s="107">
        <v>12.6</v>
      </c>
      <c r="Z1084" s="107">
        <v>12</v>
      </c>
      <c r="AA1084" s="107">
        <v>12.4</v>
      </c>
      <c r="AB1084" s="108">
        <v>12.6</v>
      </c>
      <c r="AC1084" s="309">
        <f t="shared" ref="AC1084:AC1085" si="580">SUM(E1084:AB1084)</f>
        <v>289.20000000000005</v>
      </c>
      <c r="AD1084" s="1027">
        <f>MAX(E1084:AB1084)</f>
        <v>12.6</v>
      </c>
      <c r="AE1084" s="529">
        <v>100</v>
      </c>
      <c r="AF1084" s="785">
        <v>20</v>
      </c>
      <c r="AK1084" s="79"/>
      <c r="AL1084" s="502"/>
      <c r="AM1084" s="79"/>
      <c r="AN1084" s="9"/>
    </row>
    <row r="1085">
      <c r="A1085" s="871"/>
      <c r="B1085" s="317"/>
      <c r="C1085" s="73" t="s">
        <v>20</v>
      </c>
      <c r="D1085" s="74" t="s">
        <v>29</v>
      </c>
      <c r="E1085" s="111">
        <v>7.5999999999999996</v>
      </c>
      <c r="F1085" s="112">
        <v>7.4000000000000004</v>
      </c>
      <c r="G1085" s="112">
        <v>7.4000000000000004</v>
      </c>
      <c r="H1085" s="112">
        <v>7.4000000000000004</v>
      </c>
      <c r="I1085" s="112">
        <v>7.2000000000000002</v>
      </c>
      <c r="J1085" s="112">
        <v>7</v>
      </c>
      <c r="K1085" s="112">
        <v>6.5999999999999996</v>
      </c>
      <c r="L1085" s="112">
        <v>6.4000000000000004</v>
      </c>
      <c r="M1085" s="112">
        <v>6.7999999999999998</v>
      </c>
      <c r="N1085" s="112">
        <v>6.5999999999999996</v>
      </c>
      <c r="O1085" s="112">
        <v>6.4000000000000004</v>
      </c>
      <c r="P1085" s="112">
        <v>6.7999999999999998</v>
      </c>
      <c r="Q1085" s="112">
        <v>7</v>
      </c>
      <c r="R1085" s="112">
        <v>7</v>
      </c>
      <c r="S1085" s="112">
        <v>7</v>
      </c>
      <c r="T1085" s="112">
        <v>6.7999999999999998</v>
      </c>
      <c r="U1085" s="112">
        <v>7</v>
      </c>
      <c r="V1085" s="112">
        <v>6.7999999999999998</v>
      </c>
      <c r="W1085" s="112">
        <v>6.7999999999999998</v>
      </c>
      <c r="X1085" s="112">
        <v>7.2000000000000002</v>
      </c>
      <c r="Y1085" s="112">
        <v>7.5999999999999996</v>
      </c>
      <c r="Z1085" s="112">
        <v>7.5999999999999996</v>
      </c>
      <c r="AA1085" s="112">
        <v>7.5999999999999996</v>
      </c>
      <c r="AB1085" s="113">
        <v>7.4000000000000004</v>
      </c>
      <c r="AC1085" s="281">
        <f t="shared" si="580"/>
        <v>169.39999999999998</v>
      </c>
      <c r="AD1085" s="531"/>
      <c r="AE1085" s="532"/>
      <c r="AF1085" s="969"/>
      <c r="AK1085" s="9"/>
      <c r="AL1085" s="9"/>
      <c r="AM1085" s="9"/>
      <c r="AN1085" s="9"/>
    </row>
    <row r="1086">
      <c r="A1086" s="871"/>
      <c r="B1086" s="317"/>
      <c r="C1086" s="73" t="s">
        <v>21</v>
      </c>
      <c r="D1086" s="74" t="s">
        <v>22</v>
      </c>
      <c r="E1086" s="116">
        <v>1</v>
      </c>
      <c r="F1086" s="117">
        <v>1</v>
      </c>
      <c r="G1086" s="117">
        <v>0</v>
      </c>
      <c r="H1086" s="117">
        <v>1</v>
      </c>
      <c r="I1086" s="117">
        <v>1</v>
      </c>
      <c r="J1086" s="117">
        <v>0</v>
      </c>
      <c r="K1086" s="117">
        <v>0</v>
      </c>
      <c r="L1086" s="117">
        <v>1</v>
      </c>
      <c r="M1086" s="117">
        <v>1</v>
      </c>
      <c r="N1086" s="117">
        <v>1</v>
      </c>
      <c r="O1086" s="117">
        <v>1</v>
      </c>
      <c r="P1086" s="117">
        <v>1</v>
      </c>
      <c r="Q1086" s="117">
        <v>1</v>
      </c>
      <c r="R1086" s="117">
        <v>1</v>
      </c>
      <c r="S1086" s="117">
        <v>0</v>
      </c>
      <c r="T1086" s="117">
        <v>0</v>
      </c>
      <c r="U1086" s="117">
        <v>0</v>
      </c>
      <c r="V1086" s="117">
        <v>1</v>
      </c>
      <c r="W1086" s="117">
        <v>1</v>
      </c>
      <c r="X1086" s="117">
        <v>1</v>
      </c>
      <c r="Y1086" s="117">
        <v>0</v>
      </c>
      <c r="Z1086" s="117">
        <v>1</v>
      </c>
      <c r="AA1086" s="117">
        <v>1</v>
      </c>
      <c r="AB1086" s="118">
        <v>1</v>
      </c>
      <c r="AC1086" s="281">
        <f>AVERAGE(E1086:AB1086)</f>
        <v>0.70833333333333337</v>
      </c>
      <c r="AD1086" s="531"/>
      <c r="AE1086" s="532"/>
      <c r="AF1086" s="969"/>
      <c r="AK1086" s="9"/>
      <c r="AL1086" s="9"/>
      <c r="AM1086" s="9"/>
      <c r="AN1086" s="9"/>
    </row>
    <row r="1087">
      <c r="A1087" s="871"/>
      <c r="B1087" s="317"/>
      <c r="C1087" s="73" t="s">
        <v>23</v>
      </c>
      <c r="D1087" s="74"/>
      <c r="E1087" s="80">
        <f t="shared" ref="E1087:AB1087" si="581">E1085/E1084</f>
        <v>0.62295081967213117</v>
      </c>
      <c r="F1087" s="81">
        <f t="shared" si="581"/>
        <v>0.59677419354838712</v>
      </c>
      <c r="G1087" s="81">
        <f t="shared" si="581"/>
        <v>0.6166666666666667</v>
      </c>
      <c r="H1087" s="81">
        <f t="shared" si="581"/>
        <v>0.6166666666666667</v>
      </c>
      <c r="I1087" s="81">
        <f t="shared" si="581"/>
        <v>0.59999999999999998</v>
      </c>
      <c r="J1087" s="81">
        <f t="shared" si="581"/>
        <v>0.59322033898305082</v>
      </c>
      <c r="K1087" s="81">
        <f t="shared" si="581"/>
        <v>0.55932203389830504</v>
      </c>
      <c r="L1087" s="81">
        <f t="shared" si="581"/>
        <v>0.53333333333333333</v>
      </c>
      <c r="M1087" s="81">
        <f t="shared" si="581"/>
        <v>0.56666666666666665</v>
      </c>
      <c r="N1087" s="81">
        <f t="shared" si="581"/>
        <v>0.54098360655737709</v>
      </c>
      <c r="O1087" s="81">
        <f t="shared" si="581"/>
        <v>0.5423728813559322</v>
      </c>
      <c r="P1087" s="81">
        <f t="shared" si="581"/>
        <v>0.57627118644067787</v>
      </c>
      <c r="Q1087" s="81">
        <f t="shared" si="581"/>
        <v>0.60344827586206895</v>
      </c>
      <c r="R1087" s="81">
        <f t="shared" si="581"/>
        <v>0.61403508771929827</v>
      </c>
      <c r="S1087" s="81">
        <f t="shared" si="581"/>
        <v>0.59322033898305082</v>
      </c>
      <c r="T1087" s="81">
        <f t="shared" si="581"/>
        <v>0.57627118644067787</v>
      </c>
      <c r="U1087" s="81">
        <f t="shared" si="581"/>
        <v>0.58333333333333337</v>
      </c>
      <c r="V1087" s="81">
        <f t="shared" si="581"/>
        <v>0.56666666666666665</v>
      </c>
      <c r="W1087" s="81">
        <f t="shared" si="581"/>
        <v>0.54838709677419351</v>
      </c>
      <c r="X1087" s="81">
        <f t="shared" si="581"/>
        <v>0.57142857142857151</v>
      </c>
      <c r="Y1087" s="81">
        <f t="shared" si="581"/>
        <v>0.60317460317460314</v>
      </c>
      <c r="Z1087" s="81">
        <f t="shared" si="581"/>
        <v>0.6333333333333333</v>
      </c>
      <c r="AA1087" s="81">
        <f t="shared" si="581"/>
        <v>0.61290322580645151</v>
      </c>
      <c r="AB1087" s="82">
        <f t="shared" si="581"/>
        <v>0.58730158730158732</v>
      </c>
      <c r="AC1087" s="92"/>
      <c r="AD1087" s="531"/>
      <c r="AE1087" s="532"/>
      <c r="AF1087" s="969"/>
      <c r="AK1087" s="9"/>
      <c r="AL1087" s="9"/>
      <c r="AM1087" s="9"/>
      <c r="AN1087" s="9"/>
    </row>
    <row r="1088">
      <c r="A1088" s="1028"/>
      <c r="B1088" s="1029"/>
      <c r="C1088" s="125" t="s">
        <v>37</v>
      </c>
      <c r="D1088" s="92"/>
      <c r="E1088" s="126">
        <f t="shared" ref="E1088:AB1088" si="582">SQRT(E1084*E1084+E1085*E1085)/E1047/1.73</f>
        <v>0.80664385695408036</v>
      </c>
      <c r="F1088" s="127">
        <f t="shared" si="582"/>
        <v>0.80959737192959069</v>
      </c>
      <c r="G1088" s="127">
        <f t="shared" si="582"/>
        <v>0.79042328503454673</v>
      </c>
      <c r="H1088" s="127">
        <f t="shared" si="582"/>
        <v>0.79119068628215306</v>
      </c>
      <c r="I1088" s="127">
        <f t="shared" si="582"/>
        <v>0.78688539099596966</v>
      </c>
      <c r="J1088" s="127">
        <f t="shared" si="582"/>
        <v>0.77981018119221757</v>
      </c>
      <c r="K1088" s="127">
        <f t="shared" si="582"/>
        <v>0.76845959866798852</v>
      </c>
      <c r="L1088" s="127">
        <f t="shared" si="582"/>
        <v>0.77450952475867763</v>
      </c>
      <c r="M1088" s="127">
        <f t="shared" si="582"/>
        <v>0.77782330295521418</v>
      </c>
      <c r="N1088" s="127">
        <f t="shared" si="582"/>
        <v>0.78375585281416216</v>
      </c>
      <c r="O1088" s="127">
        <f t="shared" si="582"/>
        <v>0.75924229696050294</v>
      </c>
      <c r="P1088" s="127">
        <f t="shared" si="582"/>
        <v>0.76728212312175781</v>
      </c>
      <c r="Q1088" s="127">
        <f t="shared" si="582"/>
        <v>0.76033625026948515</v>
      </c>
      <c r="R1088" s="127">
        <f t="shared" si="582"/>
        <v>0.75294185356937915</v>
      </c>
      <c r="S1088" s="127">
        <f t="shared" si="582"/>
        <v>0.77146590882537491</v>
      </c>
      <c r="T1088" s="127">
        <f t="shared" si="582"/>
        <v>0.76578935634525636</v>
      </c>
      <c r="U1088" s="127">
        <f t="shared" si="582"/>
        <v>0.78344531168474862</v>
      </c>
      <c r="V1088" s="127">
        <f t="shared" si="582"/>
        <v>0.78087060286884868</v>
      </c>
      <c r="W1088" s="127">
        <f t="shared" si="582"/>
        <v>0.79908551996174404</v>
      </c>
      <c r="X1088" s="127">
        <f t="shared" si="582"/>
        <v>0.8104807990247348</v>
      </c>
      <c r="Y1088" s="127">
        <f t="shared" si="582"/>
        <v>0.81941809958753087</v>
      </c>
      <c r="Z1088" s="127">
        <f t="shared" si="582"/>
        <v>0.79023431398864863</v>
      </c>
      <c r="AA1088" s="127">
        <f t="shared" si="582"/>
        <v>0.80679258263667442</v>
      </c>
      <c r="AB1088" s="129">
        <f t="shared" si="582"/>
        <v>0.81766019428715198</v>
      </c>
      <c r="AC1088" s="187">
        <f>AVERAGE(E1088:AB1088)</f>
        <v>0.78558934436318506</v>
      </c>
      <c r="AD1088" s="188">
        <f>(AC1086-AC1088)/AC1086</f>
        <v>-0.10906730968920238</v>
      </c>
      <c r="AE1088" s="127"/>
      <c r="AF1088" s="129"/>
      <c r="AK1088" s="62"/>
      <c r="AL1088" s="62"/>
      <c r="AM1088" s="9"/>
      <c r="AN1088" s="62"/>
    </row>
    <row r="1089">
      <c r="A1089" s="870" t="s">
        <v>127</v>
      </c>
      <c r="B1089" s="316" t="s">
        <v>208</v>
      </c>
      <c r="C1089" s="65" t="s">
        <v>18</v>
      </c>
      <c r="D1089" s="66" t="s">
        <v>29</v>
      </c>
      <c r="E1089" s="106">
        <v>408.80000000000001</v>
      </c>
      <c r="F1089" s="107">
        <v>385.19999999999999</v>
      </c>
      <c r="G1089" s="107">
        <v>343.19999999999999</v>
      </c>
      <c r="H1089" s="107">
        <v>346.39999999999998</v>
      </c>
      <c r="I1089" s="107">
        <v>344</v>
      </c>
      <c r="J1089" s="107">
        <v>383.60000000000002</v>
      </c>
      <c r="K1089" s="107">
        <v>463.60000000000002</v>
      </c>
      <c r="L1089" s="107">
        <v>522.79999999999995</v>
      </c>
      <c r="M1089" s="107">
        <v>494.39999999999998</v>
      </c>
      <c r="N1089" s="107">
        <v>482.39999999999998</v>
      </c>
      <c r="O1089" s="107">
        <v>474.39999999999998</v>
      </c>
      <c r="P1089" s="107">
        <v>486.80000000000001</v>
      </c>
      <c r="Q1089" s="107">
        <v>501.60000000000002</v>
      </c>
      <c r="R1089" s="107">
        <v>492.39999999999998</v>
      </c>
      <c r="S1089" s="107">
        <v>513.60000000000002</v>
      </c>
      <c r="T1089" s="107">
        <v>552.39999999999998</v>
      </c>
      <c r="U1089" s="107">
        <v>559.60000000000002</v>
      </c>
      <c r="V1089" s="107">
        <v>566</v>
      </c>
      <c r="W1089" s="107">
        <v>586.79999999999995</v>
      </c>
      <c r="X1089" s="107">
        <v>580.39999999999998</v>
      </c>
      <c r="Y1089" s="107">
        <v>581.20000000000005</v>
      </c>
      <c r="Z1089" s="107">
        <v>538</v>
      </c>
      <c r="AA1089" s="107">
        <v>474.80000000000001</v>
      </c>
      <c r="AB1089" s="437">
        <v>417.19999999999999</v>
      </c>
      <c r="AC1089" s="279">
        <f t="shared" ref="AC1089:AC1090" si="583">SUM(E1089:AB1089)</f>
        <v>11499.6</v>
      </c>
      <c r="AD1089" s="1027">
        <f>MAX(E1089:AB1089)</f>
        <v>586.79999999999995</v>
      </c>
      <c r="AE1089" s="529">
        <v>100</v>
      </c>
      <c r="AF1089" s="785">
        <v>40</v>
      </c>
      <c r="AK1089" s="79"/>
      <c r="AL1089" s="502"/>
      <c r="AM1089" s="79"/>
      <c r="AN1089" s="9"/>
    </row>
    <row r="1090">
      <c r="A1090" s="871"/>
      <c r="B1090" s="317"/>
      <c r="C1090" s="73" t="s">
        <v>20</v>
      </c>
      <c r="D1090" s="74" t="s">
        <v>29</v>
      </c>
      <c r="E1090" s="111">
        <v>138</v>
      </c>
      <c r="F1090" s="112">
        <v>140</v>
      </c>
      <c r="G1090" s="112">
        <v>117.59999999999999</v>
      </c>
      <c r="H1090" s="112">
        <v>118.40000000000001</v>
      </c>
      <c r="I1090" s="112">
        <v>116</v>
      </c>
      <c r="J1090" s="112">
        <v>130</v>
      </c>
      <c r="K1090" s="112">
        <v>127.2</v>
      </c>
      <c r="L1090" s="112">
        <v>128.40000000000001</v>
      </c>
      <c r="M1090" s="112">
        <v>114.40000000000001</v>
      </c>
      <c r="N1090" s="112">
        <v>106.8</v>
      </c>
      <c r="O1090" s="112">
        <v>108.8</v>
      </c>
      <c r="P1090" s="112">
        <v>110</v>
      </c>
      <c r="Q1090" s="112">
        <v>112</v>
      </c>
      <c r="R1090" s="112">
        <v>110.8</v>
      </c>
      <c r="S1090" s="112">
        <v>118</v>
      </c>
      <c r="T1090" s="112">
        <v>126.40000000000001</v>
      </c>
      <c r="U1090" s="112">
        <v>133.59999999999999</v>
      </c>
      <c r="V1090" s="112">
        <v>131.19999999999999</v>
      </c>
      <c r="W1090" s="112">
        <v>132</v>
      </c>
      <c r="X1090" s="112">
        <v>134</v>
      </c>
      <c r="Y1090" s="112">
        <v>137.19999999999999</v>
      </c>
      <c r="Z1090" s="112">
        <v>135.59999999999999</v>
      </c>
      <c r="AA1090" s="112">
        <v>134</v>
      </c>
      <c r="AB1090" s="501">
        <v>140</v>
      </c>
      <c r="AC1090" s="281">
        <f t="shared" si="583"/>
        <v>3000.3999999999996</v>
      </c>
      <c r="AD1090" s="531"/>
      <c r="AE1090" s="532"/>
      <c r="AF1090" s="969"/>
      <c r="AK1090" s="9"/>
      <c r="AL1090" s="9"/>
      <c r="AM1090" s="9"/>
      <c r="AN1090" s="9"/>
    </row>
    <row r="1091">
      <c r="A1091" s="871"/>
      <c r="B1091" s="317"/>
      <c r="C1091" s="73" t="s">
        <v>21</v>
      </c>
      <c r="D1091" s="74" t="s">
        <v>22</v>
      </c>
      <c r="E1091" s="116">
        <v>23</v>
      </c>
      <c r="F1091" s="117">
        <v>21</v>
      </c>
      <c r="G1091" s="117">
        <v>19</v>
      </c>
      <c r="H1091" s="117">
        <v>19</v>
      </c>
      <c r="I1091" s="117">
        <v>20</v>
      </c>
      <c r="J1091" s="117">
        <v>23</v>
      </c>
      <c r="K1091" s="117">
        <v>28</v>
      </c>
      <c r="L1091" s="117">
        <v>30</v>
      </c>
      <c r="M1091" s="117">
        <v>27</v>
      </c>
      <c r="N1091" s="117">
        <v>26</v>
      </c>
      <c r="O1091" s="117">
        <v>27</v>
      </c>
      <c r="P1091" s="117">
        <v>28</v>
      </c>
      <c r="Q1091" s="117">
        <v>28</v>
      </c>
      <c r="R1091" s="117">
        <v>29</v>
      </c>
      <c r="S1091" s="117">
        <v>30</v>
      </c>
      <c r="T1091" s="117">
        <v>32</v>
      </c>
      <c r="U1091" s="117">
        <v>31</v>
      </c>
      <c r="V1091" s="117">
        <v>31</v>
      </c>
      <c r="W1091" s="117">
        <v>32</v>
      </c>
      <c r="X1091" s="117">
        <v>34</v>
      </c>
      <c r="Y1091" s="117">
        <v>32</v>
      </c>
      <c r="Z1091" s="117">
        <v>28</v>
      </c>
      <c r="AA1091" s="117">
        <v>25</v>
      </c>
      <c r="AB1091" s="1030">
        <v>22</v>
      </c>
      <c r="AC1091" s="281">
        <f>AVERAGE(E1091:AB1091)</f>
        <v>26.875</v>
      </c>
      <c r="AD1091" s="531"/>
      <c r="AE1091" s="532"/>
      <c r="AF1091" s="969"/>
      <c r="AK1091" s="9"/>
      <c r="AL1091" s="9"/>
      <c r="AM1091" s="9"/>
      <c r="AN1091" s="9"/>
    </row>
    <row r="1092">
      <c r="A1092" s="871"/>
      <c r="B1092" s="317"/>
      <c r="C1092" s="73" t="s">
        <v>23</v>
      </c>
      <c r="D1092" s="74"/>
      <c r="E1092" s="80">
        <f t="shared" ref="E1092:AB1092" si="584">E1090/E1089</f>
        <v>0.33757338551859101</v>
      </c>
      <c r="F1092" s="81">
        <f t="shared" si="584"/>
        <v>0.36344755970924197</v>
      </c>
      <c r="G1092" s="81">
        <f t="shared" si="584"/>
        <v>0.34265734265734266</v>
      </c>
      <c r="H1092" s="81">
        <f t="shared" si="584"/>
        <v>0.34180138568129337</v>
      </c>
      <c r="I1092" s="81">
        <f t="shared" si="584"/>
        <v>0.33720930232558138</v>
      </c>
      <c r="J1092" s="81">
        <f t="shared" si="584"/>
        <v>0.33889468196037537</v>
      </c>
      <c r="K1092" s="81">
        <f t="shared" si="584"/>
        <v>0.27437446074201899</v>
      </c>
      <c r="L1092" s="81">
        <f t="shared" si="584"/>
        <v>0.24560061208875289</v>
      </c>
      <c r="M1092" s="81">
        <f t="shared" si="584"/>
        <v>0.23139158576051783</v>
      </c>
      <c r="N1092" s="81">
        <f t="shared" si="584"/>
        <v>0.22139303482587064</v>
      </c>
      <c r="O1092" s="81">
        <f t="shared" si="584"/>
        <v>0.22934232715008432</v>
      </c>
      <c r="P1092" s="81">
        <f t="shared" si="584"/>
        <v>0.22596548890714871</v>
      </c>
      <c r="Q1092" s="81">
        <f t="shared" si="584"/>
        <v>0.22328548644338117</v>
      </c>
      <c r="R1092" s="81">
        <f t="shared" si="584"/>
        <v>0.22502030869212022</v>
      </c>
      <c r="S1092" s="81">
        <f t="shared" si="584"/>
        <v>0.22975077881619937</v>
      </c>
      <c r="T1092" s="81">
        <f t="shared" si="584"/>
        <v>0.22881969587255613</v>
      </c>
      <c r="U1092" s="81">
        <f t="shared" si="584"/>
        <v>0.23874195854181557</v>
      </c>
      <c r="V1092" s="81">
        <f t="shared" si="584"/>
        <v>0.23180212014134274</v>
      </c>
      <c r="W1092" s="81">
        <f t="shared" si="584"/>
        <v>0.22494887525562374</v>
      </c>
      <c r="X1092" s="81">
        <f t="shared" si="584"/>
        <v>0.23087525844245349</v>
      </c>
      <c r="Y1092" s="81">
        <f t="shared" si="584"/>
        <v>0.23606331727460422</v>
      </c>
      <c r="Z1092" s="81">
        <f t="shared" si="584"/>
        <v>0.25204460966542752</v>
      </c>
      <c r="AA1092" s="81">
        <f t="shared" si="584"/>
        <v>0.2822240943555181</v>
      </c>
      <c r="AB1092" s="1031">
        <f t="shared" si="584"/>
        <v>0.33557046979865773</v>
      </c>
      <c r="AC1092" s="455"/>
      <c r="AD1092" s="531"/>
      <c r="AE1092" s="532"/>
      <c r="AF1092" s="969"/>
      <c r="AK1092" s="9"/>
      <c r="AL1092" s="9"/>
      <c r="AM1092" s="9"/>
      <c r="AN1092" s="9"/>
    </row>
    <row r="1093">
      <c r="A1093" s="1028"/>
      <c r="B1093" s="1029"/>
      <c r="C1093" s="125" t="s">
        <v>37</v>
      </c>
      <c r="D1093" s="92"/>
      <c r="E1093" s="126">
        <f t="shared" ref="E1093:AB1093" si="585">SQRT(E1089*E1089+E1090*E1090)/E1048/1.73</f>
        <v>24.073487260924878</v>
      </c>
      <c r="F1093" s="127">
        <f t="shared" si="585"/>
        <v>22.823597027349539</v>
      </c>
      <c r="G1093" s="127">
        <f t="shared" si="585"/>
        <v>20.202768495881553</v>
      </c>
      <c r="H1093" s="127">
        <f t="shared" si="585"/>
        <v>20.385792995488934</v>
      </c>
      <c r="I1093" s="127">
        <f t="shared" si="585"/>
        <v>20.294477871359526</v>
      </c>
      <c r="J1093" s="127">
        <f t="shared" si="585"/>
        <v>22.863392971389352</v>
      </c>
      <c r="K1093" s="127">
        <f t="shared" si="585"/>
        <v>27.189892088771369</v>
      </c>
      <c r="L1093" s="127">
        <f t="shared" si="585"/>
        <v>30.507576652833865</v>
      </c>
      <c r="M1093" s="127">
        <f t="shared" si="585"/>
        <v>28.899628308520764</v>
      </c>
      <c r="N1093" s="127">
        <f t="shared" si="585"/>
        <v>28.109835978389938</v>
      </c>
      <c r="O1093" s="127">
        <f t="shared" si="585"/>
        <v>27.827787087497835</v>
      </c>
      <c r="P1093" s="127">
        <f t="shared" si="585"/>
        <v>28.39387040746491</v>
      </c>
      <c r="Q1093" s="127">
        <f t="shared" si="585"/>
        <v>29.125688788654713</v>
      </c>
      <c r="R1093" s="127">
        <f t="shared" si="585"/>
        <v>28.742970768885442</v>
      </c>
      <c r="S1093" s="127">
        <f t="shared" si="585"/>
        <v>29.922719736890393</v>
      </c>
      <c r="T1093" s="127">
        <f t="shared" si="585"/>
        <v>32.208348805073584</v>
      </c>
      <c r="U1093" s="127">
        <f t="shared" si="585"/>
        <v>32.796739742225995</v>
      </c>
      <c r="V1093" s="127">
        <f t="shared" si="585"/>
        <v>33.218827767029154</v>
      </c>
      <c r="W1093" s="127">
        <f t="shared" si="585"/>
        <v>34.286658192602417</v>
      </c>
      <c r="X1093" s="127">
        <f t="shared" si="585"/>
        <v>33.624674115834807</v>
      </c>
      <c r="Y1093" s="127">
        <f t="shared" si="585"/>
        <v>33.676831432880917</v>
      </c>
      <c r="Z1093" s="127">
        <f t="shared" si="585"/>
        <v>31.197314619770559</v>
      </c>
      <c r="AA1093" s="127">
        <f t="shared" si="585"/>
        <v>27.632901744839465</v>
      </c>
      <c r="AB1093" s="621">
        <f t="shared" si="585"/>
        <v>24.482380789140826</v>
      </c>
      <c r="AC1093" s="285">
        <f>AVERAGE(E1093:AB1093)</f>
        <v>28.020340152070858</v>
      </c>
      <c r="AD1093" s="188">
        <f>(AC1091-AC1093)/AC1091</f>
        <v>-0.042617307984031932</v>
      </c>
      <c r="AE1093" s="127"/>
      <c r="AF1093" s="129"/>
      <c r="AK1093" s="62"/>
      <c r="AL1093" s="62"/>
      <c r="AM1093" s="9"/>
      <c r="AN1093" s="62"/>
    </row>
    <row r="1094">
      <c r="A1094" s="870" t="s">
        <v>131</v>
      </c>
      <c r="B1094" s="316" t="s">
        <v>310</v>
      </c>
      <c r="C1094" s="65" t="s">
        <v>18</v>
      </c>
      <c r="D1094" s="66" t="s">
        <v>29</v>
      </c>
      <c r="E1094" s="106">
        <v>2.3999999999999999</v>
      </c>
      <c r="F1094" s="107">
        <v>2.3999999999999999</v>
      </c>
      <c r="G1094" s="107">
        <v>2.3999999999999999</v>
      </c>
      <c r="H1094" s="107">
        <v>2.3999999999999999</v>
      </c>
      <c r="I1094" s="107">
        <v>2.3999999999999999</v>
      </c>
      <c r="J1094" s="107">
        <v>2.3999999999999999</v>
      </c>
      <c r="K1094" s="107">
        <v>2.3999999999999999</v>
      </c>
      <c r="L1094" s="107">
        <v>2.3999999999999999</v>
      </c>
      <c r="M1094" s="107">
        <v>4</v>
      </c>
      <c r="N1094" s="107">
        <v>4</v>
      </c>
      <c r="O1094" s="107">
        <v>4</v>
      </c>
      <c r="P1094" s="107">
        <v>5.2000000000000002</v>
      </c>
      <c r="Q1094" s="107">
        <v>4.4000000000000004</v>
      </c>
      <c r="R1094" s="107">
        <v>2</v>
      </c>
      <c r="S1094" s="107">
        <v>2</v>
      </c>
      <c r="T1094" s="107">
        <v>2.3999999999999999</v>
      </c>
      <c r="U1094" s="107">
        <v>2.3999999999999999</v>
      </c>
      <c r="V1094" s="107">
        <v>2.3999999999999999</v>
      </c>
      <c r="W1094" s="107">
        <v>2.3999999999999999</v>
      </c>
      <c r="X1094" s="107">
        <v>2.3999999999999999</v>
      </c>
      <c r="Y1094" s="107">
        <v>2.7999999999999998</v>
      </c>
      <c r="Z1094" s="107">
        <v>2.3999999999999999</v>
      </c>
      <c r="AA1094" s="107">
        <v>2.7999999999999998</v>
      </c>
      <c r="AB1094" s="506">
        <v>2.7999999999999998</v>
      </c>
      <c r="AC1094" s="279">
        <f t="shared" ref="AC1094:AC1095" si="586">SUM(E1094:AB1094)</f>
        <v>67.59999999999998</v>
      </c>
      <c r="AD1094" s="1027">
        <f>MAX(E1094:AB1094)</f>
        <v>5.2000000000000002</v>
      </c>
      <c r="AE1094" s="529">
        <v>100</v>
      </c>
      <c r="AF1094" s="785">
        <v>40</v>
      </c>
      <c r="AK1094" s="79"/>
      <c r="AL1094" s="502"/>
      <c r="AM1094" s="79"/>
      <c r="AN1094" s="9"/>
    </row>
    <row r="1095">
      <c r="A1095" s="871"/>
      <c r="B1095" s="317"/>
      <c r="C1095" s="73" t="s">
        <v>20</v>
      </c>
      <c r="D1095" s="74" t="s">
        <v>29</v>
      </c>
      <c r="E1095" s="111">
        <v>10</v>
      </c>
      <c r="F1095" s="112">
        <v>10.4</v>
      </c>
      <c r="G1095" s="112">
        <v>10.4</v>
      </c>
      <c r="H1095" s="112">
        <v>10.4</v>
      </c>
      <c r="I1095" s="112">
        <v>10</v>
      </c>
      <c r="J1095" s="112">
        <v>10.4</v>
      </c>
      <c r="K1095" s="112">
        <v>10.4</v>
      </c>
      <c r="L1095" s="112">
        <v>10</v>
      </c>
      <c r="M1095" s="112">
        <v>10.4</v>
      </c>
      <c r="N1095" s="112">
        <v>10</v>
      </c>
      <c r="O1095" s="112">
        <v>10</v>
      </c>
      <c r="P1095" s="112">
        <v>10</v>
      </c>
      <c r="Q1095" s="112">
        <v>10</v>
      </c>
      <c r="R1095" s="112">
        <v>10.4</v>
      </c>
      <c r="S1095" s="112">
        <v>10</v>
      </c>
      <c r="T1095" s="112">
        <v>10.4</v>
      </c>
      <c r="U1095" s="112">
        <v>10.4</v>
      </c>
      <c r="V1095" s="112">
        <v>10</v>
      </c>
      <c r="W1095" s="112">
        <v>10.4</v>
      </c>
      <c r="X1095" s="112">
        <v>10.4</v>
      </c>
      <c r="Y1095" s="112">
        <v>10.4</v>
      </c>
      <c r="Z1095" s="112">
        <v>10.4</v>
      </c>
      <c r="AA1095" s="112">
        <v>10.4</v>
      </c>
      <c r="AB1095" s="501">
        <v>10.4</v>
      </c>
      <c r="AC1095" s="281">
        <f t="shared" si="586"/>
        <v>246.00000000000006</v>
      </c>
      <c r="AD1095" s="531"/>
      <c r="AE1095" s="532"/>
      <c r="AF1095" s="969"/>
      <c r="AK1095" s="9"/>
      <c r="AL1095" s="9"/>
      <c r="AM1095" s="9"/>
      <c r="AN1095" s="9"/>
    </row>
    <row r="1096">
      <c r="A1096" s="871"/>
      <c r="B1096" s="317"/>
      <c r="C1096" s="73" t="s">
        <v>21</v>
      </c>
      <c r="D1096" s="74" t="s">
        <v>22</v>
      </c>
      <c r="E1096" s="116">
        <v>1</v>
      </c>
      <c r="F1096" s="117">
        <v>1</v>
      </c>
      <c r="G1096" s="117">
        <v>1</v>
      </c>
      <c r="H1096" s="117">
        <v>1</v>
      </c>
      <c r="I1096" s="117">
        <v>1</v>
      </c>
      <c r="J1096" s="117">
        <v>1</v>
      </c>
      <c r="K1096" s="117">
        <v>1</v>
      </c>
      <c r="L1096" s="117">
        <v>1</v>
      </c>
      <c r="M1096" s="117">
        <v>1</v>
      </c>
      <c r="N1096" s="117">
        <v>0</v>
      </c>
      <c r="O1096" s="117">
        <v>0</v>
      </c>
      <c r="P1096" s="117">
        <v>0</v>
      </c>
      <c r="Q1096" s="117">
        <v>0</v>
      </c>
      <c r="R1096" s="117">
        <v>1</v>
      </c>
      <c r="S1096" s="117">
        <v>1</v>
      </c>
      <c r="T1096" s="117">
        <v>1</v>
      </c>
      <c r="U1096" s="117">
        <v>1</v>
      </c>
      <c r="V1096" s="117">
        <v>1</v>
      </c>
      <c r="W1096" s="117">
        <v>1</v>
      </c>
      <c r="X1096" s="117">
        <v>1</v>
      </c>
      <c r="Y1096" s="117">
        <v>1</v>
      </c>
      <c r="Z1096" s="117">
        <v>1</v>
      </c>
      <c r="AA1096" s="117">
        <v>1</v>
      </c>
      <c r="AB1096" s="1030">
        <v>1</v>
      </c>
      <c r="AC1096" s="281">
        <f>AVERAGE(E1096:AB1096)</f>
        <v>0.83333333333333337</v>
      </c>
      <c r="AD1096" s="531"/>
      <c r="AE1096" s="532"/>
      <c r="AF1096" s="969"/>
      <c r="AK1096" s="9"/>
      <c r="AL1096" s="9"/>
      <c r="AM1096" s="9"/>
      <c r="AN1096" s="9"/>
    </row>
    <row r="1097">
      <c r="A1097" s="871"/>
      <c r="B1097" s="317"/>
      <c r="C1097" s="73" t="s">
        <v>23</v>
      </c>
      <c r="D1097" s="74"/>
      <c r="E1097" s="80">
        <f t="shared" ref="E1097:AB1097" si="587">E1095/E1094</f>
        <v>4.166666666666667</v>
      </c>
      <c r="F1097" s="81">
        <f t="shared" si="587"/>
        <v>4.3333333333333339</v>
      </c>
      <c r="G1097" s="81">
        <f t="shared" si="587"/>
        <v>4.3333333333333339</v>
      </c>
      <c r="H1097" s="81">
        <f t="shared" si="587"/>
        <v>4.3333333333333339</v>
      </c>
      <c r="I1097" s="81">
        <f t="shared" si="587"/>
        <v>4.166666666666667</v>
      </c>
      <c r="J1097" s="81">
        <f t="shared" si="587"/>
        <v>4.3333333333333339</v>
      </c>
      <c r="K1097" s="81">
        <f t="shared" si="587"/>
        <v>4.3333333333333339</v>
      </c>
      <c r="L1097" s="81">
        <f t="shared" si="587"/>
        <v>4.166666666666667</v>
      </c>
      <c r="M1097" s="81">
        <f t="shared" si="587"/>
        <v>2.6000000000000001</v>
      </c>
      <c r="N1097" s="81">
        <f t="shared" si="587"/>
        <v>2.5</v>
      </c>
      <c r="O1097" s="81">
        <f t="shared" si="587"/>
        <v>2.5</v>
      </c>
      <c r="P1097" s="81">
        <f t="shared" si="587"/>
        <v>1.9230769230769229</v>
      </c>
      <c r="Q1097" s="81">
        <f t="shared" si="587"/>
        <v>2.2727272727272725</v>
      </c>
      <c r="R1097" s="81">
        <f t="shared" si="587"/>
        <v>5.2000000000000002</v>
      </c>
      <c r="S1097" s="81">
        <f t="shared" si="587"/>
        <v>5</v>
      </c>
      <c r="T1097" s="81">
        <f t="shared" si="587"/>
        <v>4.3333333333333339</v>
      </c>
      <c r="U1097" s="81">
        <f t="shared" si="587"/>
        <v>4.3333333333333339</v>
      </c>
      <c r="V1097" s="81">
        <f t="shared" si="587"/>
        <v>4.166666666666667</v>
      </c>
      <c r="W1097" s="81">
        <f t="shared" si="587"/>
        <v>4.3333333333333339</v>
      </c>
      <c r="X1097" s="81">
        <f t="shared" si="587"/>
        <v>4.3333333333333339</v>
      </c>
      <c r="Y1097" s="81">
        <f t="shared" si="587"/>
        <v>3.7142857142857149</v>
      </c>
      <c r="Z1097" s="81">
        <f t="shared" si="587"/>
        <v>4.3333333333333339</v>
      </c>
      <c r="AA1097" s="81">
        <f t="shared" si="587"/>
        <v>3.7142857142857149</v>
      </c>
      <c r="AB1097" s="505">
        <f t="shared" si="587"/>
        <v>3.7142857142857149</v>
      </c>
      <c r="AC1097" s="92"/>
      <c r="AD1097" s="534"/>
      <c r="AE1097" s="535"/>
      <c r="AF1097" s="822"/>
      <c r="AK1097" s="9"/>
      <c r="AL1097" s="9"/>
      <c r="AM1097" s="9"/>
      <c r="AN1097" s="9"/>
    </row>
    <row r="1098">
      <c r="A1098" s="1028"/>
      <c r="B1098" s="1029"/>
      <c r="C1098" s="125" t="s">
        <v>37</v>
      </c>
      <c r="D1098" s="92"/>
      <c r="E1098" s="126">
        <f t="shared" ref="E1098:AB1098" si="588">SQRT(E1094*E1094+E1095*E1095)/E1048/1.73</f>
        <v>0.57379249368100704</v>
      </c>
      <c r="F1098" s="127">
        <f t="shared" si="588"/>
        <v>0.59436952182950031</v>
      </c>
      <c r="G1098" s="127">
        <f t="shared" si="588"/>
        <v>0.59436952182950031</v>
      </c>
      <c r="H1098" s="127">
        <f t="shared" si="588"/>
        <v>0.59436952182950031</v>
      </c>
      <c r="I1098" s="127">
        <f t="shared" si="588"/>
        <v>0.57490234376549632</v>
      </c>
      <c r="J1098" s="127">
        <f t="shared" si="588"/>
        <v>0.6024956676357629</v>
      </c>
      <c r="K1098" s="127">
        <f t="shared" si="588"/>
        <v>0.60367471982291709</v>
      </c>
      <c r="L1098" s="127">
        <f t="shared" si="588"/>
        <v>0.5827931602485521</v>
      </c>
      <c r="M1098" s="127">
        <f t="shared" si="588"/>
        <v>0.63456878736565936</v>
      </c>
      <c r="N1098" s="127">
        <f t="shared" si="588"/>
        <v>0.6127582730797988</v>
      </c>
      <c r="O1098" s="127">
        <f t="shared" si="588"/>
        <v>0.61578872942539631</v>
      </c>
      <c r="P1098" s="127">
        <f t="shared" si="588"/>
        <v>0.64125450837947162</v>
      </c>
      <c r="Q1098" s="127">
        <f t="shared" si="588"/>
        <v>0.61913182743954043</v>
      </c>
      <c r="R1098" s="127">
        <f t="shared" si="588"/>
        <v>0.60312433929775799</v>
      </c>
      <c r="S1098" s="127">
        <f t="shared" si="588"/>
        <v>0.57905896335246321</v>
      </c>
      <c r="T1098" s="127">
        <f t="shared" si="588"/>
        <v>0.60664263879943092</v>
      </c>
      <c r="U1098" s="127">
        <f t="shared" si="588"/>
        <v>0.6084374395059382</v>
      </c>
      <c r="V1098" s="127">
        <f t="shared" si="588"/>
        <v>0.58798122992435542</v>
      </c>
      <c r="W1098" s="127">
        <f t="shared" si="588"/>
        <v>0.6084374395059382</v>
      </c>
      <c r="X1098" s="127">
        <f t="shared" si="588"/>
        <v>0.6024956676357629</v>
      </c>
      <c r="Y1098" s="127">
        <f t="shared" si="588"/>
        <v>0.60737795653568361</v>
      </c>
      <c r="Z1098" s="127">
        <f t="shared" si="588"/>
        <v>0.60015132651655767</v>
      </c>
      <c r="AA1098" s="127">
        <f t="shared" si="588"/>
        <v>0.60325814481499584</v>
      </c>
      <c r="AB1098" s="621">
        <f t="shared" si="588"/>
        <v>0.59919384547553001</v>
      </c>
      <c r="AC1098" s="285">
        <f>AVERAGE(E1098:AB1098)</f>
        <v>0.60210116948735481</v>
      </c>
      <c r="AD1098" s="188">
        <f>(AC1096-AC1098)/AC1096</f>
        <v>0.27747859661517427</v>
      </c>
      <c r="AE1098" s="127"/>
      <c r="AF1098" s="129"/>
      <c r="AK1098" s="62"/>
      <c r="AL1098" s="62"/>
      <c r="AM1098" s="9"/>
      <c r="AN1098" s="62"/>
    </row>
    <row r="1099">
      <c r="A1099" s="870" t="s">
        <v>133</v>
      </c>
      <c r="B1099" s="316" t="s">
        <v>61</v>
      </c>
      <c r="C1099" s="65" t="s">
        <v>18</v>
      </c>
      <c r="D1099" s="66"/>
      <c r="E1099" s="106"/>
      <c r="F1099" s="107"/>
      <c r="G1099" s="107"/>
      <c r="H1099" s="107"/>
      <c r="I1099" s="107"/>
      <c r="J1099" s="107"/>
      <c r="K1099" s="107"/>
      <c r="L1099" s="107"/>
      <c r="M1099" s="107"/>
      <c r="N1099" s="107"/>
      <c r="O1099" s="107"/>
      <c r="P1099" s="107"/>
      <c r="Q1099" s="107"/>
      <c r="R1099" s="107"/>
      <c r="S1099" s="107"/>
      <c r="T1099" s="107"/>
      <c r="U1099" s="107"/>
      <c r="V1099" s="107"/>
      <c r="W1099" s="107"/>
      <c r="X1099" s="107"/>
      <c r="Y1099" s="107"/>
      <c r="Z1099" s="107"/>
      <c r="AA1099" s="107"/>
      <c r="AB1099" s="108"/>
      <c r="AC1099" s="279">
        <f t="shared" ref="AC1099:AC1100" si="589">SUM(E1099:AB1099)</f>
        <v>0</v>
      </c>
      <c r="AD1099" s="1027">
        <f>MAX(E1099:AB1099)</f>
        <v>0</v>
      </c>
      <c r="AE1099" s="529">
        <v>0</v>
      </c>
      <c r="AF1099" s="785">
        <v>0</v>
      </c>
      <c r="AK1099" s="79"/>
      <c r="AL1099" s="502"/>
      <c r="AM1099" s="79"/>
      <c r="AN1099" s="9"/>
    </row>
    <row r="1100">
      <c r="A1100" s="871"/>
      <c r="B1100" s="317"/>
      <c r="C1100" s="73" t="s">
        <v>20</v>
      </c>
      <c r="D1100" s="74"/>
      <c r="E1100" s="111"/>
      <c r="F1100" s="112"/>
      <c r="G1100" s="112"/>
      <c r="H1100" s="112"/>
      <c r="I1100" s="112"/>
      <c r="J1100" s="112"/>
      <c r="K1100" s="112"/>
      <c r="L1100" s="112"/>
      <c r="M1100" s="112"/>
      <c r="N1100" s="112"/>
      <c r="O1100" s="112"/>
      <c r="P1100" s="112"/>
      <c r="Q1100" s="112"/>
      <c r="R1100" s="112"/>
      <c r="S1100" s="112"/>
      <c r="T1100" s="112"/>
      <c r="U1100" s="112"/>
      <c r="V1100" s="112"/>
      <c r="W1100" s="112"/>
      <c r="X1100" s="112"/>
      <c r="Y1100" s="112"/>
      <c r="Z1100" s="112"/>
      <c r="AA1100" s="112"/>
      <c r="AB1100" s="113"/>
      <c r="AC1100" s="281">
        <f t="shared" si="589"/>
        <v>0</v>
      </c>
      <c r="AD1100" s="531"/>
      <c r="AE1100" s="532"/>
      <c r="AF1100" s="969"/>
      <c r="AK1100" s="9"/>
      <c r="AL1100" s="9"/>
      <c r="AM1100" s="9"/>
      <c r="AN1100" s="9"/>
    </row>
    <row r="1101">
      <c r="A1101" s="871"/>
      <c r="B1101" s="317"/>
      <c r="C1101" s="73" t="s">
        <v>21</v>
      </c>
      <c r="D1101" s="74"/>
      <c r="E1101" s="116"/>
      <c r="F1101" s="117"/>
      <c r="G1101" s="117"/>
      <c r="H1101" s="117"/>
      <c r="I1101" s="117"/>
      <c r="J1101" s="117"/>
      <c r="K1101" s="117"/>
      <c r="L1101" s="117"/>
      <c r="M1101" s="117"/>
      <c r="N1101" s="117"/>
      <c r="O1101" s="117"/>
      <c r="P1101" s="117"/>
      <c r="Q1101" s="117"/>
      <c r="R1101" s="117"/>
      <c r="S1101" s="117"/>
      <c r="T1101" s="117"/>
      <c r="U1101" s="117"/>
      <c r="V1101" s="117"/>
      <c r="W1101" s="117"/>
      <c r="X1101" s="117"/>
      <c r="Y1101" s="117"/>
      <c r="Z1101" s="117"/>
      <c r="AA1101" s="117"/>
      <c r="AB1101" s="680"/>
      <c r="AC1101" s="281"/>
      <c r="AD1101" s="531"/>
      <c r="AE1101" s="532"/>
      <c r="AF1101" s="969"/>
      <c r="AK1101" s="9"/>
      <c r="AL1101" s="9"/>
      <c r="AM1101" s="9"/>
      <c r="AN1101" s="9"/>
    </row>
    <row r="1102">
      <c r="A1102" s="871"/>
      <c r="B1102" s="317"/>
      <c r="C1102" s="73" t="s">
        <v>23</v>
      </c>
      <c r="D1102" s="74"/>
      <c r="E1102" s="80" t="e">
        <f t="shared" ref="E1102:AB1102" si="590">E1100/E1099</f>
        <v>#DIV/0!</v>
      </c>
      <c r="F1102" s="81" t="e">
        <f t="shared" si="590"/>
        <v>#DIV/0!</v>
      </c>
      <c r="G1102" s="81" t="e">
        <f t="shared" si="590"/>
        <v>#DIV/0!</v>
      </c>
      <c r="H1102" s="81" t="e">
        <f t="shared" si="590"/>
        <v>#DIV/0!</v>
      </c>
      <c r="I1102" s="81" t="e">
        <f t="shared" si="590"/>
        <v>#DIV/0!</v>
      </c>
      <c r="J1102" s="81" t="e">
        <f t="shared" si="590"/>
        <v>#DIV/0!</v>
      </c>
      <c r="K1102" s="81" t="e">
        <f t="shared" si="590"/>
        <v>#DIV/0!</v>
      </c>
      <c r="L1102" s="81" t="e">
        <f t="shared" si="590"/>
        <v>#DIV/0!</v>
      </c>
      <c r="M1102" s="81" t="e">
        <f t="shared" si="590"/>
        <v>#DIV/0!</v>
      </c>
      <c r="N1102" s="81" t="e">
        <f t="shared" si="590"/>
        <v>#DIV/0!</v>
      </c>
      <c r="O1102" s="81" t="e">
        <f t="shared" si="590"/>
        <v>#DIV/0!</v>
      </c>
      <c r="P1102" s="81" t="e">
        <f t="shared" si="590"/>
        <v>#DIV/0!</v>
      </c>
      <c r="Q1102" s="81" t="e">
        <f t="shared" si="590"/>
        <v>#DIV/0!</v>
      </c>
      <c r="R1102" s="81" t="e">
        <f t="shared" si="590"/>
        <v>#DIV/0!</v>
      </c>
      <c r="S1102" s="81" t="e">
        <f t="shared" si="590"/>
        <v>#DIV/0!</v>
      </c>
      <c r="T1102" s="81" t="e">
        <f t="shared" si="590"/>
        <v>#DIV/0!</v>
      </c>
      <c r="U1102" s="81" t="e">
        <f t="shared" si="590"/>
        <v>#DIV/0!</v>
      </c>
      <c r="V1102" s="81" t="e">
        <f t="shared" si="590"/>
        <v>#DIV/0!</v>
      </c>
      <c r="W1102" s="81" t="e">
        <f t="shared" si="590"/>
        <v>#DIV/0!</v>
      </c>
      <c r="X1102" s="81" t="e">
        <f t="shared" si="590"/>
        <v>#DIV/0!</v>
      </c>
      <c r="Y1102" s="81" t="e">
        <f t="shared" si="590"/>
        <v>#DIV/0!</v>
      </c>
      <c r="Z1102" s="81" t="e">
        <f t="shared" si="590"/>
        <v>#DIV/0!</v>
      </c>
      <c r="AA1102" s="81" t="e">
        <f t="shared" si="590"/>
        <v>#DIV/0!</v>
      </c>
      <c r="AB1102" s="595" t="e">
        <f t="shared" si="590"/>
        <v>#DIV/0!</v>
      </c>
      <c r="AC1102" s="455"/>
      <c r="AD1102" s="531"/>
      <c r="AE1102" s="532"/>
      <c r="AF1102" s="969"/>
      <c r="AK1102" s="9"/>
      <c r="AL1102" s="9"/>
      <c r="AM1102" s="9"/>
      <c r="AN1102" s="9"/>
    </row>
    <row r="1103">
      <c r="A1103" s="1028"/>
      <c r="B1103" s="1029"/>
      <c r="C1103" s="125" t="s">
        <v>37</v>
      </c>
      <c r="D1103" s="92"/>
      <c r="E1103" s="126">
        <f t="shared" ref="E1103:AB1103" si="591">SQRT(E1099*E1099+E1100*E1100)/E1048/1.73</f>
        <v>0</v>
      </c>
      <c r="F1103" s="127">
        <f t="shared" si="591"/>
        <v>0</v>
      </c>
      <c r="G1103" s="127">
        <f t="shared" si="591"/>
        <v>0</v>
      </c>
      <c r="H1103" s="127">
        <f t="shared" si="591"/>
        <v>0</v>
      </c>
      <c r="I1103" s="127">
        <f t="shared" si="591"/>
        <v>0</v>
      </c>
      <c r="J1103" s="127">
        <f t="shared" si="591"/>
        <v>0</v>
      </c>
      <c r="K1103" s="127">
        <f t="shared" si="591"/>
        <v>0</v>
      </c>
      <c r="L1103" s="127">
        <f t="shared" si="591"/>
        <v>0</v>
      </c>
      <c r="M1103" s="127">
        <f t="shared" si="591"/>
        <v>0</v>
      </c>
      <c r="N1103" s="127">
        <f t="shared" si="591"/>
        <v>0</v>
      </c>
      <c r="O1103" s="127">
        <f t="shared" si="591"/>
        <v>0</v>
      </c>
      <c r="P1103" s="127">
        <f t="shared" si="591"/>
        <v>0</v>
      </c>
      <c r="Q1103" s="127">
        <f t="shared" si="591"/>
        <v>0</v>
      </c>
      <c r="R1103" s="127">
        <f t="shared" si="591"/>
        <v>0</v>
      </c>
      <c r="S1103" s="127">
        <f t="shared" si="591"/>
        <v>0</v>
      </c>
      <c r="T1103" s="127">
        <f t="shared" si="591"/>
        <v>0</v>
      </c>
      <c r="U1103" s="127">
        <f t="shared" si="591"/>
        <v>0</v>
      </c>
      <c r="V1103" s="127">
        <f t="shared" si="591"/>
        <v>0</v>
      </c>
      <c r="W1103" s="127">
        <f t="shared" si="591"/>
        <v>0</v>
      </c>
      <c r="X1103" s="127">
        <f t="shared" si="591"/>
        <v>0</v>
      </c>
      <c r="Y1103" s="127">
        <f t="shared" si="591"/>
        <v>0</v>
      </c>
      <c r="Z1103" s="127">
        <f t="shared" si="591"/>
        <v>0</v>
      </c>
      <c r="AA1103" s="127">
        <f t="shared" si="591"/>
        <v>0</v>
      </c>
      <c r="AB1103" s="621">
        <f t="shared" si="591"/>
        <v>0</v>
      </c>
      <c r="AC1103" s="285">
        <f>AVERAGE(E1103:AB1103)</f>
        <v>0</v>
      </c>
      <c r="AD1103" s="188" t="e">
        <f>(AC1101-AC1103)/AC1101</f>
        <v>#DIV/0!</v>
      </c>
      <c r="AE1103" s="127"/>
      <c r="AF1103" s="129"/>
      <c r="AK1103" s="62"/>
      <c r="AL1103" s="62"/>
      <c r="AM1103" s="9"/>
      <c r="AN1103" s="62"/>
    </row>
    <row r="1104" ht="15.75" customHeight="1">
      <c r="A1104" s="333" t="s">
        <v>311</v>
      </c>
      <c r="B1104" s="334" t="s">
        <v>312</v>
      </c>
      <c r="C1104" s="65" t="s">
        <v>18</v>
      </c>
      <c r="D1104" s="66" t="s">
        <v>29</v>
      </c>
      <c r="E1104" s="106">
        <v>205</v>
      </c>
      <c r="F1104" s="107">
        <v>200.19999999999999</v>
      </c>
      <c r="G1104" s="107">
        <v>206.40000000000001</v>
      </c>
      <c r="H1104" s="107">
        <v>205.80000000000001</v>
      </c>
      <c r="I1104" s="107">
        <v>199.40000000000001</v>
      </c>
      <c r="J1104" s="107">
        <v>209</v>
      </c>
      <c r="K1104" s="107">
        <v>233</v>
      </c>
      <c r="L1104" s="107">
        <v>242.59999999999999</v>
      </c>
      <c r="M1104" s="107">
        <v>239.80000000000001</v>
      </c>
      <c r="N1104" s="107">
        <v>243.59999999999999</v>
      </c>
      <c r="O1104" s="107">
        <v>243.19999999999999</v>
      </c>
      <c r="P1104" s="107">
        <v>235</v>
      </c>
      <c r="Q1104" s="107">
        <v>227.59999999999999</v>
      </c>
      <c r="R1104" s="107">
        <v>234.19999999999999</v>
      </c>
      <c r="S1104" s="107">
        <v>238.80000000000001</v>
      </c>
      <c r="T1104" s="107">
        <v>244.19999999999999</v>
      </c>
      <c r="U1104" s="107">
        <v>253.19999999999999</v>
      </c>
      <c r="V1104" s="107">
        <v>244.80000000000001</v>
      </c>
      <c r="W1104" s="107">
        <v>232.40000000000001</v>
      </c>
      <c r="X1104" s="107">
        <v>238</v>
      </c>
      <c r="Y1104" s="107">
        <v>232.59999999999999</v>
      </c>
      <c r="Z1104" s="107">
        <v>221.80000000000001</v>
      </c>
      <c r="AA1104" s="107">
        <v>218.59999999999999</v>
      </c>
      <c r="AB1104" s="506">
        <v>220</v>
      </c>
      <c r="AC1104" s="279">
        <f t="shared" ref="AC1104:AC1105" si="592">SUM(E1104:AB1104)</f>
        <v>5469.1999999999998</v>
      </c>
      <c r="AD1104" s="1027">
        <f>MAX(E1104:AB1104)</f>
        <v>253.19999999999999</v>
      </c>
      <c r="AE1104" s="529">
        <v>100</v>
      </c>
      <c r="AF1104" s="785">
        <v>20</v>
      </c>
      <c r="AK1104" s="79"/>
      <c r="AL1104" s="502"/>
      <c r="AM1104" s="79"/>
      <c r="AN1104" s="9"/>
    </row>
    <row r="1105">
      <c r="A1105" s="226"/>
      <c r="B1105" s="434"/>
      <c r="C1105" s="73" t="s">
        <v>20</v>
      </c>
      <c r="D1105" s="74" t="s">
        <v>29</v>
      </c>
      <c r="E1105" s="111">
        <v>53.799999999999997</v>
      </c>
      <c r="F1105" s="112">
        <v>54.799999999999997</v>
      </c>
      <c r="G1105" s="112">
        <v>55</v>
      </c>
      <c r="H1105" s="112">
        <v>54.399999999999999</v>
      </c>
      <c r="I1105" s="112">
        <v>53</v>
      </c>
      <c r="J1105" s="112">
        <v>50.600000000000001</v>
      </c>
      <c r="K1105" s="112">
        <v>50</v>
      </c>
      <c r="L1105" s="112">
        <v>49</v>
      </c>
      <c r="M1105" s="112">
        <v>46.200000000000003</v>
      </c>
      <c r="N1105" s="112">
        <v>45.799999999999997</v>
      </c>
      <c r="O1105" s="112">
        <v>46.399999999999999</v>
      </c>
      <c r="P1105" s="112">
        <v>46.399999999999999</v>
      </c>
      <c r="Q1105" s="112">
        <v>46.799999999999997</v>
      </c>
      <c r="R1105" s="112">
        <v>47.200000000000003</v>
      </c>
      <c r="S1105" s="112">
        <v>48</v>
      </c>
      <c r="T1105" s="112">
        <v>48</v>
      </c>
      <c r="U1105" s="112">
        <v>48.799999999999997</v>
      </c>
      <c r="V1105" s="112">
        <v>46.399999999999999</v>
      </c>
      <c r="W1105" s="112">
        <v>45.399999999999999</v>
      </c>
      <c r="X1105" s="112">
        <v>50.600000000000001</v>
      </c>
      <c r="Y1105" s="112">
        <v>52.399999999999999</v>
      </c>
      <c r="Z1105" s="112">
        <v>52.799999999999997</v>
      </c>
      <c r="AA1105" s="112">
        <v>54.200000000000003</v>
      </c>
      <c r="AB1105" s="501">
        <v>56.200000000000003</v>
      </c>
      <c r="AC1105" s="281">
        <f t="shared" si="592"/>
        <v>1202.2</v>
      </c>
      <c r="AD1105" s="531"/>
      <c r="AE1105" s="532"/>
      <c r="AF1105" s="969"/>
      <c r="AK1105" s="9"/>
      <c r="AL1105" s="9"/>
      <c r="AM1105" s="9"/>
      <c r="AN1105" s="9"/>
    </row>
    <row r="1106">
      <c r="A1106" s="226"/>
      <c r="B1106" s="434"/>
      <c r="C1106" s="73" t="s">
        <v>21</v>
      </c>
      <c r="D1106" s="74" t="s">
        <v>22</v>
      </c>
      <c r="E1106" s="116">
        <v>11</v>
      </c>
      <c r="F1106" s="117">
        <v>11</v>
      </c>
      <c r="G1106" s="117">
        <v>12</v>
      </c>
      <c r="H1106" s="117">
        <v>11</v>
      </c>
      <c r="I1106" s="117">
        <v>12</v>
      </c>
      <c r="J1106" s="117">
        <v>12</v>
      </c>
      <c r="K1106" s="117">
        <v>14</v>
      </c>
      <c r="L1106" s="117">
        <v>14</v>
      </c>
      <c r="M1106" s="117">
        <v>13</v>
      </c>
      <c r="N1106" s="117">
        <v>15</v>
      </c>
      <c r="O1106" s="117">
        <v>14</v>
      </c>
      <c r="P1106" s="117">
        <v>12</v>
      </c>
      <c r="Q1106" s="117">
        <v>14</v>
      </c>
      <c r="R1106" s="117">
        <v>13</v>
      </c>
      <c r="S1106" s="117">
        <v>14</v>
      </c>
      <c r="T1106" s="117">
        <v>15</v>
      </c>
      <c r="U1106" s="117">
        <v>14</v>
      </c>
      <c r="V1106" s="117">
        <v>13</v>
      </c>
      <c r="W1106" s="117">
        <v>13</v>
      </c>
      <c r="X1106" s="117">
        <v>14</v>
      </c>
      <c r="Y1106" s="117">
        <v>13</v>
      </c>
      <c r="Z1106" s="117">
        <v>12</v>
      </c>
      <c r="AA1106" s="117">
        <v>12</v>
      </c>
      <c r="AB1106" s="1030">
        <v>12</v>
      </c>
      <c r="AC1106" s="281">
        <f>AVERAGE(E1106:AB1106)</f>
        <v>12.916666666666666</v>
      </c>
      <c r="AD1106" s="531"/>
      <c r="AE1106" s="532"/>
      <c r="AF1106" s="969"/>
      <c r="AK1106" s="9"/>
      <c r="AL1106" s="9"/>
      <c r="AM1106" s="9"/>
      <c r="AN1106" s="9"/>
    </row>
    <row r="1107">
      <c r="A1107" s="226"/>
      <c r="B1107" s="434"/>
      <c r="C1107" s="73" t="s">
        <v>23</v>
      </c>
      <c r="D1107" s="74"/>
      <c r="E1107" s="80">
        <f t="shared" ref="E1107:AB1107" si="593">E1105/E1104</f>
        <v>0.26243902439024391</v>
      </c>
      <c r="F1107" s="81">
        <f t="shared" si="593"/>
        <v>0.27372627372627373</v>
      </c>
      <c r="G1107" s="81">
        <f t="shared" si="593"/>
        <v>0.26647286821705424</v>
      </c>
      <c r="H1107" s="81">
        <f t="shared" si="593"/>
        <v>0.26433430515063167</v>
      </c>
      <c r="I1107" s="81">
        <f t="shared" si="593"/>
        <v>0.26579739217652959</v>
      </c>
      <c r="J1107" s="81">
        <f t="shared" si="593"/>
        <v>0.24210526315789474</v>
      </c>
      <c r="K1107" s="81">
        <f t="shared" si="593"/>
        <v>0.21459227467811159</v>
      </c>
      <c r="L1107" s="81">
        <f t="shared" si="593"/>
        <v>0.20197856553998353</v>
      </c>
      <c r="M1107" s="81">
        <f t="shared" si="593"/>
        <v>0.19266055045871561</v>
      </c>
      <c r="N1107" s="81">
        <f t="shared" si="593"/>
        <v>0.18801313628899835</v>
      </c>
      <c r="O1107" s="81">
        <f t="shared" si="593"/>
        <v>0.19078947368421054</v>
      </c>
      <c r="P1107" s="81">
        <f t="shared" si="593"/>
        <v>0.19744680851063828</v>
      </c>
      <c r="Q1107" s="81">
        <f t="shared" si="593"/>
        <v>0.20562390158172231</v>
      </c>
      <c r="R1107" s="81">
        <f t="shared" si="593"/>
        <v>0.20153714773697695</v>
      </c>
      <c r="S1107" s="81">
        <f t="shared" si="593"/>
        <v>0.20100502512562812</v>
      </c>
      <c r="T1107" s="81">
        <f t="shared" si="593"/>
        <v>0.19656019656019658</v>
      </c>
      <c r="U1107" s="81">
        <f t="shared" si="593"/>
        <v>0.19273301737756715</v>
      </c>
      <c r="V1107" s="81">
        <f t="shared" si="593"/>
        <v>0.18954248366013071</v>
      </c>
      <c r="W1107" s="81">
        <f t="shared" si="593"/>
        <v>0.19535283993115318</v>
      </c>
      <c r="X1107" s="81">
        <f t="shared" si="593"/>
        <v>0.21260504201680672</v>
      </c>
      <c r="Y1107" s="81">
        <f t="shared" si="593"/>
        <v>0.22527944969905417</v>
      </c>
      <c r="Z1107" s="81">
        <f t="shared" si="593"/>
        <v>0.23805229936880071</v>
      </c>
      <c r="AA1107" s="81">
        <f t="shared" si="593"/>
        <v>0.24794144556267156</v>
      </c>
      <c r="AB1107" s="1031">
        <f t="shared" si="593"/>
        <v>0.25545454545454549</v>
      </c>
      <c r="AC1107" s="455"/>
      <c r="AD1107" s="531"/>
      <c r="AE1107" s="532"/>
      <c r="AF1107" s="969"/>
      <c r="AK1107" s="9"/>
      <c r="AL1107" s="9"/>
      <c r="AM1107" s="9"/>
      <c r="AN1107" s="9"/>
    </row>
    <row r="1108">
      <c r="A1108" s="1023"/>
      <c r="B1108" s="1032"/>
      <c r="C1108" s="125" t="s">
        <v>37</v>
      </c>
      <c r="D1108" s="455"/>
      <c r="E1108" s="526">
        <f t="shared" ref="E1108:AB1108" si="594">SQRT(E1104*E1104+E1105*E1105)/E1048/1.73</f>
        <v>11.825276606122229</v>
      </c>
      <c r="F1108" s="466">
        <f t="shared" si="594"/>
        <v>11.558724566695577</v>
      </c>
      <c r="G1108" s="466">
        <f t="shared" si="594"/>
        <v>11.894948088873875</v>
      </c>
      <c r="H1108" s="466">
        <f t="shared" si="594"/>
        <v>11.854082662928889</v>
      </c>
      <c r="I1108" s="466">
        <f t="shared" si="594"/>
        <v>11.534052359180452</v>
      </c>
      <c r="J1108" s="466">
        <f t="shared" si="594"/>
        <v>12.138617861828161</v>
      </c>
      <c r="K1108" s="466">
        <f t="shared" si="594"/>
        <v>13.478299783462688</v>
      </c>
      <c r="L1108" s="466">
        <f t="shared" si="594"/>
        <v>14.025785452738891</v>
      </c>
      <c r="M1108" s="466">
        <f t="shared" si="594"/>
        <v>13.907566258084822</v>
      </c>
      <c r="N1108" s="466">
        <f t="shared" si="594"/>
        <v>14.102004351806379</v>
      </c>
      <c r="O1108" s="466">
        <f t="shared" si="594"/>
        <v>14.15566070752042</v>
      </c>
      <c r="P1108" s="466">
        <f t="shared" si="594"/>
        <v>13.628019321305324</v>
      </c>
      <c r="Q1108" s="466">
        <f t="shared" si="594"/>
        <v>13.167958000428037</v>
      </c>
      <c r="R1108" s="466">
        <f t="shared" si="594"/>
        <v>13.605679924057608</v>
      </c>
      <c r="S1108" s="466">
        <f t="shared" si="594"/>
        <v>13.83060708019301</v>
      </c>
      <c r="T1108" s="466">
        <f t="shared" si="594"/>
        <v>14.145238378962645</v>
      </c>
      <c r="U1108" s="466">
        <f t="shared" si="594"/>
        <v>14.699399554894692</v>
      </c>
      <c r="V1108" s="466">
        <f t="shared" si="594"/>
        <v>14.245529467096564</v>
      </c>
      <c r="W1108" s="466">
        <f t="shared" si="594"/>
        <v>13.498477372342075</v>
      </c>
      <c r="X1108" s="466">
        <f t="shared" si="594"/>
        <v>13.735067105749566</v>
      </c>
      <c r="Y1108" s="466">
        <f t="shared" si="594"/>
        <v>13.445891821560689</v>
      </c>
      <c r="Z1108" s="466">
        <f t="shared" si="594"/>
        <v>12.820111021300342</v>
      </c>
      <c r="AA1108" s="466">
        <f t="shared" si="594"/>
        <v>12.614767023272902</v>
      </c>
      <c r="AB1108" s="996">
        <f t="shared" si="594"/>
        <v>12.632468778647375</v>
      </c>
      <c r="AC1108" s="581">
        <f>AVERAGE(E1108:AB1108)</f>
        <v>13.189343064543882</v>
      </c>
      <c r="AD1108" s="188">
        <f>(AC1106-AC1108)/AC1106</f>
        <v>-0.021110430803397383</v>
      </c>
      <c r="AE1108" s="127"/>
      <c r="AF1108" s="129"/>
      <c r="AK1108" s="62"/>
      <c r="AL1108" s="62"/>
      <c r="AM1108" s="9"/>
      <c r="AN1108" s="62"/>
    </row>
    <row r="1109">
      <c r="A1109" s="1033"/>
      <c r="B1109" s="972" t="s">
        <v>63</v>
      </c>
      <c r="C1109" s="410" t="s">
        <v>18</v>
      </c>
      <c r="D1109" s="66" t="s">
        <v>29</v>
      </c>
      <c r="E1109" s="264">
        <v>8.5600000000000005</v>
      </c>
      <c r="F1109" s="68">
        <v>7.9800000000000004</v>
      </c>
      <c r="G1109" s="68">
        <v>8.1099999999999994</v>
      </c>
      <c r="H1109" s="68">
        <v>8.1699999999999999</v>
      </c>
      <c r="I1109" s="68">
        <v>8.25</v>
      </c>
      <c r="J1109" s="68">
        <v>7.8200000000000003</v>
      </c>
      <c r="K1109" s="68">
        <v>8.0399999999999991</v>
      </c>
      <c r="L1109" s="68">
        <v>8.1999999999999993</v>
      </c>
      <c r="M1109" s="68">
        <v>7.9900000000000002</v>
      </c>
      <c r="N1109" s="68">
        <v>8.3399999999999999</v>
      </c>
      <c r="O1109" s="68">
        <v>7.79</v>
      </c>
      <c r="P1109" s="68">
        <v>7.8700000000000001</v>
      </c>
      <c r="Q1109" s="68">
        <v>7.7599999999999998</v>
      </c>
      <c r="R1109" s="68">
        <v>8.2100000000000009</v>
      </c>
      <c r="S1109" s="68">
        <v>7.79</v>
      </c>
      <c r="T1109" s="68">
        <v>7.4500000000000002</v>
      </c>
      <c r="U1109" s="68">
        <v>7.5099999999999998</v>
      </c>
      <c r="V1109" s="68">
        <v>7.9199999999999999</v>
      </c>
      <c r="W1109" s="68">
        <v>7.7000000000000002</v>
      </c>
      <c r="X1109" s="68">
        <v>7.2400000000000002</v>
      </c>
      <c r="Y1109" s="68">
        <v>7.2199999999999998</v>
      </c>
      <c r="Z1109" s="68">
        <v>7.3899999999999997</v>
      </c>
      <c r="AA1109" s="68">
        <v>7.7000000000000002</v>
      </c>
      <c r="AB1109" s="335">
        <v>7.1600000000000001</v>
      </c>
      <c r="AC1109" s="279">
        <f>SUM(E1109:AB1109)</f>
        <v>188.16999999999996</v>
      </c>
      <c r="AD1109" s="784"/>
      <c r="AE1109" s="529">
        <v>1</v>
      </c>
      <c r="AF1109" s="785">
        <v>20</v>
      </c>
      <c r="AK1109" s="79"/>
      <c r="AL1109" s="502"/>
      <c r="AM1109" s="79"/>
      <c r="AN1109" s="9"/>
    </row>
    <row r="1110" hidden="1">
      <c r="A1110" s="619"/>
      <c r="B1110" s="1034"/>
      <c r="C1110" s="1035" t="s">
        <v>194</v>
      </c>
      <c r="D1110" s="92"/>
      <c r="E1110" s="371"/>
      <c r="F1110" s="94"/>
      <c r="G1110" s="94"/>
      <c r="H1110" s="94"/>
      <c r="I1110" s="94"/>
      <c r="J1110" s="94"/>
      <c r="K1110" s="94"/>
      <c r="L1110" s="94"/>
      <c r="M1110" s="94"/>
      <c r="N1110" s="94"/>
      <c r="O1110" s="94"/>
      <c r="P1110" s="94"/>
      <c r="Q1110" s="94"/>
      <c r="R1110" s="94"/>
      <c r="S1110" s="94"/>
      <c r="T1110" s="94"/>
      <c r="U1110" s="94"/>
      <c r="V1110" s="94"/>
      <c r="W1110" s="94"/>
      <c r="X1110" s="94"/>
      <c r="Y1110" s="94"/>
      <c r="Z1110" s="94"/>
      <c r="AA1110" s="94"/>
      <c r="AB1110" s="517"/>
      <c r="AC1110" s="820"/>
      <c r="AD1110" s="821"/>
      <c r="AE1110" s="535"/>
      <c r="AF1110" s="822"/>
      <c r="AK1110" s="62"/>
      <c r="AL1110" s="62"/>
      <c r="AM1110" s="9"/>
      <c r="AN1110" s="62"/>
    </row>
    <row r="1111">
      <c r="A1111" s="705"/>
      <c r="B1111" s="1036" t="s">
        <v>41</v>
      </c>
      <c r="C1111" s="1037" t="s">
        <v>18</v>
      </c>
      <c r="D1111" s="220" t="s">
        <v>29</v>
      </c>
      <c r="E1111" s="210">
        <v>4.7599999999999998</v>
      </c>
      <c r="F1111" s="206">
        <v>4.7800000000000002</v>
      </c>
      <c r="G1111" s="206">
        <v>4.75</v>
      </c>
      <c r="H1111" s="206">
        <v>4.7800000000000002</v>
      </c>
      <c r="I1111" s="206">
        <v>4.6900000000000004</v>
      </c>
      <c r="J1111" s="206">
        <v>4.7800000000000002</v>
      </c>
      <c r="K1111" s="206">
        <v>4.6399999999999997</v>
      </c>
      <c r="L1111" s="206">
        <v>4.7000000000000002</v>
      </c>
      <c r="M1111" s="206">
        <v>4.6399999999999997</v>
      </c>
      <c r="N1111" s="206">
        <v>4.6600000000000001</v>
      </c>
      <c r="O1111" s="206">
        <v>4.7800000000000002</v>
      </c>
      <c r="P1111" s="206">
        <v>4.8600000000000003</v>
      </c>
      <c r="Q1111" s="206">
        <v>4.71</v>
      </c>
      <c r="R1111" s="206">
        <v>4.6699999999999999</v>
      </c>
      <c r="S1111" s="206">
        <v>4.5999999999999996</v>
      </c>
      <c r="T1111" s="206">
        <v>4.6100000000000003</v>
      </c>
      <c r="U1111" s="206">
        <v>4.5499999999999998</v>
      </c>
      <c r="V1111" s="206">
        <v>4.5800000000000001</v>
      </c>
      <c r="W1111" s="206">
        <v>4.54</v>
      </c>
      <c r="X1111" s="206">
        <v>4.5</v>
      </c>
      <c r="Y1111" s="206">
        <v>4.5499999999999998</v>
      </c>
      <c r="Z1111" s="206">
        <v>4.5</v>
      </c>
      <c r="AA1111" s="206">
        <v>4.4800000000000004</v>
      </c>
      <c r="AB1111" s="211">
        <v>4.5099999999999998</v>
      </c>
      <c r="AC1111" s="309">
        <f>SUM(E1111:AB1111)</f>
        <v>111.62</v>
      </c>
      <c r="AD1111" s="1038"/>
      <c r="AE1111" s="1039">
        <v>1</v>
      </c>
      <c r="AF1111" s="1040">
        <v>20</v>
      </c>
      <c r="AK1111" s="79"/>
      <c r="AL1111" s="502"/>
      <c r="AM1111" s="79"/>
      <c r="AN1111" s="9"/>
    </row>
    <row r="1112" hidden="1">
      <c r="A1112" s="619"/>
      <c r="B1112" s="1034"/>
      <c r="C1112" s="1035" t="s">
        <v>194</v>
      </c>
      <c r="D1112" s="92"/>
      <c r="E1112" s="371"/>
      <c r="F1112" s="94"/>
      <c r="G1112" s="94"/>
      <c r="H1112" s="94"/>
      <c r="I1112" s="94"/>
      <c r="J1112" s="94"/>
      <c r="K1112" s="94"/>
      <c r="L1112" s="94"/>
      <c r="M1112" s="94"/>
      <c r="N1112" s="94"/>
      <c r="O1112" s="94"/>
      <c r="P1112" s="94"/>
      <c r="Q1112" s="94"/>
      <c r="R1112" s="94"/>
      <c r="S1112" s="94"/>
      <c r="T1112" s="94"/>
      <c r="U1112" s="94"/>
      <c r="V1112" s="94"/>
      <c r="W1112" s="94"/>
      <c r="X1112" s="94"/>
      <c r="Y1112" s="94"/>
      <c r="Z1112" s="94"/>
      <c r="AA1112" s="94"/>
      <c r="AB1112" s="517"/>
      <c r="AC1112" s="1041"/>
      <c r="AD1112" s="1042"/>
      <c r="AE1112" s="1043"/>
      <c r="AF1112" s="1044"/>
      <c r="AK1112" s="9"/>
      <c r="AL1112" s="9"/>
      <c r="AM1112" s="9"/>
      <c r="AN1112" s="9"/>
    </row>
    <row r="1113" ht="15.75" customHeight="1">
      <c r="A1113" s="690" t="s">
        <v>42</v>
      </c>
      <c r="B1113" s="691"/>
      <c r="C1113" s="219" t="s">
        <v>18</v>
      </c>
      <c r="D1113" s="220"/>
      <c r="E1113" s="221">
        <f t="shared" ref="E1113:AC1114" si="595">SUM(E1049,E1054,E1059,E1064,E1069,E1074,E1079,E1084,E1089,E1094,E1099,E1104)</f>
        <v>2024.5999999999999</v>
      </c>
      <c r="F1113" s="436">
        <f t="shared" si="595"/>
        <v>1966.4000000000003</v>
      </c>
      <c r="G1113" s="436">
        <f t="shared" si="595"/>
        <v>1888.4000000000001</v>
      </c>
      <c r="H1113" s="436">
        <f t="shared" si="595"/>
        <v>1889.0000000000002</v>
      </c>
      <c r="I1113" s="436">
        <f t="shared" si="595"/>
        <v>1939.8000000000002</v>
      </c>
      <c r="J1113" s="436">
        <f t="shared" si="595"/>
        <v>2086.4000000000001</v>
      </c>
      <c r="K1113" s="436">
        <f t="shared" si="595"/>
        <v>2265.4000000000001</v>
      </c>
      <c r="L1113" s="436">
        <f t="shared" si="595"/>
        <v>2410.3999999999996</v>
      </c>
      <c r="M1113" s="436">
        <f t="shared" si="595"/>
        <v>2474.4000000000001</v>
      </c>
      <c r="N1113" s="436">
        <f t="shared" si="595"/>
        <v>2497</v>
      </c>
      <c r="O1113" s="436">
        <f t="shared" si="595"/>
        <v>2452.7999999999997</v>
      </c>
      <c r="P1113" s="436">
        <f t="shared" si="595"/>
        <v>2444.1999999999998</v>
      </c>
      <c r="Q1113" s="436">
        <f t="shared" si="595"/>
        <v>2447.8000000000002</v>
      </c>
      <c r="R1113" s="436">
        <f t="shared" si="595"/>
        <v>2432.1999999999998</v>
      </c>
      <c r="S1113" s="436">
        <f t="shared" si="595"/>
        <v>2508.5999999999999</v>
      </c>
      <c r="T1113" s="436">
        <f t="shared" si="595"/>
        <v>2626</v>
      </c>
      <c r="U1113" s="436">
        <f t="shared" si="595"/>
        <v>2622.3999999999996</v>
      </c>
      <c r="V1113" s="436">
        <f t="shared" si="595"/>
        <v>2580.0000000000005</v>
      </c>
      <c r="W1113" s="436">
        <f t="shared" si="595"/>
        <v>2543.6000000000004</v>
      </c>
      <c r="X1113" s="436">
        <f t="shared" si="595"/>
        <v>2488.8000000000002</v>
      </c>
      <c r="Y1113" s="436">
        <f t="shared" si="595"/>
        <v>2446.7999999999997</v>
      </c>
      <c r="Z1113" s="436">
        <f t="shared" si="595"/>
        <v>2337.4000000000001</v>
      </c>
      <c r="AA1113" s="436">
        <f t="shared" si="595"/>
        <v>2195.4000000000001</v>
      </c>
      <c r="AB1113" s="437">
        <f t="shared" si="595"/>
        <v>2077.3999999999996</v>
      </c>
      <c r="AC1113" s="309">
        <f t="shared" si="595"/>
        <v>55645.19999999999</v>
      </c>
      <c r="AK1113" s="9"/>
      <c r="AL1113" s="9"/>
      <c r="AM1113" s="9"/>
      <c r="AN1113" s="9"/>
    </row>
    <row r="1114">
      <c r="A1114" s="790"/>
      <c r="B1114" s="791"/>
      <c r="C1114" s="525" t="s">
        <v>20</v>
      </c>
      <c r="D1114" s="455"/>
      <c r="E1114" s="740">
        <f t="shared" si="595"/>
        <v>624.79999999999995</v>
      </c>
      <c r="F1114" s="366">
        <f t="shared" si="595"/>
        <v>620.19999999999993</v>
      </c>
      <c r="G1114" s="366">
        <f t="shared" si="595"/>
        <v>565.59999999999991</v>
      </c>
      <c r="H1114" s="366">
        <f t="shared" si="595"/>
        <v>561.19999999999993</v>
      </c>
      <c r="I1114" s="366">
        <f t="shared" si="595"/>
        <v>562.20000000000005</v>
      </c>
      <c r="J1114" s="366">
        <f t="shared" si="595"/>
        <v>599.60000000000002</v>
      </c>
      <c r="K1114" s="366">
        <f t="shared" si="595"/>
        <v>584</v>
      </c>
      <c r="L1114" s="366">
        <f t="shared" si="595"/>
        <v>582.60000000000002</v>
      </c>
      <c r="M1114" s="366">
        <f t="shared" si="595"/>
        <v>570.80000000000007</v>
      </c>
      <c r="N1114" s="366">
        <f t="shared" si="595"/>
        <v>555.20000000000005</v>
      </c>
      <c r="O1114" s="366">
        <f t="shared" si="595"/>
        <v>543.19999999999993</v>
      </c>
      <c r="P1114" s="366">
        <f t="shared" si="595"/>
        <v>541</v>
      </c>
      <c r="Q1114" s="366">
        <f t="shared" si="595"/>
        <v>552</v>
      </c>
      <c r="R1114" s="366">
        <f t="shared" si="595"/>
        <v>545.39999999999998</v>
      </c>
      <c r="S1114" s="366">
        <f t="shared" si="595"/>
        <v>576.20000000000005</v>
      </c>
      <c r="T1114" s="366">
        <f t="shared" si="595"/>
        <v>615</v>
      </c>
      <c r="U1114" s="366">
        <f t="shared" si="595"/>
        <v>626.59999999999991</v>
      </c>
      <c r="V1114" s="366">
        <f t="shared" si="595"/>
        <v>607</v>
      </c>
      <c r="W1114" s="366">
        <f t="shared" si="595"/>
        <v>600.59999999999991</v>
      </c>
      <c r="X1114" s="366">
        <f t="shared" si="595"/>
        <v>621.59999999999991</v>
      </c>
      <c r="Y1114" s="366">
        <f t="shared" si="595"/>
        <v>638</v>
      </c>
      <c r="Z1114" s="366">
        <f t="shared" si="595"/>
        <v>639.39999999999998</v>
      </c>
      <c r="AA1114" s="366">
        <f t="shared" si="595"/>
        <v>645.00000000000011</v>
      </c>
      <c r="AB1114" s="741">
        <f t="shared" si="595"/>
        <v>643.19999999999993</v>
      </c>
      <c r="AC1114" s="792">
        <f t="shared" si="595"/>
        <v>14220.399999999998</v>
      </c>
      <c r="AK1114" s="9"/>
      <c r="AL1114" s="9"/>
      <c r="AM1114" s="9"/>
      <c r="AN1114" s="9"/>
    </row>
    <row r="1115" ht="15.75" customHeight="1">
      <c r="A1115" s="694" t="s">
        <v>43</v>
      </c>
      <c r="B1115" s="695"/>
      <c r="C1115" s="65" t="s">
        <v>44</v>
      </c>
      <c r="D1115" s="66"/>
      <c r="E1115" s="229">
        <f t="shared" ref="E1115:AC1116" si="596">100-(E1113/(E1030+E1037))*100</f>
        <v>0.049368088467616644</v>
      </c>
      <c r="F1115" s="230">
        <f t="shared" si="596"/>
        <v>-0.10181225819590622</v>
      </c>
      <c r="G1115" s="230">
        <f t="shared" si="596"/>
        <v>0.021177467174908315</v>
      </c>
      <c r="H1115" s="230">
        <f t="shared" si="596"/>
        <v>-0.074168255986450049</v>
      </c>
      <c r="I1115" s="230">
        <f t="shared" si="596"/>
        <v>-0.030940594059416071</v>
      </c>
      <c r="J1115" s="230">
        <f t="shared" si="596"/>
        <v>0.019168104274484676</v>
      </c>
      <c r="K1115" s="230">
        <f t="shared" si="596"/>
        <v>-0.044161808867684726</v>
      </c>
      <c r="L1115" s="230">
        <f t="shared" si="596"/>
        <v>-0.08304268393955283</v>
      </c>
      <c r="M1115" s="230">
        <f t="shared" si="596"/>
        <v>0</v>
      </c>
      <c r="N1115" s="230">
        <f t="shared" si="596"/>
        <v>-0.0400641025641022</v>
      </c>
      <c r="O1115" s="230">
        <f t="shared" si="596"/>
        <v>2.8421709430404007e-14</v>
      </c>
      <c r="P1115" s="230">
        <f t="shared" si="596"/>
        <v>-0.040929927963318846</v>
      </c>
      <c r="Q1115" s="230">
        <f t="shared" si="596"/>
        <v>-0.040869707372891639</v>
      </c>
      <c r="R1115" s="230">
        <f t="shared" si="596"/>
        <v>0.00822233185331811</v>
      </c>
      <c r="S1115" s="230">
        <f t="shared" si="596"/>
        <v>-0.071804691239819363</v>
      </c>
      <c r="T1115" s="230">
        <f t="shared" si="596"/>
        <v>-0.015234613040803424</v>
      </c>
      <c r="U1115" s="230">
        <f t="shared" si="596"/>
        <v>-0.061050061050039517</v>
      </c>
      <c r="V1115" s="230">
        <f t="shared" si="596"/>
        <v>-2.8421709430404007e-14</v>
      </c>
      <c r="W1115" s="230">
        <f t="shared" si="596"/>
        <v>-0.031461381154642254</v>
      </c>
      <c r="X1115" s="230">
        <f t="shared" si="596"/>
        <v>0</v>
      </c>
      <c r="Y1115" s="230">
        <f t="shared" si="596"/>
        <v>-0.049067713444543415</v>
      </c>
      <c r="Z1115" s="230">
        <f t="shared" si="596"/>
        <v>-0.042800890258547497</v>
      </c>
      <c r="AA1115" s="230">
        <f t="shared" si="596"/>
        <v>0.027322404371574294</v>
      </c>
      <c r="AB1115" s="341">
        <f t="shared" si="596"/>
        <v>-0.12531328320800128</v>
      </c>
      <c r="AC1115" s="342">
        <f t="shared" si="596"/>
        <v>-0.030200401233869911</v>
      </c>
      <c r="AK1115" s="9"/>
      <c r="AL1115" s="9"/>
      <c r="AM1115" s="9"/>
      <c r="AN1115" s="9"/>
    </row>
    <row r="1116">
      <c r="A1116" s="692"/>
      <c r="B1116" s="693"/>
      <c r="C1116" s="125" t="s">
        <v>45</v>
      </c>
      <c r="D1116" s="92"/>
      <c r="E1116" s="696">
        <f t="shared" si="596"/>
        <v>-5.6118999323867484</v>
      </c>
      <c r="F1116" s="504">
        <f t="shared" si="596"/>
        <v>-5.6918882072256309</v>
      </c>
      <c r="G1116" s="504">
        <f t="shared" si="596"/>
        <v>-6.8783068783068586</v>
      </c>
      <c r="H1116" s="504">
        <f t="shared" si="596"/>
        <v>-6.5299924069855706</v>
      </c>
      <c r="I1116" s="504">
        <f t="shared" si="596"/>
        <v>-6.2358276643990962</v>
      </c>
      <c r="J1116" s="504">
        <f t="shared" si="596"/>
        <v>-5.8615819209039586</v>
      </c>
      <c r="K1116" s="504">
        <f t="shared" si="596"/>
        <v>-6.2590975254730665</v>
      </c>
      <c r="L1116" s="504">
        <f t="shared" si="596"/>
        <v>-6.4692982456140413</v>
      </c>
      <c r="M1116" s="504">
        <f t="shared" si="596"/>
        <v>-7.1321321321321562</v>
      </c>
      <c r="N1116" s="504">
        <f t="shared" si="596"/>
        <v>-7.5968992248062222</v>
      </c>
      <c r="O1116" s="504">
        <f t="shared" si="596"/>
        <v>-7.7777777777777715</v>
      </c>
      <c r="P1116" s="504">
        <f t="shared" si="596"/>
        <v>-7.8548644338117981</v>
      </c>
      <c r="Q1116" s="504">
        <f t="shared" si="596"/>
        <v>-7.476635514018696</v>
      </c>
      <c r="R1116" s="504">
        <f t="shared" si="596"/>
        <v>-7.7014218009478554</v>
      </c>
      <c r="S1116" s="504">
        <f t="shared" si="596"/>
        <v>-7.4198359433258645</v>
      </c>
      <c r="T1116" s="504">
        <f t="shared" si="596"/>
        <v>-6.327800829875514</v>
      </c>
      <c r="U1116" s="504">
        <f t="shared" si="596"/>
        <v>-6.3475899524779038</v>
      </c>
      <c r="V1116" s="504">
        <f t="shared" si="596"/>
        <v>-6.0447239692522601</v>
      </c>
      <c r="W1116" s="504">
        <f t="shared" si="596"/>
        <v>-6.4893617021276384</v>
      </c>
      <c r="X1116" s="504">
        <f t="shared" si="596"/>
        <v>-5.714285714285694</v>
      </c>
      <c r="Y1116" s="504">
        <f t="shared" si="596"/>
        <v>-5.6991385023194283</v>
      </c>
      <c r="Z1116" s="504">
        <f t="shared" si="596"/>
        <v>-5.9310801855533271</v>
      </c>
      <c r="AA1116" s="504">
        <f t="shared" si="596"/>
        <v>-5.5992141453831294</v>
      </c>
      <c r="AB1116" s="505">
        <f t="shared" si="596"/>
        <v>-5.5118110236220446</v>
      </c>
      <c r="AC1116" s="697">
        <f t="shared" si="596"/>
        <v>-6.4624322462791355</v>
      </c>
      <c r="AK1116" s="9"/>
      <c r="AL1116" s="9"/>
      <c r="AM1116" s="9"/>
      <c r="AN1116" s="9"/>
    </row>
    <row r="1117">
      <c r="A1117" s="240"/>
      <c r="B1117" s="241"/>
      <c r="C1117" s="242"/>
      <c r="D1117" s="243" t="s">
        <v>46</v>
      </c>
      <c r="E1117" s="244">
        <f t="shared" ref="E1117:AC1117" si="597">(E1032+E1039-E1051-E1056-E1061-E1066-E1071-E1076-E1081-E1086-E1091-E1096-E1101-E1106)/(E1032+E1039)</f>
        <v>-0.017391304347826087</v>
      </c>
      <c r="F1117" s="244">
        <f t="shared" si="597"/>
        <v>-0.0090090090090090089</v>
      </c>
      <c r="G1117" s="244">
        <f t="shared" si="597"/>
        <v>0</v>
      </c>
      <c r="H1117" s="244">
        <f t="shared" si="597"/>
        <v>0.0090090090090090089</v>
      </c>
      <c r="I1117" s="244">
        <f t="shared" si="597"/>
        <v>-0.0086206896551724137</v>
      </c>
      <c r="J1117" s="244">
        <f t="shared" si="597"/>
        <v>-0.016393442622950821</v>
      </c>
      <c r="K1117" s="244">
        <f t="shared" si="597"/>
        <v>-0.0076923076923076927</v>
      </c>
      <c r="L1117" s="244">
        <f t="shared" si="597"/>
        <v>-0.021276595744680851</v>
      </c>
      <c r="M1117" s="244">
        <f t="shared" si="597"/>
        <v>-0.014184397163120567</v>
      </c>
      <c r="N1117" s="244">
        <f t="shared" si="597"/>
        <v>-0.0070422535211267607</v>
      </c>
      <c r="O1117" s="244">
        <f t="shared" si="597"/>
        <v>-0.014388489208633094</v>
      </c>
      <c r="P1117" s="244">
        <f t="shared" si="597"/>
        <v>-0.0071428571428571426</v>
      </c>
      <c r="Q1117" s="244">
        <f t="shared" si="597"/>
        <v>-0.014492753623188406</v>
      </c>
      <c r="R1117" s="244">
        <f t="shared" si="597"/>
        <v>-0.020833333333333332</v>
      </c>
      <c r="S1117" s="244">
        <f t="shared" si="597"/>
        <v>-0.020547945205479451</v>
      </c>
      <c r="T1117" s="244">
        <f t="shared" si="597"/>
        <v>-0.0066225165562913907</v>
      </c>
      <c r="U1117" s="244">
        <f t="shared" si="597"/>
        <v>0</v>
      </c>
      <c r="V1117" s="244">
        <f t="shared" si="597"/>
        <v>-0.0068965517241379309</v>
      </c>
      <c r="W1117" s="244">
        <f t="shared" si="597"/>
        <v>0</v>
      </c>
      <c r="X1117" s="244">
        <f t="shared" si="597"/>
        <v>-0.006993006993006993</v>
      </c>
      <c r="Y1117" s="244">
        <f t="shared" si="597"/>
        <v>-0.007462686567164179</v>
      </c>
      <c r="Z1117" s="244">
        <f t="shared" si="597"/>
        <v>-0.0080000000000000002</v>
      </c>
      <c r="AA1117" s="244">
        <f t="shared" si="597"/>
        <v>-0.0081967213114754103</v>
      </c>
      <c r="AB1117" s="245">
        <f t="shared" si="597"/>
        <v>-0.0089285714285714281</v>
      </c>
      <c r="AC1117" s="246">
        <f t="shared" si="597"/>
        <v>-0.0094906675102815023</v>
      </c>
      <c r="AK1117" s="9"/>
      <c r="AL1117" s="9"/>
      <c r="AM1117" s="9"/>
      <c r="AN1117" s="9"/>
    </row>
    <row r="1118" ht="16.5" customHeight="1">
      <c r="A1118" s="247"/>
      <c r="B1118" s="248"/>
      <c r="C1118" s="249"/>
      <c r="D1118" s="250" t="s">
        <v>47</v>
      </c>
      <c r="E1118" s="251">
        <f t="shared" ref="E1118:AC1118" si="598">(E1036+E1041-E1053-E1058-E1063-E1068-E1073-E1078-E1083-E1088-E1093-E1098-E1103-E1108)/(E1036+E1041)</f>
        <v>-0.0074788622594308329</v>
      </c>
      <c r="F1118" s="251">
        <f t="shared" si="598"/>
        <v>-0.0093801033982016634</v>
      </c>
      <c r="G1118" s="251">
        <f t="shared" si="598"/>
        <v>-0.0085547414622281354</v>
      </c>
      <c r="H1118" s="251">
        <f t="shared" si="598"/>
        <v>-0.0091960348290395077</v>
      </c>
      <c r="I1118" s="251">
        <f t="shared" si="598"/>
        <v>-0.0081210580774195035</v>
      </c>
      <c r="J1118" s="251">
        <f t="shared" si="598"/>
        <v>-0.00751711836457026</v>
      </c>
      <c r="K1118" s="251">
        <f t="shared" si="598"/>
        <v>-0.0072245144061238121</v>
      </c>
      <c r="L1118" s="251">
        <f t="shared" si="598"/>
        <v>-0.0068077692870768093</v>
      </c>
      <c r="M1118" s="251">
        <f t="shared" si="598"/>
        <v>-0.0061734914377051635</v>
      </c>
      <c r="N1118" s="251">
        <f t="shared" si="598"/>
        <v>-0.0064997374298991113</v>
      </c>
      <c r="O1118" s="251">
        <f t="shared" si="598"/>
        <v>-0.0061685561980687736</v>
      </c>
      <c r="P1118" s="251">
        <f t="shared" si="598"/>
        <v>-0.0064365813301780856</v>
      </c>
      <c r="Q1118" s="251">
        <f t="shared" si="598"/>
        <v>-0.0066789723124133999</v>
      </c>
      <c r="R1118" s="251">
        <f t="shared" si="598"/>
        <v>-0.0070316924518054602</v>
      </c>
      <c r="S1118" s="251">
        <f t="shared" si="598"/>
        <v>-0.0074074282467844746</v>
      </c>
      <c r="T1118" s="251">
        <f t="shared" si="598"/>
        <v>-0.0060003784185902256</v>
      </c>
      <c r="U1118" s="251">
        <f t="shared" si="598"/>
        <v>-0.0066664403400619856</v>
      </c>
      <c r="V1118" s="251">
        <f t="shared" si="598"/>
        <v>-0.0056456685734289505</v>
      </c>
      <c r="W1118" s="251">
        <f t="shared" si="598"/>
        <v>-0.006257614377798937</v>
      </c>
      <c r="X1118" s="251">
        <f t="shared" si="598"/>
        <v>-0.0058249696477395852</v>
      </c>
      <c r="Y1118" s="251">
        <f t="shared" si="598"/>
        <v>-0.0065198374848082991</v>
      </c>
      <c r="Z1118" s="251">
        <f t="shared" si="598"/>
        <v>-0.0070880941132524401</v>
      </c>
      <c r="AA1118" s="251">
        <f t="shared" si="598"/>
        <v>-0.0066546148200974696</v>
      </c>
      <c r="AB1118" s="252">
        <f t="shared" si="598"/>
        <v>-0.0087608485781078028</v>
      </c>
      <c r="AC1118" s="253">
        <f t="shared" si="598"/>
        <v>-0.0069979925105203185</v>
      </c>
      <c r="AK1118" s="9"/>
      <c r="AL1118" s="9"/>
      <c r="AM1118" s="9"/>
      <c r="AN1118" s="9"/>
    </row>
    <row r="1119" ht="42.75" customHeight="1">
      <c r="A1119" s="30"/>
      <c r="B1119" s="9"/>
      <c r="C1119" s="9"/>
      <c r="D1119" s="30"/>
      <c r="E1119" s="30"/>
      <c r="F1119" s="30"/>
      <c r="G1119" s="30"/>
      <c r="H1119" s="30"/>
      <c r="I1119" s="30"/>
      <c r="J1119" s="30"/>
      <c r="K1119" s="30"/>
      <c r="L1119" s="30"/>
      <c r="M1119" s="30"/>
      <c r="N1119" s="30"/>
      <c r="O1119" s="30"/>
      <c r="P1119" s="30"/>
      <c r="Q1119" s="30"/>
      <c r="R1119" s="30"/>
      <c r="S1119" s="30"/>
      <c r="T1119" s="30"/>
      <c r="U1119" s="30"/>
      <c r="V1119" s="30"/>
      <c r="W1119" s="30"/>
      <c r="X1119" s="30"/>
      <c r="Y1119" s="30"/>
      <c r="Z1119" s="30"/>
      <c r="AA1119" s="30"/>
      <c r="AB1119" s="30"/>
      <c r="AC1119" s="30"/>
      <c r="AK1119" s="62"/>
      <c r="AL1119" s="62"/>
      <c r="AM1119" s="62"/>
      <c r="AN1119" s="62"/>
    </row>
    <row r="1120">
      <c r="A1120" s="48" t="s">
        <v>313</v>
      </c>
      <c r="B1120" s="49"/>
      <c r="C1120" s="50"/>
      <c r="D1120" s="50">
        <v>0</v>
      </c>
      <c r="E1120" s="259">
        <v>1</v>
      </c>
      <c r="F1120" s="51">
        <v>2</v>
      </c>
      <c r="G1120" s="51">
        <v>3</v>
      </c>
      <c r="H1120" s="51">
        <v>4</v>
      </c>
      <c r="I1120" s="51">
        <v>5</v>
      </c>
      <c r="J1120" s="51">
        <v>6</v>
      </c>
      <c r="K1120" s="51">
        <v>7</v>
      </c>
      <c r="L1120" s="51">
        <v>8</v>
      </c>
      <c r="M1120" s="51">
        <v>9</v>
      </c>
      <c r="N1120" s="51">
        <v>10</v>
      </c>
      <c r="O1120" s="51">
        <v>11</v>
      </c>
      <c r="P1120" s="51">
        <v>12</v>
      </c>
      <c r="Q1120" s="51">
        <v>13</v>
      </c>
      <c r="R1120" s="51">
        <v>14</v>
      </c>
      <c r="S1120" s="51">
        <v>15</v>
      </c>
      <c r="T1120" s="51">
        <v>16</v>
      </c>
      <c r="U1120" s="51">
        <v>17</v>
      </c>
      <c r="V1120" s="51">
        <v>18</v>
      </c>
      <c r="W1120" s="51">
        <v>19</v>
      </c>
      <c r="X1120" s="51">
        <v>20</v>
      </c>
      <c r="Y1120" s="51">
        <v>21</v>
      </c>
      <c r="Z1120" s="51">
        <v>22</v>
      </c>
      <c r="AA1120" s="51">
        <v>23</v>
      </c>
      <c r="AB1120" s="51">
        <v>24</v>
      </c>
      <c r="AC1120" s="1045"/>
      <c r="AK1120" s="62"/>
      <c r="AL1120" s="62"/>
      <c r="AM1120" s="62"/>
      <c r="AN1120" s="62"/>
    </row>
    <row r="1121">
      <c r="A1121" s="59" t="s">
        <v>49</v>
      </c>
      <c r="B1121" s="58"/>
      <c r="C1121" s="650"/>
      <c r="D1121" s="1046" t="s">
        <v>15</v>
      </c>
      <c r="E1121" s="262">
        <v>6</v>
      </c>
      <c r="F1121" s="58">
        <v>6</v>
      </c>
      <c r="G1121" s="58">
        <v>6</v>
      </c>
      <c r="H1121" s="58">
        <v>6</v>
      </c>
      <c r="I1121" s="58">
        <v>6</v>
      </c>
      <c r="J1121" s="58">
        <v>6</v>
      </c>
      <c r="K1121" s="58">
        <v>6</v>
      </c>
      <c r="L1121" s="58">
        <v>6</v>
      </c>
      <c r="M1121" s="58">
        <v>6</v>
      </c>
      <c r="N1121" s="58">
        <v>6</v>
      </c>
      <c r="O1121" s="58">
        <v>6</v>
      </c>
      <c r="P1121" s="58">
        <v>6</v>
      </c>
      <c r="Q1121" s="58">
        <v>6</v>
      </c>
      <c r="R1121" s="58">
        <v>6</v>
      </c>
      <c r="S1121" s="58">
        <v>6</v>
      </c>
      <c r="T1121" s="58">
        <v>6</v>
      </c>
      <c r="U1121" s="58">
        <v>6</v>
      </c>
      <c r="V1121" s="58">
        <v>6</v>
      </c>
      <c r="W1121" s="58">
        <v>6</v>
      </c>
      <c r="X1121" s="58">
        <v>6</v>
      </c>
      <c r="Y1121" s="58">
        <v>6</v>
      </c>
      <c r="Z1121" s="58">
        <v>6</v>
      </c>
      <c r="AA1121" s="58">
        <v>6</v>
      </c>
      <c r="AB1121" s="58">
        <v>6</v>
      </c>
      <c r="AC1121" s="1047"/>
      <c r="AK1121" s="62"/>
      <c r="AL1121" s="62"/>
      <c r="AM1121" s="9"/>
      <c r="AN1121" s="62"/>
    </row>
    <row r="1122">
      <c r="A1122" s="870" t="s">
        <v>201</v>
      </c>
      <c r="B1122" s="1048" t="s">
        <v>53</v>
      </c>
      <c r="C1122" s="1014" t="s">
        <v>18</v>
      </c>
      <c r="D1122" s="66" t="s">
        <v>29</v>
      </c>
      <c r="E1122" s="106">
        <v>795.60000000000002</v>
      </c>
      <c r="F1122" s="107">
        <v>765</v>
      </c>
      <c r="G1122" s="107">
        <v>765</v>
      </c>
      <c r="H1122" s="107">
        <v>767.39999999999998</v>
      </c>
      <c r="I1122" s="107">
        <v>777.60000000000002</v>
      </c>
      <c r="J1122" s="107">
        <v>804</v>
      </c>
      <c r="K1122" s="107">
        <v>885.60000000000002</v>
      </c>
      <c r="L1122" s="107">
        <v>938.39999999999998</v>
      </c>
      <c r="M1122" s="107">
        <v>917.39999999999998</v>
      </c>
      <c r="N1122" s="107">
        <v>869.39999999999998</v>
      </c>
      <c r="O1122" s="107">
        <v>882</v>
      </c>
      <c r="P1122" s="107">
        <v>880.20000000000005</v>
      </c>
      <c r="Q1122" s="107">
        <v>859.20000000000005</v>
      </c>
      <c r="R1122" s="107">
        <v>863.39999999999998</v>
      </c>
      <c r="S1122" s="107">
        <v>905.39999999999998</v>
      </c>
      <c r="T1122" s="107">
        <v>953.39999999999998</v>
      </c>
      <c r="U1122" s="107">
        <v>965.39999999999998</v>
      </c>
      <c r="V1122" s="107">
        <v>961.20000000000005</v>
      </c>
      <c r="W1122" s="107">
        <v>972</v>
      </c>
      <c r="X1122" s="107">
        <v>975</v>
      </c>
      <c r="Y1122" s="107">
        <v>970.79999999999995</v>
      </c>
      <c r="Z1122" s="107">
        <v>926.39999999999998</v>
      </c>
      <c r="AA1122" s="107">
        <v>901.20000000000005</v>
      </c>
      <c r="AB1122" s="108">
        <v>859.20000000000005</v>
      </c>
      <c r="AC1122" s="279">
        <f t="shared" ref="AC1122:AC1123" si="599">SUM(E1122:AB1122)</f>
        <v>21160.200000000001</v>
      </c>
      <c r="AD1122" s="106">
        <v>6300</v>
      </c>
      <c r="AE1122" s="107">
        <v>100</v>
      </c>
      <c r="AF1122" s="108">
        <v>60</v>
      </c>
      <c r="AK1122" s="79"/>
      <c r="AL1122" s="502"/>
      <c r="AM1122" s="79"/>
      <c r="AN1122" s="9"/>
    </row>
    <row r="1123">
      <c r="A1123" s="871"/>
      <c r="B1123" s="1049"/>
      <c r="C1123" s="1017" t="s">
        <v>20</v>
      </c>
      <c r="D1123" s="74" t="s">
        <v>29</v>
      </c>
      <c r="E1123" s="111">
        <v>205.19999999999999</v>
      </c>
      <c r="F1123" s="112">
        <v>190.80000000000001</v>
      </c>
      <c r="G1123" s="112">
        <v>190.19999999999999</v>
      </c>
      <c r="H1123" s="112">
        <v>187.80000000000001</v>
      </c>
      <c r="I1123" s="112">
        <v>192</v>
      </c>
      <c r="J1123" s="112">
        <v>183.59999999999999</v>
      </c>
      <c r="K1123" s="112">
        <v>195</v>
      </c>
      <c r="L1123" s="112">
        <v>196.19999999999999</v>
      </c>
      <c r="M1123" s="112">
        <v>214.80000000000001</v>
      </c>
      <c r="N1123" s="112">
        <v>194.40000000000001</v>
      </c>
      <c r="O1123" s="112">
        <v>203.40000000000001</v>
      </c>
      <c r="P1123" s="112">
        <v>209.40000000000001</v>
      </c>
      <c r="Q1123" s="112">
        <v>204</v>
      </c>
      <c r="R1123" s="112">
        <v>219</v>
      </c>
      <c r="S1123" s="112">
        <v>210.59999999999999</v>
      </c>
      <c r="T1123" s="112">
        <v>220.19999999999999</v>
      </c>
      <c r="U1123" s="112">
        <v>232.19999999999999</v>
      </c>
      <c r="V1123" s="112">
        <v>216</v>
      </c>
      <c r="W1123" s="112">
        <v>222</v>
      </c>
      <c r="X1123" s="112">
        <v>238.19999999999999</v>
      </c>
      <c r="Y1123" s="112">
        <v>233.40000000000001</v>
      </c>
      <c r="Z1123" s="112">
        <v>235.80000000000001</v>
      </c>
      <c r="AA1123" s="112">
        <v>234</v>
      </c>
      <c r="AB1123" s="113">
        <v>232.80000000000001</v>
      </c>
      <c r="AC1123" s="281">
        <f t="shared" si="599"/>
        <v>5061</v>
      </c>
      <c r="AD1123" s="75"/>
      <c r="AE1123" s="76"/>
      <c r="AF1123" s="77"/>
      <c r="AK1123" s="9"/>
      <c r="AL1123" s="9"/>
      <c r="AM1123" s="9"/>
      <c r="AN1123" s="9"/>
    </row>
    <row r="1124">
      <c r="A1124" s="871"/>
      <c r="B1124" s="1049"/>
      <c r="C1124" s="1017" t="s">
        <v>21</v>
      </c>
      <c r="D1124" s="74" t="s">
        <v>22</v>
      </c>
      <c r="E1124" s="116">
        <v>41</v>
      </c>
      <c r="F1124" s="117">
        <v>46</v>
      </c>
      <c r="G1124" s="117">
        <v>46</v>
      </c>
      <c r="H1124" s="117">
        <v>41</v>
      </c>
      <c r="I1124" s="117">
        <v>45</v>
      </c>
      <c r="J1124" s="117">
        <v>49</v>
      </c>
      <c r="K1124" s="117">
        <v>55</v>
      </c>
      <c r="L1124" s="117">
        <v>58</v>
      </c>
      <c r="M1124" s="117">
        <v>53</v>
      </c>
      <c r="N1124" s="117">
        <v>49</v>
      </c>
      <c r="O1124" s="117">
        <v>53</v>
      </c>
      <c r="P1124" s="117">
        <v>49</v>
      </c>
      <c r="Q1124" s="117">
        <v>51</v>
      </c>
      <c r="R1124" s="117">
        <v>51</v>
      </c>
      <c r="S1124" s="117">
        <v>55</v>
      </c>
      <c r="T1124" s="117">
        <v>57</v>
      </c>
      <c r="U1124" s="117">
        <v>55</v>
      </c>
      <c r="V1124" s="117">
        <v>55</v>
      </c>
      <c r="W1124" s="117">
        <v>51</v>
      </c>
      <c r="X1124" s="117">
        <v>57</v>
      </c>
      <c r="Y1124" s="117">
        <v>56</v>
      </c>
      <c r="Z1124" s="117">
        <v>52</v>
      </c>
      <c r="AA1124" s="117">
        <v>52</v>
      </c>
      <c r="AB1124" s="118">
        <v>52</v>
      </c>
      <c r="AC1124" s="281">
        <f>AVERAGE(E1124:AB1124)</f>
        <v>51.208333333333336</v>
      </c>
      <c r="AD1124" s="842">
        <f>SQRT(MAX((E1122*E1122+E1123*E1123),(F1122*F1122+F1123*F1123),(G1122*G1122+G1123*G1123),(H1122*H1122+H1123*H1123),(I1122*I1122+I1123*I1123),(J1122*J1122+J1123*J1123),(K1122*K1122+K1123*K1123),(L1122*L1122+L1123*L1123),(M1122*M1122+M1123*M1123),(N1122*N1122+N1123*N1123),(E1122*E1122+E1123*E1123),(O1122*O1122+O1123*O1123),(P1122*P1122+P1123*P1123),(R1122*R1122+R1123*R1123),(S1122*S1122+S1123*S1123),(T1122*T1122+T1123*T1123),(U1122*U1122+U1123*U1123),(V1122*V1122+V1123*V1123),(W1122*W1122+W1123*W1123),(X1122*X1122+X1123*X1123),(V1122*V1122+V1123*V1123),(Z1122*Z1122+Z1123*Z1123),(AA1122*AA1122+AA1123*AA1123),(AB1122*AB1122+AB1123*AB1123)))/AD1122</f>
        <v>0.15931355013380322</v>
      </c>
      <c r="AF1124" s="121"/>
      <c r="AK1124" s="9"/>
      <c r="AL1124" s="9"/>
      <c r="AM1124" s="9"/>
      <c r="AN1124" s="9"/>
    </row>
    <row r="1125">
      <c r="A1125" s="871"/>
      <c r="B1125" s="1049"/>
      <c r="C1125" s="1017" t="s">
        <v>23</v>
      </c>
      <c r="D1125" s="74"/>
      <c r="E1125" s="80">
        <f t="shared" ref="E1125:AA1125" si="600">E1123/E1122</f>
        <v>0.25791855203619907</v>
      </c>
      <c r="F1125" s="81">
        <f t="shared" si="600"/>
        <v>0.24941176470588236</v>
      </c>
      <c r="G1125" s="81">
        <f t="shared" si="600"/>
        <v>0.24862745098039213</v>
      </c>
      <c r="H1125" s="81">
        <f t="shared" si="600"/>
        <v>0.24472243940578578</v>
      </c>
      <c r="I1125" s="81">
        <f t="shared" si="600"/>
        <v>0.24691358024691357</v>
      </c>
      <c r="J1125" s="81">
        <f t="shared" si="600"/>
        <v>0.22835820895522388</v>
      </c>
      <c r="K1125" s="81">
        <f t="shared" si="600"/>
        <v>0.22018970189701897</v>
      </c>
      <c r="L1125" s="81">
        <f t="shared" si="600"/>
        <v>0.20907928388746802</v>
      </c>
      <c r="M1125" s="81">
        <f t="shared" si="600"/>
        <v>0.2341399607586658</v>
      </c>
      <c r="N1125" s="81">
        <f t="shared" si="600"/>
        <v>0.2236024844720497</v>
      </c>
      <c r="O1125" s="81">
        <f t="shared" si="600"/>
        <v>0.2306122448979592</v>
      </c>
      <c r="P1125" s="81">
        <f t="shared" si="600"/>
        <v>0.23790047716428084</v>
      </c>
      <c r="Q1125" s="81">
        <f t="shared" si="600"/>
        <v>0.23743016759776536</v>
      </c>
      <c r="R1125" s="81">
        <f t="shared" si="600"/>
        <v>0.25364836692147325</v>
      </c>
      <c r="S1125" s="81">
        <f t="shared" si="600"/>
        <v>0.23260437375745527</v>
      </c>
      <c r="T1125" s="81">
        <f t="shared" si="600"/>
        <v>0.23096286972938954</v>
      </c>
      <c r="U1125" s="81">
        <f t="shared" si="600"/>
        <v>0.24052206339341206</v>
      </c>
      <c r="V1125" s="81">
        <f t="shared" si="600"/>
        <v>0.2247191011235955</v>
      </c>
      <c r="W1125" s="81">
        <f t="shared" si="600"/>
        <v>0.22839506172839505</v>
      </c>
      <c r="X1125" s="81">
        <f t="shared" si="600"/>
        <v>0.24430769230769231</v>
      </c>
      <c r="Y1125" s="81">
        <f t="shared" si="600"/>
        <v>0.24042027194066751</v>
      </c>
      <c r="Z1125" s="81">
        <f t="shared" si="600"/>
        <v>0.2545336787564767</v>
      </c>
      <c r="AA1125" s="81">
        <f t="shared" si="600"/>
        <v>0.2596537949400799</v>
      </c>
      <c r="AB1125" s="82">
        <f>AB1123/AB1122</f>
        <v>0.27094972067039108</v>
      </c>
      <c r="AC1125" s="74"/>
      <c r="AD1125" s="75"/>
      <c r="AE1125" s="76"/>
      <c r="AF1125" s="77"/>
      <c r="AK1125" s="9"/>
      <c r="AL1125" s="9"/>
      <c r="AM1125" s="9"/>
      <c r="AN1125" s="9"/>
    </row>
    <row r="1126">
      <c r="A1126" s="747"/>
      <c r="B1126" s="1050"/>
      <c r="C1126" s="1020" t="s">
        <v>37</v>
      </c>
      <c r="D1126" s="92"/>
      <c r="E1126" s="126">
        <f t="shared" ref="E1126:AB1126" si="601">SQRT(E1122*E1122+E1123*E1123)/E1131/1.73</f>
        <v>45.361446463651916</v>
      </c>
      <c r="F1126" s="127">
        <f t="shared" si="601"/>
        <v>43.486902149595778</v>
      </c>
      <c r="G1126" s="127">
        <f t="shared" si="601"/>
        <v>43.478905410618935</v>
      </c>
      <c r="H1126" s="127">
        <f t="shared" si="601"/>
        <v>43.575724482418245</v>
      </c>
      <c r="I1126" s="127">
        <f t="shared" si="601"/>
        <v>44.261819445996309</v>
      </c>
      <c r="J1126" s="127">
        <f t="shared" si="601"/>
        <v>45.92518347713122</v>
      </c>
      <c r="K1126" s="127">
        <f t="shared" si="601"/>
        <v>50.644461320790242</v>
      </c>
      <c r="L1126" s="127">
        <f t="shared" si="601"/>
        <v>53.593502726088275</v>
      </c>
      <c r="M1126" s="127">
        <f t="shared" si="601"/>
        <v>52.979640743471165</v>
      </c>
      <c r="N1126" s="127">
        <f t="shared" si="601"/>
        <v>50.092726282070146</v>
      </c>
      <c r="O1126" s="127">
        <f t="shared" si="601"/>
        <v>49.829312872007257</v>
      </c>
      <c r="P1126" s="127">
        <f t="shared" si="601"/>
        <v>49.950885489132737</v>
      </c>
      <c r="Q1126" s="127">
        <f t="shared" si="601"/>
        <v>48.661034852354938</v>
      </c>
      <c r="R1126" s="127">
        <f t="shared" si="601"/>
        <v>49.129725691986081</v>
      </c>
      <c r="S1126" s="127">
        <f t="shared" si="601"/>
        <v>51.222502606441289</v>
      </c>
      <c r="T1126" s="127">
        <f t="shared" si="601"/>
        <v>53.970052833121393</v>
      </c>
      <c r="U1126" s="127">
        <f t="shared" si="601"/>
        <v>54.923363212787656</v>
      </c>
      <c r="V1126" s="127">
        <f t="shared" si="601"/>
        <v>54.546252016653199</v>
      </c>
      <c r="W1126" s="127">
        <f t="shared" si="601"/>
        <v>55.150017331484747</v>
      </c>
      <c r="X1126" s="127">
        <f t="shared" si="601"/>
        <v>55.200682303281781</v>
      </c>
      <c r="Y1126" s="127">
        <f t="shared" si="601"/>
        <v>54.705800547380981</v>
      </c>
      <c r="Z1126" s="127">
        <f t="shared" si="601"/>
        <v>52.326293809904826</v>
      </c>
      <c r="AA1126" s="127">
        <f t="shared" si="601"/>
        <v>50.965800347868459</v>
      </c>
      <c r="AB1126" s="129">
        <f t="shared" si="601"/>
        <v>48.7267924951921</v>
      </c>
      <c r="AC1126" s="285">
        <f>AVERAGE(E1126:AB1126)</f>
        <v>50.112867871309568</v>
      </c>
      <c r="AD1126" s="188">
        <f>(AC1124-AC1126)/AC1124</f>
        <v>0.021392327980936064</v>
      </c>
      <c r="AE1126" s="127"/>
      <c r="AF1126" s="129"/>
      <c r="AK1126" s="9"/>
      <c r="AL1126" s="9"/>
      <c r="AM1126" s="9"/>
      <c r="AN1126" s="9"/>
    </row>
    <row r="1127">
      <c r="A1127" s="136" t="s">
        <v>31</v>
      </c>
      <c r="B1127" s="137"/>
      <c r="C1127" s="288"/>
      <c r="D1127" s="289"/>
      <c r="E1127" s="1051">
        <f t="shared" ref="E1127:AB1128" si="602">E1122</f>
        <v>795.60000000000002</v>
      </c>
      <c r="F1127" s="144">
        <f t="shared" si="602"/>
        <v>765</v>
      </c>
      <c r="G1127" s="144">
        <f t="shared" si="602"/>
        <v>765</v>
      </c>
      <c r="H1127" s="144">
        <f t="shared" si="602"/>
        <v>767.39999999999998</v>
      </c>
      <c r="I1127" s="144">
        <f t="shared" si="602"/>
        <v>777.60000000000002</v>
      </c>
      <c r="J1127" s="144">
        <f t="shared" si="602"/>
        <v>804</v>
      </c>
      <c r="K1127" s="144">
        <f t="shared" si="602"/>
        <v>885.60000000000002</v>
      </c>
      <c r="L1127" s="144">
        <f t="shared" si="602"/>
        <v>938.39999999999998</v>
      </c>
      <c r="M1127" s="144">
        <f t="shared" si="602"/>
        <v>917.39999999999998</v>
      </c>
      <c r="N1127" s="144">
        <f t="shared" si="602"/>
        <v>869.39999999999998</v>
      </c>
      <c r="O1127" s="144">
        <f t="shared" si="602"/>
        <v>882</v>
      </c>
      <c r="P1127" s="144">
        <f t="shared" si="602"/>
        <v>880.20000000000005</v>
      </c>
      <c r="Q1127" s="144">
        <f t="shared" si="602"/>
        <v>859.20000000000005</v>
      </c>
      <c r="R1127" s="144">
        <f t="shared" si="602"/>
        <v>863.39999999999998</v>
      </c>
      <c r="S1127" s="144">
        <f t="shared" si="602"/>
        <v>905.39999999999998</v>
      </c>
      <c r="T1127" s="144">
        <f t="shared" si="602"/>
        <v>953.39999999999998</v>
      </c>
      <c r="U1127" s="144">
        <f t="shared" si="602"/>
        <v>965.39999999999998</v>
      </c>
      <c r="V1127" s="144">
        <f t="shared" si="602"/>
        <v>961.20000000000005</v>
      </c>
      <c r="W1127" s="144">
        <f t="shared" si="602"/>
        <v>972</v>
      </c>
      <c r="X1127" s="144">
        <f t="shared" si="602"/>
        <v>975</v>
      </c>
      <c r="Y1127" s="291">
        <f t="shared" si="602"/>
        <v>970.79999999999995</v>
      </c>
      <c r="Z1127" s="144">
        <f t="shared" si="602"/>
        <v>926.39999999999998</v>
      </c>
      <c r="AA1127" s="144">
        <f t="shared" si="602"/>
        <v>901.20000000000005</v>
      </c>
      <c r="AB1127" s="144">
        <f t="shared" si="602"/>
        <v>859.20000000000005</v>
      </c>
      <c r="AC1127" s="289"/>
      <c r="AD1127" s="143">
        <f t="shared" ref="AD1127:AD1132" si="603">MAX(E1127:AB1127)</f>
        <v>975</v>
      </c>
      <c r="AE1127" s="144"/>
      <c r="AF1127" s="145"/>
      <c r="AK1127" s="9"/>
      <c r="AL1127" s="9"/>
      <c r="AM1127" s="9"/>
      <c r="AN1127" s="9"/>
    </row>
    <row r="1128">
      <c r="A1128" s="146" t="s">
        <v>32</v>
      </c>
      <c r="B1128" s="147"/>
      <c r="C1128" s="148"/>
      <c r="D1128" s="149"/>
      <c r="E1128" s="869">
        <f t="shared" si="602"/>
        <v>205.19999999999999</v>
      </c>
      <c r="F1128" s="154">
        <f t="shared" si="602"/>
        <v>190.80000000000001</v>
      </c>
      <c r="G1128" s="154">
        <f t="shared" si="602"/>
        <v>190.19999999999999</v>
      </c>
      <c r="H1128" s="154">
        <f t="shared" si="602"/>
        <v>187.80000000000001</v>
      </c>
      <c r="I1128" s="154">
        <f t="shared" si="602"/>
        <v>192</v>
      </c>
      <c r="J1128" s="154">
        <f t="shared" si="602"/>
        <v>183.59999999999999</v>
      </c>
      <c r="K1128" s="154">
        <f t="shared" si="602"/>
        <v>195</v>
      </c>
      <c r="L1128" s="154">
        <f t="shared" si="602"/>
        <v>196.19999999999999</v>
      </c>
      <c r="M1128" s="154">
        <f t="shared" si="602"/>
        <v>214.80000000000001</v>
      </c>
      <c r="N1128" s="154">
        <f t="shared" si="602"/>
        <v>194.40000000000001</v>
      </c>
      <c r="O1128" s="154">
        <f t="shared" si="602"/>
        <v>203.40000000000001</v>
      </c>
      <c r="P1128" s="154">
        <f t="shared" si="602"/>
        <v>209.40000000000001</v>
      </c>
      <c r="Q1128" s="154">
        <f t="shared" si="602"/>
        <v>204</v>
      </c>
      <c r="R1128" s="154">
        <f t="shared" si="602"/>
        <v>219</v>
      </c>
      <c r="S1128" s="154">
        <f t="shared" si="602"/>
        <v>210.59999999999999</v>
      </c>
      <c r="T1128" s="154">
        <f t="shared" si="602"/>
        <v>220.19999999999999</v>
      </c>
      <c r="U1128" s="154">
        <f t="shared" si="602"/>
        <v>232.19999999999999</v>
      </c>
      <c r="V1128" s="154">
        <f t="shared" si="602"/>
        <v>216</v>
      </c>
      <c r="W1128" s="154">
        <f t="shared" si="602"/>
        <v>222</v>
      </c>
      <c r="X1128" s="154">
        <f t="shared" si="602"/>
        <v>238.19999999999999</v>
      </c>
      <c r="Y1128" s="150">
        <f t="shared" si="602"/>
        <v>233.40000000000001</v>
      </c>
      <c r="Z1128" s="154">
        <f t="shared" si="602"/>
        <v>235.80000000000001</v>
      </c>
      <c r="AA1128" s="154">
        <f t="shared" si="602"/>
        <v>234</v>
      </c>
      <c r="AB1128" s="154">
        <f t="shared" si="602"/>
        <v>232.80000000000001</v>
      </c>
      <c r="AC1128" s="149"/>
      <c r="AD1128" s="153">
        <f t="shared" si="603"/>
        <v>238.19999999999999</v>
      </c>
      <c r="AE1128" s="154"/>
      <c r="AF1128" s="155"/>
      <c r="AK1128" s="9"/>
      <c r="AL1128" s="9"/>
      <c r="AM1128" s="9"/>
      <c r="AN1128" s="9"/>
    </row>
    <row r="1129">
      <c r="A1129" s="156" t="s">
        <v>33</v>
      </c>
      <c r="B1129" s="157"/>
      <c r="C1129" s="158"/>
      <c r="D1129" s="159"/>
      <c r="E1129" s="666">
        <f>SQRT(E1128*E1128+E1127*E1127)</f>
        <v>821.63641594077365</v>
      </c>
      <c r="F1129" s="464">
        <f t="shared" ref="F1129:AB1129" si="604">SQRT(F1128*F1128+F1127*F1127)</f>
        <v>788.43493073303136</v>
      </c>
      <c r="G1129" s="464">
        <f t="shared" si="604"/>
        <v>788.28994665668552</v>
      </c>
      <c r="H1129" s="464">
        <f t="shared" si="604"/>
        <v>790.04531515603583</v>
      </c>
      <c r="I1129" s="464">
        <f t="shared" si="604"/>
        <v>800.9530323308602</v>
      </c>
      <c r="J1129" s="464">
        <f t="shared" si="604"/>
        <v>824.6968897722362</v>
      </c>
      <c r="K1129" s="464">
        <f t="shared" si="604"/>
        <v>906.81440217940963</v>
      </c>
      <c r="L1129" s="464">
        <f t="shared" si="604"/>
        <v>958.69129546481224</v>
      </c>
      <c r="M1129" s="464">
        <f t="shared" si="604"/>
        <v>942.21112283818854</v>
      </c>
      <c r="N1129" s="464">
        <f t="shared" si="604"/>
        <v>890.86908129084827</v>
      </c>
      <c r="O1129" s="464">
        <f t="shared" si="604"/>
        <v>905.14946832001181</v>
      </c>
      <c r="P1129" s="464">
        <f t="shared" si="604"/>
        <v>904.76538395321029</v>
      </c>
      <c r="Q1129" s="464">
        <f t="shared" si="604"/>
        <v>883.0858621900818</v>
      </c>
      <c r="R1129" s="464">
        <f t="shared" si="604"/>
        <v>890.74157868598456</v>
      </c>
      <c r="S1129" s="464">
        <f t="shared" si="604"/>
        <v>929.57061055091447</v>
      </c>
      <c r="T1129" s="464">
        <f t="shared" si="604"/>
        <v>978.49864588562411</v>
      </c>
      <c r="U1129" s="464">
        <f t="shared" si="604"/>
        <v>992.93202184238169</v>
      </c>
      <c r="V1129" s="464">
        <f t="shared" si="604"/>
        <v>985.17076692317664</v>
      </c>
      <c r="W1129" s="464">
        <f t="shared" si="604"/>
        <v>997.02958832724721</v>
      </c>
      <c r="X1129" s="464">
        <f t="shared" si="604"/>
        <v>1003.6753658429602</v>
      </c>
      <c r="Y1129" s="464">
        <f t="shared" si="604"/>
        <v>998.46291869052402</v>
      </c>
      <c r="Z1129" s="464">
        <f t="shared" si="604"/>
        <v>955.93859635438923</v>
      </c>
      <c r="AA1129" s="464">
        <f t="shared" si="604"/>
        <v>931.08401339513932</v>
      </c>
      <c r="AB1129" s="464">
        <f t="shared" si="604"/>
        <v>890.18002673616536</v>
      </c>
      <c r="AC1129" s="667"/>
      <c r="AD1129" s="163">
        <f t="shared" si="603"/>
        <v>1003.6753658429602</v>
      </c>
      <c r="AE1129" s="164"/>
      <c r="AF1129" s="165"/>
      <c r="AK1129" s="62"/>
      <c r="AL1129" s="62"/>
      <c r="AM1129" s="62"/>
      <c r="AN1129" s="62"/>
    </row>
    <row r="1130">
      <c r="A1130" s="847" t="s">
        <v>69</v>
      </c>
      <c r="B1130" s="847"/>
      <c r="C1130" s="545"/>
      <c r="D1130" s="1052"/>
      <c r="E1130" s="1053">
        <v>1</v>
      </c>
      <c r="F1130" s="1054">
        <v>2</v>
      </c>
      <c r="G1130" s="1054">
        <v>3</v>
      </c>
      <c r="H1130" s="1054">
        <v>4</v>
      </c>
      <c r="I1130" s="1054">
        <v>5</v>
      </c>
      <c r="J1130" s="1054">
        <v>6</v>
      </c>
      <c r="K1130" s="1054">
        <v>7</v>
      </c>
      <c r="L1130" s="1054">
        <v>8</v>
      </c>
      <c r="M1130" s="1054">
        <v>9</v>
      </c>
      <c r="N1130" s="1054">
        <v>10</v>
      </c>
      <c r="O1130" s="1054">
        <v>11</v>
      </c>
      <c r="P1130" s="1054">
        <v>12</v>
      </c>
      <c r="Q1130" s="1054">
        <v>13</v>
      </c>
      <c r="R1130" s="1054">
        <v>14</v>
      </c>
      <c r="S1130" s="1054">
        <v>15</v>
      </c>
      <c r="T1130" s="1054">
        <v>16</v>
      </c>
      <c r="U1130" s="1054">
        <v>17</v>
      </c>
      <c r="V1130" s="1054">
        <v>18</v>
      </c>
      <c r="W1130" s="1054">
        <v>19</v>
      </c>
      <c r="X1130" s="1054">
        <v>20</v>
      </c>
      <c r="Y1130" s="1054">
        <v>21</v>
      </c>
      <c r="Z1130" s="1054">
        <v>22</v>
      </c>
      <c r="AA1130" s="1054">
        <v>23</v>
      </c>
      <c r="AB1130" s="1055">
        <v>24</v>
      </c>
      <c r="AC1130" s="718"/>
      <c r="AK1130" s="62"/>
      <c r="AL1130" s="62"/>
      <c r="AM1130" s="62"/>
      <c r="AN1130" s="62"/>
    </row>
    <row r="1131">
      <c r="A1131" s="806" t="s">
        <v>70</v>
      </c>
      <c r="B1131" s="363"/>
      <c r="C1131" s="669" t="s">
        <v>24</v>
      </c>
      <c r="D1131" s="404" t="s">
        <v>22</v>
      </c>
      <c r="E1131" s="362">
        <v>10.470000000000001</v>
      </c>
      <c r="F1131" s="363">
        <v>10.48</v>
      </c>
      <c r="G1131" s="363">
        <v>10.48</v>
      </c>
      <c r="H1131" s="363">
        <v>10.48</v>
      </c>
      <c r="I1131" s="363">
        <v>10.460000000000001</v>
      </c>
      <c r="J1131" s="363">
        <v>10.380000000000001</v>
      </c>
      <c r="K1131" s="363">
        <v>10.35</v>
      </c>
      <c r="L1131" s="363">
        <v>10.34</v>
      </c>
      <c r="M1131" s="363">
        <v>10.279999999999999</v>
      </c>
      <c r="N1131" s="363">
        <v>10.279999999999999</v>
      </c>
      <c r="O1131" s="363">
        <v>10.5</v>
      </c>
      <c r="P1131" s="363">
        <v>10.470000000000001</v>
      </c>
      <c r="Q1131" s="363">
        <v>10.49</v>
      </c>
      <c r="R1131" s="363">
        <v>10.48</v>
      </c>
      <c r="S1131" s="363">
        <v>10.49</v>
      </c>
      <c r="T1131" s="363">
        <v>10.48</v>
      </c>
      <c r="U1131" s="363">
        <v>10.450000000000001</v>
      </c>
      <c r="V1131" s="363">
        <v>10.44</v>
      </c>
      <c r="W1131" s="363">
        <v>10.450000000000001</v>
      </c>
      <c r="X1131" s="363">
        <v>10.51</v>
      </c>
      <c r="Y1131" s="363">
        <v>10.550000000000001</v>
      </c>
      <c r="Z1131" s="363">
        <v>10.56</v>
      </c>
      <c r="AA1131" s="363">
        <v>10.56</v>
      </c>
      <c r="AB1131" s="670">
        <v>10.56</v>
      </c>
      <c r="AC1131" s="881"/>
      <c r="AK1131" s="62"/>
      <c r="AL1131" s="62"/>
      <c r="AM1131" s="9"/>
      <c r="AN1131" s="62"/>
    </row>
    <row r="1132">
      <c r="A1132" s="870" t="s">
        <v>62</v>
      </c>
      <c r="B1132" s="1048" t="s">
        <v>314</v>
      </c>
      <c r="C1132" s="1014" t="s">
        <v>18</v>
      </c>
      <c r="D1132" s="66" t="s">
        <v>29</v>
      </c>
      <c r="E1132" s="106">
        <v>0</v>
      </c>
      <c r="F1132" s="107">
        <v>0</v>
      </c>
      <c r="G1132" s="107">
        <v>0</v>
      </c>
      <c r="H1132" s="107">
        <v>0</v>
      </c>
      <c r="I1132" s="107">
        <v>0</v>
      </c>
      <c r="J1132" s="107">
        <v>0</v>
      </c>
      <c r="K1132" s="107">
        <v>0</v>
      </c>
      <c r="L1132" s="107">
        <v>0</v>
      </c>
      <c r="M1132" s="107">
        <v>0</v>
      </c>
      <c r="N1132" s="107">
        <v>0</v>
      </c>
      <c r="O1132" s="107">
        <v>0</v>
      </c>
      <c r="P1132" s="107">
        <v>0</v>
      </c>
      <c r="Q1132" s="107">
        <v>0</v>
      </c>
      <c r="R1132" s="107">
        <v>0</v>
      </c>
      <c r="S1132" s="107">
        <v>0</v>
      </c>
      <c r="T1132" s="107">
        <v>0</v>
      </c>
      <c r="U1132" s="107">
        <v>0</v>
      </c>
      <c r="V1132" s="107">
        <v>0</v>
      </c>
      <c r="W1132" s="107">
        <v>0</v>
      </c>
      <c r="X1132" s="107">
        <v>0</v>
      </c>
      <c r="Y1132" s="107">
        <v>0</v>
      </c>
      <c r="Z1132" s="107">
        <v>0</v>
      </c>
      <c r="AA1132" s="107">
        <v>0</v>
      </c>
      <c r="AB1132" s="108">
        <v>0</v>
      </c>
      <c r="AC1132" s="279">
        <f t="shared" ref="AC1132:AC1133" si="605">SUM(E1132:AB1132)</f>
        <v>0</v>
      </c>
      <c r="AD1132" s="1027">
        <f t="shared" si="603"/>
        <v>0</v>
      </c>
      <c r="AE1132" s="529">
        <v>100</v>
      </c>
      <c r="AF1132" s="785">
        <v>20</v>
      </c>
      <c r="AK1132" s="79"/>
      <c r="AL1132" s="502"/>
      <c r="AM1132" s="79"/>
      <c r="AN1132" s="9"/>
    </row>
    <row r="1133">
      <c r="A1133" s="871"/>
      <c r="B1133" s="1049"/>
      <c r="C1133" s="1017" t="s">
        <v>20</v>
      </c>
      <c r="D1133" s="74" t="s">
        <v>29</v>
      </c>
      <c r="E1133" s="111">
        <v>0</v>
      </c>
      <c r="F1133" s="112">
        <v>0</v>
      </c>
      <c r="G1133" s="112">
        <v>0</v>
      </c>
      <c r="H1133" s="112">
        <v>0</v>
      </c>
      <c r="I1133" s="112">
        <v>0</v>
      </c>
      <c r="J1133" s="112">
        <v>0</v>
      </c>
      <c r="K1133" s="112">
        <v>0</v>
      </c>
      <c r="L1133" s="112">
        <v>0</v>
      </c>
      <c r="M1133" s="112">
        <v>0</v>
      </c>
      <c r="N1133" s="112">
        <v>0</v>
      </c>
      <c r="O1133" s="112">
        <v>0</v>
      </c>
      <c r="P1133" s="112">
        <v>0</v>
      </c>
      <c r="Q1133" s="112">
        <v>0</v>
      </c>
      <c r="R1133" s="112">
        <v>0</v>
      </c>
      <c r="S1133" s="112">
        <v>0</v>
      </c>
      <c r="T1133" s="112">
        <v>0</v>
      </c>
      <c r="U1133" s="112">
        <v>0</v>
      </c>
      <c r="V1133" s="112">
        <v>0</v>
      </c>
      <c r="W1133" s="112">
        <v>0</v>
      </c>
      <c r="X1133" s="112">
        <v>0</v>
      </c>
      <c r="Y1133" s="112">
        <v>0</v>
      </c>
      <c r="Z1133" s="112">
        <v>0</v>
      </c>
      <c r="AA1133" s="112">
        <v>0</v>
      </c>
      <c r="AB1133" s="113">
        <v>0</v>
      </c>
      <c r="AC1133" s="281">
        <f t="shared" si="605"/>
        <v>0</v>
      </c>
      <c r="AD1133" s="531"/>
      <c r="AE1133" s="532"/>
      <c r="AF1133" s="969"/>
      <c r="AK1133" s="9"/>
      <c r="AL1133" s="9"/>
      <c r="AM1133" s="9"/>
      <c r="AN1133" s="9"/>
    </row>
    <row r="1134">
      <c r="A1134" s="871"/>
      <c r="B1134" s="1049"/>
      <c r="C1134" s="1017" t="s">
        <v>21</v>
      </c>
      <c r="D1134" s="74" t="s">
        <v>22</v>
      </c>
      <c r="E1134" s="116">
        <v>0</v>
      </c>
      <c r="F1134" s="117">
        <v>0</v>
      </c>
      <c r="G1134" s="117">
        <v>0</v>
      </c>
      <c r="H1134" s="117">
        <v>0</v>
      </c>
      <c r="I1134" s="117">
        <v>0</v>
      </c>
      <c r="J1134" s="117">
        <v>0</v>
      </c>
      <c r="K1134" s="117">
        <v>0</v>
      </c>
      <c r="L1134" s="117">
        <v>0</v>
      </c>
      <c r="M1134" s="117">
        <v>0</v>
      </c>
      <c r="N1134" s="117">
        <v>0</v>
      </c>
      <c r="O1134" s="117">
        <v>0</v>
      </c>
      <c r="P1134" s="117">
        <v>0</v>
      </c>
      <c r="Q1134" s="117">
        <v>0</v>
      </c>
      <c r="R1134" s="117">
        <v>0</v>
      </c>
      <c r="S1134" s="117">
        <v>0</v>
      </c>
      <c r="T1134" s="117">
        <v>0</v>
      </c>
      <c r="U1134" s="117">
        <v>0</v>
      </c>
      <c r="V1134" s="117">
        <v>0</v>
      </c>
      <c r="W1134" s="117">
        <v>0</v>
      </c>
      <c r="X1134" s="117">
        <v>0</v>
      </c>
      <c r="Y1134" s="117">
        <v>0</v>
      </c>
      <c r="Z1134" s="117">
        <v>0</v>
      </c>
      <c r="AA1134" s="117">
        <v>0</v>
      </c>
      <c r="AB1134" s="118">
        <v>0</v>
      </c>
      <c r="AC1134" s="281">
        <f>AVERAGE(E1134:AB1134)</f>
        <v>0</v>
      </c>
      <c r="AD1134" s="531"/>
      <c r="AE1134" s="532"/>
      <c r="AF1134" s="969"/>
      <c r="AK1134" s="9"/>
      <c r="AL1134" s="9"/>
      <c r="AM1134" s="9"/>
      <c r="AN1134" s="9"/>
    </row>
    <row r="1135">
      <c r="A1135" s="871"/>
      <c r="B1135" s="1049"/>
      <c r="C1135" s="1017" t="s">
        <v>23</v>
      </c>
      <c r="D1135" s="74"/>
      <c r="E1135" s="80" t="e">
        <f t="shared" ref="E1135:AB1135" si="606">E1133/E1132</f>
        <v>#DIV/0!</v>
      </c>
      <c r="F1135" s="81" t="e">
        <f t="shared" si="606"/>
        <v>#DIV/0!</v>
      </c>
      <c r="G1135" s="81" t="e">
        <f t="shared" si="606"/>
        <v>#DIV/0!</v>
      </c>
      <c r="H1135" s="81" t="e">
        <f t="shared" si="606"/>
        <v>#DIV/0!</v>
      </c>
      <c r="I1135" s="81" t="e">
        <f t="shared" si="606"/>
        <v>#DIV/0!</v>
      </c>
      <c r="J1135" s="81" t="e">
        <f t="shared" si="606"/>
        <v>#DIV/0!</v>
      </c>
      <c r="K1135" s="81" t="e">
        <f t="shared" si="606"/>
        <v>#DIV/0!</v>
      </c>
      <c r="L1135" s="81" t="e">
        <f t="shared" si="606"/>
        <v>#DIV/0!</v>
      </c>
      <c r="M1135" s="81" t="e">
        <f t="shared" si="606"/>
        <v>#DIV/0!</v>
      </c>
      <c r="N1135" s="81" t="e">
        <f t="shared" si="606"/>
        <v>#DIV/0!</v>
      </c>
      <c r="O1135" s="81" t="e">
        <f t="shared" si="606"/>
        <v>#DIV/0!</v>
      </c>
      <c r="P1135" s="81" t="e">
        <f t="shared" si="606"/>
        <v>#DIV/0!</v>
      </c>
      <c r="Q1135" s="81" t="e">
        <f t="shared" si="606"/>
        <v>#DIV/0!</v>
      </c>
      <c r="R1135" s="81" t="e">
        <f t="shared" si="606"/>
        <v>#DIV/0!</v>
      </c>
      <c r="S1135" s="81" t="e">
        <f t="shared" si="606"/>
        <v>#DIV/0!</v>
      </c>
      <c r="T1135" s="81" t="e">
        <f t="shared" si="606"/>
        <v>#DIV/0!</v>
      </c>
      <c r="U1135" s="81" t="e">
        <f t="shared" si="606"/>
        <v>#DIV/0!</v>
      </c>
      <c r="V1135" s="81" t="e">
        <f t="shared" si="606"/>
        <v>#DIV/0!</v>
      </c>
      <c r="W1135" s="81" t="e">
        <f t="shared" si="606"/>
        <v>#DIV/0!</v>
      </c>
      <c r="X1135" s="81" t="e">
        <f t="shared" si="606"/>
        <v>#DIV/0!</v>
      </c>
      <c r="Y1135" s="81" t="e">
        <f t="shared" si="606"/>
        <v>#DIV/0!</v>
      </c>
      <c r="Z1135" s="81" t="e">
        <f t="shared" si="606"/>
        <v>#DIV/0!</v>
      </c>
      <c r="AA1135" s="81" t="e">
        <f t="shared" si="606"/>
        <v>#DIV/0!</v>
      </c>
      <c r="AB1135" s="82" t="e">
        <f t="shared" si="606"/>
        <v>#DIV/0!</v>
      </c>
      <c r="AC1135" s="92"/>
      <c r="AD1135" s="531"/>
      <c r="AE1135" s="532"/>
      <c r="AF1135" s="969"/>
      <c r="AK1135" s="9"/>
      <c r="AL1135" s="9"/>
      <c r="AM1135" s="9"/>
      <c r="AN1135" s="9"/>
    </row>
    <row r="1136">
      <c r="A1136" s="747"/>
      <c r="B1136" s="1050"/>
      <c r="C1136" s="1020" t="s">
        <v>37</v>
      </c>
      <c r="D1136" s="92"/>
      <c r="E1136" s="126">
        <f t="shared" ref="E1136:AB1136" si="607">SQRT(E1132*E1132+E1133*E1133)/E1131/1.73</f>
        <v>0</v>
      </c>
      <c r="F1136" s="127">
        <f t="shared" si="607"/>
        <v>0</v>
      </c>
      <c r="G1136" s="127">
        <f t="shared" si="607"/>
        <v>0</v>
      </c>
      <c r="H1136" s="127">
        <f t="shared" si="607"/>
        <v>0</v>
      </c>
      <c r="I1136" s="127">
        <f t="shared" si="607"/>
        <v>0</v>
      </c>
      <c r="J1136" s="127">
        <f t="shared" si="607"/>
        <v>0</v>
      </c>
      <c r="K1136" s="127">
        <f t="shared" si="607"/>
        <v>0</v>
      </c>
      <c r="L1136" s="127">
        <f t="shared" si="607"/>
        <v>0</v>
      </c>
      <c r="M1136" s="127">
        <f t="shared" si="607"/>
        <v>0</v>
      </c>
      <c r="N1136" s="127">
        <f t="shared" si="607"/>
        <v>0</v>
      </c>
      <c r="O1136" s="127">
        <f t="shared" si="607"/>
        <v>0</v>
      </c>
      <c r="P1136" s="127">
        <f t="shared" si="607"/>
        <v>0</v>
      </c>
      <c r="Q1136" s="127">
        <f t="shared" si="607"/>
        <v>0</v>
      </c>
      <c r="R1136" s="127">
        <f t="shared" si="607"/>
        <v>0</v>
      </c>
      <c r="S1136" s="127">
        <f t="shared" si="607"/>
        <v>0</v>
      </c>
      <c r="T1136" s="127">
        <f t="shared" si="607"/>
        <v>0</v>
      </c>
      <c r="U1136" s="127">
        <f t="shared" si="607"/>
        <v>0</v>
      </c>
      <c r="V1136" s="127">
        <f t="shared" si="607"/>
        <v>0</v>
      </c>
      <c r="W1136" s="127">
        <f t="shared" si="607"/>
        <v>0</v>
      </c>
      <c r="X1136" s="127">
        <f t="shared" si="607"/>
        <v>0</v>
      </c>
      <c r="Y1136" s="127">
        <f t="shared" si="607"/>
        <v>0</v>
      </c>
      <c r="Z1136" s="127">
        <f t="shared" si="607"/>
        <v>0</v>
      </c>
      <c r="AA1136" s="127">
        <f t="shared" si="607"/>
        <v>0</v>
      </c>
      <c r="AB1136" s="129">
        <f t="shared" si="607"/>
        <v>0</v>
      </c>
      <c r="AC1136" s="187">
        <f>AVERAGE(E1136:AB1136)</f>
        <v>0</v>
      </c>
      <c r="AD1136" s="188" t="e">
        <f>(AC1134-AC1136)/AC1134</f>
        <v>#DIV/0!</v>
      </c>
      <c r="AE1136" s="127"/>
      <c r="AF1136" s="129"/>
      <c r="AK1136" s="62"/>
      <c r="AL1136" s="62"/>
      <c r="AM1136" s="9"/>
      <c r="AN1136" s="62"/>
    </row>
    <row r="1137">
      <c r="A1137" s="870" t="s">
        <v>221</v>
      </c>
      <c r="B1137" s="1048" t="s">
        <v>315</v>
      </c>
      <c r="C1137" s="1014" t="s">
        <v>18</v>
      </c>
      <c r="D1137" s="66" t="s">
        <v>29</v>
      </c>
      <c r="E1137" s="106">
        <v>181.09999999999999</v>
      </c>
      <c r="F1137" s="107">
        <v>166</v>
      </c>
      <c r="G1137" s="107">
        <v>166.30000000000001</v>
      </c>
      <c r="H1137" s="107">
        <v>163.80000000000001</v>
      </c>
      <c r="I1137" s="107">
        <v>162.19999999999999</v>
      </c>
      <c r="J1137" s="107">
        <v>181</v>
      </c>
      <c r="K1137" s="107">
        <v>210</v>
      </c>
      <c r="L1137" s="107">
        <v>233.40000000000001</v>
      </c>
      <c r="M1137" s="107">
        <v>238.59999999999999</v>
      </c>
      <c r="N1137" s="107">
        <v>227.69999999999999</v>
      </c>
      <c r="O1137" s="107">
        <v>222.5</v>
      </c>
      <c r="P1137" s="107">
        <v>226.09999999999999</v>
      </c>
      <c r="Q1137" s="107">
        <v>222.90000000000001</v>
      </c>
      <c r="R1137" s="107">
        <v>217</v>
      </c>
      <c r="S1137" s="107">
        <v>220.30000000000001</v>
      </c>
      <c r="T1137" s="107">
        <v>231.09999999999999</v>
      </c>
      <c r="U1137" s="107">
        <v>222.90000000000001</v>
      </c>
      <c r="V1137" s="107">
        <v>214</v>
      </c>
      <c r="W1137" s="107">
        <v>217.40000000000001</v>
      </c>
      <c r="X1137" s="107">
        <v>223.69999999999999</v>
      </c>
      <c r="Y1137" s="107">
        <v>221.40000000000001</v>
      </c>
      <c r="Z1137" s="107">
        <v>206.5</v>
      </c>
      <c r="AA1137" s="107">
        <v>194.09999999999999</v>
      </c>
      <c r="AB1137" s="108">
        <v>183.69999999999999</v>
      </c>
      <c r="AC1137" s="279">
        <f t="shared" ref="AC1137:AC1138" si="608">SUM(E1137:AB1137)</f>
        <v>4953.7000000000007</v>
      </c>
      <c r="AD1137" s="1027">
        <f>MAX(E1137:AB1137)</f>
        <v>238.59999999999999</v>
      </c>
      <c r="AE1137" s="529">
        <v>100</v>
      </c>
      <c r="AF1137" s="785">
        <v>10</v>
      </c>
      <c r="AK1137" s="79"/>
      <c r="AL1137" s="502"/>
      <c r="AM1137" s="79"/>
      <c r="AN1137" s="9"/>
    </row>
    <row r="1138">
      <c r="A1138" s="871"/>
      <c r="B1138" s="1049"/>
      <c r="C1138" s="1017" t="s">
        <v>20</v>
      </c>
      <c r="D1138" s="74" t="s">
        <v>29</v>
      </c>
      <c r="E1138" s="111">
        <v>87.400000000000006</v>
      </c>
      <c r="F1138" s="112">
        <v>81.099999999999994</v>
      </c>
      <c r="G1138" s="112">
        <v>81.900000000000006</v>
      </c>
      <c r="H1138" s="112">
        <v>81.299999999999997</v>
      </c>
      <c r="I1138" s="112">
        <v>80.099999999999994</v>
      </c>
      <c r="J1138" s="112">
        <v>79.200000000000003</v>
      </c>
      <c r="K1138" s="112">
        <v>81.700000000000003</v>
      </c>
      <c r="L1138" s="112">
        <v>82.099999999999994</v>
      </c>
      <c r="M1138" s="112">
        <v>87.299999999999997</v>
      </c>
      <c r="N1138" s="112">
        <v>83.400000000000006</v>
      </c>
      <c r="O1138" s="112">
        <v>80.900000000000006</v>
      </c>
      <c r="P1138" s="112">
        <v>85.099999999999994</v>
      </c>
      <c r="Q1138" s="112">
        <v>88.299999999999997</v>
      </c>
      <c r="R1138" s="112">
        <v>86.900000000000006</v>
      </c>
      <c r="S1138" s="112">
        <v>85.900000000000006</v>
      </c>
      <c r="T1138" s="112">
        <v>88.5</v>
      </c>
      <c r="U1138" s="112">
        <v>85.799999999999997</v>
      </c>
      <c r="V1138" s="112">
        <v>82.099999999999994</v>
      </c>
      <c r="W1138" s="112">
        <v>84.200000000000003</v>
      </c>
      <c r="X1138" s="112">
        <v>92.900000000000006</v>
      </c>
      <c r="Y1138" s="112">
        <v>92.900000000000006</v>
      </c>
      <c r="Z1138" s="112">
        <v>90.299999999999997</v>
      </c>
      <c r="AA1138" s="112">
        <v>87.299999999999997</v>
      </c>
      <c r="AB1138" s="113">
        <v>89.900000000000006</v>
      </c>
      <c r="AC1138" s="281">
        <f t="shared" si="608"/>
        <v>2046.5000000000002</v>
      </c>
      <c r="AD1138" s="531"/>
      <c r="AE1138" s="532"/>
      <c r="AF1138" s="969"/>
      <c r="AK1138" s="9"/>
      <c r="AL1138" s="9"/>
      <c r="AM1138" s="9"/>
      <c r="AN1138" s="9"/>
    </row>
    <row r="1139">
      <c r="A1139" s="871"/>
      <c r="B1139" s="1049"/>
      <c r="C1139" s="1017" t="s">
        <v>21</v>
      </c>
      <c r="D1139" s="74" t="s">
        <v>22</v>
      </c>
      <c r="E1139" s="116">
        <v>10</v>
      </c>
      <c r="F1139" s="117">
        <v>11</v>
      </c>
      <c r="G1139" s="117">
        <v>11</v>
      </c>
      <c r="H1139" s="117">
        <v>9</v>
      </c>
      <c r="I1139" s="117">
        <v>11</v>
      </c>
      <c r="J1139" s="117">
        <v>12</v>
      </c>
      <c r="K1139" s="117">
        <v>13</v>
      </c>
      <c r="L1139" s="117">
        <v>15</v>
      </c>
      <c r="M1139" s="117">
        <v>13</v>
      </c>
      <c r="N1139" s="117">
        <v>12</v>
      </c>
      <c r="O1139" s="117">
        <v>14</v>
      </c>
      <c r="P1139" s="117">
        <v>14</v>
      </c>
      <c r="Q1139" s="117">
        <v>13</v>
      </c>
      <c r="R1139" s="117">
        <v>11</v>
      </c>
      <c r="S1139" s="117">
        <v>12</v>
      </c>
      <c r="T1139" s="117">
        <v>13</v>
      </c>
      <c r="U1139" s="117">
        <v>13</v>
      </c>
      <c r="V1139" s="117">
        <v>12</v>
      </c>
      <c r="W1139" s="117">
        <v>12</v>
      </c>
      <c r="X1139" s="117">
        <v>15</v>
      </c>
      <c r="Y1139" s="117">
        <v>14</v>
      </c>
      <c r="Z1139" s="117">
        <v>12</v>
      </c>
      <c r="AA1139" s="117">
        <v>12</v>
      </c>
      <c r="AB1139" s="118">
        <v>12</v>
      </c>
      <c r="AC1139" s="281">
        <f>AVERAGE(E1139:AB1139)</f>
        <v>12.333333333333334</v>
      </c>
      <c r="AD1139" s="531"/>
      <c r="AE1139" s="532"/>
      <c r="AF1139" s="969"/>
      <c r="AK1139" s="9"/>
      <c r="AL1139" s="9"/>
      <c r="AM1139" s="9"/>
      <c r="AN1139" s="9"/>
    </row>
    <row r="1140">
      <c r="A1140" s="871"/>
      <c r="B1140" s="1049"/>
      <c r="C1140" s="1017" t="s">
        <v>23</v>
      </c>
      <c r="D1140" s="74"/>
      <c r="E1140" s="80">
        <f t="shared" ref="E1140:AB1140" si="609">E1138/E1137</f>
        <v>0.48260629486471568</v>
      </c>
      <c r="F1140" s="81">
        <f t="shared" si="609"/>
        <v>0.48855421686746986</v>
      </c>
      <c r="G1140" s="81">
        <f t="shared" si="609"/>
        <v>0.49248346361996392</v>
      </c>
      <c r="H1140" s="81">
        <f t="shared" si="609"/>
        <v>0.49633699633699629</v>
      </c>
      <c r="I1140" s="81">
        <f t="shared" si="609"/>
        <v>0.49383477188655978</v>
      </c>
      <c r="J1140" s="81">
        <f t="shared" si="609"/>
        <v>0.43756906077348068</v>
      </c>
      <c r="K1140" s="81">
        <f t="shared" si="609"/>
        <v>0.38904761904761909</v>
      </c>
      <c r="L1140" s="81">
        <f t="shared" si="609"/>
        <v>0.35175664095972575</v>
      </c>
      <c r="M1140" s="81">
        <f t="shared" si="609"/>
        <v>0.36588432523051129</v>
      </c>
      <c r="N1140" s="81">
        <f t="shared" si="609"/>
        <v>0.36627140974967065</v>
      </c>
      <c r="O1140" s="81">
        <f t="shared" si="609"/>
        <v>0.36359550561797754</v>
      </c>
      <c r="P1140" s="81">
        <f t="shared" si="609"/>
        <v>0.37638213180008845</v>
      </c>
      <c r="Q1140" s="81">
        <f t="shared" si="609"/>
        <v>0.39614176760879316</v>
      </c>
      <c r="R1140" s="81">
        <f t="shared" si="609"/>
        <v>0.40046082949308759</v>
      </c>
      <c r="S1140" s="81">
        <f t="shared" si="609"/>
        <v>0.3899228325011348</v>
      </c>
      <c r="T1140" s="81">
        <f t="shared" si="609"/>
        <v>0.38295110341843358</v>
      </c>
      <c r="U1140" s="81">
        <f t="shared" si="609"/>
        <v>0.38492597577388959</v>
      </c>
      <c r="V1140" s="81">
        <f t="shared" si="609"/>
        <v>0.3836448598130841</v>
      </c>
      <c r="W1140" s="81">
        <f t="shared" si="609"/>
        <v>0.38730450781968723</v>
      </c>
      <c r="X1140" s="81">
        <f t="shared" si="609"/>
        <v>0.41528833258828796</v>
      </c>
      <c r="Y1140" s="81">
        <f t="shared" si="609"/>
        <v>0.41960252935862691</v>
      </c>
      <c r="Z1140" s="81">
        <f t="shared" si="609"/>
        <v>0.43728813559322033</v>
      </c>
      <c r="AA1140" s="81">
        <f t="shared" si="609"/>
        <v>0.44976816074188564</v>
      </c>
      <c r="AB1140" s="82">
        <f t="shared" si="609"/>
        <v>0.48938486663037567</v>
      </c>
      <c r="AC1140" s="455"/>
      <c r="AD1140" s="531"/>
      <c r="AE1140" s="532"/>
      <c r="AF1140" s="969"/>
      <c r="AK1140" s="9"/>
      <c r="AL1140" s="9"/>
      <c r="AM1140" s="9"/>
      <c r="AN1140" s="9"/>
    </row>
    <row r="1141">
      <c r="A1141" s="747"/>
      <c r="B1141" s="1050"/>
      <c r="C1141" s="1020" t="s">
        <v>37</v>
      </c>
      <c r="D1141" s="92"/>
      <c r="E1141" s="126">
        <f t="shared" ref="E1141:AB1141" si="610">SQRT(E1137*E1137+E1138*E1138)/E1131/1.73</f>
        <v>11.101742453464178</v>
      </c>
      <c r="F1141" s="127">
        <f t="shared" si="610"/>
        <v>10.190164164042402</v>
      </c>
      <c r="G1141" s="127">
        <f t="shared" si="610"/>
        <v>10.224452132249471</v>
      </c>
      <c r="H1141" s="127">
        <f t="shared" si="610"/>
        <v>10.08617717544281</v>
      </c>
      <c r="I1141" s="127">
        <f t="shared" si="610"/>
        <v>9.9968009459811498</v>
      </c>
      <c r="J1141" s="127">
        <f t="shared" si="610"/>
        <v>11.00211219906889</v>
      </c>
      <c r="K1141" s="127">
        <f t="shared" si="610"/>
        <v>12.584560202263857</v>
      </c>
      <c r="L1141" s="127">
        <f t="shared" si="610"/>
        <v>13.831386773464327</v>
      </c>
      <c r="M1141" s="127">
        <f t="shared" si="610"/>
        <v>14.28608107600712</v>
      </c>
      <c r="N1141" s="127">
        <f t="shared" si="610"/>
        <v>13.635151570443195</v>
      </c>
      <c r="O1141" s="127">
        <f t="shared" si="610"/>
        <v>13.033363648997884</v>
      </c>
      <c r="P1141" s="127">
        <f t="shared" si="610"/>
        <v>13.33757386229178</v>
      </c>
      <c r="Q1141" s="127">
        <f t="shared" si="610"/>
        <v>13.211182728359883</v>
      </c>
      <c r="R1141" s="127">
        <f t="shared" si="610"/>
        <v>12.892893159389223</v>
      </c>
      <c r="S1141" s="127">
        <f t="shared" si="610"/>
        <v>13.029466999734806</v>
      </c>
      <c r="T1141" s="127">
        <f t="shared" si="610"/>
        <v>13.649234351337887</v>
      </c>
      <c r="U1141" s="127">
        <f t="shared" si="610"/>
        <v>13.211447264316627</v>
      </c>
      <c r="V1141" s="127">
        <f t="shared" si="610"/>
        <v>12.690642045420111</v>
      </c>
      <c r="W1141" s="127">
        <f t="shared" si="610"/>
        <v>12.895760810037805</v>
      </c>
      <c r="X1141" s="127">
        <f t="shared" si="610"/>
        <v>13.321925396483303</v>
      </c>
      <c r="Y1141" s="127">
        <f t="shared" si="610"/>
        <v>13.155124219185259</v>
      </c>
      <c r="Z1141" s="127">
        <f t="shared" si="610"/>
        <v>12.336904117040142</v>
      </c>
      <c r="AA1141" s="127">
        <f t="shared" si="610"/>
        <v>11.649851355398498</v>
      </c>
      <c r="AB1141" s="129">
        <f t="shared" si="610"/>
        <v>11.194945171427189</v>
      </c>
      <c r="AC1141" s="285">
        <f>AVERAGE(E1141:AB1141)</f>
        <v>12.356205992576994</v>
      </c>
      <c r="AD1141" s="188">
        <f>(AC1139-AC1141)/AC1139</f>
        <v>-0.001854539938675144</v>
      </c>
      <c r="AE1141" s="127"/>
      <c r="AF1141" s="129"/>
      <c r="AK1141" s="62"/>
      <c r="AL1141" s="62"/>
      <c r="AM1141" s="9"/>
      <c r="AN1141" s="62"/>
    </row>
    <row r="1142">
      <c r="A1142" s="870" t="s">
        <v>35</v>
      </c>
      <c r="B1142" s="1048" t="s">
        <v>316</v>
      </c>
      <c r="C1142" s="1014" t="s">
        <v>18</v>
      </c>
      <c r="D1142" s="66" t="s">
        <v>29</v>
      </c>
      <c r="E1142" s="106">
        <v>90</v>
      </c>
      <c r="F1142" s="107">
        <v>83.200000000000003</v>
      </c>
      <c r="G1142" s="107">
        <v>85.200000000000003</v>
      </c>
      <c r="H1142" s="107">
        <v>85.599999999999994</v>
      </c>
      <c r="I1142" s="107">
        <v>93.599999999999994</v>
      </c>
      <c r="J1142" s="107">
        <v>95.599999999999994</v>
      </c>
      <c r="K1142" s="107">
        <v>100</v>
      </c>
      <c r="L1142" s="107">
        <v>99</v>
      </c>
      <c r="M1142" s="107">
        <v>96.400000000000006</v>
      </c>
      <c r="N1142" s="107">
        <v>91.200000000000003</v>
      </c>
      <c r="O1142" s="107">
        <v>102.59999999999999</v>
      </c>
      <c r="P1142" s="107">
        <v>102.59999999999999</v>
      </c>
      <c r="Q1142" s="107">
        <v>99.200000000000003</v>
      </c>
      <c r="R1142" s="107">
        <v>94.200000000000003</v>
      </c>
      <c r="S1142" s="107">
        <v>115.8</v>
      </c>
      <c r="T1142" s="107">
        <v>123</v>
      </c>
      <c r="U1142" s="107">
        <v>130.40000000000001</v>
      </c>
      <c r="V1142" s="107">
        <v>131</v>
      </c>
      <c r="W1142" s="107">
        <v>137.40000000000001</v>
      </c>
      <c r="X1142" s="107">
        <v>126</v>
      </c>
      <c r="Y1142" s="107">
        <v>139.80000000000001</v>
      </c>
      <c r="Z1142" s="107">
        <v>126.59999999999999</v>
      </c>
      <c r="AA1142" s="107">
        <v>135.80000000000001</v>
      </c>
      <c r="AB1142" s="108">
        <v>128.19999999999999</v>
      </c>
      <c r="AC1142" s="279">
        <f t="shared" ref="AC1142:AC1143" si="611">SUM(E1142:AB1142)</f>
        <v>2612.4000000000001</v>
      </c>
      <c r="AD1142" s="1027">
        <f>MAX(E1142:AB1142)</f>
        <v>139.80000000000001</v>
      </c>
      <c r="AE1142" s="529">
        <v>100</v>
      </c>
      <c r="AF1142" s="785">
        <v>30</v>
      </c>
      <c r="AK1142" s="79"/>
      <c r="AL1142" s="502"/>
      <c r="AM1142" s="79"/>
      <c r="AN1142" s="9"/>
    </row>
    <row r="1143">
      <c r="A1143" s="871"/>
      <c r="B1143" s="1049"/>
      <c r="C1143" s="1017" t="s">
        <v>20</v>
      </c>
      <c r="D1143" s="74" t="s">
        <v>29</v>
      </c>
      <c r="E1143" s="111">
        <v>27.800000000000001</v>
      </c>
      <c r="F1143" s="112">
        <v>27</v>
      </c>
      <c r="G1143" s="112">
        <v>27</v>
      </c>
      <c r="H1143" s="112">
        <v>26</v>
      </c>
      <c r="I1143" s="112">
        <v>31.199999999999999</v>
      </c>
      <c r="J1143" s="112">
        <v>29.399999999999999</v>
      </c>
      <c r="K1143" s="112">
        <v>26.199999999999999</v>
      </c>
      <c r="L1143" s="112">
        <v>26.800000000000001</v>
      </c>
      <c r="M1143" s="112">
        <v>25.600000000000001</v>
      </c>
      <c r="N1143" s="112">
        <v>22.600000000000001</v>
      </c>
      <c r="O1143" s="112">
        <v>27.399999999999999</v>
      </c>
      <c r="P1143" s="112">
        <v>27.800000000000001</v>
      </c>
      <c r="Q1143" s="112">
        <v>27.800000000000001</v>
      </c>
      <c r="R1143" s="112">
        <v>28.600000000000001</v>
      </c>
      <c r="S1143" s="112">
        <v>27</v>
      </c>
      <c r="T1143" s="112">
        <v>31.399999999999999</v>
      </c>
      <c r="U1143" s="112">
        <v>33.399999999999999</v>
      </c>
      <c r="V1143" s="112">
        <v>33.600000000000001</v>
      </c>
      <c r="W1143" s="112">
        <v>38.600000000000001</v>
      </c>
      <c r="X1143" s="112">
        <v>36.399999999999999</v>
      </c>
      <c r="Y1143" s="112">
        <v>36.600000000000001</v>
      </c>
      <c r="Z1143" s="112">
        <v>33</v>
      </c>
      <c r="AA1143" s="112">
        <v>33.799999999999997</v>
      </c>
      <c r="AB1143" s="113">
        <v>32</v>
      </c>
      <c r="AC1143" s="281">
        <f t="shared" si="611"/>
        <v>717</v>
      </c>
      <c r="AD1143" s="531"/>
      <c r="AE1143" s="532"/>
      <c r="AF1143" s="969"/>
      <c r="AK1143" s="9"/>
      <c r="AL1143" s="9"/>
      <c r="AM1143" s="9"/>
      <c r="AN1143" s="9"/>
    </row>
    <row r="1144">
      <c r="A1144" s="871"/>
      <c r="B1144" s="1049"/>
      <c r="C1144" s="1017" t="s">
        <v>21</v>
      </c>
      <c r="D1144" s="74" t="s">
        <v>22</v>
      </c>
      <c r="E1144" s="116">
        <v>6</v>
      </c>
      <c r="F1144" s="117">
        <v>6</v>
      </c>
      <c r="G1144" s="117">
        <v>7</v>
      </c>
      <c r="H1144" s="117">
        <v>6</v>
      </c>
      <c r="I1144" s="117">
        <v>7</v>
      </c>
      <c r="J1144" s="117">
        <v>8</v>
      </c>
      <c r="K1144" s="117">
        <v>8</v>
      </c>
      <c r="L1144" s="117">
        <v>8</v>
      </c>
      <c r="M1144" s="117">
        <v>7</v>
      </c>
      <c r="N1144" s="117">
        <v>9</v>
      </c>
      <c r="O1144" s="117">
        <v>8</v>
      </c>
      <c r="P1144" s="117">
        <v>9</v>
      </c>
      <c r="Q1144" s="117">
        <v>8</v>
      </c>
      <c r="R1144" s="117">
        <v>7</v>
      </c>
      <c r="S1144" s="117">
        <v>11</v>
      </c>
      <c r="T1144" s="117">
        <v>11</v>
      </c>
      <c r="U1144" s="117">
        <v>11</v>
      </c>
      <c r="V1144" s="117">
        <v>11</v>
      </c>
      <c r="W1144" s="117">
        <v>10</v>
      </c>
      <c r="X1144" s="117">
        <v>9</v>
      </c>
      <c r="Y1144" s="117">
        <v>11</v>
      </c>
      <c r="Z1144" s="117">
        <v>11</v>
      </c>
      <c r="AA1144" s="117">
        <v>11</v>
      </c>
      <c r="AB1144" s="118">
        <v>9</v>
      </c>
      <c r="AC1144" s="281">
        <f>AVERAGE(E1144:AB1144)</f>
        <v>8.7083333333333339</v>
      </c>
      <c r="AD1144" s="531"/>
      <c r="AE1144" s="532"/>
      <c r="AF1144" s="969"/>
      <c r="AK1144" s="9"/>
      <c r="AL1144" s="9"/>
      <c r="AM1144" s="9"/>
      <c r="AN1144" s="9"/>
    </row>
    <row r="1145">
      <c r="A1145" s="871"/>
      <c r="B1145" s="1049"/>
      <c r="C1145" s="1017" t="s">
        <v>23</v>
      </c>
      <c r="D1145" s="74"/>
      <c r="E1145" s="80">
        <f t="shared" ref="E1145:AB1145" si="612">E1143/E1142</f>
        <v>0.30888888888888888</v>
      </c>
      <c r="F1145" s="81">
        <f t="shared" si="612"/>
        <v>0.32451923076923078</v>
      </c>
      <c r="G1145" s="81">
        <f t="shared" si="612"/>
        <v>0.31690140845070419</v>
      </c>
      <c r="H1145" s="81">
        <f t="shared" si="612"/>
        <v>0.30373831775700938</v>
      </c>
      <c r="I1145" s="81">
        <f t="shared" si="612"/>
        <v>0.33333333333333337</v>
      </c>
      <c r="J1145" s="81">
        <f t="shared" si="612"/>
        <v>0.30753138075313807</v>
      </c>
      <c r="K1145" s="81">
        <f t="shared" si="612"/>
        <v>0.26200000000000001</v>
      </c>
      <c r="L1145" s="81">
        <f t="shared" si="612"/>
        <v>0.27070707070707073</v>
      </c>
      <c r="M1145" s="81">
        <f t="shared" si="612"/>
        <v>0.26556016597510373</v>
      </c>
      <c r="N1145" s="81">
        <f t="shared" si="612"/>
        <v>0.24780701754385967</v>
      </c>
      <c r="O1145" s="81">
        <f t="shared" si="612"/>
        <v>0.26705653021442494</v>
      </c>
      <c r="P1145" s="81">
        <f t="shared" si="612"/>
        <v>0.27095516569200784</v>
      </c>
      <c r="Q1145" s="81">
        <f t="shared" si="612"/>
        <v>0.28024193548387094</v>
      </c>
      <c r="R1145" s="81">
        <f t="shared" si="612"/>
        <v>0.30360934182590232</v>
      </c>
      <c r="S1145" s="81">
        <f t="shared" si="612"/>
        <v>0.23316062176165803</v>
      </c>
      <c r="T1145" s="81">
        <f t="shared" si="612"/>
        <v>0.25528455284552842</v>
      </c>
      <c r="U1145" s="81">
        <f t="shared" si="612"/>
        <v>0.25613496932515334</v>
      </c>
      <c r="V1145" s="81">
        <f t="shared" si="612"/>
        <v>0.25648854961832063</v>
      </c>
      <c r="W1145" s="81">
        <f t="shared" si="612"/>
        <v>0.28093158660844253</v>
      </c>
      <c r="X1145" s="81">
        <f t="shared" si="612"/>
        <v>0.28888888888888886</v>
      </c>
      <c r="Y1145" s="81">
        <f t="shared" si="612"/>
        <v>0.26180257510729615</v>
      </c>
      <c r="Z1145" s="81">
        <f t="shared" si="612"/>
        <v>0.26066350710900477</v>
      </c>
      <c r="AA1145" s="81">
        <f t="shared" si="612"/>
        <v>0.24889543446244472</v>
      </c>
      <c r="AB1145" s="82">
        <f t="shared" si="612"/>
        <v>0.24960998439937598</v>
      </c>
      <c r="AC1145" s="455"/>
      <c r="AD1145" s="531"/>
      <c r="AE1145" s="532"/>
      <c r="AF1145" s="969"/>
      <c r="AK1145" s="9"/>
      <c r="AL1145" s="9"/>
      <c r="AM1145" s="9"/>
      <c r="AN1145" s="9"/>
    </row>
    <row r="1146">
      <c r="A1146" s="747"/>
      <c r="B1146" s="1050"/>
      <c r="C1146" s="1020" t="s">
        <v>37</v>
      </c>
      <c r="D1146" s="92"/>
      <c r="E1146" s="126">
        <f t="shared" ref="E1146:AB1146" si="613">SQRT(E1142*E1142+E1143*E1143)/E1131/1.73</f>
        <v>5.2004214419281647</v>
      </c>
      <c r="F1146" s="127">
        <f t="shared" si="613"/>
        <v>4.8245690521796476</v>
      </c>
      <c r="G1146" s="127">
        <f t="shared" si="613"/>
        <v>4.9296119037875021</v>
      </c>
      <c r="H1146" s="127">
        <f t="shared" si="613"/>
        <v>4.9343368099548099</v>
      </c>
      <c r="I1146" s="127">
        <f t="shared" si="613"/>
        <v>5.4522631216775954</v>
      </c>
      <c r="J1146" s="127">
        <f t="shared" si="613"/>
        <v>5.5697705831869673</v>
      </c>
      <c r="K1146" s="127">
        <f t="shared" si="613"/>
        <v>5.7733790631212818</v>
      </c>
      <c r="L1146" s="127">
        <f t="shared" si="613"/>
        <v>5.7335755570299387</v>
      </c>
      <c r="M1146" s="127">
        <f t="shared" si="613"/>
        <v>5.6083570590926781</v>
      </c>
      <c r="N1146" s="127">
        <f t="shared" si="613"/>
        <v>5.2831977169905171</v>
      </c>
      <c r="O1146" s="127">
        <f t="shared" si="613"/>
        <v>5.8461694721481665</v>
      </c>
      <c r="P1146" s="127">
        <f t="shared" si="613"/>
        <v>5.8686573070848995</v>
      </c>
      <c r="Q1146" s="127">
        <f t="shared" si="613"/>
        <v>5.6768485966482132</v>
      </c>
      <c r="R1146" s="127">
        <f t="shared" si="613"/>
        <v>5.4298815383390835</v>
      </c>
      <c r="S1146" s="127">
        <f t="shared" si="613"/>
        <v>6.5521257958102925</v>
      </c>
      <c r="T1146" s="127">
        <f t="shared" si="613"/>
        <v>7.0017601583590174</v>
      </c>
      <c r="U1146" s="127">
        <f t="shared" si="613"/>
        <v>7.4458339642302054</v>
      </c>
      <c r="V1146" s="127">
        <f t="shared" si="613"/>
        <v>7.4878955210997713</v>
      </c>
      <c r="W1146" s="127">
        <f t="shared" si="613"/>
        <v>7.8944063202336698</v>
      </c>
      <c r="X1146" s="127">
        <f t="shared" si="613"/>
        <v>7.2131925224344631</v>
      </c>
      <c r="Y1146" s="127">
        <f t="shared" si="613"/>
        <v>7.9177925776292311</v>
      </c>
      <c r="Z1146" s="127">
        <f t="shared" si="613"/>
        <v>7.1614047844623618</v>
      </c>
      <c r="AA1146" s="127">
        <f t="shared" si="613"/>
        <v>7.660225702124416</v>
      </c>
      <c r="AB1146" s="129">
        <f t="shared" si="613"/>
        <v>7.2327365466506395</v>
      </c>
      <c r="AC1146" s="285">
        <f>AVERAGE(E1146:AB1146)</f>
        <v>6.2374338798418139</v>
      </c>
      <c r="AD1146" s="188">
        <f>(AC1144-AC1146)/AC1144</f>
        <v>0.28373965016170566</v>
      </c>
      <c r="AE1146" s="127"/>
      <c r="AF1146" s="129"/>
      <c r="AK1146" s="62"/>
      <c r="AL1146" s="62"/>
      <c r="AM1146" s="9"/>
      <c r="AN1146" s="62"/>
    </row>
    <row r="1147">
      <c r="A1147" s="870" t="s">
        <v>127</v>
      </c>
      <c r="B1147" s="1048" t="s">
        <v>317</v>
      </c>
      <c r="C1147" s="1014" t="s">
        <v>18</v>
      </c>
      <c r="D1147" s="66" t="s">
        <v>29</v>
      </c>
      <c r="E1147" s="106">
        <v>468</v>
      </c>
      <c r="F1147" s="107">
        <v>459.60000000000002</v>
      </c>
      <c r="G1147" s="107">
        <v>456</v>
      </c>
      <c r="H1147" s="107">
        <v>460.80000000000001</v>
      </c>
      <c r="I1147" s="107">
        <v>463.60000000000002</v>
      </c>
      <c r="J1147" s="107">
        <v>470.39999999999998</v>
      </c>
      <c r="K1147" s="107">
        <v>514.39999999999998</v>
      </c>
      <c r="L1147" s="107">
        <v>544.79999999999995</v>
      </c>
      <c r="M1147" s="107">
        <v>524</v>
      </c>
      <c r="N1147" s="107">
        <v>488.39999999999998</v>
      </c>
      <c r="O1147" s="107">
        <v>492.80000000000001</v>
      </c>
      <c r="P1147" s="107">
        <v>486</v>
      </c>
      <c r="Q1147" s="107">
        <v>472.80000000000001</v>
      </c>
      <c r="R1147" s="107">
        <v>486.80000000000001</v>
      </c>
      <c r="S1147" s="107">
        <v>502.39999999999998</v>
      </c>
      <c r="T1147" s="107">
        <v>532</v>
      </c>
      <c r="U1147" s="107">
        <v>543.60000000000002</v>
      </c>
      <c r="V1147" s="107">
        <v>548.79999999999995</v>
      </c>
      <c r="W1147" s="107">
        <v>551.60000000000002</v>
      </c>
      <c r="X1147" s="107">
        <v>556.79999999999995</v>
      </c>
      <c r="Y1147" s="107">
        <v>544.39999999999998</v>
      </c>
      <c r="Z1147" s="107">
        <v>531.60000000000002</v>
      </c>
      <c r="AA1147" s="107">
        <v>511.19999999999999</v>
      </c>
      <c r="AB1147" s="108">
        <v>487.60000000000002</v>
      </c>
      <c r="AC1147" s="279">
        <f t="shared" ref="AC1147:AC1148" si="614">SUM(E1147:AB1147)</f>
        <v>12098.4</v>
      </c>
      <c r="AD1147" s="1027">
        <f>MAX(E1147:AB1147)</f>
        <v>556.79999999999995</v>
      </c>
      <c r="AE1147" s="529">
        <v>100</v>
      </c>
      <c r="AF1147" s="785">
        <v>40</v>
      </c>
      <c r="AK1147" s="79"/>
      <c r="AL1147" s="502"/>
      <c r="AM1147" s="79"/>
      <c r="AN1147" s="9"/>
    </row>
    <row r="1148">
      <c r="A1148" s="871"/>
      <c r="B1148" s="1049"/>
      <c r="C1148" s="1017" t="s">
        <v>20</v>
      </c>
      <c r="D1148" s="74" t="s">
        <v>29</v>
      </c>
      <c r="E1148" s="111">
        <v>90.799999999999997</v>
      </c>
      <c r="F1148" s="112">
        <v>84.400000000000006</v>
      </c>
      <c r="G1148" s="112">
        <v>83.599999999999994</v>
      </c>
      <c r="H1148" s="112">
        <v>82.400000000000006</v>
      </c>
      <c r="I1148" s="112">
        <v>82.400000000000006</v>
      </c>
      <c r="J1148" s="112">
        <v>78.799999999999997</v>
      </c>
      <c r="K1148" s="112">
        <v>91.599999999999994</v>
      </c>
      <c r="L1148" s="112">
        <v>92</v>
      </c>
      <c r="M1148" s="112">
        <v>106.40000000000001</v>
      </c>
      <c r="N1148" s="112">
        <v>92</v>
      </c>
      <c r="O1148" s="112">
        <v>98.400000000000006</v>
      </c>
      <c r="P1148" s="112">
        <v>98.400000000000006</v>
      </c>
      <c r="Q1148" s="112">
        <v>90</v>
      </c>
      <c r="R1148" s="112">
        <v>105.2</v>
      </c>
      <c r="S1148" s="112">
        <v>100.8</v>
      </c>
      <c r="T1148" s="112">
        <v>104.40000000000001</v>
      </c>
      <c r="U1148" s="112">
        <v>116</v>
      </c>
      <c r="V1148" s="112">
        <v>104.8</v>
      </c>
      <c r="W1148" s="112">
        <v>103.59999999999999</v>
      </c>
      <c r="X1148" s="112">
        <v>111.2</v>
      </c>
      <c r="Y1148" s="112">
        <v>108</v>
      </c>
      <c r="Z1148" s="112">
        <v>114.8</v>
      </c>
      <c r="AA1148" s="112">
        <v>116.40000000000001</v>
      </c>
      <c r="AB1148" s="113">
        <v>112.8</v>
      </c>
      <c r="AC1148" s="281">
        <f t="shared" si="614"/>
        <v>2369.2000000000003</v>
      </c>
      <c r="AD1148" s="531"/>
      <c r="AE1148" s="532"/>
      <c r="AF1148" s="969"/>
      <c r="AK1148" s="9"/>
      <c r="AL1148" s="9"/>
      <c r="AM1148" s="9"/>
      <c r="AN1148" s="9"/>
    </row>
    <row r="1149">
      <c r="A1149" s="871"/>
      <c r="B1149" s="1049"/>
      <c r="C1149" s="1017" t="s">
        <v>21</v>
      </c>
      <c r="D1149" s="74" t="s">
        <v>22</v>
      </c>
      <c r="E1149" s="116">
        <v>21</v>
      </c>
      <c r="F1149" s="117">
        <v>26</v>
      </c>
      <c r="G1149" s="117">
        <v>26</v>
      </c>
      <c r="H1149" s="117">
        <v>22</v>
      </c>
      <c r="I1149" s="117">
        <v>26</v>
      </c>
      <c r="J1149" s="117">
        <v>27</v>
      </c>
      <c r="K1149" s="117">
        <v>29</v>
      </c>
      <c r="L1149" s="117">
        <v>29</v>
      </c>
      <c r="M1149" s="117">
        <v>29</v>
      </c>
      <c r="N1149" s="117">
        <v>28</v>
      </c>
      <c r="O1149" s="117">
        <v>28</v>
      </c>
      <c r="P1149" s="117">
        <v>27</v>
      </c>
      <c r="Q1149" s="117">
        <v>27</v>
      </c>
      <c r="R1149" s="117">
        <v>28</v>
      </c>
      <c r="S1149" s="117">
        <v>28</v>
      </c>
      <c r="T1149" s="117">
        <v>30</v>
      </c>
      <c r="U1149" s="117">
        <v>30</v>
      </c>
      <c r="V1149" s="117">
        <v>32</v>
      </c>
      <c r="W1149" s="117">
        <v>28</v>
      </c>
      <c r="X1149" s="117">
        <v>30</v>
      </c>
      <c r="Y1149" s="117">
        <v>29</v>
      </c>
      <c r="Z1149" s="117">
        <v>35</v>
      </c>
      <c r="AA1149" s="117">
        <v>28</v>
      </c>
      <c r="AB1149" s="118">
        <v>28</v>
      </c>
      <c r="AC1149" s="281">
        <f>AVERAGE(E1149:AB1149)</f>
        <v>27.958333333333332</v>
      </c>
      <c r="AD1149" s="531"/>
      <c r="AE1149" s="532"/>
      <c r="AF1149" s="969"/>
      <c r="AK1149" s="9"/>
      <c r="AL1149" s="9"/>
      <c r="AM1149" s="9"/>
      <c r="AN1149" s="9"/>
    </row>
    <row r="1150">
      <c r="A1150" s="871"/>
      <c r="B1150" s="1049"/>
      <c r="C1150" s="1017" t="s">
        <v>23</v>
      </c>
      <c r="D1150" s="74"/>
      <c r="E1150" s="80">
        <f t="shared" ref="E1150:AB1150" si="615">E1148/E1147</f>
        <v>0.19401709401709402</v>
      </c>
      <c r="F1150" s="81">
        <f t="shared" si="615"/>
        <v>0.18363794604003481</v>
      </c>
      <c r="G1150" s="81">
        <f t="shared" si="615"/>
        <v>0.18333333333333332</v>
      </c>
      <c r="H1150" s="81">
        <f t="shared" si="615"/>
        <v>0.17881944444444445</v>
      </c>
      <c r="I1150" s="81">
        <f t="shared" si="615"/>
        <v>0.17773943054357205</v>
      </c>
      <c r="J1150" s="81">
        <f t="shared" si="615"/>
        <v>0.16751700680272108</v>
      </c>
      <c r="K1150" s="81">
        <f t="shared" si="615"/>
        <v>0.1780715396578538</v>
      </c>
      <c r="L1150" s="81">
        <f t="shared" si="615"/>
        <v>0.16886930983847284</v>
      </c>
      <c r="M1150" s="81">
        <f t="shared" si="615"/>
        <v>0.20305343511450383</v>
      </c>
      <c r="N1150" s="81">
        <f t="shared" si="615"/>
        <v>0.18837018837018837</v>
      </c>
      <c r="O1150" s="81">
        <f t="shared" si="615"/>
        <v>0.19967532467532467</v>
      </c>
      <c r="P1150" s="81">
        <f t="shared" si="615"/>
        <v>0.20246913580246914</v>
      </c>
      <c r="Q1150" s="81">
        <f t="shared" si="615"/>
        <v>0.19035532994923857</v>
      </c>
      <c r="R1150" s="81">
        <f t="shared" si="615"/>
        <v>0.2161051766639277</v>
      </c>
      <c r="S1150" s="81">
        <f t="shared" si="615"/>
        <v>0.20063694267515925</v>
      </c>
      <c r="T1150" s="81">
        <f t="shared" si="615"/>
        <v>0.19624060150375941</v>
      </c>
      <c r="U1150" s="81">
        <f t="shared" si="615"/>
        <v>0.21339220014716703</v>
      </c>
      <c r="V1150" s="81">
        <f t="shared" si="615"/>
        <v>0.19096209912536444</v>
      </c>
      <c r="W1150" s="81">
        <f t="shared" si="615"/>
        <v>0.18781725888324871</v>
      </c>
      <c r="X1150" s="81">
        <f t="shared" si="615"/>
        <v>0.19971264367816094</v>
      </c>
      <c r="Y1150" s="81">
        <f t="shared" si="615"/>
        <v>0.19838354151359294</v>
      </c>
      <c r="Z1150" s="81">
        <f t="shared" si="615"/>
        <v>0.21595184349134686</v>
      </c>
      <c r="AA1150" s="81">
        <f t="shared" si="615"/>
        <v>0.22769953051643194</v>
      </c>
      <c r="AB1150" s="82">
        <f t="shared" si="615"/>
        <v>0.23133716160787529</v>
      </c>
      <c r="AC1150" s="455"/>
      <c r="AD1150" s="531"/>
      <c r="AE1150" s="532"/>
      <c r="AF1150" s="969"/>
      <c r="AK1150" s="9"/>
      <c r="AL1150" s="9"/>
      <c r="AM1150" s="9"/>
      <c r="AN1150" s="9"/>
    </row>
    <row r="1151">
      <c r="A1151" s="747"/>
      <c r="B1151" s="1050"/>
      <c r="C1151" s="1020" t="s">
        <v>37</v>
      </c>
      <c r="D1151" s="92"/>
      <c r="E1151" s="126">
        <f t="shared" ref="E1151:AB1151" si="616">SQRT(E1147*E1147+E1148*E1148)/E1131/1.73</f>
        <v>26.319459829389857</v>
      </c>
      <c r="F1151" s="127">
        <f t="shared" si="616"/>
        <v>25.773577317205504</v>
      </c>
      <c r="G1151" s="127">
        <f t="shared" si="616"/>
        <v>25.570312844724882</v>
      </c>
      <c r="H1151" s="127">
        <f t="shared" si="616"/>
        <v>25.819032615126034</v>
      </c>
      <c r="I1151" s="127">
        <f t="shared" si="616"/>
        <v>26.020729987930377</v>
      </c>
      <c r="J1151" s="127">
        <f t="shared" si="616"/>
        <v>26.56033196163953</v>
      </c>
      <c r="K1151" s="127">
        <f t="shared" si="616"/>
        <v>29.180532721640155</v>
      </c>
      <c r="L1151" s="127">
        <f t="shared" si="616"/>
        <v>30.887030805406006</v>
      </c>
      <c r="M1151" s="127">
        <f t="shared" si="616"/>
        <v>30.065300638107686</v>
      </c>
      <c r="N1151" s="127">
        <f t="shared" si="616"/>
        <v>27.945249593515086</v>
      </c>
      <c r="O1151" s="127">
        <f t="shared" si="616"/>
        <v>27.664630287345897</v>
      </c>
      <c r="P1151" s="127">
        <f t="shared" si="616"/>
        <v>27.375845783274915</v>
      </c>
      <c r="Q1151" s="127">
        <f t="shared" si="616"/>
        <v>26.520703295080118</v>
      </c>
      <c r="R1151" s="127">
        <f t="shared" si="616"/>
        <v>27.46974299035713</v>
      </c>
      <c r="S1151" s="127">
        <f t="shared" si="616"/>
        <v>28.23566258895222</v>
      </c>
      <c r="T1151" s="127">
        <f t="shared" si="616"/>
        <v>29.902649204541113</v>
      </c>
      <c r="U1151" s="127">
        <f t="shared" si="616"/>
        <v>30.745856652192771</v>
      </c>
      <c r="V1151" s="127">
        <f t="shared" si="616"/>
        <v>30.934645293191494</v>
      </c>
      <c r="W1151" s="127">
        <f t="shared" si="616"/>
        <v>31.044866382757856</v>
      </c>
      <c r="X1151" s="127">
        <f t="shared" si="616"/>
        <v>31.227922547111703</v>
      </c>
      <c r="Y1151" s="127">
        <f t="shared" si="616"/>
        <v>30.408970947859419</v>
      </c>
      <c r="Z1151" s="127">
        <f t="shared" si="616"/>
        <v>29.769573933588035</v>
      </c>
      <c r="AA1151" s="127">
        <f t="shared" si="616"/>
        <v>28.698363083886772</v>
      </c>
      <c r="AB1151" s="129">
        <f t="shared" si="616"/>
        <v>27.395196844667574</v>
      </c>
      <c r="AC1151" s="285">
        <f>AVERAGE(E1151:AB1151)</f>
        <v>28.397341172895505</v>
      </c>
      <c r="AD1151" s="188">
        <f>(AC1149-AC1151)/AC1149</f>
        <v>-0.015702217808483084</v>
      </c>
      <c r="AE1151" s="127"/>
      <c r="AF1151" s="129"/>
      <c r="AK1151" s="62"/>
      <c r="AL1151" s="62"/>
      <c r="AM1151" s="9"/>
      <c r="AN1151" s="62"/>
    </row>
    <row r="1152">
      <c r="A1152" s="870" t="s">
        <v>87</v>
      </c>
      <c r="B1152" s="1048" t="s">
        <v>318</v>
      </c>
      <c r="C1152" s="1014" t="s">
        <v>18</v>
      </c>
      <c r="D1152" s="66" t="s">
        <v>29</v>
      </c>
      <c r="E1152" s="106">
        <v>59.799999999999997</v>
      </c>
      <c r="F1152" s="107">
        <v>59.200000000000003</v>
      </c>
      <c r="G1152" s="107">
        <v>60.200000000000003</v>
      </c>
      <c r="H1152" s="107">
        <v>60.600000000000001</v>
      </c>
      <c r="I1152" s="107">
        <v>60.799999999999997</v>
      </c>
      <c r="J1152" s="107">
        <v>61.200000000000003</v>
      </c>
      <c r="K1152" s="107">
        <v>65.400000000000006</v>
      </c>
      <c r="L1152" s="107">
        <v>66</v>
      </c>
      <c r="M1152" s="107">
        <v>62.799999999999997</v>
      </c>
      <c r="N1152" s="107">
        <v>66.200000000000003</v>
      </c>
      <c r="O1152" s="107">
        <v>68.400000000000006</v>
      </c>
      <c r="P1152" s="107">
        <v>69.599999999999994</v>
      </c>
      <c r="Q1152" s="107">
        <v>68</v>
      </c>
      <c r="R1152" s="107">
        <v>69</v>
      </c>
      <c r="S1152" s="107">
        <v>71.400000000000006</v>
      </c>
      <c r="T1152" s="107">
        <v>71.400000000000006</v>
      </c>
      <c r="U1152" s="107">
        <v>73</v>
      </c>
      <c r="V1152" s="107">
        <v>71.799999999999997</v>
      </c>
      <c r="W1152" s="107">
        <v>71</v>
      </c>
      <c r="X1152" s="107">
        <v>73.400000000000006</v>
      </c>
      <c r="Y1152" s="107">
        <v>69</v>
      </c>
      <c r="Z1152" s="107">
        <v>66.200000000000003</v>
      </c>
      <c r="AA1152" s="107">
        <v>64.200000000000003</v>
      </c>
      <c r="AB1152" s="108">
        <v>63.600000000000001</v>
      </c>
      <c r="AC1152" s="279">
        <f t="shared" ref="AC1152:AC1153" si="617">SUM(E1152:AB1152)</f>
        <v>1592.2</v>
      </c>
      <c r="AD1152" s="1027">
        <f>MAX(E1152:AB1152)</f>
        <v>73.400000000000006</v>
      </c>
      <c r="AE1152" s="529">
        <v>100</v>
      </c>
      <c r="AF1152" s="785">
        <v>20</v>
      </c>
      <c r="AK1152" s="79"/>
      <c r="AL1152" s="502"/>
      <c r="AM1152" s="79"/>
      <c r="AN1152" s="9"/>
    </row>
    <row r="1153">
      <c r="A1153" s="871"/>
      <c r="B1153" s="1049"/>
      <c r="C1153" s="1017" t="s">
        <v>20</v>
      </c>
      <c r="D1153" s="74" t="s">
        <v>29</v>
      </c>
      <c r="E1153" s="111">
        <v>7</v>
      </c>
      <c r="F1153" s="112">
        <v>6.7999999999999998</v>
      </c>
      <c r="G1153" s="112">
        <v>6.2000000000000002</v>
      </c>
      <c r="H1153" s="112">
        <v>6.7999999999999998</v>
      </c>
      <c r="I1153" s="112">
        <v>6.4000000000000004</v>
      </c>
      <c r="J1153" s="112">
        <v>6</v>
      </c>
      <c r="K1153" s="112">
        <v>6</v>
      </c>
      <c r="L1153" s="112">
        <v>5.5999999999999996</v>
      </c>
      <c r="M1153" s="112">
        <v>5.5999999999999996</v>
      </c>
      <c r="N1153" s="112">
        <v>5.7999999999999998</v>
      </c>
      <c r="O1153" s="112">
        <v>6.7999999999999998</v>
      </c>
      <c r="P1153" s="112">
        <v>7.2000000000000002</v>
      </c>
      <c r="Q1153" s="112">
        <v>7.4000000000000004</v>
      </c>
      <c r="R1153" s="112">
        <v>7.4000000000000004</v>
      </c>
      <c r="S1153" s="112">
        <v>7</v>
      </c>
      <c r="T1153" s="112">
        <v>6.7999999999999998</v>
      </c>
      <c r="U1153" s="112">
        <v>6.5999999999999996</v>
      </c>
      <c r="V1153" s="112">
        <v>6.4000000000000004</v>
      </c>
      <c r="W1153" s="112">
        <v>6.4000000000000004</v>
      </c>
      <c r="X1153" s="112">
        <v>7</v>
      </c>
      <c r="Y1153" s="112">
        <v>7.2000000000000002</v>
      </c>
      <c r="Z1153" s="112">
        <v>7.4000000000000004</v>
      </c>
      <c r="AA1153" s="112">
        <v>7</v>
      </c>
      <c r="AB1153" s="113">
        <v>7.5999999999999996</v>
      </c>
      <c r="AC1153" s="281">
        <f t="shared" si="617"/>
        <v>160.40000000000001</v>
      </c>
      <c r="AD1153" s="531"/>
      <c r="AE1153" s="532"/>
      <c r="AF1153" s="969"/>
      <c r="AK1153" s="9"/>
      <c r="AL1153" s="9"/>
      <c r="AM1153" s="9"/>
      <c r="AN1153" s="9"/>
    </row>
    <row r="1154">
      <c r="A1154" s="871"/>
      <c r="B1154" s="1049"/>
      <c r="C1154" s="1017" t="s">
        <v>21</v>
      </c>
      <c r="D1154" s="74" t="s">
        <v>22</v>
      </c>
      <c r="E1154" s="116">
        <v>4</v>
      </c>
      <c r="F1154" s="117">
        <v>4</v>
      </c>
      <c r="G1154" s="117">
        <v>4</v>
      </c>
      <c r="H1154" s="117">
        <v>4</v>
      </c>
      <c r="I1154" s="117">
        <v>4</v>
      </c>
      <c r="J1154" s="117">
        <v>4</v>
      </c>
      <c r="K1154" s="117">
        <v>4</v>
      </c>
      <c r="L1154" s="117">
        <v>5</v>
      </c>
      <c r="M1154" s="117">
        <v>4</v>
      </c>
      <c r="N1154" s="117">
        <v>4</v>
      </c>
      <c r="O1154" s="117">
        <v>4</v>
      </c>
      <c r="P1154" s="117">
        <v>4</v>
      </c>
      <c r="Q1154" s="117">
        <v>4</v>
      </c>
      <c r="R1154" s="117">
        <v>4</v>
      </c>
      <c r="S1154" s="117">
        <v>4</v>
      </c>
      <c r="T1154" s="117">
        <v>4</v>
      </c>
      <c r="U1154" s="117">
        <v>4</v>
      </c>
      <c r="V1154" s="117">
        <v>4</v>
      </c>
      <c r="W1154" s="117">
        <v>4</v>
      </c>
      <c r="X1154" s="117">
        <v>4</v>
      </c>
      <c r="Y1154" s="117">
        <v>4</v>
      </c>
      <c r="Z1154" s="117">
        <v>4</v>
      </c>
      <c r="AA1154" s="117">
        <v>4</v>
      </c>
      <c r="AB1154" s="118">
        <v>4</v>
      </c>
      <c r="AC1154" s="281">
        <f>AVERAGE(E1154:AB1154)</f>
        <v>4.041666666666667</v>
      </c>
      <c r="AD1154" s="531"/>
      <c r="AE1154" s="532"/>
      <c r="AF1154" s="969"/>
      <c r="AK1154" s="9"/>
      <c r="AL1154" s="9"/>
      <c r="AM1154" s="9"/>
      <c r="AN1154" s="9"/>
    </row>
    <row r="1155">
      <c r="A1155" s="871"/>
      <c r="B1155" s="1049"/>
      <c r="C1155" s="1017" t="s">
        <v>23</v>
      </c>
      <c r="D1155" s="74"/>
      <c r="E1155" s="80">
        <f t="shared" ref="E1155:AB1155" si="618">E1153/E1152</f>
        <v>0.11705685618729098</v>
      </c>
      <c r="F1155" s="81">
        <f t="shared" si="618"/>
        <v>0.11486486486486486</v>
      </c>
      <c r="G1155" s="81">
        <f t="shared" si="618"/>
        <v>0.10299003322259136</v>
      </c>
      <c r="H1155" s="81">
        <f t="shared" si="618"/>
        <v>0.11221122112211221</v>
      </c>
      <c r="I1155" s="81">
        <f t="shared" si="618"/>
        <v>0.10526315789473685</v>
      </c>
      <c r="J1155" s="81">
        <f t="shared" si="618"/>
        <v>0.098039215686274508</v>
      </c>
      <c r="K1155" s="81">
        <f t="shared" si="618"/>
        <v>0.091743119266055037</v>
      </c>
      <c r="L1155" s="81">
        <f t="shared" si="618"/>
        <v>0.08484848484848484</v>
      </c>
      <c r="M1155" s="81">
        <f t="shared" si="618"/>
        <v>0.089171974522292988</v>
      </c>
      <c r="N1155" s="81">
        <f t="shared" si="618"/>
        <v>0.087613293051359509</v>
      </c>
      <c r="O1155" s="81">
        <f t="shared" si="618"/>
        <v>0.099415204678362568</v>
      </c>
      <c r="P1155" s="81">
        <f t="shared" si="618"/>
        <v>0.10344827586206898</v>
      </c>
      <c r="Q1155" s="81">
        <f t="shared" si="618"/>
        <v>0.10882352941176471</v>
      </c>
      <c r="R1155" s="81">
        <f t="shared" si="618"/>
        <v>0.10724637681159421</v>
      </c>
      <c r="S1155" s="81">
        <f t="shared" si="618"/>
        <v>0.098039215686274508</v>
      </c>
      <c r="T1155" s="81">
        <f t="shared" si="618"/>
        <v>0.095238095238095233</v>
      </c>
      <c r="U1155" s="81">
        <f t="shared" si="618"/>
        <v>0.090410958904109578</v>
      </c>
      <c r="V1155" s="81">
        <f t="shared" si="618"/>
        <v>0.089136490250696393</v>
      </c>
      <c r="W1155" s="81">
        <f t="shared" si="618"/>
        <v>0.09014084507042254</v>
      </c>
      <c r="X1155" s="81">
        <f t="shared" si="618"/>
        <v>0.095367847411444134</v>
      </c>
      <c r="Y1155" s="81">
        <f t="shared" si="618"/>
        <v>0.10434782608695653</v>
      </c>
      <c r="Z1155" s="81">
        <f t="shared" si="618"/>
        <v>0.11178247734138973</v>
      </c>
      <c r="AA1155" s="81">
        <f t="shared" si="618"/>
        <v>0.10903426791277258</v>
      </c>
      <c r="AB1155" s="82">
        <f t="shared" si="618"/>
        <v>0.11949685534591194</v>
      </c>
      <c r="AC1155" s="455"/>
      <c r="AD1155" s="531"/>
      <c r="AE1155" s="532"/>
      <c r="AF1155" s="969"/>
      <c r="AK1155" s="9"/>
      <c r="AL1155" s="9"/>
      <c r="AM1155" s="9"/>
      <c r="AN1155" s="9"/>
    </row>
    <row r="1156">
      <c r="A1156" s="747"/>
      <c r="B1156" s="1050"/>
      <c r="C1156" s="1020" t="s">
        <v>37</v>
      </c>
      <c r="D1156" s="92"/>
      <c r="E1156" s="126">
        <f t="shared" ref="E1156:AB1156" si="619">SQRT(E1152*E1152+E1153*E1153)/E1131/1.73</f>
        <v>3.3240199123818961</v>
      </c>
      <c r="F1156" s="127">
        <f t="shared" si="619"/>
        <v>3.286704142072173</v>
      </c>
      <c r="G1156" s="127">
        <f t="shared" si="619"/>
        <v>3.3379532137100387</v>
      </c>
      <c r="H1156" s="127">
        <f t="shared" si="619"/>
        <v>3.3634296372808872</v>
      </c>
      <c r="I1156" s="127">
        <f t="shared" si="619"/>
        <v>3.3784587671469049</v>
      </c>
      <c r="J1156" s="127">
        <f t="shared" si="619"/>
        <v>3.4244052191036003</v>
      </c>
      <c r="K1156" s="127">
        <f t="shared" si="619"/>
        <v>3.6678480156758968</v>
      </c>
      <c r="L1156" s="127">
        <f t="shared" si="619"/>
        <v>3.7028404030103608</v>
      </c>
      <c r="M1156" s="127">
        <f t="shared" si="619"/>
        <v>3.5451961914831771</v>
      </c>
      <c r="N1156" s="127">
        <f t="shared" si="619"/>
        <v>3.7366227047234615</v>
      </c>
      <c r="O1156" s="127">
        <f t="shared" si="619"/>
        <v>3.7840451760532785</v>
      </c>
      <c r="P1156" s="127">
        <f t="shared" si="619"/>
        <v>3.8630285670671278</v>
      </c>
      <c r="Q1156" s="127">
        <f t="shared" si="619"/>
        <v>3.769153224523222</v>
      </c>
      <c r="R1156" s="127">
        <f t="shared" si="619"/>
        <v>3.8275866554953786</v>
      </c>
      <c r="S1156" s="127">
        <f t="shared" si="619"/>
        <v>3.9532456819203623</v>
      </c>
      <c r="T1156" s="127">
        <f t="shared" si="619"/>
        <v>3.9559567672571236</v>
      </c>
      <c r="U1156" s="127">
        <f t="shared" si="619"/>
        <v>4.0544154073757452</v>
      </c>
      <c r="V1156" s="127">
        <f t="shared" si="619"/>
        <v>3.9911341679719596</v>
      </c>
      <c r="W1156" s="127">
        <f t="shared" si="619"/>
        <v>3.9432401543484819</v>
      </c>
      <c r="X1156" s="127">
        <f t="shared" si="619"/>
        <v>4.0552092940024105</v>
      </c>
      <c r="Y1156" s="127">
        <f t="shared" si="619"/>
        <v>3.8010374563282827</v>
      </c>
      <c r="Z1156" s="127">
        <f t="shared" si="619"/>
        <v>3.6462335333703813</v>
      </c>
      <c r="AA1156" s="127">
        <f t="shared" si="619"/>
        <v>3.535015568107065</v>
      </c>
      <c r="AB1156" s="129">
        <f t="shared" si="619"/>
        <v>3.5061130717092936</v>
      </c>
      <c r="AC1156" s="187">
        <f>AVERAGE(E1156:AB1156)</f>
        <v>3.685537205504938</v>
      </c>
      <c r="AD1156" s="188">
        <f>(AC1154-AC1156)/AC1154</f>
        <v>0.088114505854448397</v>
      </c>
      <c r="AE1156" s="127"/>
      <c r="AF1156" s="129"/>
      <c r="AK1156" s="62"/>
      <c r="AL1156" s="62"/>
      <c r="AM1156" s="9"/>
      <c r="AN1156" s="62"/>
    </row>
    <row r="1157">
      <c r="A1157" s="962"/>
      <c r="B1157" s="1056" t="s">
        <v>63</v>
      </c>
      <c r="C1157" s="421" t="s">
        <v>18</v>
      </c>
      <c r="D1157" s="74" t="s">
        <v>29</v>
      </c>
      <c r="E1157" s="476">
        <v>4.7599999999999998</v>
      </c>
      <c r="F1157" s="476">
        <v>4.7199999999999998</v>
      </c>
      <c r="G1157" s="476">
        <v>4.7199999999999998</v>
      </c>
      <c r="H1157" s="476">
        <v>4.6600000000000001</v>
      </c>
      <c r="I1157" s="476">
        <v>4.5800000000000001</v>
      </c>
      <c r="J1157" s="476">
        <v>4.5599999999999996</v>
      </c>
      <c r="K1157" s="476">
        <v>4.6399999999999997</v>
      </c>
      <c r="L1157" s="476">
        <v>4.7800000000000002</v>
      </c>
      <c r="M1157" s="476">
        <v>4.9400000000000004</v>
      </c>
      <c r="N1157" s="476">
        <v>5.1600000000000001</v>
      </c>
      <c r="O1157" s="476">
        <v>4.8799999999999999</v>
      </c>
      <c r="P1157" s="476">
        <v>4.7599999999999998</v>
      </c>
      <c r="Q1157" s="476">
        <v>4.6399999999999997</v>
      </c>
      <c r="R1157" s="476">
        <v>4.5800000000000001</v>
      </c>
      <c r="S1157" s="476">
        <v>4.4199999999999999</v>
      </c>
      <c r="T1157" s="476">
        <v>4.2800000000000002</v>
      </c>
      <c r="U1157" s="476">
        <v>4.1799999999999997</v>
      </c>
      <c r="V1157" s="476">
        <v>4.0599999999999996</v>
      </c>
      <c r="W1157" s="476">
        <v>4.2400000000000002</v>
      </c>
      <c r="X1157" s="476">
        <v>4.3200000000000003</v>
      </c>
      <c r="Y1157" s="476">
        <v>4.2800000000000002</v>
      </c>
      <c r="Z1157" s="476">
        <v>3.8799999999999999</v>
      </c>
      <c r="AA1157" s="476">
        <v>3.7799999999999998</v>
      </c>
      <c r="AB1157" s="476">
        <v>4.2599999999999998</v>
      </c>
      <c r="AC1157" s="279">
        <f>SUM(E1157:AB1157)</f>
        <v>108.08</v>
      </c>
      <c r="AD1157" s="1057"/>
      <c r="AE1157" s="1058"/>
      <c r="AF1157" s="1059">
        <v>40</v>
      </c>
      <c r="AK1157" s="79"/>
      <c r="AL1157" s="502"/>
      <c r="AM1157" s="79"/>
      <c r="AN1157" s="9"/>
    </row>
    <row r="1158" ht="15.75" customHeight="1">
      <c r="A1158" s="690" t="s">
        <v>42</v>
      </c>
      <c r="B1158" s="691"/>
      <c r="C1158" s="219" t="s">
        <v>18</v>
      </c>
      <c r="D1158" s="66"/>
      <c r="E1158" s="221">
        <f t="shared" ref="E1158:AC1159" si="620">SUM(E1132,E1137,E1142,E1147,E1152)</f>
        <v>798.89999999999998</v>
      </c>
      <c r="F1158" s="436">
        <f t="shared" si="620"/>
        <v>768</v>
      </c>
      <c r="G1158" s="436">
        <f t="shared" si="620"/>
        <v>767.70000000000005</v>
      </c>
      <c r="H1158" s="436">
        <f t="shared" si="620"/>
        <v>770.80000000000007</v>
      </c>
      <c r="I1158" s="436">
        <f t="shared" si="620"/>
        <v>780.19999999999993</v>
      </c>
      <c r="J1158" s="436">
        <f t="shared" si="620"/>
        <v>808.20000000000005</v>
      </c>
      <c r="K1158" s="436">
        <f t="shared" si="620"/>
        <v>889.79999999999995</v>
      </c>
      <c r="L1158" s="436">
        <f t="shared" si="620"/>
        <v>943.19999999999993</v>
      </c>
      <c r="M1158" s="436">
        <f t="shared" si="620"/>
        <v>921.79999999999995</v>
      </c>
      <c r="N1158" s="436">
        <f t="shared" si="620"/>
        <v>873.5</v>
      </c>
      <c r="O1158" s="436">
        <f t="shared" si="620"/>
        <v>886.30000000000007</v>
      </c>
      <c r="P1158" s="436">
        <f t="shared" si="620"/>
        <v>884.30000000000007</v>
      </c>
      <c r="Q1158" s="436">
        <f t="shared" si="620"/>
        <v>862.90000000000009</v>
      </c>
      <c r="R1158" s="436">
        <f t="shared" si="620"/>
        <v>867</v>
      </c>
      <c r="S1158" s="436">
        <f t="shared" si="620"/>
        <v>909.89999999999998</v>
      </c>
      <c r="T1158" s="436">
        <f t="shared" si="620"/>
        <v>957.5</v>
      </c>
      <c r="U1158" s="436">
        <f t="shared" si="620"/>
        <v>969.90000000000009</v>
      </c>
      <c r="V1158" s="436">
        <f t="shared" si="620"/>
        <v>965.59999999999991</v>
      </c>
      <c r="W1158" s="436">
        <f t="shared" si="620"/>
        <v>977.40000000000009</v>
      </c>
      <c r="X1158" s="436">
        <f t="shared" si="620"/>
        <v>979.89999999999998</v>
      </c>
      <c r="Y1158" s="436">
        <f t="shared" si="620"/>
        <v>974.60000000000002</v>
      </c>
      <c r="Z1158" s="436">
        <f t="shared" si="620"/>
        <v>930.90000000000009</v>
      </c>
      <c r="AA1158" s="436">
        <f t="shared" si="620"/>
        <v>905.29999999999995</v>
      </c>
      <c r="AB1158" s="437">
        <f t="shared" si="620"/>
        <v>863.10000000000002</v>
      </c>
      <c r="AC1158" s="279">
        <f t="shared" si="620"/>
        <v>21256.700000000001</v>
      </c>
      <c r="AK1158" s="79"/>
      <c r="AL1158" s="502"/>
      <c r="AM1158" s="79"/>
      <c r="AN1158" s="9"/>
    </row>
    <row r="1159">
      <c r="A1159" s="790"/>
      <c r="B1159" s="791"/>
      <c r="C1159" s="525" t="s">
        <v>20</v>
      </c>
      <c r="D1159" s="455"/>
      <c r="E1159" s="740">
        <f t="shared" si="620"/>
        <v>213</v>
      </c>
      <c r="F1159" s="366">
        <f t="shared" si="620"/>
        <v>199.30000000000001</v>
      </c>
      <c r="G1159" s="366">
        <f t="shared" si="620"/>
        <v>198.69999999999999</v>
      </c>
      <c r="H1159" s="366">
        <f t="shared" si="620"/>
        <v>196.5</v>
      </c>
      <c r="I1159" s="366">
        <f t="shared" si="620"/>
        <v>200.09999999999999</v>
      </c>
      <c r="J1159" s="366">
        <f t="shared" si="620"/>
        <v>193.39999999999998</v>
      </c>
      <c r="K1159" s="366">
        <f t="shared" si="620"/>
        <v>205.5</v>
      </c>
      <c r="L1159" s="366">
        <f t="shared" si="620"/>
        <v>206.49999999999997</v>
      </c>
      <c r="M1159" s="366">
        <f t="shared" si="620"/>
        <v>224.90000000000001</v>
      </c>
      <c r="N1159" s="366">
        <f t="shared" si="620"/>
        <v>203.80000000000001</v>
      </c>
      <c r="O1159" s="366">
        <f t="shared" si="620"/>
        <v>213.50000000000003</v>
      </c>
      <c r="P1159" s="366">
        <f t="shared" si="620"/>
        <v>218.5</v>
      </c>
      <c r="Q1159" s="366">
        <f t="shared" si="620"/>
        <v>213.5</v>
      </c>
      <c r="R1159" s="366">
        <f t="shared" si="620"/>
        <v>228.09999999999999</v>
      </c>
      <c r="S1159" s="366">
        <f t="shared" si="620"/>
        <v>220.69999999999999</v>
      </c>
      <c r="T1159" s="366">
        <f t="shared" si="620"/>
        <v>231.10000000000002</v>
      </c>
      <c r="U1159" s="366">
        <f t="shared" si="620"/>
        <v>241.79999999999998</v>
      </c>
      <c r="V1159" s="366">
        <f t="shared" si="620"/>
        <v>226.90000000000001</v>
      </c>
      <c r="W1159" s="366">
        <f t="shared" si="620"/>
        <v>232.80000000000001</v>
      </c>
      <c r="X1159" s="366">
        <f t="shared" si="620"/>
        <v>247.5</v>
      </c>
      <c r="Y1159" s="366">
        <f t="shared" si="620"/>
        <v>244.69999999999999</v>
      </c>
      <c r="Z1159" s="366">
        <f t="shared" si="620"/>
        <v>245.5</v>
      </c>
      <c r="AA1159" s="366">
        <f t="shared" si="620"/>
        <v>244.5</v>
      </c>
      <c r="AB1159" s="741">
        <f t="shared" si="620"/>
        <v>242.29999999999998</v>
      </c>
      <c r="AC1159" s="792">
        <f t="shared" si="620"/>
        <v>5293.1000000000004</v>
      </c>
      <c r="AK1159" s="9"/>
      <c r="AL1159" s="9"/>
      <c r="AM1159" s="9"/>
      <c r="AN1159" s="9"/>
    </row>
    <row r="1160" ht="15.75" customHeight="1">
      <c r="A1160" s="694" t="s">
        <v>43</v>
      </c>
      <c r="B1160" s="695"/>
      <c r="C1160" s="65" t="s">
        <v>44</v>
      </c>
      <c r="D1160" s="66"/>
      <c r="E1160" s="853">
        <f t="shared" ref="E1160:AC1161" si="621">100-(E1158/(E1122))*100</f>
        <v>-0.41478129713424039</v>
      </c>
      <c r="F1160" s="854">
        <f t="shared" si="621"/>
        <v>-0.39215686274509665</v>
      </c>
      <c r="G1160" s="854">
        <f t="shared" si="621"/>
        <v>-0.35294117647059409</v>
      </c>
      <c r="H1160" s="854">
        <f t="shared" si="621"/>
        <v>-0.44305446963774386</v>
      </c>
      <c r="I1160" s="854">
        <f t="shared" si="621"/>
        <v>-0.33436213991768682</v>
      </c>
      <c r="J1160" s="854">
        <f t="shared" si="621"/>
        <v>-0.52238805970151247</v>
      </c>
      <c r="K1160" s="854">
        <f t="shared" si="621"/>
        <v>-0.47425474254740152</v>
      </c>
      <c r="L1160" s="854">
        <f t="shared" si="621"/>
        <v>-0.51150895140663977</v>
      </c>
      <c r="M1160" s="854">
        <f t="shared" si="621"/>
        <v>-0.47961630695442636</v>
      </c>
      <c r="N1160" s="854">
        <f t="shared" si="621"/>
        <v>-0.47158960202438038</v>
      </c>
      <c r="O1160" s="854">
        <f t="shared" si="621"/>
        <v>-0.48752834467120465</v>
      </c>
      <c r="P1160" s="854">
        <f t="shared" si="621"/>
        <v>-0.46580322653942119</v>
      </c>
      <c r="Q1160" s="854">
        <f t="shared" si="621"/>
        <v>-0.43063314711359624</v>
      </c>
      <c r="R1160" s="854">
        <f t="shared" si="621"/>
        <v>-0.41695621959694051</v>
      </c>
      <c r="S1160" s="854">
        <f t="shared" si="621"/>
        <v>-0.49701789264413776</v>
      </c>
      <c r="T1160" s="854">
        <f t="shared" si="621"/>
        <v>-0.43003985735263939</v>
      </c>
      <c r="U1160" s="854">
        <f t="shared" si="621"/>
        <v>-0.46612802983221968</v>
      </c>
      <c r="V1160" s="854">
        <f t="shared" si="621"/>
        <v>-0.45776113191841716</v>
      </c>
      <c r="W1160" s="854">
        <f t="shared" si="621"/>
        <v>-0.55555555555557135</v>
      </c>
      <c r="X1160" s="854">
        <f t="shared" si="621"/>
        <v>-0.50256410256410788</v>
      </c>
      <c r="Y1160" s="854">
        <f t="shared" si="621"/>
        <v>-0.39142974866091151</v>
      </c>
      <c r="Z1160" s="854">
        <f t="shared" si="621"/>
        <v>-0.48575129533678307</v>
      </c>
      <c r="AA1160" s="854">
        <f t="shared" si="621"/>
        <v>-0.45494895694628212</v>
      </c>
      <c r="AB1160" s="855">
        <f t="shared" si="621"/>
        <v>-0.45391061452512815</v>
      </c>
      <c r="AC1160" s="997">
        <f t="shared" si="621"/>
        <v>-0.45604483889565017</v>
      </c>
      <c r="AK1160" s="9"/>
      <c r="AL1160" s="9"/>
      <c r="AM1160" s="9"/>
      <c r="AN1160" s="9"/>
    </row>
    <row r="1161">
      <c r="A1161" s="692"/>
      <c r="B1161" s="693"/>
      <c r="C1161" s="125" t="s">
        <v>45</v>
      </c>
      <c r="D1161" s="92"/>
      <c r="E1161" s="856">
        <f t="shared" si="621"/>
        <v>-3.8011695906432692</v>
      </c>
      <c r="F1161" s="857">
        <f t="shared" si="621"/>
        <v>-4.4549266247379364</v>
      </c>
      <c r="G1161" s="857">
        <f t="shared" si="621"/>
        <v>-4.4689800210304895</v>
      </c>
      <c r="H1161" s="857">
        <f t="shared" si="621"/>
        <v>-4.6325878594249019</v>
      </c>
      <c r="I1161" s="857">
        <f t="shared" si="621"/>
        <v>-4.21875</v>
      </c>
      <c r="J1161" s="857">
        <f t="shared" si="621"/>
        <v>-5.3376906318082717</v>
      </c>
      <c r="K1161" s="857">
        <f t="shared" si="621"/>
        <v>-5.3846153846153868</v>
      </c>
      <c r="L1161" s="857">
        <f t="shared" si="621"/>
        <v>-5.2497451580020282</v>
      </c>
      <c r="M1161" s="857">
        <f t="shared" si="621"/>
        <v>-4.7020484171322181</v>
      </c>
      <c r="N1161" s="857">
        <f t="shared" si="621"/>
        <v>-4.835390946502045</v>
      </c>
      <c r="O1161" s="857">
        <f t="shared" si="621"/>
        <v>-4.9655850540806483</v>
      </c>
      <c r="P1161" s="857">
        <f t="shared" si="621"/>
        <v>-4.3457497612225211</v>
      </c>
      <c r="Q1161" s="857">
        <f t="shared" si="621"/>
        <v>-4.6568627450980387</v>
      </c>
      <c r="R1161" s="857">
        <f t="shared" si="621"/>
        <v>-4.1552511415525117</v>
      </c>
      <c r="S1161" s="857">
        <f t="shared" si="621"/>
        <v>-4.795821462488135</v>
      </c>
      <c r="T1161" s="857">
        <f t="shared" si="621"/>
        <v>-4.9500454132606961</v>
      </c>
      <c r="U1161" s="857">
        <f t="shared" si="621"/>
        <v>-4.1343669250645974</v>
      </c>
      <c r="V1161" s="857">
        <f t="shared" si="621"/>
        <v>-5.0462962962962905</v>
      </c>
      <c r="W1161" s="857">
        <f t="shared" si="621"/>
        <v>-4.864864864864856</v>
      </c>
      <c r="X1161" s="857">
        <f t="shared" si="621"/>
        <v>-3.9042821158690231</v>
      </c>
      <c r="Y1161" s="857">
        <f t="shared" si="621"/>
        <v>-4.8414738646101085</v>
      </c>
      <c r="Z1161" s="857">
        <f t="shared" si="621"/>
        <v>-4.1136556403731817</v>
      </c>
      <c r="AA1161" s="857">
        <f t="shared" si="621"/>
        <v>-4.487179487179489</v>
      </c>
      <c r="AB1161" s="858">
        <f t="shared" si="621"/>
        <v>-4.0807560137456846</v>
      </c>
      <c r="AC1161" s="998">
        <f t="shared" si="621"/>
        <v>-4.5860501877099438</v>
      </c>
      <c r="AK1161" s="9"/>
      <c r="AL1161" s="9"/>
      <c r="AM1161" s="9"/>
      <c r="AN1161" s="9"/>
    </row>
    <row r="1162">
      <c r="A1162" s="240"/>
      <c r="B1162" s="241"/>
      <c r="C1162" s="242"/>
      <c r="D1162" s="243" t="s">
        <v>46</v>
      </c>
      <c r="E1162" s="244">
        <f t="shared" ref="E1162:AC1162" si="622">(E1124-E1134-E1139-E1144-E1149-E1154)/E1124</f>
        <v>0</v>
      </c>
      <c r="F1162" s="244">
        <f t="shared" si="622"/>
        <v>-0.021739130434782608</v>
      </c>
      <c r="G1162" s="244">
        <f t="shared" si="622"/>
        <v>-0.043478260869565216</v>
      </c>
      <c r="H1162" s="244">
        <f t="shared" si="622"/>
        <v>0</v>
      </c>
      <c r="I1162" s="244">
        <f t="shared" si="622"/>
        <v>-0.066666666666666666</v>
      </c>
      <c r="J1162" s="244">
        <f t="shared" si="622"/>
        <v>-0.040816326530612242</v>
      </c>
      <c r="K1162" s="244">
        <f t="shared" si="622"/>
        <v>0.018181818181818181</v>
      </c>
      <c r="L1162" s="244">
        <f t="shared" si="622"/>
        <v>0.017241379310344827</v>
      </c>
      <c r="M1162" s="244">
        <f t="shared" si="622"/>
        <v>0</v>
      </c>
      <c r="N1162" s="244">
        <f t="shared" si="622"/>
        <v>-0.081632653061224483</v>
      </c>
      <c r="O1162" s="244">
        <f t="shared" si="622"/>
        <v>-0.018867924528301886</v>
      </c>
      <c r="P1162" s="244">
        <f t="shared" si="622"/>
        <v>-0.10204081632653061</v>
      </c>
      <c r="Q1162" s="244">
        <f t="shared" si="622"/>
        <v>-0.019607843137254902</v>
      </c>
      <c r="R1162" s="244">
        <f t="shared" si="622"/>
        <v>0.019607843137254902</v>
      </c>
      <c r="S1162" s="244">
        <f t="shared" si="622"/>
        <v>0</v>
      </c>
      <c r="T1162" s="244">
        <f t="shared" si="622"/>
        <v>-0.017543859649122806</v>
      </c>
      <c r="U1162" s="244">
        <f t="shared" si="622"/>
        <v>-0.054545454545454543</v>
      </c>
      <c r="V1162" s="244">
        <f t="shared" si="622"/>
        <v>-0.072727272727272724</v>
      </c>
      <c r="W1162" s="244">
        <f t="shared" si="622"/>
        <v>-0.058823529411764705</v>
      </c>
      <c r="X1162" s="244">
        <f t="shared" si="622"/>
        <v>-0.017543859649122806</v>
      </c>
      <c r="Y1162" s="244">
        <f t="shared" si="622"/>
        <v>-0.035714285714285712</v>
      </c>
      <c r="Z1162" s="244">
        <f t="shared" si="622"/>
        <v>-0.19230769230769232</v>
      </c>
      <c r="AA1162" s="244">
        <f t="shared" si="622"/>
        <v>-0.057692307692307696</v>
      </c>
      <c r="AB1162" s="245">
        <f t="shared" si="622"/>
        <v>-0.019230769230769232</v>
      </c>
      <c r="AC1162" s="246">
        <f t="shared" si="622"/>
        <v>-0.035801464605370245</v>
      </c>
      <c r="AK1162" s="9"/>
      <c r="AL1162" s="9"/>
      <c r="AM1162" s="9"/>
      <c r="AN1162" s="9"/>
    </row>
    <row r="1163" ht="15.75" customHeight="1">
      <c r="A1163" s="247"/>
      <c r="B1163" s="248"/>
      <c r="C1163" s="249"/>
      <c r="D1163" s="250" t="s">
        <v>47</v>
      </c>
      <c r="E1163" s="251">
        <f t="shared" ref="E1163:AC1163" si="623">(E1126-E1136-E1141-E1146-E1151-E1156)/E1126</f>
        <v>-0.012878715716887321</v>
      </c>
      <c r="F1163" s="251">
        <f t="shared" si="623"/>
        <v>-0.013523900228184303</v>
      </c>
      <c r="G1163" s="251">
        <f t="shared" si="623"/>
        <v>-0.013418568805792995</v>
      </c>
      <c r="H1163" s="251">
        <f t="shared" si="623"/>
        <v>-0.014394522703561103</v>
      </c>
      <c r="I1163" s="251">
        <f t="shared" si="623"/>
        <v>-0.013249192737212799</v>
      </c>
      <c r="J1163" s="251">
        <f t="shared" si="623"/>
        <v>-0.013749242530129333</v>
      </c>
      <c r="K1163" s="251">
        <f t="shared" si="623"/>
        <v>-0.011094178262693863</v>
      </c>
      <c r="L1163" s="251">
        <f t="shared" si="623"/>
        <v>-0.010473859409624201</v>
      </c>
      <c r="M1163" s="251">
        <f t="shared" si="623"/>
        <v>-0.0099150204464953616</v>
      </c>
      <c r="N1163" s="251">
        <f t="shared" si="623"/>
        <v>-0.010131117654575901</v>
      </c>
      <c r="O1163" s="251">
        <f t="shared" si="623"/>
        <v>-0.010012092958605379</v>
      </c>
      <c r="P1163" s="251">
        <f t="shared" si="623"/>
        <v>-0.0098941195085222224</v>
      </c>
      <c r="Q1163" s="251">
        <f t="shared" si="623"/>
        <v>-0.010621496107197611</v>
      </c>
      <c r="R1163" s="251">
        <f t="shared" si="623"/>
        <v>-0.0099813024536125668</v>
      </c>
      <c r="S1163" s="251">
        <f t="shared" si="623"/>
        <v>-0.01069839293458264</v>
      </c>
      <c r="T1163" s="251">
        <f t="shared" si="623"/>
        <v>-0.0099971673187362765</v>
      </c>
      <c r="U1163" s="251">
        <f t="shared" si="623"/>
        <v>-0.0097260991330427975</v>
      </c>
      <c r="V1163" s="251">
        <f t="shared" si="623"/>
        <v>-0.010231042287924033</v>
      </c>
      <c r="W1163" s="251">
        <f t="shared" si="623"/>
        <v>-0.01139177041626062</v>
      </c>
      <c r="X1163" s="251">
        <f t="shared" si="623"/>
        <v>-0.011187677959433125</v>
      </c>
      <c r="Y1163" s="251">
        <f t="shared" si="623"/>
        <v>-0.0105496062181077</v>
      </c>
      <c r="Z1163" s="251">
        <f t="shared" si="623"/>
        <v>-0.011233789281763083</v>
      </c>
      <c r="AA1163" s="251">
        <f t="shared" si="623"/>
        <v>-0.011334176206504868</v>
      </c>
      <c r="AB1163" s="252">
        <f t="shared" si="623"/>
        <v>-0.012358686226310049</v>
      </c>
      <c r="AC1163" s="253">
        <f t="shared" si="623"/>
        <v>-0.011247617696858708</v>
      </c>
      <c r="AK1163" s="9"/>
      <c r="AL1163" s="9"/>
      <c r="AM1163" s="9"/>
      <c r="AN1163" s="9"/>
    </row>
    <row r="1164" ht="35.25" customHeight="1">
      <c r="A1164" s="1060"/>
      <c r="B1164" s="1060"/>
      <c r="C1164" s="1060"/>
      <c r="D1164" s="1061"/>
      <c r="E1164" s="1062"/>
      <c r="F1164" s="1062"/>
      <c r="G1164" s="1062"/>
      <c r="H1164" s="1062"/>
      <c r="I1164" s="1062"/>
      <c r="J1164" s="1062"/>
      <c r="K1164" s="1062"/>
      <c r="L1164" s="1062"/>
      <c r="M1164" s="1062"/>
      <c r="N1164" s="1062"/>
      <c r="O1164" s="1062"/>
      <c r="P1164" s="1062"/>
      <c r="Q1164" s="1062"/>
      <c r="R1164" s="1062"/>
      <c r="S1164" s="1062"/>
      <c r="T1164" s="1062"/>
      <c r="U1164" s="1062"/>
      <c r="V1164" s="1062"/>
      <c r="W1164" s="1062"/>
      <c r="X1164" s="1062"/>
      <c r="Y1164" s="1062"/>
      <c r="Z1164" s="1062"/>
      <c r="AA1164" s="1062"/>
      <c r="AB1164" s="1062"/>
      <c r="AC1164" s="1062"/>
      <c r="AK1164" s="9"/>
      <c r="AL1164" s="9"/>
      <c r="AM1164" s="9"/>
      <c r="AN1164" s="9"/>
    </row>
    <row r="1165" ht="15" customHeight="1">
      <c r="A1165" s="640" t="s">
        <v>319</v>
      </c>
      <c r="B1165" s="921"/>
      <c r="C1165" s="1063"/>
      <c r="D1165" s="923"/>
      <c r="E1165" s="1064"/>
      <c r="F1165" s="925"/>
      <c r="G1165" s="925"/>
      <c r="H1165" s="925"/>
      <c r="I1165" s="925"/>
      <c r="J1165" s="925"/>
      <c r="K1165" s="925"/>
      <c r="L1165" s="925"/>
      <c r="M1165" s="925"/>
      <c r="N1165" s="925"/>
      <c r="O1165" s="925"/>
      <c r="P1165" s="925"/>
      <c r="Q1165" s="925"/>
      <c r="R1165" s="925"/>
      <c r="S1165" s="925"/>
      <c r="T1165" s="925"/>
      <c r="U1165" s="925"/>
      <c r="V1165" s="925"/>
      <c r="W1165" s="925"/>
      <c r="X1165" s="925"/>
      <c r="Y1165" s="925"/>
      <c r="Z1165" s="925"/>
      <c r="AA1165" s="925"/>
      <c r="AB1165" s="1065"/>
      <c r="AC1165" s="927"/>
      <c r="AD1165" s="928"/>
      <c r="AE1165" s="929"/>
      <c r="AF1165" s="930"/>
      <c r="AG1165" s="62"/>
      <c r="AK1165" s="9"/>
      <c r="AL1165" s="9"/>
      <c r="AM1165" s="9"/>
      <c r="AN1165" s="9"/>
    </row>
    <row r="1166">
      <c r="A1166" s="48" t="s">
        <v>320</v>
      </c>
      <c r="B1166" s="49"/>
      <c r="C1166" s="479"/>
      <c r="D1166" s="480"/>
      <c r="E1166" s="481"/>
      <c r="F1166" s="482"/>
      <c r="G1166" s="482"/>
      <c r="H1166" s="482"/>
      <c r="I1166" s="482"/>
      <c r="J1166" s="482"/>
      <c r="K1166" s="482"/>
      <c r="L1166" s="482"/>
      <c r="M1166" s="482"/>
      <c r="N1166" s="482"/>
      <c r="O1166" s="482"/>
      <c r="P1166" s="482"/>
      <c r="Q1166" s="482"/>
      <c r="R1166" s="482"/>
      <c r="S1166" s="482"/>
      <c r="T1166" s="482"/>
      <c r="U1166" s="482"/>
      <c r="V1166" s="482"/>
      <c r="W1166" s="482"/>
      <c r="X1166" s="482"/>
      <c r="Y1166" s="482"/>
      <c r="Z1166" s="482"/>
      <c r="AA1166" s="482"/>
      <c r="AB1166" s="482"/>
      <c r="AC1166" s="52"/>
      <c r="AD1166" s="1066"/>
      <c r="AE1166" s="1009"/>
      <c r="AF1166" s="1009"/>
      <c r="AI1166" s="62"/>
      <c r="AJ1166" s="62"/>
      <c r="AK1166" s="62"/>
      <c r="AL1166" s="62"/>
    </row>
    <row r="1167">
      <c r="A1167" s="699" t="s">
        <v>49</v>
      </c>
      <c r="B1167" s="449"/>
      <c r="C1167" s="825"/>
      <c r="D1167" s="485" t="s">
        <v>22</v>
      </c>
      <c r="E1167" s="448">
        <v>3</v>
      </c>
      <c r="F1167" s="449">
        <v>3</v>
      </c>
      <c r="G1167" s="449">
        <v>3</v>
      </c>
      <c r="H1167" s="449">
        <v>3</v>
      </c>
      <c r="I1167" s="449">
        <v>3</v>
      </c>
      <c r="J1167" s="449">
        <v>3</v>
      </c>
      <c r="K1167" s="449">
        <v>3</v>
      </c>
      <c r="L1167" s="449">
        <v>3</v>
      </c>
      <c r="M1167" s="449">
        <v>3</v>
      </c>
      <c r="N1167" s="449">
        <v>3</v>
      </c>
      <c r="O1167" s="449">
        <v>3</v>
      </c>
      <c r="P1167" s="449">
        <v>3</v>
      </c>
      <c r="Q1167" s="449">
        <v>3</v>
      </c>
      <c r="R1167" s="449">
        <v>3</v>
      </c>
      <c r="S1167" s="449">
        <v>3</v>
      </c>
      <c r="T1167" s="449">
        <v>3</v>
      </c>
      <c r="U1167" s="449">
        <v>3</v>
      </c>
      <c r="V1167" s="449">
        <v>3</v>
      </c>
      <c r="W1167" s="449">
        <v>3</v>
      </c>
      <c r="X1167" s="449">
        <v>3</v>
      </c>
      <c r="Y1167" s="449">
        <v>3</v>
      </c>
      <c r="Z1167" s="449">
        <v>3</v>
      </c>
      <c r="AA1167" s="449">
        <v>3</v>
      </c>
      <c r="AB1167" s="449">
        <v>3</v>
      </c>
      <c r="AC1167" s="701"/>
      <c r="AD1167" s="1067"/>
      <c r="AE1167" s="1068"/>
      <c r="AF1167" s="1069"/>
      <c r="AI1167" s="62"/>
      <c r="AJ1167" s="62"/>
      <c r="AK1167" s="62"/>
      <c r="AL1167" s="62"/>
    </row>
    <row r="1168">
      <c r="A1168" s="1070" t="s">
        <v>14</v>
      </c>
      <c r="B1168" s="1071"/>
      <c r="C1168" s="1072"/>
      <c r="D1168" s="1073" t="s">
        <v>22</v>
      </c>
      <c r="E1168" s="1074">
        <v>10</v>
      </c>
      <c r="F1168" s="1071">
        <v>10</v>
      </c>
      <c r="G1168" s="1071">
        <v>10</v>
      </c>
      <c r="H1168" s="1071">
        <v>10</v>
      </c>
      <c r="I1168" s="1071">
        <v>10</v>
      </c>
      <c r="J1168" s="1071">
        <v>10</v>
      </c>
      <c r="K1168" s="1071">
        <v>10</v>
      </c>
      <c r="L1168" s="1071">
        <v>10</v>
      </c>
      <c r="M1168" s="1071">
        <v>10</v>
      </c>
      <c r="N1168" s="1071">
        <v>10</v>
      </c>
      <c r="O1168" s="1071">
        <v>10</v>
      </c>
      <c r="P1168" s="1071">
        <v>10</v>
      </c>
      <c r="Q1168" s="1071">
        <v>10</v>
      </c>
      <c r="R1168" s="1071">
        <v>10</v>
      </c>
      <c r="S1168" s="1071">
        <v>10</v>
      </c>
      <c r="T1168" s="1071">
        <v>10</v>
      </c>
      <c r="U1168" s="1071">
        <v>10</v>
      </c>
      <c r="V1168" s="1071">
        <v>10</v>
      </c>
      <c r="W1168" s="1071">
        <v>10</v>
      </c>
      <c r="X1168" s="1071">
        <v>10</v>
      </c>
      <c r="Y1168" s="1071">
        <v>10</v>
      </c>
      <c r="Z1168" s="1071">
        <v>10</v>
      </c>
      <c r="AA1168" s="1071">
        <v>10</v>
      </c>
      <c r="AB1168" s="1071">
        <v>10</v>
      </c>
      <c r="AC1168" s="939"/>
      <c r="AD1168" s="1075"/>
      <c r="AE1168" s="1076"/>
      <c r="AF1168" s="1077"/>
      <c r="AI1168" s="62"/>
      <c r="AJ1168" s="62"/>
      <c r="AK1168" s="9"/>
      <c r="AL1168" s="62"/>
    </row>
    <row r="1169">
      <c r="A1169" s="657" t="s">
        <v>321</v>
      </c>
      <c r="B1169" s="368" t="s">
        <v>322</v>
      </c>
      <c r="C1169" s="65" t="s">
        <v>18</v>
      </c>
      <c r="D1169" s="66" t="s">
        <v>19</v>
      </c>
      <c r="E1169" s="67"/>
      <c r="F1169" s="68"/>
      <c r="G1169" s="68"/>
      <c r="H1169" s="68"/>
      <c r="I1169" s="68"/>
      <c r="J1169" s="68"/>
      <c r="K1169" s="68"/>
      <c r="L1169" s="68"/>
      <c r="M1169" s="68"/>
      <c r="N1169" s="68"/>
      <c r="O1169" s="68"/>
      <c r="P1169" s="68"/>
      <c r="Q1169" s="68"/>
      <c r="R1169" s="68"/>
      <c r="S1169" s="68"/>
      <c r="T1169" s="68"/>
      <c r="U1169" s="68"/>
      <c r="V1169" s="68"/>
      <c r="W1169" s="68"/>
      <c r="X1169" s="68"/>
      <c r="Y1169" s="68"/>
      <c r="Z1169" s="68"/>
      <c r="AA1169" s="68"/>
      <c r="AB1169" s="69"/>
      <c r="AC1169" s="212"/>
      <c r="AD1169" s="106"/>
      <c r="AE1169" s="107">
        <v>350</v>
      </c>
      <c r="AF1169" s="108">
        <v>60</v>
      </c>
      <c r="AI1169" s="79"/>
      <c r="AJ1169" s="502"/>
      <c r="AK1169" s="79"/>
      <c r="AL1169" s="9"/>
    </row>
    <row r="1170">
      <c r="A1170" s="658"/>
      <c r="B1170" s="369"/>
      <c r="C1170" s="73" t="s">
        <v>20</v>
      </c>
      <c r="D1170" s="74" t="s">
        <v>19</v>
      </c>
      <c r="E1170" s="75"/>
      <c r="F1170" s="76"/>
      <c r="G1170" s="76"/>
      <c r="H1170" s="76"/>
      <c r="I1170" s="76"/>
      <c r="J1170" s="76"/>
      <c r="K1170" s="76"/>
      <c r="L1170" s="76"/>
      <c r="M1170" s="76"/>
      <c r="N1170" s="76"/>
      <c r="O1170" s="76"/>
      <c r="P1170" s="76"/>
      <c r="Q1170" s="76"/>
      <c r="R1170" s="76"/>
      <c r="S1170" s="76"/>
      <c r="T1170" s="76"/>
      <c r="U1170" s="76"/>
      <c r="V1170" s="76"/>
      <c r="W1170" s="76"/>
      <c r="X1170" s="76"/>
      <c r="Y1170" s="76"/>
      <c r="Z1170" s="76"/>
      <c r="AA1170" s="76"/>
      <c r="AB1170" s="77"/>
      <c r="AC1170" s="122"/>
      <c r="AD1170" s="75"/>
      <c r="AE1170" s="76"/>
      <c r="AF1170" s="77"/>
      <c r="AI1170" s="9"/>
      <c r="AJ1170" s="9"/>
      <c r="AK1170" s="9"/>
      <c r="AL1170" s="9"/>
    </row>
    <row r="1171">
      <c r="A1171" s="658"/>
      <c r="B1171" s="369"/>
      <c r="C1171" s="73" t="s">
        <v>21</v>
      </c>
      <c r="D1171" s="74" t="s">
        <v>22</v>
      </c>
      <c r="E1171" s="116">
        <v>21</v>
      </c>
      <c r="F1171" s="117">
        <v>21</v>
      </c>
      <c r="G1171" s="117">
        <v>20</v>
      </c>
      <c r="H1171" s="117">
        <v>21</v>
      </c>
      <c r="I1171" s="117">
        <v>21</v>
      </c>
      <c r="J1171" s="117">
        <v>21</v>
      </c>
      <c r="K1171" s="117">
        <v>24</v>
      </c>
      <c r="L1171" s="117">
        <v>26</v>
      </c>
      <c r="M1171" s="117">
        <v>25</v>
      </c>
      <c r="N1171" s="117">
        <v>25</v>
      </c>
      <c r="O1171" s="117">
        <v>25</v>
      </c>
      <c r="P1171" s="117">
        <v>25</v>
      </c>
      <c r="Q1171" s="117">
        <v>24</v>
      </c>
      <c r="R1171" s="117">
        <v>25</v>
      </c>
      <c r="S1171" s="117">
        <v>28</v>
      </c>
      <c r="T1171" s="117">
        <v>27</v>
      </c>
      <c r="U1171" s="117">
        <v>27</v>
      </c>
      <c r="V1171" s="117">
        <v>26</v>
      </c>
      <c r="W1171" s="117">
        <v>26</v>
      </c>
      <c r="X1171" s="117">
        <v>25</v>
      </c>
      <c r="Y1171" s="117">
        <v>27</v>
      </c>
      <c r="Z1171" s="117">
        <v>25</v>
      </c>
      <c r="AA1171" s="117">
        <v>24</v>
      </c>
      <c r="AB1171" s="118">
        <v>21</v>
      </c>
      <c r="AC1171" s="114">
        <f>AVERAGE(E1171:AB1171)</f>
        <v>24.166666666666668</v>
      </c>
      <c r="AD1171" s="842"/>
      <c r="AE1171" s="120"/>
      <c r="AF1171" s="121"/>
      <c r="AI1171" s="9"/>
      <c r="AJ1171" s="9"/>
      <c r="AK1171" s="9"/>
      <c r="AL1171" s="9"/>
    </row>
    <row r="1172">
      <c r="A1172" s="658"/>
      <c r="B1172" s="369"/>
      <c r="C1172" s="73" t="s">
        <v>23</v>
      </c>
      <c r="D1172" s="74"/>
      <c r="E1172" s="80" t="e">
        <f t="shared" ref="E1172:AB1172" si="624">E1170/E1169</f>
        <v>#DIV/0!</v>
      </c>
      <c r="F1172" s="81" t="e">
        <f t="shared" si="624"/>
        <v>#DIV/0!</v>
      </c>
      <c r="G1172" s="81" t="e">
        <f t="shared" si="624"/>
        <v>#DIV/0!</v>
      </c>
      <c r="H1172" s="81" t="e">
        <f t="shared" si="624"/>
        <v>#DIV/0!</v>
      </c>
      <c r="I1172" s="81" t="e">
        <f t="shared" si="624"/>
        <v>#DIV/0!</v>
      </c>
      <c r="J1172" s="81" t="e">
        <f t="shared" si="624"/>
        <v>#DIV/0!</v>
      </c>
      <c r="K1172" s="81" t="e">
        <f t="shared" si="624"/>
        <v>#DIV/0!</v>
      </c>
      <c r="L1172" s="81" t="e">
        <f t="shared" si="624"/>
        <v>#DIV/0!</v>
      </c>
      <c r="M1172" s="81" t="e">
        <f t="shared" si="624"/>
        <v>#DIV/0!</v>
      </c>
      <c r="N1172" s="81" t="e">
        <f t="shared" si="624"/>
        <v>#DIV/0!</v>
      </c>
      <c r="O1172" s="81" t="e">
        <f t="shared" si="624"/>
        <v>#DIV/0!</v>
      </c>
      <c r="P1172" s="81" t="e">
        <f t="shared" si="624"/>
        <v>#DIV/0!</v>
      </c>
      <c r="Q1172" s="81" t="e">
        <f t="shared" si="624"/>
        <v>#DIV/0!</v>
      </c>
      <c r="R1172" s="81" t="e">
        <f t="shared" si="624"/>
        <v>#DIV/0!</v>
      </c>
      <c r="S1172" s="81" t="e">
        <f t="shared" si="624"/>
        <v>#DIV/0!</v>
      </c>
      <c r="T1172" s="81" t="e">
        <f t="shared" si="624"/>
        <v>#DIV/0!</v>
      </c>
      <c r="U1172" s="81" t="e">
        <f t="shared" si="624"/>
        <v>#DIV/0!</v>
      </c>
      <c r="V1172" s="81" t="e">
        <f t="shared" si="624"/>
        <v>#DIV/0!</v>
      </c>
      <c r="W1172" s="81" t="e">
        <f t="shared" si="624"/>
        <v>#DIV/0!</v>
      </c>
      <c r="X1172" s="81" t="e">
        <f t="shared" si="624"/>
        <v>#DIV/0!</v>
      </c>
      <c r="Y1172" s="81" t="e">
        <f t="shared" si="624"/>
        <v>#DIV/0!</v>
      </c>
      <c r="Z1172" s="81" t="e">
        <f t="shared" si="624"/>
        <v>#DIV/0!</v>
      </c>
      <c r="AA1172" s="81" t="e">
        <f t="shared" si="624"/>
        <v>#DIV/0!</v>
      </c>
      <c r="AB1172" s="82" t="e">
        <f t="shared" si="624"/>
        <v>#DIV/0!</v>
      </c>
      <c r="AC1172" s="370"/>
      <c r="AD1172" s="75"/>
      <c r="AE1172" s="76"/>
      <c r="AF1172" s="77"/>
      <c r="AI1172" s="9"/>
      <c r="AJ1172" s="9"/>
      <c r="AK1172" s="9"/>
      <c r="AL1172" s="9"/>
    </row>
    <row r="1173">
      <c r="A1173" s="1028"/>
      <c r="B1173" s="1029"/>
      <c r="C1173" s="125" t="s">
        <v>37</v>
      </c>
      <c r="D1173" s="92"/>
      <c r="E1173" s="126">
        <f t="shared" ref="E1173:AB1173" si="625">SQRT(E1169*E1169+E1170*E1170)/E1195/1.73</f>
        <v>0</v>
      </c>
      <c r="F1173" s="127">
        <f t="shared" si="625"/>
        <v>0</v>
      </c>
      <c r="G1173" s="127">
        <f t="shared" si="625"/>
        <v>0</v>
      </c>
      <c r="H1173" s="127">
        <f t="shared" si="625"/>
        <v>0</v>
      </c>
      <c r="I1173" s="127">
        <f t="shared" si="625"/>
        <v>0</v>
      </c>
      <c r="J1173" s="127">
        <f t="shared" si="625"/>
        <v>0</v>
      </c>
      <c r="K1173" s="127">
        <f t="shared" si="625"/>
        <v>0</v>
      </c>
      <c r="L1173" s="127">
        <f t="shared" si="625"/>
        <v>0</v>
      </c>
      <c r="M1173" s="127">
        <f t="shared" si="625"/>
        <v>0</v>
      </c>
      <c r="N1173" s="127">
        <f t="shared" si="625"/>
        <v>0</v>
      </c>
      <c r="O1173" s="127">
        <f t="shared" si="625"/>
        <v>0</v>
      </c>
      <c r="P1173" s="127">
        <f t="shared" si="625"/>
        <v>0</v>
      </c>
      <c r="Q1173" s="127">
        <f t="shared" si="625"/>
        <v>0</v>
      </c>
      <c r="R1173" s="127">
        <f t="shared" si="625"/>
        <v>0</v>
      </c>
      <c r="S1173" s="127">
        <f t="shared" si="625"/>
        <v>0</v>
      </c>
      <c r="T1173" s="127">
        <f t="shared" si="625"/>
        <v>0</v>
      </c>
      <c r="U1173" s="127">
        <f t="shared" si="625"/>
        <v>0</v>
      </c>
      <c r="V1173" s="127">
        <f t="shared" si="625"/>
        <v>0</v>
      </c>
      <c r="W1173" s="127">
        <f t="shared" si="625"/>
        <v>0</v>
      </c>
      <c r="X1173" s="127">
        <f t="shared" si="625"/>
        <v>0</v>
      </c>
      <c r="Y1173" s="127">
        <f t="shared" si="625"/>
        <v>0</v>
      </c>
      <c r="Z1173" s="127">
        <f t="shared" si="625"/>
        <v>0</v>
      </c>
      <c r="AA1173" s="127">
        <f t="shared" si="625"/>
        <v>0</v>
      </c>
      <c r="AB1173" s="129">
        <f t="shared" si="625"/>
        <v>0</v>
      </c>
      <c r="AC1173" s="682">
        <f>AVERAGE(E1173:AB1173)</f>
        <v>0</v>
      </c>
      <c r="AD1173" s="374"/>
      <c r="AE1173" s="127"/>
      <c r="AF1173" s="129"/>
      <c r="AI1173" s="62"/>
      <c r="AJ1173" s="62"/>
      <c r="AK1173" s="9"/>
      <c r="AL1173" s="62"/>
    </row>
    <row r="1174">
      <c r="A1174" s="657" t="s">
        <v>323</v>
      </c>
      <c r="B1174" s="368" t="s">
        <v>324</v>
      </c>
      <c r="C1174" s="65" t="s">
        <v>18</v>
      </c>
      <c r="D1174" s="66" t="s">
        <v>19</v>
      </c>
      <c r="E1174" s="67"/>
      <c r="F1174" s="68"/>
      <c r="G1174" s="68"/>
      <c r="H1174" s="68"/>
      <c r="I1174" s="68"/>
      <c r="J1174" s="68"/>
      <c r="K1174" s="68"/>
      <c r="L1174" s="68"/>
      <c r="M1174" s="68"/>
      <c r="N1174" s="68"/>
      <c r="O1174" s="68"/>
      <c r="P1174" s="68"/>
      <c r="Q1174" s="68"/>
      <c r="R1174" s="68"/>
      <c r="S1174" s="68"/>
      <c r="T1174" s="68"/>
      <c r="U1174" s="68"/>
      <c r="V1174" s="68"/>
      <c r="W1174" s="68"/>
      <c r="X1174" s="68"/>
      <c r="Y1174" s="68"/>
      <c r="Z1174" s="68"/>
      <c r="AA1174" s="68"/>
      <c r="AB1174" s="69"/>
      <c r="AC1174" s="66"/>
      <c r="AD1174" s="106"/>
      <c r="AE1174" s="107">
        <v>350</v>
      </c>
      <c r="AF1174" s="108">
        <v>60</v>
      </c>
      <c r="AI1174" s="79"/>
      <c r="AJ1174" s="502"/>
      <c r="AK1174" s="79"/>
      <c r="AL1174" s="9"/>
    </row>
    <row r="1175">
      <c r="A1175" s="658"/>
      <c r="B1175" s="369"/>
      <c r="C1175" s="73" t="s">
        <v>20</v>
      </c>
      <c r="D1175" s="74" t="s">
        <v>19</v>
      </c>
      <c r="E1175" s="75"/>
      <c r="F1175" s="76"/>
      <c r="G1175" s="76"/>
      <c r="H1175" s="76"/>
      <c r="I1175" s="76"/>
      <c r="J1175" s="76"/>
      <c r="K1175" s="76"/>
      <c r="L1175" s="76"/>
      <c r="M1175" s="76"/>
      <c r="N1175" s="76"/>
      <c r="O1175" s="76"/>
      <c r="P1175" s="76"/>
      <c r="Q1175" s="76"/>
      <c r="R1175" s="76"/>
      <c r="S1175" s="76"/>
      <c r="T1175" s="76"/>
      <c r="U1175" s="76"/>
      <c r="V1175" s="76"/>
      <c r="W1175" s="76"/>
      <c r="X1175" s="76"/>
      <c r="Y1175" s="76"/>
      <c r="Z1175" s="76"/>
      <c r="AA1175" s="76"/>
      <c r="AB1175" s="77"/>
      <c r="AC1175" s="74"/>
      <c r="AD1175" s="75"/>
      <c r="AE1175" s="76"/>
      <c r="AF1175" s="77"/>
      <c r="AI1175" s="9"/>
      <c r="AJ1175" s="9"/>
      <c r="AK1175" s="9"/>
      <c r="AL1175" s="9"/>
    </row>
    <row r="1176">
      <c r="A1176" s="658"/>
      <c r="B1176" s="369"/>
      <c r="C1176" s="73" t="s">
        <v>21</v>
      </c>
      <c r="D1176" s="74" t="s">
        <v>22</v>
      </c>
      <c r="E1176" s="116">
        <v>23</v>
      </c>
      <c r="F1176" s="117">
        <v>23</v>
      </c>
      <c r="G1176" s="117">
        <v>23</v>
      </c>
      <c r="H1176" s="117">
        <v>23</v>
      </c>
      <c r="I1176" s="117">
        <v>22</v>
      </c>
      <c r="J1176" s="117">
        <v>24</v>
      </c>
      <c r="K1176" s="117">
        <v>27</v>
      </c>
      <c r="L1176" s="117">
        <v>29</v>
      </c>
      <c r="M1176" s="117">
        <v>30</v>
      </c>
      <c r="N1176" s="117">
        <v>32</v>
      </c>
      <c r="O1176" s="117">
        <v>32</v>
      </c>
      <c r="P1176" s="117">
        <v>33</v>
      </c>
      <c r="Q1176" s="117">
        <v>32</v>
      </c>
      <c r="R1176" s="117">
        <v>32</v>
      </c>
      <c r="S1176" s="117">
        <v>33</v>
      </c>
      <c r="T1176" s="117">
        <v>35</v>
      </c>
      <c r="U1176" s="117">
        <v>33</v>
      </c>
      <c r="V1176" s="117">
        <v>32</v>
      </c>
      <c r="W1176" s="117">
        <v>31</v>
      </c>
      <c r="X1176" s="117">
        <v>31</v>
      </c>
      <c r="Y1176" s="117">
        <v>29</v>
      </c>
      <c r="Z1176" s="117">
        <v>28</v>
      </c>
      <c r="AA1176" s="117">
        <v>26</v>
      </c>
      <c r="AB1176" s="118">
        <v>24</v>
      </c>
      <c r="AC1176" s="281">
        <f>AVERAGE(E1176:AB1176)</f>
        <v>28.625</v>
      </c>
      <c r="AD1176" s="842"/>
      <c r="AE1176" s="120"/>
      <c r="AF1176" s="121"/>
      <c r="AI1176" s="9"/>
      <c r="AJ1176" s="9"/>
      <c r="AK1176" s="9"/>
      <c r="AL1176" s="9"/>
    </row>
    <row r="1177">
      <c r="A1177" s="658"/>
      <c r="B1177" s="369"/>
      <c r="C1177" s="73" t="s">
        <v>23</v>
      </c>
      <c r="D1177" s="74"/>
      <c r="E1177" s="80" t="e">
        <f t="shared" ref="E1177:AB1177" si="626">E1175/E1174</f>
        <v>#DIV/0!</v>
      </c>
      <c r="F1177" s="81" t="e">
        <f t="shared" si="626"/>
        <v>#DIV/0!</v>
      </c>
      <c r="G1177" s="81" t="e">
        <f t="shared" si="626"/>
        <v>#DIV/0!</v>
      </c>
      <c r="H1177" s="81" t="e">
        <f t="shared" si="626"/>
        <v>#DIV/0!</v>
      </c>
      <c r="I1177" s="81" t="e">
        <f t="shared" si="626"/>
        <v>#DIV/0!</v>
      </c>
      <c r="J1177" s="81" t="e">
        <f t="shared" si="626"/>
        <v>#DIV/0!</v>
      </c>
      <c r="K1177" s="81" t="e">
        <f t="shared" si="626"/>
        <v>#DIV/0!</v>
      </c>
      <c r="L1177" s="81" t="e">
        <f t="shared" si="626"/>
        <v>#DIV/0!</v>
      </c>
      <c r="M1177" s="81" t="e">
        <f t="shared" si="626"/>
        <v>#DIV/0!</v>
      </c>
      <c r="N1177" s="81" t="e">
        <f t="shared" si="626"/>
        <v>#DIV/0!</v>
      </c>
      <c r="O1177" s="81" t="e">
        <f t="shared" si="626"/>
        <v>#DIV/0!</v>
      </c>
      <c r="P1177" s="81" t="e">
        <f t="shared" si="626"/>
        <v>#DIV/0!</v>
      </c>
      <c r="Q1177" s="81" t="e">
        <f t="shared" si="626"/>
        <v>#DIV/0!</v>
      </c>
      <c r="R1177" s="81" t="e">
        <f t="shared" si="626"/>
        <v>#DIV/0!</v>
      </c>
      <c r="S1177" s="81" t="e">
        <f t="shared" si="626"/>
        <v>#DIV/0!</v>
      </c>
      <c r="T1177" s="81" t="e">
        <f t="shared" si="626"/>
        <v>#DIV/0!</v>
      </c>
      <c r="U1177" s="81" t="e">
        <f t="shared" si="626"/>
        <v>#DIV/0!</v>
      </c>
      <c r="V1177" s="81" t="e">
        <f t="shared" si="626"/>
        <v>#DIV/0!</v>
      </c>
      <c r="W1177" s="81" t="e">
        <f t="shared" si="626"/>
        <v>#DIV/0!</v>
      </c>
      <c r="X1177" s="81" t="e">
        <f t="shared" si="626"/>
        <v>#DIV/0!</v>
      </c>
      <c r="Y1177" s="81" t="e">
        <f t="shared" si="626"/>
        <v>#DIV/0!</v>
      </c>
      <c r="Z1177" s="81" t="e">
        <f t="shared" si="626"/>
        <v>#DIV/0!</v>
      </c>
      <c r="AA1177" s="81" t="e">
        <f t="shared" si="626"/>
        <v>#DIV/0!</v>
      </c>
      <c r="AB1177" s="82" t="e">
        <f t="shared" si="626"/>
        <v>#DIV/0!</v>
      </c>
      <c r="AC1177" s="92"/>
      <c r="AD1177" s="75"/>
      <c r="AE1177" s="76"/>
      <c r="AF1177" s="77"/>
      <c r="AI1177" s="9"/>
      <c r="AJ1177" s="9"/>
      <c r="AK1177" s="9"/>
      <c r="AL1177" s="9"/>
    </row>
    <row r="1178">
      <c r="A1178" s="1028"/>
      <c r="B1178" s="1029"/>
      <c r="C1178" s="125" t="s">
        <v>37</v>
      </c>
      <c r="D1178" s="92"/>
      <c r="E1178" s="126">
        <f t="shared" ref="E1178:AB1178" si="627">SQRT(E1174*E1174+E1175*E1175)/E1196/1.73</f>
        <v>0</v>
      </c>
      <c r="F1178" s="127">
        <f t="shared" si="627"/>
        <v>0</v>
      </c>
      <c r="G1178" s="127">
        <f t="shared" si="627"/>
        <v>0</v>
      </c>
      <c r="H1178" s="127">
        <f t="shared" si="627"/>
        <v>0</v>
      </c>
      <c r="I1178" s="127">
        <f t="shared" si="627"/>
        <v>0</v>
      </c>
      <c r="J1178" s="127">
        <f t="shared" si="627"/>
        <v>0</v>
      </c>
      <c r="K1178" s="127">
        <f t="shared" si="627"/>
        <v>0</v>
      </c>
      <c r="L1178" s="127">
        <f t="shared" si="627"/>
        <v>0</v>
      </c>
      <c r="M1178" s="127">
        <f t="shared" si="627"/>
        <v>0</v>
      </c>
      <c r="N1178" s="127">
        <f t="shared" si="627"/>
        <v>0</v>
      </c>
      <c r="O1178" s="127">
        <f t="shared" si="627"/>
        <v>0</v>
      </c>
      <c r="P1178" s="127">
        <f t="shared" si="627"/>
        <v>0</v>
      </c>
      <c r="Q1178" s="127">
        <f t="shared" si="627"/>
        <v>0</v>
      </c>
      <c r="R1178" s="127">
        <f t="shared" si="627"/>
        <v>0</v>
      </c>
      <c r="S1178" s="127">
        <f t="shared" si="627"/>
        <v>0</v>
      </c>
      <c r="T1178" s="127">
        <f t="shared" si="627"/>
        <v>0</v>
      </c>
      <c r="U1178" s="127">
        <f t="shared" si="627"/>
        <v>0</v>
      </c>
      <c r="V1178" s="127">
        <f t="shared" si="627"/>
        <v>0</v>
      </c>
      <c r="W1178" s="127">
        <f t="shared" si="627"/>
        <v>0</v>
      </c>
      <c r="X1178" s="127">
        <f t="shared" si="627"/>
        <v>0</v>
      </c>
      <c r="Y1178" s="127">
        <f t="shared" si="627"/>
        <v>0</v>
      </c>
      <c r="Z1178" s="127">
        <f t="shared" si="627"/>
        <v>0</v>
      </c>
      <c r="AA1178" s="127">
        <f t="shared" si="627"/>
        <v>0</v>
      </c>
      <c r="AB1178" s="129">
        <f t="shared" si="627"/>
        <v>0</v>
      </c>
      <c r="AC1178" s="581">
        <f t="shared" ref="AC1178:AC1179" si="628">AVERAGE(E1178:AB1178)</f>
        <v>0</v>
      </c>
      <c r="AD1178" s="374"/>
      <c r="AE1178" s="127"/>
      <c r="AF1178" s="129"/>
      <c r="AI1178" s="62"/>
      <c r="AJ1178" s="62"/>
      <c r="AK1178" s="9"/>
      <c r="AL1178" s="62"/>
    </row>
    <row r="1179">
      <c r="A1179" s="1078" t="s">
        <v>325</v>
      </c>
      <c r="B1179" s="1079"/>
      <c r="C1179" s="1080" t="s">
        <v>21</v>
      </c>
      <c r="D1179" s="1081" t="s">
        <v>22</v>
      </c>
      <c r="E1179" s="1082">
        <v>0</v>
      </c>
      <c r="F1179" s="1083">
        <v>0</v>
      </c>
      <c r="G1179" s="1083">
        <v>0</v>
      </c>
      <c r="H1179" s="1083">
        <v>0</v>
      </c>
      <c r="I1179" s="1083">
        <v>0</v>
      </c>
      <c r="J1179" s="1083">
        <v>0</v>
      </c>
      <c r="K1179" s="1083">
        <v>0</v>
      </c>
      <c r="L1179" s="1083">
        <v>0</v>
      </c>
      <c r="M1179" s="1083">
        <v>0</v>
      </c>
      <c r="N1179" s="1083">
        <v>0</v>
      </c>
      <c r="O1179" s="1083">
        <v>0</v>
      </c>
      <c r="P1179" s="1083">
        <v>0</v>
      </c>
      <c r="Q1179" s="1083">
        <v>0</v>
      </c>
      <c r="R1179" s="1083">
        <v>0</v>
      </c>
      <c r="S1179" s="1083">
        <v>0</v>
      </c>
      <c r="T1179" s="1083">
        <v>0</v>
      </c>
      <c r="U1179" s="1083">
        <v>0</v>
      </c>
      <c r="V1179" s="1083">
        <v>0</v>
      </c>
      <c r="W1179" s="1083">
        <v>0</v>
      </c>
      <c r="X1179" s="1083">
        <v>0</v>
      </c>
      <c r="Y1179" s="1083">
        <v>0</v>
      </c>
      <c r="Z1179" s="1083">
        <v>0</v>
      </c>
      <c r="AA1179" s="1083">
        <v>0</v>
      </c>
      <c r="AB1179" s="1084">
        <v>0</v>
      </c>
      <c r="AC1179" s="1085">
        <f t="shared" si="628"/>
        <v>0</v>
      </c>
      <c r="AK1179" s="79"/>
      <c r="AL1179" s="502"/>
      <c r="AM1179" s="79"/>
      <c r="AN1179" s="9"/>
    </row>
    <row r="1180">
      <c r="A1180" s="657" t="s">
        <v>326</v>
      </c>
      <c r="B1180" s="368" t="s">
        <v>231</v>
      </c>
      <c r="C1180" s="65" t="s">
        <v>18</v>
      </c>
      <c r="D1180" s="66" t="s">
        <v>29</v>
      </c>
      <c r="E1180" s="67">
        <v>1090.8</v>
      </c>
      <c r="F1180" s="68">
        <v>1072.8</v>
      </c>
      <c r="G1180" s="68">
        <v>1056</v>
      </c>
      <c r="H1180" s="68">
        <v>1046.4000000000001</v>
      </c>
      <c r="I1180" s="68">
        <v>1080</v>
      </c>
      <c r="J1180" s="68">
        <v>1101.5999999999999</v>
      </c>
      <c r="K1180" s="68">
        <v>1202.4000000000001</v>
      </c>
      <c r="L1180" s="68">
        <v>1268.4000000000001</v>
      </c>
      <c r="M1180" s="68">
        <v>1227.5999999999999</v>
      </c>
      <c r="N1180" s="68">
        <v>1182</v>
      </c>
      <c r="O1180" s="68">
        <v>1155.5999999999999</v>
      </c>
      <c r="P1180" s="68">
        <v>1159.2</v>
      </c>
      <c r="Q1180" s="68">
        <v>1161.5999999999999</v>
      </c>
      <c r="R1180" s="68">
        <v>1167.5999999999999</v>
      </c>
      <c r="S1180" s="68">
        <v>1195.2</v>
      </c>
      <c r="T1180" s="68">
        <v>1260</v>
      </c>
      <c r="U1180" s="68">
        <v>1306.8</v>
      </c>
      <c r="V1180" s="68">
        <v>1290</v>
      </c>
      <c r="W1180" s="68">
        <v>1291.2</v>
      </c>
      <c r="X1180" s="68">
        <v>1303.2</v>
      </c>
      <c r="Y1180" s="68">
        <v>1278</v>
      </c>
      <c r="Z1180" s="68">
        <v>1239.5999999999999</v>
      </c>
      <c r="AA1180" s="68">
        <v>1178.4000000000001</v>
      </c>
      <c r="AB1180" s="69">
        <v>1125.5999999999999</v>
      </c>
      <c r="AC1180" s="279">
        <f t="shared" ref="AC1180:AC1181" si="629">SUM(E1180:AB1180)</f>
        <v>28440</v>
      </c>
      <c r="AD1180" s="106">
        <v>16000</v>
      </c>
      <c r="AE1180" s="107">
        <v>60</v>
      </c>
      <c r="AF1180" s="108">
        <v>200</v>
      </c>
      <c r="AI1180" s="79"/>
      <c r="AJ1180" s="502"/>
      <c r="AK1180" s="79"/>
      <c r="AL1180" s="9"/>
    </row>
    <row r="1181">
      <c r="A1181" s="658"/>
      <c r="B1181" s="369"/>
      <c r="C1181" s="73" t="s">
        <v>20</v>
      </c>
      <c r="D1181" s="74" t="s">
        <v>29</v>
      </c>
      <c r="E1181" s="75">
        <v>507.60000000000002</v>
      </c>
      <c r="F1181" s="76">
        <v>513.60000000000002</v>
      </c>
      <c r="G1181" s="76">
        <v>510</v>
      </c>
      <c r="H1181" s="76">
        <v>508.80000000000001</v>
      </c>
      <c r="I1181" s="76">
        <v>502.80000000000001</v>
      </c>
      <c r="J1181" s="76">
        <v>490.80000000000001</v>
      </c>
      <c r="K1181" s="76">
        <v>478.80000000000001</v>
      </c>
      <c r="L1181" s="76">
        <v>474</v>
      </c>
      <c r="M1181" s="76">
        <v>458.39999999999998</v>
      </c>
      <c r="N1181" s="76">
        <v>444</v>
      </c>
      <c r="O1181" s="76">
        <v>435.60000000000002</v>
      </c>
      <c r="P1181" s="76">
        <v>444</v>
      </c>
      <c r="Q1181" s="76">
        <v>436.80000000000001</v>
      </c>
      <c r="R1181" s="76">
        <v>436.80000000000001</v>
      </c>
      <c r="S1181" s="76">
        <v>457.19999999999999</v>
      </c>
      <c r="T1181" s="76">
        <v>476.39999999999998</v>
      </c>
      <c r="U1181" s="76">
        <v>477.60000000000002</v>
      </c>
      <c r="V1181" s="76">
        <v>460.80000000000001</v>
      </c>
      <c r="W1181" s="76">
        <v>462</v>
      </c>
      <c r="X1181" s="76">
        <v>490.80000000000001</v>
      </c>
      <c r="Y1181" s="76">
        <v>488.39999999999998</v>
      </c>
      <c r="Z1181" s="76">
        <v>488.39999999999998</v>
      </c>
      <c r="AA1181" s="76">
        <v>495.60000000000002</v>
      </c>
      <c r="AB1181" s="77">
        <v>510</v>
      </c>
      <c r="AC1181" s="281">
        <f t="shared" si="629"/>
        <v>11449.199999999999</v>
      </c>
      <c r="AD1181" s="75"/>
      <c r="AE1181" s="76"/>
      <c r="AF1181" s="77"/>
      <c r="AI1181" s="9"/>
      <c r="AJ1181" s="9"/>
      <c r="AK1181" s="9"/>
      <c r="AL1181" s="9"/>
    </row>
    <row r="1182">
      <c r="A1182" s="658"/>
      <c r="B1182" s="369"/>
      <c r="C1182" s="73" t="s">
        <v>21</v>
      </c>
      <c r="D1182" s="74" t="s">
        <v>22</v>
      </c>
      <c r="E1182" s="116">
        <v>109</v>
      </c>
      <c r="F1182" s="117">
        <v>106</v>
      </c>
      <c r="G1182" s="117">
        <v>106</v>
      </c>
      <c r="H1182" s="117">
        <v>105</v>
      </c>
      <c r="I1182" s="117">
        <v>108</v>
      </c>
      <c r="J1182" s="117">
        <v>117</v>
      </c>
      <c r="K1182" s="117">
        <v>122</v>
      </c>
      <c r="L1182" s="117">
        <v>123</v>
      </c>
      <c r="M1182" s="117">
        <v>115</v>
      </c>
      <c r="N1182" s="117">
        <v>116</v>
      </c>
      <c r="O1182" s="117">
        <v>116</v>
      </c>
      <c r="P1182" s="117">
        <v>113</v>
      </c>
      <c r="Q1182" s="117">
        <v>114</v>
      </c>
      <c r="R1182" s="117">
        <v>113</v>
      </c>
      <c r="S1182" s="117">
        <v>121</v>
      </c>
      <c r="T1182" s="117">
        <v>123</v>
      </c>
      <c r="U1182" s="117">
        <v>129</v>
      </c>
      <c r="V1182" s="117">
        <v>130</v>
      </c>
      <c r="W1182" s="117">
        <v>127</v>
      </c>
      <c r="X1182" s="117">
        <v>129</v>
      </c>
      <c r="Y1182" s="117">
        <v>122</v>
      </c>
      <c r="Z1182" s="117">
        <v>120</v>
      </c>
      <c r="AA1182" s="117">
        <v>115</v>
      </c>
      <c r="AB1182" s="118">
        <v>109</v>
      </c>
      <c r="AC1182" s="281">
        <f t="shared" ref="AC1182:AC1184" si="630">AVERAGE(E1182:AB1182)</f>
        <v>117</v>
      </c>
      <c r="AD1182" s="842">
        <f>SQRT(MAX((E1180*E1180+E1181*E1181),(F1180*F1180+F1181*F1181),(G1180*G1180+G1181*G1181),(H1180*H1180+H1181*H1181),(I1180*I1180+I1181*I1181),(J1180*J1180+J1181*J1181),(K1180*K1180+K1181*K1181),(L1180*L1180+L1181*L1181),(M1180*M1180+M1181*M1181),(N1180*N1180+N1181*N1181),(E1180*E1180+E1181*E1181),(O1180*O1180+O1181*O1181),(P1180*P1180+P1181*P1181),(R1180*R1180+R1181*R1181),(S1180*S1180+S1181*S1181),(T1180*T1180+T1181*T1181),(U1180*U1180+U1181*U1181),(V1180*V1180+V1181*V1181),(W1180*W1180+W1181*W1181),(X1180*X1180+X1181*X1181),(V1180*V1180+V1181*V1181),(Z1180*Z1180+Z1181*Z1181),(AA1180*AA1180+AA1181*AA1181),(AB1180*AB1180+AB1181*AB1181)))/AD1180</f>
        <v>0.087034809846405728</v>
      </c>
      <c r="AE1182" s="120"/>
      <c r="AF1182" s="121"/>
      <c r="AI1182" s="9"/>
      <c r="AJ1182" s="9"/>
      <c r="AK1182" s="9"/>
      <c r="AL1182" s="9"/>
    </row>
    <row r="1183">
      <c r="A1183" s="658"/>
      <c r="B1183" s="369"/>
      <c r="C1183" s="73" t="s">
        <v>23</v>
      </c>
      <c r="D1183" s="74"/>
      <c r="E1183" s="80">
        <f t="shared" ref="E1183:AB1183" si="631">E1181/E1180</f>
        <v>0.46534653465346537</v>
      </c>
      <c r="F1183" s="81">
        <f t="shared" si="631"/>
        <v>0.47874720357941841</v>
      </c>
      <c r="G1183" s="81">
        <f t="shared" si="631"/>
        <v>0.48295454545454547</v>
      </c>
      <c r="H1183" s="81">
        <f t="shared" si="631"/>
        <v>0.48623853211009171</v>
      </c>
      <c r="I1183" s="81">
        <f t="shared" si="631"/>
        <v>0.46555555555555556</v>
      </c>
      <c r="J1183" s="81">
        <f t="shared" si="631"/>
        <v>0.44553376906318087</v>
      </c>
      <c r="K1183" s="81">
        <f t="shared" si="631"/>
        <v>0.39820359281437123</v>
      </c>
      <c r="L1183" s="81">
        <f t="shared" si="631"/>
        <v>0.3736991485335856</v>
      </c>
      <c r="M1183" s="81">
        <f t="shared" si="631"/>
        <v>0.37341153470185728</v>
      </c>
      <c r="N1183" s="81">
        <f t="shared" si="631"/>
        <v>0.37563451776649748</v>
      </c>
      <c r="O1183" s="81">
        <f t="shared" si="631"/>
        <v>0.37694704049844241</v>
      </c>
      <c r="P1183" s="81">
        <f t="shared" si="631"/>
        <v>0.38302277432712212</v>
      </c>
      <c r="Q1183" s="81">
        <f t="shared" si="631"/>
        <v>0.37603305785123969</v>
      </c>
      <c r="R1183" s="81">
        <f t="shared" si="631"/>
        <v>0.37410071942446049</v>
      </c>
      <c r="S1183" s="81">
        <f t="shared" si="631"/>
        <v>0.38253012048192769</v>
      </c>
      <c r="T1183" s="81">
        <f t="shared" si="631"/>
        <v>0.3780952380952381</v>
      </c>
      <c r="U1183" s="81">
        <f t="shared" si="631"/>
        <v>0.36547291092745643</v>
      </c>
      <c r="V1183" s="81">
        <f t="shared" si="631"/>
        <v>0.3572093023255814</v>
      </c>
      <c r="W1183" s="81">
        <f t="shared" si="631"/>
        <v>0.35780669144981414</v>
      </c>
      <c r="X1183" s="81">
        <f t="shared" si="631"/>
        <v>0.37661141804788212</v>
      </c>
      <c r="Y1183" s="81">
        <f t="shared" si="631"/>
        <v>0.38215962441314555</v>
      </c>
      <c r="Z1183" s="81">
        <f t="shared" si="631"/>
        <v>0.39399806389157793</v>
      </c>
      <c r="AA1183" s="81">
        <f t="shared" si="631"/>
        <v>0.42057026476578407</v>
      </c>
      <c r="AB1183" s="82">
        <f t="shared" si="631"/>
        <v>0.45309168443496806</v>
      </c>
      <c r="AC1183" s="596">
        <f t="shared" si="630"/>
        <v>0.40512391021530036</v>
      </c>
      <c r="AD1183" s="75"/>
      <c r="AE1183" s="76"/>
      <c r="AF1183" s="77"/>
      <c r="AI1183" s="9"/>
      <c r="AJ1183" s="9"/>
      <c r="AK1183" s="9"/>
      <c r="AL1183" s="9"/>
    </row>
    <row r="1184">
      <c r="A1184" s="1028"/>
      <c r="B1184" s="1029"/>
      <c r="C1184" s="125" t="s">
        <v>37</v>
      </c>
      <c r="D1184" s="92"/>
      <c r="E1184" s="126">
        <f t="shared" ref="E1184:AB1184" si="632">SQRT(E1180*E1180+E1181*E1181)/E1215/1.73</f>
        <v>108.49394812631499</v>
      </c>
      <c r="F1184" s="127">
        <f t="shared" si="632"/>
        <v>107.25701617919943</v>
      </c>
      <c r="G1184" s="127">
        <f t="shared" si="632"/>
        <v>105.58627900314896</v>
      </c>
      <c r="H1184" s="127">
        <f t="shared" si="632"/>
        <v>104.92476333099953</v>
      </c>
      <c r="I1184" s="127">
        <f t="shared" si="632"/>
        <v>107.76457972267465</v>
      </c>
      <c r="J1184" s="127">
        <f t="shared" si="632"/>
        <v>110.12684433629957</v>
      </c>
      <c r="K1184" s="127">
        <f t="shared" si="632"/>
        <v>118.37123937344214</v>
      </c>
      <c r="L1184" s="127">
        <f t="shared" si="632"/>
        <v>124.23830823935437</v>
      </c>
      <c r="M1184" s="127">
        <f t="shared" si="632"/>
        <v>120.80592564187826</v>
      </c>
      <c r="N1184" s="127">
        <f t="shared" si="632"/>
        <v>116.40347108788561</v>
      </c>
      <c r="O1184" s="127">
        <f t="shared" si="632"/>
        <v>113.13111271221683</v>
      </c>
      <c r="P1184" s="127">
        <f t="shared" si="632"/>
        <v>114.07428378430507</v>
      </c>
      <c r="Q1184" s="127">
        <f t="shared" si="632"/>
        <v>113.86468488798019</v>
      </c>
      <c r="R1184" s="127">
        <f t="shared" si="632"/>
        <v>114.56197604152747</v>
      </c>
      <c r="S1184" s="127">
        <f t="shared" si="632"/>
        <v>117.59761966219969</v>
      </c>
      <c r="T1184" s="127">
        <f t="shared" si="632"/>
        <v>123.79085261763863</v>
      </c>
      <c r="U1184" s="127">
        <f t="shared" si="632"/>
        <v>128.26841837421557</v>
      </c>
      <c r="V1184" s="127">
        <f t="shared" si="632"/>
        <v>126.48718167209248</v>
      </c>
      <c r="W1184" s="127">
        <f t="shared" si="632"/>
        <v>126.62882132929781</v>
      </c>
      <c r="X1184" s="127">
        <f t="shared" si="632"/>
        <v>127.36490794820476</v>
      </c>
      <c r="Y1184" s="127">
        <f t="shared" si="632"/>
        <v>124.73735005980861</v>
      </c>
      <c r="Z1184" s="127">
        <f t="shared" si="632"/>
        <v>121.28212828113057</v>
      </c>
      <c r="AA1184" s="127">
        <f t="shared" si="632"/>
        <v>116.0040546486475</v>
      </c>
      <c r="AB1184" s="129">
        <f t="shared" si="632"/>
        <v>111.43615075198699</v>
      </c>
      <c r="AC1184" s="581">
        <f t="shared" si="630"/>
        <v>116.80007990885207</v>
      </c>
      <c r="AD1184" s="188">
        <f>(AC1182-AC1184)/AC1182</f>
        <v>0.0017087187277600908</v>
      </c>
      <c r="AE1184" s="127"/>
      <c r="AF1184" s="129"/>
      <c r="AI1184" s="62"/>
      <c r="AJ1184" s="62"/>
      <c r="AK1184" s="9"/>
      <c r="AL1184" s="62"/>
    </row>
    <row r="1185">
      <c r="A1185" s="657" t="s">
        <v>327</v>
      </c>
      <c r="B1185" s="368" t="s">
        <v>233</v>
      </c>
      <c r="C1185" s="65" t="s">
        <v>18</v>
      </c>
      <c r="D1185" s="66" t="s">
        <v>29</v>
      </c>
      <c r="E1185" s="67">
        <v>138</v>
      </c>
      <c r="F1185" s="68">
        <v>133.19999999999999</v>
      </c>
      <c r="G1185" s="68">
        <v>128.40000000000001</v>
      </c>
      <c r="H1185" s="68">
        <v>127.2</v>
      </c>
      <c r="I1185" s="68">
        <v>126</v>
      </c>
      <c r="J1185" s="68">
        <v>144</v>
      </c>
      <c r="K1185" s="68">
        <v>158.40000000000001</v>
      </c>
      <c r="L1185" s="68">
        <v>172.80000000000001</v>
      </c>
      <c r="M1185" s="68">
        <v>169.19999999999999</v>
      </c>
      <c r="N1185" s="68">
        <v>164.40000000000001</v>
      </c>
      <c r="O1185" s="68">
        <v>168</v>
      </c>
      <c r="P1185" s="68">
        <v>165.59999999999999</v>
      </c>
      <c r="Q1185" s="68">
        <v>172.80000000000001</v>
      </c>
      <c r="R1185" s="68">
        <v>166.80000000000001</v>
      </c>
      <c r="S1185" s="68">
        <v>175.19999999999999</v>
      </c>
      <c r="T1185" s="68">
        <v>182.40000000000001</v>
      </c>
      <c r="U1185" s="68">
        <v>193.19999999999999</v>
      </c>
      <c r="V1185" s="68">
        <v>178.80000000000001</v>
      </c>
      <c r="W1185" s="68">
        <v>181.19999999999999</v>
      </c>
      <c r="X1185" s="68">
        <v>189.59999999999999</v>
      </c>
      <c r="Y1185" s="68">
        <v>186</v>
      </c>
      <c r="Z1185" s="68">
        <v>178.80000000000001</v>
      </c>
      <c r="AA1185" s="68">
        <v>163.19999999999999</v>
      </c>
      <c r="AB1185" s="69">
        <v>153.59999999999999</v>
      </c>
      <c r="AC1185" s="279">
        <f t="shared" ref="AC1185:AC1186" si="633">SUM(E1185:AB1185)</f>
        <v>3916.7999999999997</v>
      </c>
      <c r="AD1185" s="106">
        <v>16000</v>
      </c>
      <c r="AE1185" s="107">
        <v>60</v>
      </c>
      <c r="AF1185" s="108">
        <v>200</v>
      </c>
      <c r="AI1185" s="79"/>
      <c r="AJ1185" s="502"/>
      <c r="AK1185" s="79"/>
      <c r="AL1185" s="9"/>
    </row>
    <row r="1186">
      <c r="A1186" s="658"/>
      <c r="B1186" s="369"/>
      <c r="C1186" s="73" t="s">
        <v>20</v>
      </c>
      <c r="D1186" s="74" t="s">
        <v>29</v>
      </c>
      <c r="E1186" s="75">
        <v>91.200000000000003</v>
      </c>
      <c r="F1186" s="76">
        <v>91.200000000000003</v>
      </c>
      <c r="G1186" s="76">
        <v>92.400000000000006</v>
      </c>
      <c r="H1186" s="76">
        <v>90</v>
      </c>
      <c r="I1186" s="76">
        <v>88.799999999999997</v>
      </c>
      <c r="J1186" s="76">
        <v>87.599999999999994</v>
      </c>
      <c r="K1186" s="76">
        <v>85.200000000000003</v>
      </c>
      <c r="L1186" s="76">
        <v>86.400000000000006</v>
      </c>
      <c r="M1186" s="76">
        <v>86.400000000000006</v>
      </c>
      <c r="N1186" s="76">
        <v>86.400000000000006</v>
      </c>
      <c r="O1186" s="76">
        <v>85.200000000000003</v>
      </c>
      <c r="P1186" s="76">
        <v>86.400000000000006</v>
      </c>
      <c r="Q1186" s="76">
        <v>87.599999999999994</v>
      </c>
      <c r="R1186" s="76">
        <v>85.200000000000003</v>
      </c>
      <c r="S1186" s="76">
        <v>88.799999999999997</v>
      </c>
      <c r="T1186" s="76">
        <v>91.200000000000003</v>
      </c>
      <c r="U1186" s="76">
        <v>87.599999999999994</v>
      </c>
      <c r="V1186" s="76">
        <v>85.200000000000003</v>
      </c>
      <c r="W1186" s="76">
        <v>84</v>
      </c>
      <c r="X1186" s="76">
        <v>87.599999999999994</v>
      </c>
      <c r="Y1186" s="76">
        <v>90</v>
      </c>
      <c r="Z1186" s="76">
        <v>88.799999999999997</v>
      </c>
      <c r="AA1186" s="76">
        <v>90</v>
      </c>
      <c r="AB1186" s="77">
        <v>92.400000000000006</v>
      </c>
      <c r="AC1186" s="281">
        <f t="shared" si="633"/>
        <v>2115.5999999999999</v>
      </c>
      <c r="AD1186" s="75"/>
      <c r="AE1186" s="76"/>
      <c r="AF1186" s="77"/>
      <c r="AI1186" s="9"/>
      <c r="AJ1186" s="9"/>
      <c r="AK1186" s="9"/>
      <c r="AL1186" s="9"/>
    </row>
    <row r="1187">
      <c r="A1187" s="658"/>
      <c r="B1187" s="369"/>
      <c r="C1187" s="73" t="s">
        <v>21</v>
      </c>
      <c r="D1187" s="74" t="s">
        <v>22</v>
      </c>
      <c r="E1187" s="116">
        <v>14</v>
      </c>
      <c r="F1187" s="117">
        <v>15</v>
      </c>
      <c r="G1187" s="117">
        <v>14</v>
      </c>
      <c r="H1187" s="117">
        <v>14</v>
      </c>
      <c r="I1187" s="117">
        <v>14</v>
      </c>
      <c r="J1187" s="117">
        <v>17</v>
      </c>
      <c r="K1187" s="117">
        <v>18</v>
      </c>
      <c r="L1187" s="117">
        <v>18</v>
      </c>
      <c r="M1187" s="117">
        <v>17</v>
      </c>
      <c r="N1187" s="117">
        <v>17</v>
      </c>
      <c r="O1187" s="117">
        <v>17</v>
      </c>
      <c r="P1187" s="117">
        <v>18</v>
      </c>
      <c r="Q1187" s="117">
        <v>19</v>
      </c>
      <c r="R1187" s="117">
        <v>17</v>
      </c>
      <c r="S1187" s="117">
        <v>18</v>
      </c>
      <c r="T1187" s="117">
        <v>19</v>
      </c>
      <c r="U1187" s="117">
        <v>19</v>
      </c>
      <c r="V1187" s="117">
        <v>19</v>
      </c>
      <c r="W1187" s="117">
        <v>19</v>
      </c>
      <c r="X1187" s="117">
        <v>20</v>
      </c>
      <c r="Y1187" s="117">
        <v>19</v>
      </c>
      <c r="Z1187" s="117">
        <v>18</v>
      </c>
      <c r="AA1187" s="117">
        <v>18</v>
      </c>
      <c r="AB1187" s="118">
        <v>15</v>
      </c>
      <c r="AC1187" s="281">
        <f t="shared" ref="AC1187:AC1189" si="634">AVERAGE(E1187:AB1187)</f>
        <v>17.208333333333332</v>
      </c>
      <c r="AD1187" s="842">
        <f>SQRT(MAX((E1185*E1185+E1186*E1186),(F1185*F1185+F1186*F1186),(G1185*G1185+G1186*G1186),(H1185*H1185+H1186*H1186),(I1185*I1185+I1186*I1186),(J1185*J1185+J1186*J1186),(K1185*K1185+K1186*K1186),(L1185*L1185+L1186*L1186),(M1185*M1185+M1186*M1186),(N1185*N1185+N1186*N1186),(E1185*E1185+E1186*E1186),(O1185*O1185+O1186*O1186),(P1185*P1185+P1186*P1186),(R1185*R1185+R1186*R1186),(S1185*S1185+S1186*S1186),(T1185*T1185+T1186*T1186),(U1185*U1185+U1186*U1186),(V1185*V1185+V1186*V1186),(W1185*W1185+W1186*W1186),(X1185*X1185+X1186*X1186),(V1185*V1185+V1186*V1186),(Z1185*Z1185+Z1186*Z1186),(AA1185*AA1185+AA1186*AA1186),(AB1185*AB1185+AB1186*AB1186)))/AD1185</f>
        <v>0.013258252147247766</v>
      </c>
      <c r="AE1187" s="120"/>
      <c r="AF1187" s="121"/>
      <c r="AI1187" s="9"/>
      <c r="AJ1187" s="9"/>
      <c r="AK1187" s="9"/>
      <c r="AL1187" s="9"/>
    </row>
    <row r="1188">
      <c r="A1188" s="658"/>
      <c r="B1188" s="369"/>
      <c r="C1188" s="73" t="s">
        <v>23</v>
      </c>
      <c r="D1188" s="74"/>
      <c r="E1188" s="80">
        <f t="shared" ref="E1188:AB1188" si="635">E1186/E1185</f>
        <v>0.66086956521739137</v>
      </c>
      <c r="F1188" s="81">
        <f t="shared" si="635"/>
        <v>0.6846846846846848</v>
      </c>
      <c r="G1188" s="81">
        <f t="shared" si="635"/>
        <v>0.71962616822429903</v>
      </c>
      <c r="H1188" s="81">
        <f t="shared" si="635"/>
        <v>0.70754716981132071</v>
      </c>
      <c r="I1188" s="81">
        <f t="shared" si="635"/>
        <v>0.7047619047619047</v>
      </c>
      <c r="J1188" s="81">
        <f t="shared" si="635"/>
        <v>0.60833333333333328</v>
      </c>
      <c r="K1188" s="81">
        <f t="shared" si="635"/>
        <v>0.53787878787878785</v>
      </c>
      <c r="L1188" s="81">
        <f t="shared" si="635"/>
        <v>0.5</v>
      </c>
      <c r="M1188" s="81">
        <f t="shared" si="635"/>
        <v>0.5106382978723405</v>
      </c>
      <c r="N1188" s="81">
        <f t="shared" si="635"/>
        <v>0.52554744525547448</v>
      </c>
      <c r="O1188" s="81">
        <f t="shared" si="635"/>
        <v>0.50714285714285712</v>
      </c>
      <c r="P1188" s="81">
        <f t="shared" si="635"/>
        <v>0.52173913043478271</v>
      </c>
      <c r="Q1188" s="81">
        <f t="shared" si="635"/>
        <v>0.50694444444444442</v>
      </c>
      <c r="R1188" s="81">
        <f t="shared" si="635"/>
        <v>0.51079136690647475</v>
      </c>
      <c r="S1188" s="81">
        <f t="shared" si="635"/>
        <v>0.50684931506849318</v>
      </c>
      <c r="T1188" s="81">
        <f t="shared" si="635"/>
        <v>0.5</v>
      </c>
      <c r="U1188" s="81">
        <f t="shared" si="635"/>
        <v>0.453416149068323</v>
      </c>
      <c r="V1188" s="81">
        <f t="shared" si="635"/>
        <v>0.47651006711409394</v>
      </c>
      <c r="W1188" s="81">
        <f t="shared" si="635"/>
        <v>0.46357615894039739</v>
      </c>
      <c r="X1188" s="81">
        <f t="shared" si="635"/>
        <v>0.46202531645569617</v>
      </c>
      <c r="Y1188" s="81">
        <f t="shared" si="635"/>
        <v>0.4838709677419355</v>
      </c>
      <c r="Z1188" s="81">
        <f t="shared" si="635"/>
        <v>0.49664429530201337</v>
      </c>
      <c r="AA1188" s="81">
        <f t="shared" si="635"/>
        <v>0.55147058823529416</v>
      </c>
      <c r="AB1188" s="82">
        <f t="shared" si="635"/>
        <v>0.60156250000000011</v>
      </c>
      <c r="AC1188" s="596">
        <f t="shared" si="634"/>
        <v>0.55010127141226417</v>
      </c>
      <c r="AD1188" s="75"/>
      <c r="AE1188" s="76"/>
      <c r="AF1188" s="77"/>
      <c r="AG1188" s="30"/>
      <c r="AH1188" s="30"/>
      <c r="AI1188" s="9"/>
      <c r="AJ1188" s="9"/>
      <c r="AK1188" s="9"/>
      <c r="AL1188" s="9"/>
      <c r="AM1188" s="9"/>
      <c r="AN1188" s="9"/>
      <c r="AO1188" s="9"/>
      <c r="AP1188" s="9"/>
    </row>
    <row r="1189">
      <c r="A1189" s="1028"/>
      <c r="B1189" s="1029"/>
      <c r="C1189" s="125" t="s">
        <v>37</v>
      </c>
      <c r="D1189" s="92"/>
      <c r="E1189" s="126">
        <f t="shared" ref="E1189:AB1189" si="636">SQRT(E1185*E1185+E1186*E1186)/E1216/1.73</f>
        <v>14.823940298903112</v>
      </c>
      <c r="F1189" s="127">
        <f t="shared" si="636"/>
        <v>14.467007995323337</v>
      </c>
      <c r="G1189" s="127">
        <f t="shared" si="636"/>
        <v>14.176705731641606</v>
      </c>
      <c r="H1189" s="127">
        <f t="shared" si="636"/>
        <v>13.964233188497609</v>
      </c>
      <c r="I1189" s="127">
        <f t="shared" si="636"/>
        <v>13.878906404018876</v>
      </c>
      <c r="J1189" s="127">
        <f t="shared" si="636"/>
        <v>15.319005203086396</v>
      </c>
      <c r="K1189" s="127">
        <f t="shared" si="636"/>
        <v>16.346743148395742</v>
      </c>
      <c r="L1189" s="127">
        <f t="shared" si="636"/>
        <v>17.614218673618446</v>
      </c>
      <c r="M1189" s="127">
        <f t="shared" si="636"/>
        <v>17.486760166065881</v>
      </c>
      <c r="N1189" s="127">
        <f t="shared" si="636"/>
        <v>17.094462758583489</v>
      </c>
      <c r="O1189" s="127">
        <f t="shared" si="636"/>
        <v>17.255794020913768</v>
      </c>
      <c r="P1189" s="127">
        <f t="shared" si="636"/>
        <v>17.137733140971559</v>
      </c>
      <c r="Q1189" s="127">
        <f t="shared" si="636"/>
        <v>17.747396344269195</v>
      </c>
      <c r="R1189" s="127">
        <f t="shared" si="636"/>
        <v>17.157825756424486</v>
      </c>
      <c r="S1189" s="127">
        <f t="shared" si="636"/>
        <v>17.993197664946656</v>
      </c>
      <c r="T1189" s="127">
        <f t="shared" si="636"/>
        <v>18.681183143370998</v>
      </c>
      <c r="U1189" s="127">
        <f t="shared" si="636"/>
        <v>19.494383630863215</v>
      </c>
      <c r="V1189" s="127">
        <f t="shared" si="636"/>
        <v>18.230349447241331</v>
      </c>
      <c r="W1189" s="127">
        <f t="shared" si="636"/>
        <v>18.383289343469645</v>
      </c>
      <c r="X1189" s="127">
        <f t="shared" si="636"/>
        <v>19.012208134638634</v>
      </c>
      <c r="Y1189" s="127">
        <f t="shared" si="636"/>
        <v>18.750293036603189</v>
      </c>
      <c r="Z1189" s="127">
        <f t="shared" si="636"/>
        <v>18.059003893559204</v>
      </c>
      <c r="AA1189" s="127">
        <f t="shared" si="636"/>
        <v>16.806402786185718</v>
      </c>
      <c r="AB1189" s="129">
        <f t="shared" si="636"/>
        <v>16.064026466819513</v>
      </c>
      <c r="AC1189" s="285">
        <f t="shared" si="634"/>
        <v>16.914377932433819</v>
      </c>
      <c r="AD1189" s="374">
        <f>(AC1187-AC1189)/AC1187</f>
        <v>0.017082154047429333</v>
      </c>
      <c r="AE1189" s="127"/>
      <c r="AF1189" s="129"/>
      <c r="AI1189" s="9"/>
      <c r="AJ1189" s="9"/>
      <c r="AK1189" s="9"/>
      <c r="AL1189" s="9"/>
    </row>
    <row r="1190">
      <c r="A1190" s="1086" t="s">
        <v>328</v>
      </c>
      <c r="B1190" s="1079" t="s">
        <v>329</v>
      </c>
      <c r="C1190" s="1087"/>
      <c r="D1190" s="1088" t="s">
        <v>22</v>
      </c>
      <c r="E1190" s="1089">
        <v>0</v>
      </c>
      <c r="F1190" s="1090">
        <v>0</v>
      </c>
      <c r="G1190" s="1090">
        <v>0</v>
      </c>
      <c r="H1190" s="1090">
        <v>0</v>
      </c>
      <c r="I1190" s="1090">
        <v>0</v>
      </c>
      <c r="J1190" s="1090">
        <v>0</v>
      </c>
      <c r="K1190" s="1090">
        <v>0</v>
      </c>
      <c r="L1190" s="1090">
        <v>0</v>
      </c>
      <c r="M1190" s="1090">
        <v>0</v>
      </c>
      <c r="N1190" s="1090">
        <v>0</v>
      </c>
      <c r="O1190" s="1090">
        <v>0</v>
      </c>
      <c r="P1190" s="1090">
        <v>0</v>
      </c>
      <c r="Q1190" s="1090">
        <v>0</v>
      </c>
      <c r="R1190" s="1090">
        <v>0</v>
      </c>
      <c r="S1190" s="1090">
        <v>0</v>
      </c>
      <c r="T1190" s="1090">
        <v>0</v>
      </c>
      <c r="U1190" s="1090">
        <v>0</v>
      </c>
      <c r="V1190" s="1090">
        <v>0</v>
      </c>
      <c r="W1190" s="1090">
        <v>0</v>
      </c>
      <c r="X1190" s="1090">
        <v>0</v>
      </c>
      <c r="Y1190" s="1090">
        <v>0</v>
      </c>
      <c r="Z1190" s="1090">
        <v>0</v>
      </c>
      <c r="AA1190" s="1090">
        <v>0</v>
      </c>
      <c r="AB1190" s="1091">
        <v>0</v>
      </c>
      <c r="AC1190" s="1092"/>
      <c r="AD1190" s="365"/>
      <c r="AE1190" s="366"/>
      <c r="AF1190" s="367"/>
      <c r="AI1190" s="9"/>
      <c r="AJ1190" s="9"/>
      <c r="AK1190" s="9"/>
      <c r="AL1190" s="9"/>
    </row>
    <row r="1191">
      <c r="A1191" s="286" t="s">
        <v>31</v>
      </c>
      <c r="B1191" s="287"/>
      <c r="C1191" s="288"/>
      <c r="D1191" s="289"/>
      <c r="E1191" s="290">
        <f t="shared" ref="E1191:E1192" si="637">E1180+E1185+E1197+E1202+E1207</f>
        <v>4024.3526720000004</v>
      </c>
      <c r="F1191" s="290">
        <f t="shared" ref="F1191:F1192" si="638">F1180+F1185+F1197+F1202+F1207</f>
        <v>3945.8439040000003</v>
      </c>
      <c r="G1191" s="290">
        <f t="shared" ref="G1191:G1192" si="639">G1180+G1185+G1197+G1202+G1207</f>
        <v>3805.1202560000006</v>
      </c>
      <c r="H1191" s="290">
        <f t="shared" ref="H1191:H1192" si="640">H1180+H1185+H1197+H1202+H1207</f>
        <v>3913.4439040000002</v>
      </c>
      <c r="I1191" s="290">
        <f t="shared" ref="I1191:I1192" si="641">I1180+I1185+I1197+I1202+I1207</f>
        <v>3934.7663680000001</v>
      </c>
      <c r="J1191" s="290">
        <f t="shared" ref="J1191:J1192" si="642">J1180+J1185+J1197+J1202+J1207</f>
        <v>4007.2778880000001</v>
      </c>
      <c r="K1191" s="290">
        <f t="shared" ref="K1191:K1192" si="643">K1180+K1185+K1197+K1202+K1207</f>
        <v>4533.7916160000004</v>
      </c>
      <c r="L1191" s="290">
        <f t="shared" ref="L1191:L1192" si="644">L1180+L1185+L1197+L1202+L1207</f>
        <v>4893.538176</v>
      </c>
      <c r="M1191" s="290">
        <f t="shared" ref="M1191:M1192" si="645">M1180+M1185+M1197+M1202+M1207</f>
        <v>4824.8960320000006</v>
      </c>
      <c r="N1191" s="290">
        <f t="shared" ref="N1191:N1192" si="646">N1180+N1185+N1197+N1202+N1207</f>
        <v>4890.4088000000002</v>
      </c>
      <c r="O1191" s="290">
        <f t="shared" ref="O1191:O1192" si="647">O1180+O1185+O1197+O1202+O1207</f>
        <v>4828.9176960000004</v>
      </c>
      <c r="P1191" s="290">
        <f t="shared" ref="P1191:P1192" si="648">P1180+P1185+P1197+P1202+P1207</f>
        <v>4874.267296</v>
      </c>
      <c r="Q1191" s="290">
        <f t="shared" ref="Q1191:Q1192" si="649">Q1180+Q1185+Q1197+Q1202+Q1207</f>
        <v>4776.9449919999997</v>
      </c>
      <c r="R1191" s="290">
        <f t="shared" ref="R1191:R1192" si="650">R1180+R1185+R1197+R1202+R1207</f>
        <v>4830.0850559999999</v>
      </c>
      <c r="S1191" s="290">
        <f t="shared" ref="S1191:S1192" si="651">S1180+S1185+S1197+S1202+S1207</f>
        <v>5041.0780160000004</v>
      </c>
      <c r="T1191" s="290">
        <f t="shared" ref="T1191:T1192" si="652">T1180+T1185+T1197+T1202+T1207</f>
        <v>5235.0914560000001</v>
      </c>
      <c r="U1191" s="290">
        <f t="shared" ref="U1191:U1192" si="653">U1180+U1185+U1197+U1202+U1207</f>
        <v>5166.0222400000002</v>
      </c>
      <c r="V1191" s="290">
        <f t="shared" ref="V1191:V1192" si="654">V1180+V1185+V1197+V1202+V1207</f>
        <v>5061.1325440000001</v>
      </c>
      <c r="W1191" s="290">
        <f t="shared" ref="W1191:W1192" si="655">W1180+W1185+W1197+W1202+W1207</f>
        <v>5012.2346560000005</v>
      </c>
      <c r="X1191" s="290">
        <f t="shared" ref="X1191:X1192" si="656">X1180+X1185+X1197+X1202+X1207</f>
        <v>4954.6102719999999</v>
      </c>
      <c r="Y1191" s="290">
        <f t="shared" ref="Y1191:Y1192" si="657">Y1180+Y1185+Y1197+Y1202+Y1207</f>
        <v>4994.2020160000011</v>
      </c>
      <c r="Z1191" s="290">
        <f t="shared" ref="Z1191:Z1192" si="658">Z1180+Z1185+Z1197+Z1202+Z1207</f>
        <v>4776.8199359999999</v>
      </c>
      <c r="AA1191" s="290">
        <f t="shared" ref="AA1191:AA1192" si="659">AA1180+AA1185+AA1197+AA1202+AA1207</f>
        <v>4477.0243200000004</v>
      </c>
      <c r="AB1191" s="290">
        <f t="shared" ref="AB1191:AB1192" si="660">AB1180+AB1185+AB1197+AB1202+AB1207</f>
        <v>4134.1539520000006</v>
      </c>
      <c r="AC1191" s="292"/>
      <c r="AD1191" s="143">
        <f t="shared" ref="AD1191:AD1193" si="661">MAX(E1191:AB1191)</f>
        <v>5235.0914560000001</v>
      </c>
      <c r="AE1191" s="144"/>
      <c r="AF1191" s="145"/>
      <c r="AI1191" s="9"/>
      <c r="AJ1191" s="9"/>
      <c r="AK1191" s="9"/>
      <c r="AL1191" s="9"/>
    </row>
    <row r="1192">
      <c r="A1192" s="146" t="s">
        <v>32</v>
      </c>
      <c r="B1192" s="147"/>
      <c r="C1192" s="148"/>
      <c r="D1192" s="149"/>
      <c r="E1192" s="294">
        <f t="shared" si="637"/>
        <v>1716.4185789999999</v>
      </c>
      <c r="F1192" s="150">
        <f t="shared" si="638"/>
        <v>1700.1470780000002</v>
      </c>
      <c r="G1192" s="150">
        <f t="shared" si="639"/>
        <v>1650.1232920000002</v>
      </c>
      <c r="H1192" s="150">
        <f t="shared" si="640"/>
        <v>1694.147078</v>
      </c>
      <c r="I1192" s="150">
        <f t="shared" si="641"/>
        <v>1682.5184509999999</v>
      </c>
      <c r="J1192" s="150">
        <f t="shared" si="642"/>
        <v>1682.4759660000002</v>
      </c>
      <c r="K1192" s="150">
        <f t="shared" si="643"/>
        <v>1832.5128119999999</v>
      </c>
      <c r="L1192" s="150">
        <f t="shared" si="644"/>
        <v>1940.5912319999998</v>
      </c>
      <c r="M1192" s="150">
        <f t="shared" si="645"/>
        <v>1915.2995990000002</v>
      </c>
      <c r="N1192" s="150">
        <f t="shared" si="646"/>
        <v>1947.2397250000001</v>
      </c>
      <c r="O1192" s="150">
        <f t="shared" si="647"/>
        <v>1922.1716220000001</v>
      </c>
      <c r="P1192" s="150">
        <f t="shared" si="648"/>
        <v>1949.421947</v>
      </c>
      <c r="Q1192" s="150">
        <f t="shared" si="649"/>
        <v>1900.6760689999999</v>
      </c>
      <c r="R1192" s="150">
        <f t="shared" si="650"/>
        <v>1919.5206420000002</v>
      </c>
      <c r="S1192" s="150">
        <f t="shared" si="651"/>
        <v>2013.480112</v>
      </c>
      <c r="T1192" s="150">
        <f t="shared" si="652"/>
        <v>2083.8591919999999</v>
      </c>
      <c r="U1192" s="150">
        <f t="shared" si="653"/>
        <v>2030.8188050000003</v>
      </c>
      <c r="V1192" s="150">
        <f t="shared" si="654"/>
        <v>1982.1588080000001</v>
      </c>
      <c r="W1192" s="150">
        <f t="shared" si="655"/>
        <v>1961.170967</v>
      </c>
      <c r="X1192" s="150">
        <f t="shared" si="656"/>
        <v>1962.378029</v>
      </c>
      <c r="Y1192" s="150">
        <f t="shared" si="657"/>
        <v>1989.7199869999999</v>
      </c>
      <c r="Z1192" s="150">
        <f t="shared" si="658"/>
        <v>1919.8441769999999</v>
      </c>
      <c r="AA1192" s="150">
        <f t="shared" si="659"/>
        <v>1839.0939900000001</v>
      </c>
      <c r="AB1192" s="815">
        <f t="shared" si="660"/>
        <v>1743.7662890000001</v>
      </c>
      <c r="AC1192" s="295"/>
      <c r="AD1192" s="153">
        <f t="shared" si="661"/>
        <v>2083.8591919999999</v>
      </c>
      <c r="AE1192" s="154"/>
      <c r="AF1192" s="155"/>
      <c r="AI1192" s="9"/>
      <c r="AJ1192" s="9"/>
      <c r="AK1192" s="9"/>
      <c r="AL1192" s="9"/>
    </row>
    <row r="1193">
      <c r="A1193" s="156" t="s">
        <v>33</v>
      </c>
      <c r="B1193" s="157"/>
      <c r="C1193" s="158"/>
      <c r="D1193" s="159"/>
      <c r="E1193" s="297">
        <f t="shared" ref="E1193:AB1193" si="662">SQRT(E1192*E1192+E1191*E1191)</f>
        <v>4375.1008179206474</v>
      </c>
      <c r="F1193" s="160">
        <f t="shared" si="662"/>
        <v>4296.5316479185749</v>
      </c>
      <c r="G1193" s="160">
        <f t="shared" si="662"/>
        <v>4147.5109453047171</v>
      </c>
      <c r="H1193" s="160">
        <f t="shared" si="662"/>
        <v>4264.4082252583066</v>
      </c>
      <c r="I1193" s="160">
        <f t="shared" si="662"/>
        <v>4279.3988723533766</v>
      </c>
      <c r="J1193" s="160">
        <f t="shared" si="662"/>
        <v>4346.1478860965344</v>
      </c>
      <c r="K1193" s="160">
        <f t="shared" si="662"/>
        <v>4890.129816626144</v>
      </c>
      <c r="L1193" s="160">
        <f t="shared" si="662"/>
        <v>5264.2767983536623</v>
      </c>
      <c r="M1193" s="160">
        <f t="shared" si="662"/>
        <v>5191.1457573004927</v>
      </c>
      <c r="N1193" s="160">
        <f t="shared" si="662"/>
        <v>5263.8237791301026</v>
      </c>
      <c r="O1193" s="160">
        <f t="shared" si="662"/>
        <v>5197.4214625296709</v>
      </c>
      <c r="P1193" s="160">
        <f t="shared" si="662"/>
        <v>5249.6407115440215</v>
      </c>
      <c r="Q1193" s="160">
        <f t="shared" si="662"/>
        <v>5141.1840052524058</v>
      </c>
      <c r="R1193" s="160">
        <f t="shared" si="662"/>
        <v>5197.5264446906485</v>
      </c>
      <c r="S1193" s="160">
        <f t="shared" si="662"/>
        <v>5428.3118669451951</v>
      </c>
      <c r="T1193" s="160">
        <f t="shared" si="662"/>
        <v>5634.5941898922138</v>
      </c>
      <c r="U1193" s="160">
        <f t="shared" si="662"/>
        <v>5550.8567629615745</v>
      </c>
      <c r="V1193" s="160">
        <f t="shared" si="662"/>
        <v>5435.4407519600372</v>
      </c>
      <c r="W1193" s="160">
        <f t="shared" si="662"/>
        <v>5382.2567579604711</v>
      </c>
      <c r="X1193" s="160">
        <f t="shared" si="662"/>
        <v>5329.0797025480706</v>
      </c>
      <c r="Y1193" s="160">
        <f t="shared" si="662"/>
        <v>5375.9686944108744</v>
      </c>
      <c r="Z1193" s="160">
        <f t="shared" si="662"/>
        <v>5148.1851525491829</v>
      </c>
      <c r="AA1193" s="160">
        <f t="shared" si="662"/>
        <v>4840.0427132335917</v>
      </c>
      <c r="AB1193" s="845">
        <f t="shared" si="662"/>
        <v>4486.8641353945695</v>
      </c>
      <c r="AC1193" s="298"/>
      <c r="AD1193" s="163">
        <f t="shared" si="661"/>
        <v>5634.5941898922138</v>
      </c>
      <c r="AE1193" s="164"/>
      <c r="AF1193" s="165"/>
      <c r="AI1193" s="62"/>
      <c r="AJ1193" s="62"/>
      <c r="AK1193" s="62"/>
      <c r="AL1193" s="62"/>
    </row>
    <row r="1194">
      <c r="A1194" s="1093" t="s">
        <v>330</v>
      </c>
      <c r="B1194" s="953"/>
      <c r="C1194" s="954"/>
      <c r="D1194" s="1094"/>
      <c r="E1194" s="1095">
        <v>1</v>
      </c>
      <c r="F1194" s="1096">
        <v>2</v>
      </c>
      <c r="G1194" s="1096">
        <v>3</v>
      </c>
      <c r="H1194" s="1096">
        <v>4</v>
      </c>
      <c r="I1194" s="1096">
        <v>5</v>
      </c>
      <c r="J1194" s="1096">
        <v>6</v>
      </c>
      <c r="K1194" s="1096">
        <v>7</v>
      </c>
      <c r="L1194" s="1096">
        <v>8</v>
      </c>
      <c r="M1194" s="1096">
        <v>9</v>
      </c>
      <c r="N1194" s="1096">
        <v>10</v>
      </c>
      <c r="O1194" s="1096">
        <v>11</v>
      </c>
      <c r="P1194" s="1096">
        <v>12</v>
      </c>
      <c r="Q1194" s="1096">
        <v>13</v>
      </c>
      <c r="R1194" s="1096">
        <v>14</v>
      </c>
      <c r="S1194" s="1096">
        <v>15</v>
      </c>
      <c r="T1194" s="1096">
        <v>16</v>
      </c>
      <c r="U1194" s="1096">
        <v>17</v>
      </c>
      <c r="V1194" s="1096">
        <v>18</v>
      </c>
      <c r="W1194" s="1096">
        <v>19</v>
      </c>
      <c r="X1194" s="1096">
        <v>20</v>
      </c>
      <c r="Y1194" s="1096">
        <v>21</v>
      </c>
      <c r="Z1194" s="1096">
        <v>22</v>
      </c>
      <c r="AA1194" s="1096">
        <v>23</v>
      </c>
      <c r="AB1194" s="1097">
        <v>24</v>
      </c>
      <c r="AC1194" s="1098"/>
      <c r="AD1194" s="565"/>
      <c r="AE1194" s="566"/>
      <c r="AF1194" s="1099"/>
      <c r="AI1194" s="62"/>
      <c r="AJ1194" s="62"/>
      <c r="AK1194" s="62"/>
      <c r="AL1194" s="62"/>
    </row>
    <row r="1195">
      <c r="A1195" s="726" t="s">
        <v>331</v>
      </c>
      <c r="B1195" s="303"/>
      <c r="C1195" s="551" t="s">
        <v>24</v>
      </c>
      <c r="D1195" s="765" t="s">
        <v>22</v>
      </c>
      <c r="E1195" s="302">
        <v>37.100000000000001</v>
      </c>
      <c r="F1195" s="303">
        <v>37.100000000000001</v>
      </c>
      <c r="G1195" s="303">
        <v>37.100000000000001</v>
      </c>
      <c r="H1195" s="303">
        <v>37.100000000000001</v>
      </c>
      <c r="I1195" s="303">
        <v>37</v>
      </c>
      <c r="J1195" s="303">
        <v>36.600000000000001</v>
      </c>
      <c r="K1195" s="303">
        <v>36.600000000000001</v>
      </c>
      <c r="L1195" s="303">
        <v>36.5</v>
      </c>
      <c r="M1195" s="303">
        <v>36.300000000000004</v>
      </c>
      <c r="N1195" s="303">
        <v>36.300000000000004</v>
      </c>
      <c r="O1195" s="303">
        <v>36.5</v>
      </c>
      <c r="P1195" s="303">
        <v>36.300000000000004</v>
      </c>
      <c r="Q1195" s="303">
        <v>36.399999999999999</v>
      </c>
      <c r="R1195" s="303">
        <v>36.399999999999999</v>
      </c>
      <c r="S1195" s="303">
        <v>36.399999999999999</v>
      </c>
      <c r="T1195" s="303">
        <v>36.399999999999999</v>
      </c>
      <c r="U1195" s="303">
        <v>36.300000000000004</v>
      </c>
      <c r="V1195" s="303">
        <v>36.200000000000003</v>
      </c>
      <c r="W1195" s="303">
        <v>36.200000000000003</v>
      </c>
      <c r="X1195" s="303">
        <v>36.600000000000001</v>
      </c>
      <c r="Y1195" s="303">
        <v>36.700000000000003</v>
      </c>
      <c r="Z1195" s="303">
        <v>36.700000000000003</v>
      </c>
      <c r="AA1195" s="303">
        <v>36.899999999999999</v>
      </c>
      <c r="AB1195" s="766">
        <v>37.100000000000001</v>
      </c>
      <c r="AC1195" s="1100"/>
      <c r="AD1195" s="1101">
        <f t="shared" ref="AD1195:AD1196" si="663">AVERAGE(D1195:AB1195)</f>
        <v>36.616666666666674</v>
      </c>
      <c r="AE1195" s="1102"/>
      <c r="AF1195" s="1103"/>
      <c r="AI1195" s="62"/>
      <c r="AJ1195" s="62"/>
      <c r="AK1195" s="62"/>
      <c r="AL1195" s="62"/>
    </row>
    <row r="1196">
      <c r="A1196" s="769" t="s">
        <v>332</v>
      </c>
      <c r="B1196" s="571"/>
      <c r="C1196" s="572" t="s">
        <v>24</v>
      </c>
      <c r="D1196" s="772" t="s">
        <v>22</v>
      </c>
      <c r="E1196" s="574">
        <v>37</v>
      </c>
      <c r="F1196" s="571">
        <v>37.100000000000001</v>
      </c>
      <c r="G1196" s="571">
        <v>37.100000000000001</v>
      </c>
      <c r="H1196" s="571">
        <v>37.100000000000001</v>
      </c>
      <c r="I1196" s="571">
        <v>36.899999999999999</v>
      </c>
      <c r="J1196" s="571">
        <v>36.600000000000001</v>
      </c>
      <c r="K1196" s="571">
        <v>36.600000000000001</v>
      </c>
      <c r="L1196" s="571">
        <v>36.399999999999999</v>
      </c>
      <c r="M1196" s="571">
        <v>36.100000000000001</v>
      </c>
      <c r="N1196" s="571">
        <v>36.100000000000001</v>
      </c>
      <c r="O1196" s="571">
        <v>36.300000000000004</v>
      </c>
      <c r="P1196" s="571">
        <v>36.200000000000003</v>
      </c>
      <c r="Q1196" s="571">
        <v>36.300000000000004</v>
      </c>
      <c r="R1196" s="571">
        <v>36.200000000000003</v>
      </c>
      <c r="S1196" s="571">
        <v>36.200000000000003</v>
      </c>
      <c r="T1196" s="571">
        <v>36.300000000000004</v>
      </c>
      <c r="U1196" s="571">
        <v>36.200000000000003</v>
      </c>
      <c r="V1196" s="571">
        <v>36</v>
      </c>
      <c r="W1196" s="571">
        <v>36.100000000000001</v>
      </c>
      <c r="X1196" s="571">
        <v>36.5</v>
      </c>
      <c r="Y1196" s="571">
        <v>36.600000000000001</v>
      </c>
      <c r="Z1196" s="571">
        <v>36.700000000000003</v>
      </c>
      <c r="AA1196" s="571">
        <v>36.800000000000004</v>
      </c>
      <c r="AB1196" s="773">
        <v>37</v>
      </c>
      <c r="AC1196" s="1104"/>
      <c r="AD1196" s="1105">
        <f t="shared" si="663"/>
        <v>36.516666666666673</v>
      </c>
      <c r="AE1196" s="1106"/>
      <c r="AF1196" s="1107"/>
      <c r="AI1196" s="62"/>
      <c r="AJ1196" s="62"/>
      <c r="AK1196" s="9"/>
      <c r="AL1196" s="62"/>
    </row>
    <row r="1197">
      <c r="A1197" s="657" t="s">
        <v>333</v>
      </c>
      <c r="B1197" s="368" t="s">
        <v>334</v>
      </c>
      <c r="C1197" s="65" t="s">
        <v>18</v>
      </c>
      <c r="D1197" s="66" t="s">
        <v>65</v>
      </c>
      <c r="E1197" s="143">
        <f>E1199*E1196*1.73*0.928</f>
        <v>1425.6307200000001</v>
      </c>
      <c r="F1197" s="414">
        <f t="shared" ref="F1197:AB1197" si="664">F1199*F1196*1.73*0.928</f>
        <v>1429.483776</v>
      </c>
      <c r="G1197" s="414">
        <f t="shared" si="664"/>
        <v>1369.9219520000001</v>
      </c>
      <c r="H1197" s="414">
        <f t="shared" si="664"/>
        <v>1369.9219520000001</v>
      </c>
      <c r="I1197" s="414">
        <f t="shared" si="664"/>
        <v>1362.536928</v>
      </c>
      <c r="J1197" s="414">
        <f t="shared" si="664"/>
        <v>1410.2184960000002</v>
      </c>
      <c r="K1197" s="414">
        <f t="shared" si="664"/>
        <v>1645.2549120000001</v>
      </c>
      <c r="L1197" s="414">
        <f t="shared" si="664"/>
        <v>1811.5784959999999</v>
      </c>
      <c r="M1197" s="414">
        <f t="shared" si="664"/>
        <v>1854.6042880000002</v>
      </c>
      <c r="N1197" s="414">
        <f t="shared" si="664"/>
        <v>1970.5170560000001</v>
      </c>
      <c r="O1197" s="414">
        <f t="shared" si="664"/>
        <v>1923.1565760000003</v>
      </c>
      <c r="P1197" s="414">
        <f t="shared" si="664"/>
        <v>1975.9755520000001</v>
      </c>
      <c r="Q1197" s="414">
        <f t="shared" si="664"/>
        <v>1923.1565760000003</v>
      </c>
      <c r="R1197" s="414">
        <f t="shared" si="664"/>
        <v>1917.8586240000004</v>
      </c>
      <c r="S1197" s="414">
        <f t="shared" si="664"/>
        <v>1975.9755520000001</v>
      </c>
      <c r="T1197" s="414">
        <f t="shared" si="664"/>
        <v>2097.9889920000001</v>
      </c>
      <c r="U1197" s="414">
        <f t="shared" si="664"/>
        <v>1975.9755520000001</v>
      </c>
      <c r="V1197" s="414">
        <f t="shared" si="664"/>
        <v>1965.0585600000002</v>
      </c>
      <c r="W1197" s="414">
        <f t="shared" si="664"/>
        <v>1912.5606720000001</v>
      </c>
      <c r="X1197" s="414">
        <f t="shared" si="664"/>
        <v>1816.5553600000001</v>
      </c>
      <c r="Y1197" s="414">
        <f t="shared" si="664"/>
        <v>1821.5322240000003</v>
      </c>
      <c r="Z1197" s="414">
        <f t="shared" si="664"/>
        <v>1708.6697920000004</v>
      </c>
      <c r="AA1197" s="414">
        <f t="shared" si="664"/>
        <v>1595.1651840000002</v>
      </c>
      <c r="AB1197" s="414">
        <f t="shared" si="664"/>
        <v>1485.0320000000002</v>
      </c>
      <c r="AC1197" s="108">
        <f t="shared" ref="AC1197:AC1198" si="665">SUM(E1197:AB1197)</f>
        <v>41744.329792000004</v>
      </c>
      <c r="AD1197" s="221"/>
      <c r="AE1197" s="206"/>
      <c r="AF1197" s="207"/>
      <c r="AI1197" s="79"/>
      <c r="AJ1197" s="502"/>
      <c r="AK1197" s="79"/>
      <c r="AL1197" s="9"/>
    </row>
    <row r="1198">
      <c r="A1198" s="658"/>
      <c r="B1198" s="369"/>
      <c r="C1198" s="73" t="s">
        <v>20</v>
      </c>
      <c r="D1198" s="74" t="s">
        <v>65</v>
      </c>
      <c r="E1198" s="153">
        <f>E1199*E1196*1.73*0.371</f>
        <v>569.94503999999995</v>
      </c>
      <c r="F1198" s="416">
        <f t="shared" ref="F1198:AB1198" si="666">F1199*F1196*1.73*0.371</f>
        <v>571.48543200000006</v>
      </c>
      <c r="G1198" s="416">
        <f t="shared" si="666"/>
        <v>547.67353900000001</v>
      </c>
      <c r="H1198" s="416">
        <f t="shared" si="666"/>
        <v>547.67353900000001</v>
      </c>
      <c r="I1198" s="416">
        <f t="shared" si="666"/>
        <v>544.72112100000004</v>
      </c>
      <c r="J1198" s="416">
        <f t="shared" si="666"/>
        <v>563.78347200000007</v>
      </c>
      <c r="K1198" s="416">
        <f t="shared" si="666"/>
        <v>657.74738400000001</v>
      </c>
      <c r="L1198" s="416">
        <f t="shared" si="666"/>
        <v>724.24097199999994</v>
      </c>
      <c r="M1198" s="416">
        <f t="shared" si="666"/>
        <v>741.44201600000008</v>
      </c>
      <c r="N1198" s="416">
        <f t="shared" si="666"/>
        <v>787.78214200000002</v>
      </c>
      <c r="O1198" s="416">
        <f t="shared" si="666"/>
        <v>768.84815700000001</v>
      </c>
      <c r="P1198" s="416">
        <f t="shared" si="666"/>
        <v>789.96436400000005</v>
      </c>
      <c r="Q1198" s="416">
        <f t="shared" si="666"/>
        <v>768.84815700000001</v>
      </c>
      <c r="R1198" s="416">
        <f t="shared" si="666"/>
        <v>766.73011800000018</v>
      </c>
      <c r="S1198" s="416">
        <f t="shared" si="666"/>
        <v>789.96436400000005</v>
      </c>
      <c r="T1198" s="416">
        <f t="shared" si="666"/>
        <v>838.74344400000007</v>
      </c>
      <c r="U1198" s="416">
        <f t="shared" si="666"/>
        <v>789.96436400000005</v>
      </c>
      <c r="V1198" s="416">
        <f t="shared" si="666"/>
        <v>785.59992</v>
      </c>
      <c r="W1198" s="416">
        <f t="shared" si="666"/>
        <v>764.61207899999999</v>
      </c>
      <c r="X1198" s="416">
        <f t="shared" si="666"/>
        <v>726.23064499999998</v>
      </c>
      <c r="Y1198" s="416">
        <f t="shared" si="666"/>
        <v>728.22031800000002</v>
      </c>
      <c r="Z1198" s="416">
        <f t="shared" si="666"/>
        <v>683.09966900000006</v>
      </c>
      <c r="AA1198" s="416">
        <f t="shared" si="666"/>
        <v>637.72228800000005</v>
      </c>
      <c r="AB1198" s="416">
        <f t="shared" si="666"/>
        <v>593.69275000000005</v>
      </c>
      <c r="AC1198" s="113">
        <f t="shared" si="665"/>
        <v>16688.735293999998</v>
      </c>
      <c r="AD1198" s="75"/>
      <c r="AE1198" s="76"/>
      <c r="AF1198" s="77"/>
      <c r="AI1198" s="9"/>
      <c r="AJ1198" s="9"/>
      <c r="AK1198" s="9"/>
      <c r="AL1198" s="9"/>
    </row>
    <row r="1199">
      <c r="A1199" s="658"/>
      <c r="B1199" s="369"/>
      <c r="C1199" s="73" t="s">
        <v>21</v>
      </c>
      <c r="D1199" s="74" t="s">
        <v>22</v>
      </c>
      <c r="E1199" s="116">
        <v>24</v>
      </c>
      <c r="F1199" s="117">
        <v>24</v>
      </c>
      <c r="G1199" s="117">
        <v>23</v>
      </c>
      <c r="H1199" s="117">
        <v>23</v>
      </c>
      <c r="I1199" s="117">
        <v>23</v>
      </c>
      <c r="J1199" s="117">
        <v>24</v>
      </c>
      <c r="K1199" s="117">
        <v>28</v>
      </c>
      <c r="L1199" s="117">
        <v>31</v>
      </c>
      <c r="M1199" s="117">
        <v>32</v>
      </c>
      <c r="N1199" s="117">
        <v>34</v>
      </c>
      <c r="O1199" s="117">
        <v>33</v>
      </c>
      <c r="P1199" s="117">
        <v>34</v>
      </c>
      <c r="Q1199" s="117">
        <v>33</v>
      </c>
      <c r="R1199" s="117">
        <v>33</v>
      </c>
      <c r="S1199" s="117">
        <v>34</v>
      </c>
      <c r="T1199" s="117">
        <v>36</v>
      </c>
      <c r="U1199" s="117">
        <v>34</v>
      </c>
      <c r="V1199" s="117">
        <v>34</v>
      </c>
      <c r="W1199" s="117">
        <v>33</v>
      </c>
      <c r="X1199" s="117">
        <v>31</v>
      </c>
      <c r="Y1199" s="117">
        <v>31</v>
      </c>
      <c r="Z1199" s="117">
        <v>29</v>
      </c>
      <c r="AA1199" s="117">
        <v>27</v>
      </c>
      <c r="AB1199" s="117">
        <v>25</v>
      </c>
      <c r="AC1199" s="113">
        <f t="shared" ref="AC1199:AC1201" si="667">AVERAGE(E1199:AB1199)</f>
        <v>29.708333333333332</v>
      </c>
      <c r="AD1199" s="75"/>
      <c r="AE1199" s="76"/>
      <c r="AF1199" s="77"/>
      <c r="AI1199" s="9"/>
      <c r="AJ1199" s="9"/>
      <c r="AK1199" s="9"/>
      <c r="AL1199" s="9"/>
    </row>
    <row r="1200">
      <c r="A1200" s="658"/>
      <c r="B1200" s="369"/>
      <c r="C1200" s="73" t="s">
        <v>23</v>
      </c>
      <c r="D1200" s="74"/>
      <c r="E1200" s="80">
        <f t="shared" ref="E1200:AB1200" si="668">E1198/E1197</f>
        <v>0.39978448275862061</v>
      </c>
      <c r="F1200" s="81">
        <f t="shared" si="668"/>
        <v>0.39978448275862072</v>
      </c>
      <c r="G1200" s="81">
        <f t="shared" si="668"/>
        <v>0.39978448275862066</v>
      </c>
      <c r="H1200" s="81">
        <f t="shared" si="668"/>
        <v>0.39978448275862066</v>
      </c>
      <c r="I1200" s="81">
        <f t="shared" si="668"/>
        <v>0.39978448275862072</v>
      </c>
      <c r="J1200" s="81">
        <f t="shared" si="668"/>
        <v>0.39978448275862066</v>
      </c>
      <c r="K1200" s="81">
        <f t="shared" si="668"/>
        <v>0.39978448275862066</v>
      </c>
      <c r="L1200" s="81">
        <f t="shared" si="668"/>
        <v>0.39978448275862066</v>
      </c>
      <c r="M1200" s="81">
        <f t="shared" si="668"/>
        <v>0.39978448275862066</v>
      </c>
      <c r="N1200" s="81">
        <f t="shared" si="668"/>
        <v>0.39978448275862066</v>
      </c>
      <c r="O1200" s="81">
        <f t="shared" si="668"/>
        <v>0.39978448275862061</v>
      </c>
      <c r="P1200" s="81">
        <f t="shared" si="668"/>
        <v>0.39978448275862072</v>
      </c>
      <c r="Q1200" s="81">
        <f t="shared" si="668"/>
        <v>0.39978448275862061</v>
      </c>
      <c r="R1200" s="81">
        <f t="shared" si="668"/>
        <v>0.39978448275862072</v>
      </c>
      <c r="S1200" s="81">
        <f t="shared" si="668"/>
        <v>0.39978448275862072</v>
      </c>
      <c r="T1200" s="81">
        <f t="shared" si="668"/>
        <v>0.39978448275862072</v>
      </c>
      <c r="U1200" s="81">
        <f t="shared" si="668"/>
        <v>0.39978448275862072</v>
      </c>
      <c r="V1200" s="81">
        <f t="shared" si="668"/>
        <v>0.39978448275862066</v>
      </c>
      <c r="W1200" s="81">
        <f t="shared" si="668"/>
        <v>0.39978448275862066</v>
      </c>
      <c r="X1200" s="81">
        <f t="shared" si="668"/>
        <v>0.39978448275862066</v>
      </c>
      <c r="Y1200" s="81">
        <f t="shared" si="668"/>
        <v>0.39978448275862066</v>
      </c>
      <c r="Z1200" s="81">
        <f t="shared" si="668"/>
        <v>0.39978448275862066</v>
      </c>
      <c r="AA1200" s="81">
        <f t="shared" si="668"/>
        <v>0.39978448275862066</v>
      </c>
      <c r="AB1200" s="81">
        <f t="shared" si="668"/>
        <v>0.39978448275862066</v>
      </c>
      <c r="AC1200" s="82">
        <f t="shared" si="667"/>
        <v>0.39978448275862083</v>
      </c>
      <c r="AD1200" s="678"/>
      <c r="AE1200" s="679"/>
      <c r="AF1200" s="680"/>
      <c r="AI1200" s="9"/>
      <c r="AJ1200" s="9"/>
      <c r="AK1200" s="9"/>
      <c r="AL1200" s="9"/>
    </row>
    <row r="1201">
      <c r="A1201" s="1028"/>
      <c r="B1201" s="1029"/>
      <c r="C1201" s="125" t="s">
        <v>37</v>
      </c>
      <c r="D1201" s="92"/>
      <c r="E1201" s="126">
        <f>SQRT(E1197^2+E1198*E1198)/E1196/1.73</f>
        <v>23.985895855689861</v>
      </c>
      <c r="F1201" s="127">
        <f t="shared" ref="F1201:AB1201" si="669">SQRT(F1197^2+F1198*F1198)/F1196/1.73</f>
        <v>23.985895855689861</v>
      </c>
      <c r="G1201" s="127">
        <f t="shared" si="669"/>
        <v>22.986483528369451</v>
      </c>
      <c r="H1201" s="127">
        <f t="shared" si="669"/>
        <v>22.986483528369451</v>
      </c>
      <c r="I1201" s="127">
        <f t="shared" si="669"/>
        <v>22.986483528369451</v>
      </c>
      <c r="J1201" s="127">
        <f t="shared" si="669"/>
        <v>23.985895855689861</v>
      </c>
      <c r="K1201" s="127">
        <f t="shared" si="669"/>
        <v>27.983545164971506</v>
      </c>
      <c r="L1201" s="127">
        <f t="shared" si="669"/>
        <v>30.981782146932737</v>
      </c>
      <c r="M1201" s="127">
        <f t="shared" si="669"/>
        <v>31.981194474253154</v>
      </c>
      <c r="N1201" s="127">
        <f t="shared" si="669"/>
        <v>33.980019128893971</v>
      </c>
      <c r="O1201" s="127">
        <f t="shared" si="669"/>
        <v>32.980606801573558</v>
      </c>
      <c r="P1201" s="127">
        <f t="shared" si="669"/>
        <v>33.980019128893971</v>
      </c>
      <c r="Q1201" s="127">
        <f t="shared" si="669"/>
        <v>32.980606801573558</v>
      </c>
      <c r="R1201" s="127">
        <f t="shared" si="669"/>
        <v>32.980606801573572</v>
      </c>
      <c r="S1201" s="127">
        <f t="shared" si="669"/>
        <v>33.980019128893971</v>
      </c>
      <c r="T1201" s="127">
        <f t="shared" si="669"/>
        <v>35.978843783534785</v>
      </c>
      <c r="U1201" s="127">
        <f t="shared" si="669"/>
        <v>33.980019128893971</v>
      </c>
      <c r="V1201" s="127">
        <f t="shared" si="669"/>
        <v>33.980019128893971</v>
      </c>
      <c r="W1201" s="127">
        <f t="shared" si="669"/>
        <v>32.980606801573558</v>
      </c>
      <c r="X1201" s="127">
        <f t="shared" si="669"/>
        <v>30.981782146932737</v>
      </c>
      <c r="Y1201" s="127">
        <f t="shared" si="669"/>
        <v>30.981782146932737</v>
      </c>
      <c r="Z1201" s="127">
        <f t="shared" si="669"/>
        <v>28.982957492291916</v>
      </c>
      <c r="AA1201" s="127">
        <f t="shared" si="669"/>
        <v>26.984132837651089</v>
      </c>
      <c r="AB1201" s="127">
        <f t="shared" si="669"/>
        <v>24.985308183010272</v>
      </c>
      <c r="AC1201" s="129">
        <f t="shared" si="667"/>
        <v>29.690874557477205</v>
      </c>
      <c r="AD1201" s="188">
        <f>(AC1199-AC1201)/AC1199</f>
        <v>0.00058767267958913835</v>
      </c>
      <c r="AE1201" s="127"/>
      <c r="AF1201" s="129"/>
      <c r="AI1201" s="62"/>
      <c r="AJ1201" s="62"/>
      <c r="AK1201" s="9"/>
      <c r="AL1201" s="62"/>
    </row>
    <row r="1202">
      <c r="A1202" s="705" t="s">
        <v>335</v>
      </c>
      <c r="B1202" s="615" t="s">
        <v>336</v>
      </c>
      <c r="C1202" s="219" t="s">
        <v>18</v>
      </c>
      <c r="D1202" s="220" t="s">
        <v>65</v>
      </c>
      <c r="E1202" s="1108">
        <f>E1204*E1195*1.73*0.928</f>
        <v>416.93276799999995</v>
      </c>
      <c r="F1202" s="1108">
        <f t="shared" ref="F1202:AB1202" si="670">F1204*F1195*1.73*0.928</f>
        <v>357.37094400000001</v>
      </c>
      <c r="G1202" s="1108">
        <f t="shared" si="670"/>
        <v>357.37094400000001</v>
      </c>
      <c r="H1202" s="1108">
        <f t="shared" si="670"/>
        <v>416.93276799999995</v>
      </c>
      <c r="I1202" s="1108">
        <f t="shared" si="670"/>
        <v>415.80896000000001</v>
      </c>
      <c r="J1202" s="1108">
        <f t="shared" si="670"/>
        <v>411.31372800000003</v>
      </c>
      <c r="K1202" s="1108">
        <f t="shared" si="670"/>
        <v>411.31372800000003</v>
      </c>
      <c r="L1202" s="1108">
        <f t="shared" si="670"/>
        <v>410.18992000000003</v>
      </c>
      <c r="M1202" s="1108">
        <f t="shared" si="670"/>
        <v>349.66483200000005</v>
      </c>
      <c r="N1202" s="1108">
        <f t="shared" si="670"/>
        <v>349.66483200000005</v>
      </c>
      <c r="O1202" s="1108">
        <f t="shared" si="670"/>
        <v>351.59136000000001</v>
      </c>
      <c r="P1202" s="1108">
        <f t="shared" si="670"/>
        <v>349.66483200000005</v>
      </c>
      <c r="Q1202" s="1108">
        <f t="shared" si="670"/>
        <v>350.62809599999997</v>
      </c>
      <c r="R1202" s="1108">
        <f t="shared" si="670"/>
        <v>350.62809599999997</v>
      </c>
      <c r="S1202" s="1108">
        <f t="shared" si="670"/>
        <v>409.06611199999998</v>
      </c>
      <c r="T1202" s="1108">
        <f t="shared" si="670"/>
        <v>409.06611199999998</v>
      </c>
      <c r="U1202" s="1108">
        <f t="shared" si="670"/>
        <v>407.94230400000004</v>
      </c>
      <c r="V1202" s="1108">
        <f t="shared" si="670"/>
        <v>406.8184960000001</v>
      </c>
      <c r="W1202" s="1108">
        <f t="shared" si="670"/>
        <v>406.8184960000001</v>
      </c>
      <c r="X1202" s="1108">
        <f t="shared" si="670"/>
        <v>411.31372800000003</v>
      </c>
      <c r="Y1202" s="1108">
        <f t="shared" si="670"/>
        <v>412.43753600000008</v>
      </c>
      <c r="Z1202" s="1108">
        <f t="shared" si="670"/>
        <v>412.43753600000008</v>
      </c>
      <c r="AA1202" s="1108">
        <f t="shared" si="670"/>
        <v>414.68515200000007</v>
      </c>
      <c r="AB1202" s="1108">
        <f t="shared" si="670"/>
        <v>357.37094400000001</v>
      </c>
      <c r="AC1202" s="309">
        <f t="shared" ref="AC1202:AC1203" si="671">SUM(E1202:AB1202)</f>
        <v>9347.0322240000023</v>
      </c>
      <c r="AD1202" s="221"/>
      <c r="AE1202" s="206"/>
      <c r="AF1202" s="207"/>
      <c r="AI1202" s="79"/>
      <c r="AJ1202" s="502"/>
      <c r="AK1202" s="79"/>
      <c r="AL1202" s="9"/>
    </row>
    <row r="1203">
      <c r="A1203" s="658"/>
      <c r="B1203" s="369"/>
      <c r="C1203" s="73" t="s">
        <v>20</v>
      </c>
      <c r="D1203" s="74" t="s">
        <v>65</v>
      </c>
      <c r="E1203" s="153">
        <f>E1204*E1195*1.73*0.371</f>
        <v>166.68325099999998</v>
      </c>
      <c r="F1203" s="416">
        <f t="shared" ref="F1203:AB1203" si="672">F1204*F1195*1.73*0.371</f>
        <v>142.87135800000001</v>
      </c>
      <c r="G1203" s="416">
        <f t="shared" si="672"/>
        <v>142.87135800000001</v>
      </c>
      <c r="H1203" s="416">
        <f t="shared" si="672"/>
        <v>166.68325099999998</v>
      </c>
      <c r="I1203" s="416">
        <f t="shared" si="672"/>
        <v>166.23397</v>
      </c>
      <c r="J1203" s="416">
        <f t="shared" si="672"/>
        <v>164.436846</v>
      </c>
      <c r="K1203" s="416">
        <f t="shared" si="672"/>
        <v>164.436846</v>
      </c>
      <c r="L1203" s="416">
        <f t="shared" si="672"/>
        <v>163.98756499999999</v>
      </c>
      <c r="M1203" s="416">
        <f t="shared" si="672"/>
        <v>139.79057400000002</v>
      </c>
      <c r="N1203" s="416">
        <f t="shared" si="672"/>
        <v>139.79057400000002</v>
      </c>
      <c r="O1203" s="416">
        <f t="shared" si="672"/>
        <v>140.56076999999999</v>
      </c>
      <c r="P1203" s="416">
        <f t="shared" si="672"/>
        <v>139.79057400000002</v>
      </c>
      <c r="Q1203" s="416">
        <f t="shared" si="672"/>
        <v>140.17567199999996</v>
      </c>
      <c r="R1203" s="416">
        <f t="shared" si="672"/>
        <v>140.17567199999996</v>
      </c>
      <c r="S1203" s="416">
        <f t="shared" si="672"/>
        <v>163.53828399999998</v>
      </c>
      <c r="T1203" s="416">
        <f t="shared" si="672"/>
        <v>163.53828399999998</v>
      </c>
      <c r="U1203" s="416">
        <f t="shared" si="672"/>
        <v>163.08900299999999</v>
      </c>
      <c r="V1203" s="416">
        <f t="shared" si="672"/>
        <v>162.63972200000003</v>
      </c>
      <c r="W1203" s="416">
        <f t="shared" si="672"/>
        <v>162.63972200000003</v>
      </c>
      <c r="X1203" s="416">
        <f t="shared" si="672"/>
        <v>164.436846</v>
      </c>
      <c r="Y1203" s="416">
        <f t="shared" si="672"/>
        <v>164.88612700000002</v>
      </c>
      <c r="Z1203" s="416">
        <f t="shared" si="672"/>
        <v>164.88612700000002</v>
      </c>
      <c r="AA1203" s="416">
        <f t="shared" si="672"/>
        <v>165.78468900000001</v>
      </c>
      <c r="AB1203" s="416">
        <f t="shared" si="672"/>
        <v>142.87135800000001</v>
      </c>
      <c r="AC1203" s="281">
        <f t="shared" si="671"/>
        <v>3736.7984430000006</v>
      </c>
      <c r="AD1203" s="75"/>
      <c r="AE1203" s="76"/>
      <c r="AF1203" s="77"/>
      <c r="AI1203" s="9"/>
      <c r="AJ1203" s="9"/>
      <c r="AK1203" s="9"/>
      <c r="AL1203" s="9"/>
    </row>
    <row r="1204">
      <c r="A1204" s="658"/>
      <c r="B1204" s="369"/>
      <c r="C1204" s="73" t="s">
        <v>21</v>
      </c>
      <c r="D1204" s="74" t="s">
        <v>22</v>
      </c>
      <c r="E1204" s="116">
        <v>7</v>
      </c>
      <c r="F1204" s="117">
        <v>6</v>
      </c>
      <c r="G1204" s="117">
        <v>6</v>
      </c>
      <c r="H1204" s="117">
        <v>7</v>
      </c>
      <c r="I1204" s="117">
        <v>7</v>
      </c>
      <c r="J1204" s="117">
        <v>7</v>
      </c>
      <c r="K1204" s="117">
        <v>7</v>
      </c>
      <c r="L1204" s="117">
        <v>7</v>
      </c>
      <c r="M1204" s="117">
        <v>6</v>
      </c>
      <c r="N1204" s="117">
        <v>6</v>
      </c>
      <c r="O1204" s="117">
        <v>6</v>
      </c>
      <c r="P1204" s="117">
        <v>6</v>
      </c>
      <c r="Q1204" s="117">
        <v>6</v>
      </c>
      <c r="R1204" s="117">
        <v>6</v>
      </c>
      <c r="S1204" s="117">
        <v>7</v>
      </c>
      <c r="T1204" s="117">
        <v>7</v>
      </c>
      <c r="U1204" s="117">
        <v>7</v>
      </c>
      <c r="V1204" s="117">
        <v>7</v>
      </c>
      <c r="W1204" s="117">
        <v>7</v>
      </c>
      <c r="X1204" s="117">
        <v>7</v>
      </c>
      <c r="Y1204" s="117">
        <v>7</v>
      </c>
      <c r="Z1204" s="117">
        <v>7</v>
      </c>
      <c r="AA1204" s="117">
        <v>7</v>
      </c>
      <c r="AB1204" s="118">
        <v>6</v>
      </c>
      <c r="AC1204" s="281">
        <f t="shared" ref="AC1204:AC1206" si="673">AVERAGE(E1204:AB1204)</f>
        <v>6.625</v>
      </c>
      <c r="AD1204" s="75"/>
      <c r="AE1204" s="76"/>
      <c r="AF1204" s="77"/>
      <c r="AI1204" s="9"/>
      <c r="AJ1204" s="9"/>
      <c r="AK1204" s="9"/>
      <c r="AL1204" s="9"/>
    </row>
    <row r="1205">
      <c r="A1205" s="658"/>
      <c r="B1205" s="369"/>
      <c r="C1205" s="73" t="s">
        <v>23</v>
      </c>
      <c r="D1205" s="74"/>
      <c r="E1205" s="80">
        <f t="shared" ref="E1205:AB1205" si="674">E1203/E1202</f>
        <v>0.39978448275862072</v>
      </c>
      <c r="F1205" s="81">
        <f t="shared" si="674"/>
        <v>0.39978448275862072</v>
      </c>
      <c r="G1205" s="81">
        <f t="shared" si="674"/>
        <v>0.39978448275862072</v>
      </c>
      <c r="H1205" s="81">
        <f t="shared" si="674"/>
        <v>0.39978448275862072</v>
      </c>
      <c r="I1205" s="81">
        <f t="shared" si="674"/>
        <v>0.39978448275862066</v>
      </c>
      <c r="J1205" s="81">
        <f t="shared" si="674"/>
        <v>0.39978448275862066</v>
      </c>
      <c r="K1205" s="81">
        <f t="shared" si="674"/>
        <v>0.39978448275862066</v>
      </c>
      <c r="L1205" s="81">
        <f t="shared" si="674"/>
        <v>0.39978448275862066</v>
      </c>
      <c r="M1205" s="81">
        <f t="shared" si="674"/>
        <v>0.39978448275862072</v>
      </c>
      <c r="N1205" s="81">
        <f t="shared" si="674"/>
        <v>0.39978448275862072</v>
      </c>
      <c r="O1205" s="81">
        <f t="shared" si="674"/>
        <v>0.39978448275862066</v>
      </c>
      <c r="P1205" s="81">
        <f t="shared" si="674"/>
        <v>0.39978448275862072</v>
      </c>
      <c r="Q1205" s="81">
        <f t="shared" si="674"/>
        <v>0.39978448275862061</v>
      </c>
      <c r="R1205" s="81">
        <f t="shared" si="674"/>
        <v>0.39978448275862061</v>
      </c>
      <c r="S1205" s="81">
        <f t="shared" si="674"/>
        <v>0.39978448275862066</v>
      </c>
      <c r="T1205" s="81">
        <f t="shared" si="674"/>
        <v>0.39978448275862066</v>
      </c>
      <c r="U1205" s="81">
        <f t="shared" si="674"/>
        <v>0.39978448275862061</v>
      </c>
      <c r="V1205" s="81">
        <f t="shared" si="674"/>
        <v>0.39978448275862066</v>
      </c>
      <c r="W1205" s="81">
        <f t="shared" si="674"/>
        <v>0.39978448275862066</v>
      </c>
      <c r="X1205" s="81">
        <f t="shared" si="674"/>
        <v>0.39978448275862066</v>
      </c>
      <c r="Y1205" s="81">
        <f t="shared" si="674"/>
        <v>0.39978448275862066</v>
      </c>
      <c r="Z1205" s="81">
        <f t="shared" si="674"/>
        <v>0.39978448275862066</v>
      </c>
      <c r="AA1205" s="81">
        <f t="shared" si="674"/>
        <v>0.39978448275862066</v>
      </c>
      <c r="AB1205" s="81">
        <f t="shared" si="674"/>
        <v>0.39978448275862072</v>
      </c>
      <c r="AC1205" s="596">
        <f t="shared" si="673"/>
        <v>0.39978448275862083</v>
      </c>
      <c r="AD1205" s="678"/>
      <c r="AE1205" s="679"/>
      <c r="AF1205" s="680"/>
      <c r="AI1205" s="9"/>
      <c r="AJ1205" s="9"/>
      <c r="AK1205" s="9"/>
      <c r="AL1205" s="9"/>
    </row>
    <row r="1206">
      <c r="A1206" s="1028"/>
      <c r="B1206" s="1029"/>
      <c r="C1206" s="125" t="s">
        <v>37</v>
      </c>
      <c r="D1206" s="92"/>
      <c r="E1206" s="126">
        <f>SQRT(E1202^2+E1203*E1203)/E1195/1.73</f>
        <v>6.9958862912428748</v>
      </c>
      <c r="F1206" s="127">
        <f t="shared" ref="F1206:AB1206" si="675">SQRT(F1202^2+F1203*F1203)/F1195/1.73</f>
        <v>5.9964739639224653</v>
      </c>
      <c r="G1206" s="127">
        <f t="shared" si="675"/>
        <v>5.9964739639224653</v>
      </c>
      <c r="H1206" s="127">
        <f t="shared" si="675"/>
        <v>6.9958862912428748</v>
      </c>
      <c r="I1206" s="127">
        <f t="shared" si="675"/>
        <v>6.9958862912428748</v>
      </c>
      <c r="J1206" s="127">
        <f t="shared" si="675"/>
        <v>6.9958862912428765</v>
      </c>
      <c r="K1206" s="127">
        <f t="shared" si="675"/>
        <v>6.9958862912428765</v>
      </c>
      <c r="L1206" s="127">
        <f t="shared" si="675"/>
        <v>6.9958862912428765</v>
      </c>
      <c r="M1206" s="127">
        <f t="shared" si="675"/>
        <v>5.9964739639224653</v>
      </c>
      <c r="N1206" s="127">
        <f t="shared" si="675"/>
        <v>5.9964739639224653</v>
      </c>
      <c r="O1206" s="127">
        <f t="shared" si="675"/>
        <v>5.9964739639224653</v>
      </c>
      <c r="P1206" s="127">
        <f t="shared" si="675"/>
        <v>5.9964739639224653</v>
      </c>
      <c r="Q1206" s="127">
        <f t="shared" si="675"/>
        <v>5.9964739639224645</v>
      </c>
      <c r="R1206" s="127">
        <f t="shared" si="675"/>
        <v>5.9964739639224645</v>
      </c>
      <c r="S1206" s="127">
        <f t="shared" si="675"/>
        <v>6.9958862912428748</v>
      </c>
      <c r="T1206" s="127">
        <f t="shared" si="675"/>
        <v>6.9958862912428748</v>
      </c>
      <c r="U1206" s="127">
        <f t="shared" si="675"/>
        <v>6.9958862912428748</v>
      </c>
      <c r="V1206" s="127">
        <f t="shared" si="675"/>
        <v>6.9958862912428765</v>
      </c>
      <c r="W1206" s="127">
        <f t="shared" si="675"/>
        <v>6.9958862912428765</v>
      </c>
      <c r="X1206" s="127">
        <f t="shared" si="675"/>
        <v>6.9958862912428765</v>
      </c>
      <c r="Y1206" s="127">
        <f t="shared" si="675"/>
        <v>6.9958862912428765</v>
      </c>
      <c r="Z1206" s="127">
        <f t="shared" si="675"/>
        <v>6.9958862912428765</v>
      </c>
      <c r="AA1206" s="127">
        <f t="shared" si="675"/>
        <v>6.9958862912428783</v>
      </c>
      <c r="AB1206" s="127">
        <f t="shared" si="675"/>
        <v>5.9964739639224653</v>
      </c>
      <c r="AC1206" s="285">
        <f t="shared" si="673"/>
        <v>6.6211066684977204</v>
      </c>
      <c r="AD1206" s="188">
        <f>(AC1204-AC1206)/AC1204</f>
        <v>0.00058767267958936625</v>
      </c>
      <c r="AE1206" s="127"/>
      <c r="AF1206" s="129"/>
      <c r="AI1206" s="62"/>
      <c r="AJ1206" s="62"/>
      <c r="AK1206" s="9"/>
      <c r="AL1206" s="62"/>
    </row>
    <row r="1207" ht="15.75" customHeight="1">
      <c r="A1207" s="705" t="s">
        <v>337</v>
      </c>
      <c r="B1207" s="615" t="s">
        <v>338</v>
      </c>
      <c r="C1207" s="65" t="s">
        <v>18</v>
      </c>
      <c r="D1207" s="66" t="s">
        <v>65</v>
      </c>
      <c r="E1207" s="1108">
        <f>E1209*E1195*1.73*0.928</f>
        <v>952.98918400000014</v>
      </c>
      <c r="F1207" s="1108">
        <f t="shared" ref="F1207:AB1207" si="676">F1209*F1195*1.73*0.928</f>
        <v>952.98918400000014</v>
      </c>
      <c r="G1207" s="1108">
        <f t="shared" si="676"/>
        <v>893.42736000000002</v>
      </c>
      <c r="H1207" s="1108">
        <f t="shared" si="676"/>
        <v>952.98918400000014</v>
      </c>
      <c r="I1207" s="1108">
        <f t="shared" si="676"/>
        <v>950.42048000000011</v>
      </c>
      <c r="J1207" s="1108">
        <f t="shared" si="676"/>
        <v>940.14566400000012</v>
      </c>
      <c r="K1207" s="1108">
        <f t="shared" si="676"/>
        <v>1116.4229760000001</v>
      </c>
      <c r="L1207" s="1108">
        <f t="shared" si="676"/>
        <v>1230.5697600000001</v>
      </c>
      <c r="M1207" s="1108">
        <f t="shared" si="676"/>
        <v>1223.826912</v>
      </c>
      <c r="N1207" s="1108">
        <f t="shared" si="676"/>
        <v>1223.826912</v>
      </c>
      <c r="O1207" s="1108">
        <f t="shared" si="676"/>
        <v>1230.5697600000001</v>
      </c>
      <c r="P1207" s="1108">
        <f t="shared" si="676"/>
        <v>1223.826912</v>
      </c>
      <c r="Q1207" s="1108">
        <f t="shared" si="676"/>
        <v>1168.7603200000001</v>
      </c>
      <c r="R1207" s="1108">
        <f t="shared" si="676"/>
        <v>1227.1983360000002</v>
      </c>
      <c r="S1207" s="1108">
        <f t="shared" si="676"/>
        <v>1285.636352</v>
      </c>
      <c r="T1207" s="1108">
        <f t="shared" si="676"/>
        <v>1285.636352</v>
      </c>
      <c r="U1207" s="1108">
        <f t="shared" si="676"/>
        <v>1282.1043840000002</v>
      </c>
      <c r="V1207" s="1108">
        <f t="shared" si="676"/>
        <v>1220.4554880000001</v>
      </c>
      <c r="W1207" s="1108">
        <f t="shared" si="676"/>
        <v>1220.4554880000001</v>
      </c>
      <c r="X1207" s="1108">
        <f t="shared" si="676"/>
        <v>1233.9411840000002</v>
      </c>
      <c r="Y1207" s="1108">
        <f t="shared" si="676"/>
        <v>1296.2322560000002</v>
      </c>
      <c r="Z1207" s="1108">
        <f t="shared" si="676"/>
        <v>1237.3126080000002</v>
      </c>
      <c r="AA1207" s="1108">
        <f t="shared" si="676"/>
        <v>1125.5739840000001</v>
      </c>
      <c r="AB1207" s="1108">
        <f t="shared" si="676"/>
        <v>1012.5510080000001</v>
      </c>
      <c r="AC1207" s="309">
        <f t="shared" ref="AC1207:AC1208" si="677">SUM(E1207:AB1207)</f>
        <v>27487.862047999995</v>
      </c>
      <c r="AD1207" s="221"/>
      <c r="AE1207" s="206"/>
      <c r="AF1207" s="207"/>
      <c r="AI1207" s="79"/>
      <c r="AJ1207" s="502"/>
      <c r="AK1207" s="79"/>
      <c r="AL1207" s="9"/>
    </row>
    <row r="1208">
      <c r="A1208" s="658"/>
      <c r="B1208" s="369"/>
      <c r="C1208" s="73" t="s">
        <v>20</v>
      </c>
      <c r="D1208" s="74" t="s">
        <v>65</v>
      </c>
      <c r="E1208" s="153">
        <f>E1209*E1195*1.73*0.371</f>
        <v>380.99028800000002</v>
      </c>
      <c r="F1208" s="153">
        <f t="shared" ref="F1208:AB1208" si="678">F1209*F1195*1.73*0.371</f>
        <v>380.99028800000002</v>
      </c>
      <c r="G1208" s="153">
        <f t="shared" si="678"/>
        <v>357.17839500000002</v>
      </c>
      <c r="H1208" s="153">
        <f t="shared" si="678"/>
        <v>380.99028800000002</v>
      </c>
      <c r="I1208" s="153">
        <f t="shared" si="678"/>
        <v>379.96336000000002</v>
      </c>
      <c r="J1208" s="153">
        <f t="shared" si="678"/>
        <v>375.85564800000003</v>
      </c>
      <c r="K1208" s="153">
        <f t="shared" si="678"/>
        <v>446.32858199999998</v>
      </c>
      <c r="L1208" s="153">
        <f t="shared" si="678"/>
        <v>491.962695</v>
      </c>
      <c r="M1208" s="153">
        <f t="shared" si="678"/>
        <v>489.26700899999997</v>
      </c>
      <c r="N1208" s="153">
        <f t="shared" si="678"/>
        <v>489.26700899999997</v>
      </c>
      <c r="O1208" s="153">
        <f t="shared" si="678"/>
        <v>491.962695</v>
      </c>
      <c r="P1208" s="153">
        <f t="shared" si="678"/>
        <v>489.26700899999997</v>
      </c>
      <c r="Q1208" s="153">
        <f t="shared" si="678"/>
        <v>467.25224000000003</v>
      </c>
      <c r="R1208" s="153">
        <f t="shared" si="678"/>
        <v>490.61485199999998</v>
      </c>
      <c r="S1208" s="153">
        <f t="shared" si="678"/>
        <v>513.97746400000005</v>
      </c>
      <c r="T1208" s="153">
        <f t="shared" si="678"/>
        <v>513.97746400000005</v>
      </c>
      <c r="U1208" s="153">
        <f t="shared" si="678"/>
        <v>512.56543800000009</v>
      </c>
      <c r="V1208" s="153">
        <f t="shared" si="678"/>
        <v>487.91916599999996</v>
      </c>
      <c r="W1208" s="153">
        <f t="shared" si="678"/>
        <v>487.91916599999996</v>
      </c>
      <c r="X1208" s="153">
        <f t="shared" si="678"/>
        <v>493.31053800000001</v>
      </c>
      <c r="Y1208" s="153">
        <f t="shared" si="678"/>
        <v>518.21354200000007</v>
      </c>
      <c r="Z1208" s="153">
        <f t="shared" si="678"/>
        <v>494.65838100000008</v>
      </c>
      <c r="AA1208" s="153">
        <f t="shared" si="678"/>
        <v>449.98701299999999</v>
      </c>
      <c r="AB1208" s="153">
        <f t="shared" si="678"/>
        <v>404.80218100000002</v>
      </c>
      <c r="AC1208" s="281">
        <f t="shared" si="677"/>
        <v>10989.220710999998</v>
      </c>
      <c r="AD1208" s="75"/>
      <c r="AE1208" s="76"/>
      <c r="AF1208" s="77"/>
      <c r="AI1208" s="9"/>
      <c r="AJ1208" s="9"/>
      <c r="AK1208" s="9"/>
      <c r="AL1208" s="9"/>
    </row>
    <row r="1209">
      <c r="A1209" s="658"/>
      <c r="B1209" s="369"/>
      <c r="C1209" s="73" t="s">
        <v>21</v>
      </c>
      <c r="D1209" s="74" t="s">
        <v>22</v>
      </c>
      <c r="E1209" s="116">
        <v>16</v>
      </c>
      <c r="F1209" s="117">
        <v>16</v>
      </c>
      <c r="G1209" s="117">
        <v>15</v>
      </c>
      <c r="H1209" s="117">
        <v>16</v>
      </c>
      <c r="I1209" s="117">
        <v>16</v>
      </c>
      <c r="J1209" s="117">
        <v>16</v>
      </c>
      <c r="K1209" s="117">
        <v>19</v>
      </c>
      <c r="L1209" s="117">
        <v>21</v>
      </c>
      <c r="M1209" s="117">
        <v>21</v>
      </c>
      <c r="N1209" s="117">
        <v>21</v>
      </c>
      <c r="O1209" s="117">
        <v>21</v>
      </c>
      <c r="P1209" s="117">
        <v>21</v>
      </c>
      <c r="Q1209" s="117">
        <v>20</v>
      </c>
      <c r="R1209" s="117">
        <v>21</v>
      </c>
      <c r="S1209" s="117">
        <v>22</v>
      </c>
      <c r="T1209" s="117">
        <v>22</v>
      </c>
      <c r="U1209" s="117">
        <v>22</v>
      </c>
      <c r="V1209" s="117">
        <v>21</v>
      </c>
      <c r="W1209" s="117">
        <v>21</v>
      </c>
      <c r="X1209" s="117">
        <v>21</v>
      </c>
      <c r="Y1209" s="117">
        <v>22</v>
      </c>
      <c r="Z1209" s="117">
        <v>21</v>
      </c>
      <c r="AA1209" s="117">
        <v>19</v>
      </c>
      <c r="AB1209" s="118">
        <v>17</v>
      </c>
      <c r="AC1209" s="281">
        <f t="shared" ref="AC1209:AC1211" si="679">AVERAGE(E1209:AB1209)</f>
        <v>19.5</v>
      </c>
      <c r="AD1209" s="75"/>
      <c r="AE1209" s="76"/>
      <c r="AF1209" s="77"/>
      <c r="AI1209" s="9"/>
      <c r="AJ1209" s="9"/>
      <c r="AK1209" s="9"/>
      <c r="AL1209" s="9"/>
    </row>
    <row r="1210">
      <c r="A1210" s="658"/>
      <c r="B1210" s="369"/>
      <c r="C1210" s="73" t="s">
        <v>23</v>
      </c>
      <c r="D1210" s="74"/>
      <c r="E1210" s="81">
        <f t="shared" ref="E1210:AB1210" si="680">E1208/E1207</f>
        <v>0.39978448275862066</v>
      </c>
      <c r="F1210" s="81">
        <f t="shared" si="680"/>
        <v>0.39978448275862066</v>
      </c>
      <c r="G1210" s="81">
        <f t="shared" si="680"/>
        <v>0.39978448275862072</v>
      </c>
      <c r="H1210" s="81">
        <f t="shared" si="680"/>
        <v>0.39978448275862066</v>
      </c>
      <c r="I1210" s="81">
        <f t="shared" si="680"/>
        <v>0.39978448275862066</v>
      </c>
      <c r="J1210" s="81">
        <f t="shared" si="680"/>
        <v>0.39978448275862066</v>
      </c>
      <c r="K1210" s="81">
        <f t="shared" si="680"/>
        <v>0.39978448275862066</v>
      </c>
      <c r="L1210" s="81">
        <f t="shared" si="680"/>
        <v>0.39978448275862066</v>
      </c>
      <c r="M1210" s="81">
        <f t="shared" si="680"/>
        <v>0.39978448275862066</v>
      </c>
      <c r="N1210" s="81">
        <f t="shared" si="680"/>
        <v>0.39978448275862066</v>
      </c>
      <c r="O1210" s="81">
        <f t="shared" si="680"/>
        <v>0.39978448275862066</v>
      </c>
      <c r="P1210" s="81">
        <f t="shared" si="680"/>
        <v>0.39978448275862066</v>
      </c>
      <c r="Q1210" s="81">
        <f t="shared" si="680"/>
        <v>0.39978448275862066</v>
      </c>
      <c r="R1210" s="81">
        <f t="shared" si="680"/>
        <v>0.39978448275862061</v>
      </c>
      <c r="S1210" s="81">
        <f t="shared" si="680"/>
        <v>0.39978448275862072</v>
      </c>
      <c r="T1210" s="81">
        <f t="shared" si="680"/>
        <v>0.39978448275862072</v>
      </c>
      <c r="U1210" s="81">
        <f t="shared" si="680"/>
        <v>0.39978448275862072</v>
      </c>
      <c r="V1210" s="81">
        <f t="shared" si="680"/>
        <v>0.39978448275862066</v>
      </c>
      <c r="W1210" s="81">
        <f t="shared" si="680"/>
        <v>0.39978448275862066</v>
      </c>
      <c r="X1210" s="81">
        <f t="shared" si="680"/>
        <v>0.39978448275862061</v>
      </c>
      <c r="Y1210" s="81">
        <f t="shared" si="680"/>
        <v>0.39978448275862066</v>
      </c>
      <c r="Z1210" s="81">
        <f t="shared" si="680"/>
        <v>0.39978448275862072</v>
      </c>
      <c r="AA1210" s="81">
        <f t="shared" si="680"/>
        <v>0.39978448275862066</v>
      </c>
      <c r="AB1210" s="81">
        <f t="shared" si="680"/>
        <v>0.39978448275862066</v>
      </c>
      <c r="AC1210" s="596">
        <f t="shared" si="679"/>
        <v>0.39978448275862077</v>
      </c>
      <c r="AD1210" s="678"/>
      <c r="AE1210" s="679"/>
      <c r="AF1210" s="680"/>
      <c r="AI1210" s="9"/>
      <c r="AJ1210" s="9"/>
      <c r="AK1210" s="9"/>
      <c r="AL1210" s="9"/>
    </row>
    <row r="1211">
      <c r="A1211" s="1028"/>
      <c r="B1211" s="1029"/>
      <c r="C1211" s="125" t="s">
        <v>37</v>
      </c>
      <c r="D1211" s="92"/>
      <c r="E1211" s="127">
        <f>SQRT(E1207^2+E1208*E1208)/E1195/1.73</f>
        <v>15.990597237126574</v>
      </c>
      <c r="F1211" s="127">
        <f t="shared" ref="F1211:AB1211" si="681">SQRT(F1207^2+F1208*F1208)/F1195/1.73</f>
        <v>15.990597237126574</v>
      </c>
      <c r="G1211" s="127">
        <f t="shared" si="681"/>
        <v>14.991184909806162</v>
      </c>
      <c r="H1211" s="127">
        <f t="shared" si="681"/>
        <v>15.990597237126574</v>
      </c>
      <c r="I1211" s="127">
        <f t="shared" si="681"/>
        <v>15.990597237126574</v>
      </c>
      <c r="J1211" s="127">
        <f t="shared" si="681"/>
        <v>15.990597237126574</v>
      </c>
      <c r="K1211" s="127">
        <f t="shared" si="681"/>
        <v>18.98883421908781</v>
      </c>
      <c r="L1211" s="127">
        <f t="shared" si="681"/>
        <v>20.987658873728627</v>
      </c>
      <c r="M1211" s="127">
        <f t="shared" si="681"/>
        <v>20.987658873728627</v>
      </c>
      <c r="N1211" s="127">
        <f t="shared" si="681"/>
        <v>20.987658873728627</v>
      </c>
      <c r="O1211" s="127">
        <f t="shared" si="681"/>
        <v>20.987658873728627</v>
      </c>
      <c r="P1211" s="127">
        <f t="shared" si="681"/>
        <v>20.987658873728627</v>
      </c>
      <c r="Q1211" s="127">
        <f t="shared" si="681"/>
        <v>19.98824654640822</v>
      </c>
      <c r="R1211" s="127">
        <f t="shared" si="681"/>
        <v>20.987658873728627</v>
      </c>
      <c r="S1211" s="127">
        <f t="shared" si="681"/>
        <v>21.987071201049041</v>
      </c>
      <c r="T1211" s="127">
        <f t="shared" si="681"/>
        <v>21.987071201049041</v>
      </c>
      <c r="U1211" s="127">
        <f t="shared" si="681"/>
        <v>21.987071201049037</v>
      </c>
      <c r="V1211" s="127">
        <f t="shared" si="681"/>
        <v>20.987658873728627</v>
      </c>
      <c r="W1211" s="127">
        <f t="shared" si="681"/>
        <v>20.987658873728627</v>
      </c>
      <c r="X1211" s="127">
        <f t="shared" si="681"/>
        <v>20.987658873728627</v>
      </c>
      <c r="Y1211" s="127">
        <f t="shared" si="681"/>
        <v>21.987071201049041</v>
      </c>
      <c r="Z1211" s="127">
        <f t="shared" si="681"/>
        <v>20.987658873728627</v>
      </c>
      <c r="AA1211" s="127">
        <f t="shared" si="681"/>
        <v>18.98883421908781</v>
      </c>
      <c r="AB1211" s="127">
        <f t="shared" si="681"/>
        <v>16.990009564446986</v>
      </c>
      <c r="AC1211" s="285">
        <f t="shared" si="679"/>
        <v>19.488540382748013</v>
      </c>
      <c r="AD1211" s="188">
        <f>(AC1209-AC1211)/AC1209</f>
        <v>0.00058767267958906376</v>
      </c>
      <c r="AE1211" s="127"/>
      <c r="AF1211" s="129"/>
      <c r="AI1211" s="9"/>
      <c r="AJ1211" s="9"/>
      <c r="AK1211" s="9"/>
      <c r="AL1211" s="9"/>
    </row>
    <row r="1212" ht="15.75" customHeight="1">
      <c r="A1212" s="694" t="s">
        <v>339</v>
      </c>
      <c r="B1212" s="695"/>
      <c r="C1212" s="65" t="s">
        <v>18</v>
      </c>
      <c r="D1212" s="66"/>
      <c r="E1212" s="106">
        <f t="shared" ref="E1212:E1213" si="682">E1197+E1202+E1207</f>
        <v>2795.5526720000003</v>
      </c>
      <c r="F1212" s="106">
        <f t="shared" ref="F1212:AB1212" si="683">F1197+F1202+F1207</f>
        <v>2739.8439040000003</v>
      </c>
      <c r="G1212" s="106">
        <f t="shared" si="683"/>
        <v>2620.7202560000001</v>
      </c>
      <c r="H1212" s="106">
        <f t="shared" si="683"/>
        <v>2739.8439040000003</v>
      </c>
      <c r="I1212" s="106">
        <f t="shared" si="683"/>
        <v>2728.7663680000001</v>
      </c>
      <c r="J1212" s="106">
        <f t="shared" si="683"/>
        <v>2761.6778880000002</v>
      </c>
      <c r="K1212" s="106">
        <f t="shared" si="683"/>
        <v>3172.9916160000002</v>
      </c>
      <c r="L1212" s="106">
        <f t="shared" si="683"/>
        <v>3452.3381760000002</v>
      </c>
      <c r="M1212" s="106">
        <f t="shared" si="683"/>
        <v>3428.0960320000004</v>
      </c>
      <c r="N1212" s="106">
        <f t="shared" si="683"/>
        <v>3544.0088000000001</v>
      </c>
      <c r="O1212" s="106">
        <f t="shared" si="683"/>
        <v>3505.3176960000001</v>
      </c>
      <c r="P1212" s="106">
        <f t="shared" si="683"/>
        <v>3549.4672960000003</v>
      </c>
      <c r="Q1212" s="106">
        <f t="shared" si="683"/>
        <v>3442.5449920000001</v>
      </c>
      <c r="R1212" s="106">
        <f t="shared" si="683"/>
        <v>3495.6850560000003</v>
      </c>
      <c r="S1212" s="106">
        <f t="shared" si="683"/>
        <v>3670.6780160000003</v>
      </c>
      <c r="T1212" s="106">
        <f t="shared" si="683"/>
        <v>3792.691456</v>
      </c>
      <c r="U1212" s="106">
        <f t="shared" si="683"/>
        <v>3666.0222400000002</v>
      </c>
      <c r="V1212" s="106">
        <f t="shared" si="683"/>
        <v>3592.3325440000003</v>
      </c>
      <c r="W1212" s="106">
        <f t="shared" si="683"/>
        <v>3539.8346560000005</v>
      </c>
      <c r="X1212" s="106">
        <f t="shared" si="683"/>
        <v>3461.8102720000002</v>
      </c>
      <c r="Y1212" s="106">
        <f t="shared" si="683"/>
        <v>3530.2020160000006</v>
      </c>
      <c r="Z1212" s="106">
        <f t="shared" si="683"/>
        <v>3358.4199360000007</v>
      </c>
      <c r="AA1212" s="106">
        <f t="shared" si="683"/>
        <v>3135.4243200000001</v>
      </c>
      <c r="AB1212" s="106">
        <f t="shared" si="683"/>
        <v>2854.9539520000003</v>
      </c>
      <c r="AC1212" s="279" t="e">
        <f>SUM(#REF!,#REF!,#REF!)</f>
        <v>#REF!</v>
      </c>
      <c r="AI1212" s="9"/>
      <c r="AJ1212" s="9"/>
      <c r="AK1212" s="9"/>
      <c r="AL1212" s="9"/>
    </row>
    <row r="1213">
      <c r="A1213" s="790"/>
      <c r="B1213" s="791"/>
      <c r="C1213" s="525" t="s">
        <v>20</v>
      </c>
      <c r="D1213" s="455"/>
      <c r="E1213" s="526">
        <f t="shared" si="682"/>
        <v>1117.618579</v>
      </c>
      <c r="F1213" s="466">
        <f t="shared" ref="F1213:AC1213" si="684">SUM(F1198,F1203,F1208)</f>
        <v>1095.347078</v>
      </c>
      <c r="G1213" s="466">
        <f t="shared" si="684"/>
        <v>1047.7232920000001</v>
      </c>
      <c r="H1213" s="466">
        <f t="shared" si="684"/>
        <v>1095.347078</v>
      </c>
      <c r="I1213" s="466">
        <f t="shared" si="684"/>
        <v>1090.918451</v>
      </c>
      <c r="J1213" s="466">
        <f t="shared" si="684"/>
        <v>1104.0759660000001</v>
      </c>
      <c r="K1213" s="466">
        <f t="shared" si="684"/>
        <v>1268.5128119999999</v>
      </c>
      <c r="L1213" s="466">
        <f t="shared" si="684"/>
        <v>1380.1912319999999</v>
      </c>
      <c r="M1213" s="466">
        <f t="shared" si="684"/>
        <v>1370.499599</v>
      </c>
      <c r="N1213" s="466">
        <f t="shared" si="684"/>
        <v>1416.839725</v>
      </c>
      <c r="O1213" s="466">
        <f t="shared" si="684"/>
        <v>1401.3716219999999</v>
      </c>
      <c r="P1213" s="466">
        <f t="shared" si="684"/>
        <v>1419.021947</v>
      </c>
      <c r="Q1213" s="466">
        <f t="shared" si="684"/>
        <v>1376.276069</v>
      </c>
      <c r="R1213" s="466">
        <f t="shared" si="684"/>
        <v>1397.5206420000002</v>
      </c>
      <c r="S1213" s="466">
        <f t="shared" si="684"/>
        <v>1467.4801120000002</v>
      </c>
      <c r="T1213" s="466">
        <f t="shared" si="684"/>
        <v>1516.259192</v>
      </c>
      <c r="U1213" s="466">
        <f t="shared" si="684"/>
        <v>1465.6188050000001</v>
      </c>
      <c r="V1213" s="466">
        <f t="shared" si="684"/>
        <v>1436.1588079999999</v>
      </c>
      <c r="W1213" s="466">
        <f t="shared" si="684"/>
        <v>1415.170967</v>
      </c>
      <c r="X1213" s="466">
        <f t="shared" si="684"/>
        <v>1383.9780289999999</v>
      </c>
      <c r="Y1213" s="466">
        <f t="shared" si="684"/>
        <v>1411.3199870000001</v>
      </c>
      <c r="Z1213" s="466">
        <f t="shared" si="684"/>
        <v>1342.6441770000001</v>
      </c>
      <c r="AA1213" s="466">
        <f t="shared" si="684"/>
        <v>1253.4939899999999</v>
      </c>
      <c r="AB1213" s="996">
        <f t="shared" si="684"/>
        <v>1141.3662890000001</v>
      </c>
      <c r="AC1213" s="581">
        <f t="shared" si="684"/>
        <v>31414.754447999996</v>
      </c>
      <c r="AI1213" s="62"/>
      <c r="AJ1213" s="62"/>
      <c r="AK1213" s="62"/>
      <c r="AL1213" s="62"/>
    </row>
    <row r="1214">
      <c r="A1214" s="716" t="s">
        <v>340</v>
      </c>
      <c r="B1214" s="717"/>
      <c r="C1214" s="394"/>
      <c r="D1214" s="718"/>
      <c r="E1214" s="396">
        <v>1</v>
      </c>
      <c r="F1214" s="397">
        <v>2</v>
      </c>
      <c r="G1214" s="397">
        <v>3</v>
      </c>
      <c r="H1214" s="397">
        <v>4</v>
      </c>
      <c r="I1214" s="397">
        <v>5</v>
      </c>
      <c r="J1214" s="397">
        <v>6</v>
      </c>
      <c r="K1214" s="397">
        <v>7</v>
      </c>
      <c r="L1214" s="397">
        <v>8</v>
      </c>
      <c r="M1214" s="397">
        <v>9</v>
      </c>
      <c r="N1214" s="397">
        <v>10</v>
      </c>
      <c r="O1214" s="397">
        <v>11</v>
      </c>
      <c r="P1214" s="397">
        <v>12</v>
      </c>
      <c r="Q1214" s="397">
        <v>13</v>
      </c>
      <c r="R1214" s="397">
        <v>14</v>
      </c>
      <c r="S1214" s="397">
        <v>15</v>
      </c>
      <c r="T1214" s="397">
        <v>16</v>
      </c>
      <c r="U1214" s="397">
        <v>17</v>
      </c>
      <c r="V1214" s="397">
        <v>18</v>
      </c>
      <c r="W1214" s="397">
        <v>19</v>
      </c>
      <c r="X1214" s="397">
        <v>20</v>
      </c>
      <c r="Y1214" s="397">
        <v>21</v>
      </c>
      <c r="Z1214" s="397">
        <v>22</v>
      </c>
      <c r="AA1214" s="397">
        <v>23</v>
      </c>
      <c r="AB1214" s="398">
        <v>24</v>
      </c>
      <c r="AC1214" s="1098"/>
      <c r="AI1214" s="62"/>
      <c r="AJ1214" s="62"/>
      <c r="AK1214" s="62"/>
      <c r="AL1214" s="62"/>
    </row>
    <row r="1215">
      <c r="A1215" s="726" t="s">
        <v>266</v>
      </c>
      <c r="B1215" s="303"/>
      <c r="C1215" s="727" t="s">
        <v>24</v>
      </c>
      <c r="D1215" s="552" t="s">
        <v>22</v>
      </c>
      <c r="E1215" s="302">
        <v>6.4100000000000001</v>
      </c>
      <c r="F1215" s="303">
        <v>6.4100000000000001</v>
      </c>
      <c r="G1215" s="303">
        <v>6.4199999999999999</v>
      </c>
      <c r="H1215" s="303">
        <v>6.4100000000000001</v>
      </c>
      <c r="I1215" s="303">
        <v>6.3900000000000006</v>
      </c>
      <c r="J1215" s="303">
        <v>6.3300000000000001</v>
      </c>
      <c r="K1215" s="303">
        <v>6.3200000000000003</v>
      </c>
      <c r="L1215" s="303">
        <v>6.2999999999999998</v>
      </c>
      <c r="M1215" s="303">
        <v>6.2700000000000005</v>
      </c>
      <c r="N1215" s="303">
        <v>6.2700000000000005</v>
      </c>
      <c r="O1215" s="303">
        <v>6.3100000000000005</v>
      </c>
      <c r="P1215" s="303">
        <v>6.29</v>
      </c>
      <c r="Q1215" s="303">
        <v>6.2999999999999998</v>
      </c>
      <c r="R1215" s="303">
        <v>6.29</v>
      </c>
      <c r="S1215" s="303">
        <v>6.29</v>
      </c>
      <c r="T1215" s="303">
        <v>6.29</v>
      </c>
      <c r="U1215" s="303">
        <v>6.2700000000000005</v>
      </c>
      <c r="V1215" s="303">
        <v>6.2599999999999998</v>
      </c>
      <c r="W1215" s="303">
        <v>6.2599999999999998</v>
      </c>
      <c r="X1215" s="303">
        <v>6.3200000000000003</v>
      </c>
      <c r="Y1215" s="303">
        <v>6.3399999999999999</v>
      </c>
      <c r="Z1215" s="303">
        <v>6.3500000000000005</v>
      </c>
      <c r="AA1215" s="303">
        <v>6.3700000000000001</v>
      </c>
      <c r="AB1215" s="766">
        <v>6.4100000000000001</v>
      </c>
      <c r="AC1215" s="1109">
        <f t="shared" ref="AC1215:AC1216" si="685">AVERAGE(E1215:AB1215)</f>
        <v>6.328333333333334</v>
      </c>
      <c r="AI1215" s="62"/>
      <c r="AJ1215" s="62"/>
      <c r="AK1215" s="62"/>
      <c r="AL1215" s="62"/>
    </row>
    <row r="1216">
      <c r="A1216" s="769" t="s">
        <v>267</v>
      </c>
      <c r="B1216" s="571"/>
      <c r="C1216" s="771" t="s">
        <v>24</v>
      </c>
      <c r="D1216" s="460" t="s">
        <v>22</v>
      </c>
      <c r="E1216" s="574">
        <v>6.4500000000000002</v>
      </c>
      <c r="F1216" s="571">
        <v>6.4500000000000002</v>
      </c>
      <c r="G1216" s="571">
        <v>6.4500000000000002</v>
      </c>
      <c r="H1216" s="571">
        <v>6.4500000000000002</v>
      </c>
      <c r="I1216" s="571">
        <v>6.4199999999999999</v>
      </c>
      <c r="J1216" s="571">
        <v>6.3600000000000003</v>
      </c>
      <c r="K1216" s="571">
        <v>6.3600000000000003</v>
      </c>
      <c r="L1216" s="571">
        <v>6.3399999999999999</v>
      </c>
      <c r="M1216" s="571">
        <v>6.2800000000000002</v>
      </c>
      <c r="N1216" s="571">
        <v>6.2800000000000002</v>
      </c>
      <c r="O1216" s="571">
        <v>6.3100000000000005</v>
      </c>
      <c r="P1216" s="571">
        <v>6.2999999999999998</v>
      </c>
      <c r="Q1216" s="571">
        <v>6.3100000000000005</v>
      </c>
      <c r="R1216" s="571">
        <v>6.3100000000000005</v>
      </c>
      <c r="S1216" s="571">
        <v>6.3100000000000005</v>
      </c>
      <c r="T1216" s="571">
        <v>6.3100000000000005</v>
      </c>
      <c r="U1216" s="571">
        <v>6.29</v>
      </c>
      <c r="V1216" s="571">
        <v>6.2800000000000002</v>
      </c>
      <c r="W1216" s="571">
        <v>6.2800000000000002</v>
      </c>
      <c r="X1216" s="571">
        <v>6.3500000000000005</v>
      </c>
      <c r="Y1216" s="571">
        <v>6.3700000000000001</v>
      </c>
      <c r="Z1216" s="571">
        <v>6.3900000000000006</v>
      </c>
      <c r="AA1216" s="571">
        <v>6.4100000000000001</v>
      </c>
      <c r="AB1216" s="773">
        <v>6.4500000000000002</v>
      </c>
      <c r="AC1216" s="1110">
        <f t="shared" si="685"/>
        <v>6.3545833333333341</v>
      </c>
      <c r="AD1216" s="407"/>
      <c r="AI1216" s="62"/>
      <c r="AJ1216" s="62"/>
      <c r="AK1216" s="9"/>
      <c r="AL1216" s="62"/>
    </row>
    <row r="1217">
      <c r="A1217" s="657" t="s">
        <v>280</v>
      </c>
      <c r="B1217" s="368" t="s">
        <v>341</v>
      </c>
      <c r="C1217" s="65" t="s">
        <v>18</v>
      </c>
      <c r="D1217" s="66" t="s">
        <v>29</v>
      </c>
      <c r="E1217" s="106">
        <v>270.95999999999998</v>
      </c>
      <c r="F1217" s="107">
        <v>272.39999999999998</v>
      </c>
      <c r="G1217" s="107">
        <v>265.68000000000001</v>
      </c>
      <c r="H1217" s="107">
        <v>266.16000000000003</v>
      </c>
      <c r="I1217" s="107">
        <v>270.48000000000002</v>
      </c>
      <c r="J1217" s="107">
        <v>265.68000000000001</v>
      </c>
      <c r="K1217" s="107">
        <v>273.60000000000002</v>
      </c>
      <c r="L1217" s="107">
        <v>274.80000000000001</v>
      </c>
      <c r="M1217" s="107">
        <v>266.63999999999999</v>
      </c>
      <c r="N1217" s="107">
        <v>271.68000000000001</v>
      </c>
      <c r="O1217" s="107">
        <v>276</v>
      </c>
      <c r="P1217" s="107">
        <v>268.80000000000001</v>
      </c>
      <c r="Q1217" s="107">
        <v>267.83999999999997</v>
      </c>
      <c r="R1217" s="107">
        <v>274.31999999999999</v>
      </c>
      <c r="S1217" s="107">
        <v>259.19999999999999</v>
      </c>
      <c r="T1217" s="107">
        <v>261.60000000000002</v>
      </c>
      <c r="U1217" s="107">
        <v>276.24000000000001</v>
      </c>
      <c r="V1217" s="107">
        <v>270.48000000000002</v>
      </c>
      <c r="W1217" s="107">
        <v>264.48000000000002</v>
      </c>
      <c r="X1217" s="107">
        <v>270.95999999999998</v>
      </c>
      <c r="Y1217" s="107">
        <v>274.56</v>
      </c>
      <c r="Z1217" s="107">
        <v>265.44</v>
      </c>
      <c r="AA1217" s="107">
        <v>265.19999999999999</v>
      </c>
      <c r="AB1217" s="108">
        <v>274.31999999999999</v>
      </c>
      <c r="AC1217" s="279">
        <f t="shared" ref="AC1217:AC1218" si="686">SUM(E1217:AB1217)</f>
        <v>6467.5199999999986</v>
      </c>
      <c r="AD1217" s="221">
        <f>MAX(E1217:AB1217)</f>
        <v>276.24000000000001</v>
      </c>
      <c r="AE1217" s="529">
        <v>60</v>
      </c>
      <c r="AF1217" s="785">
        <v>40</v>
      </c>
      <c r="AI1217" s="79"/>
      <c r="AJ1217" s="502"/>
      <c r="AK1217" s="79"/>
      <c r="AL1217" s="9"/>
    </row>
    <row r="1218">
      <c r="A1218" s="658"/>
      <c r="B1218" s="369"/>
      <c r="C1218" s="73" t="s">
        <v>20</v>
      </c>
      <c r="D1218" s="74" t="s">
        <v>29</v>
      </c>
      <c r="E1218" s="111">
        <v>130.08000000000001</v>
      </c>
      <c r="F1218" s="112">
        <v>130.80000000000001</v>
      </c>
      <c r="G1218" s="112">
        <v>130.08000000000001</v>
      </c>
      <c r="H1218" s="112">
        <v>129.59999999999999</v>
      </c>
      <c r="I1218" s="112">
        <v>129.12</v>
      </c>
      <c r="J1218" s="112">
        <v>128.63999999999999</v>
      </c>
      <c r="K1218" s="112">
        <v>126.95999999999999</v>
      </c>
      <c r="L1218" s="112">
        <v>124.56</v>
      </c>
      <c r="M1218" s="112">
        <v>122.88</v>
      </c>
      <c r="N1218" s="112">
        <v>139.44</v>
      </c>
      <c r="O1218" s="112">
        <v>133.68000000000001</v>
      </c>
      <c r="P1218" s="112">
        <v>134.40000000000001</v>
      </c>
      <c r="Q1218" s="112">
        <v>123.12</v>
      </c>
      <c r="R1218" s="112">
        <v>123.12</v>
      </c>
      <c r="S1218" s="112">
        <v>121.92</v>
      </c>
      <c r="T1218" s="112">
        <v>122.64</v>
      </c>
      <c r="U1218" s="112">
        <v>123.36</v>
      </c>
      <c r="V1218" s="112">
        <v>124.31999999999999</v>
      </c>
      <c r="W1218" s="112">
        <v>121.2</v>
      </c>
      <c r="X1218" s="112">
        <v>128.16</v>
      </c>
      <c r="Y1218" s="112">
        <v>125.28</v>
      </c>
      <c r="Z1218" s="112">
        <v>125.52</v>
      </c>
      <c r="AA1218" s="112">
        <v>126</v>
      </c>
      <c r="AB1218" s="113">
        <v>128.16</v>
      </c>
      <c r="AC1218" s="281">
        <f t="shared" si="686"/>
        <v>3053.0400000000004</v>
      </c>
      <c r="AD1218" s="531"/>
      <c r="AE1218" s="532"/>
      <c r="AF1218" s="969"/>
      <c r="AI1218" s="9"/>
      <c r="AJ1218" s="9"/>
      <c r="AK1218" s="9"/>
      <c r="AL1218" s="9"/>
    </row>
    <row r="1219">
      <c r="A1219" s="658"/>
      <c r="B1219" s="369"/>
      <c r="C1219" s="73" t="s">
        <v>21</v>
      </c>
      <c r="D1219" s="74" t="s">
        <v>22</v>
      </c>
      <c r="E1219" s="116">
        <v>26</v>
      </c>
      <c r="F1219" s="117">
        <v>25</v>
      </c>
      <c r="G1219" s="117">
        <v>25</v>
      </c>
      <c r="H1219" s="117">
        <v>26</v>
      </c>
      <c r="I1219" s="117">
        <v>25</v>
      </c>
      <c r="J1219" s="117">
        <v>27</v>
      </c>
      <c r="K1219" s="117">
        <v>27</v>
      </c>
      <c r="L1219" s="117">
        <v>26</v>
      </c>
      <c r="M1219" s="117">
        <v>27</v>
      </c>
      <c r="N1219" s="117">
        <v>27</v>
      </c>
      <c r="O1219" s="117">
        <v>27</v>
      </c>
      <c r="P1219" s="117">
        <v>27</v>
      </c>
      <c r="Q1219" s="117">
        <v>27</v>
      </c>
      <c r="R1219" s="117">
        <v>25</v>
      </c>
      <c r="S1219" s="117">
        <v>25</v>
      </c>
      <c r="T1219" s="117">
        <v>25</v>
      </c>
      <c r="U1219" s="117">
        <v>26</v>
      </c>
      <c r="V1219" s="117">
        <v>26</v>
      </c>
      <c r="W1219" s="117">
        <v>26</v>
      </c>
      <c r="X1219" s="117">
        <v>26</v>
      </c>
      <c r="Y1219" s="117">
        <v>26</v>
      </c>
      <c r="Z1219" s="117">
        <v>26</v>
      </c>
      <c r="AA1219" s="117">
        <v>26</v>
      </c>
      <c r="AB1219" s="118">
        <v>25</v>
      </c>
      <c r="AC1219" s="281">
        <f t="shared" ref="AC1219:AC1221" si="687">AVERAGE(E1219:AB1219)</f>
        <v>26</v>
      </c>
      <c r="AD1219" s="531"/>
      <c r="AE1219" s="532"/>
      <c r="AF1219" s="969"/>
      <c r="AI1219" s="9"/>
      <c r="AJ1219" s="9"/>
      <c r="AK1219" s="9"/>
      <c r="AL1219" s="9"/>
    </row>
    <row r="1220">
      <c r="A1220" s="658"/>
      <c r="B1220" s="369"/>
      <c r="C1220" s="73" t="s">
        <v>23</v>
      </c>
      <c r="D1220" s="74"/>
      <c r="E1220" s="80">
        <f t="shared" ref="E1220:AB1220" si="688">E1218/E1217</f>
        <v>0.48007085916740488</v>
      </c>
      <c r="F1220" s="81">
        <f t="shared" si="688"/>
        <v>0.48017621145374456</v>
      </c>
      <c r="G1220" s="81">
        <f t="shared" si="688"/>
        <v>0.48961156278229451</v>
      </c>
      <c r="H1220" s="81">
        <f t="shared" si="688"/>
        <v>0.4869251577998196</v>
      </c>
      <c r="I1220" s="81">
        <f t="shared" si="688"/>
        <v>0.4773735581188997</v>
      </c>
      <c r="J1220" s="81">
        <f t="shared" si="688"/>
        <v>0.48419150858175242</v>
      </c>
      <c r="K1220" s="81">
        <f t="shared" si="688"/>
        <v>0.46403508771929819</v>
      </c>
      <c r="L1220" s="81">
        <f t="shared" si="688"/>
        <v>0.45327510917030567</v>
      </c>
      <c r="M1220" s="81">
        <f t="shared" si="688"/>
        <v>0.46084608460846083</v>
      </c>
      <c r="N1220" s="81">
        <f t="shared" si="688"/>
        <v>0.51325088339222613</v>
      </c>
      <c r="O1220" s="81">
        <f t="shared" si="688"/>
        <v>0.48434782608695653</v>
      </c>
      <c r="P1220" s="81">
        <f t="shared" si="688"/>
        <v>0.5</v>
      </c>
      <c r="Q1220" s="81">
        <f t="shared" si="688"/>
        <v>0.45967741935483875</v>
      </c>
      <c r="R1220" s="81">
        <f t="shared" si="688"/>
        <v>0.44881889763779531</v>
      </c>
      <c r="S1220" s="81">
        <f t="shared" si="688"/>
        <v>0.47037037037037038</v>
      </c>
      <c r="T1220" s="81">
        <f t="shared" si="688"/>
        <v>0.46880733944954123</v>
      </c>
      <c r="U1220" s="81">
        <f t="shared" si="688"/>
        <v>0.44656820156385751</v>
      </c>
      <c r="V1220" s="81">
        <f t="shared" si="688"/>
        <v>0.45962732919254651</v>
      </c>
      <c r="W1220" s="81">
        <f t="shared" si="688"/>
        <v>0.45825771324863884</v>
      </c>
      <c r="X1220" s="81">
        <f t="shared" si="688"/>
        <v>0.47298494242692651</v>
      </c>
      <c r="Y1220" s="81">
        <f t="shared" si="688"/>
        <v>0.4562937062937063</v>
      </c>
      <c r="Z1220" s="81">
        <f t="shared" si="688"/>
        <v>0.47287522603978299</v>
      </c>
      <c r="AA1220" s="81">
        <f t="shared" si="688"/>
        <v>0.47511312217194573</v>
      </c>
      <c r="AB1220" s="82">
        <f t="shared" si="688"/>
        <v>0.46719160104986879</v>
      </c>
      <c r="AC1220" s="596">
        <f t="shared" si="687"/>
        <v>0.47211207157004093</v>
      </c>
      <c r="AD1220" s="531"/>
      <c r="AE1220" s="532"/>
      <c r="AF1220" s="969"/>
      <c r="AI1220" s="9"/>
      <c r="AJ1220" s="9"/>
      <c r="AK1220" s="9"/>
      <c r="AL1220" s="9"/>
    </row>
    <row r="1221">
      <c r="A1221" s="1028"/>
      <c r="B1221" s="1029"/>
      <c r="C1221" s="125" t="s">
        <v>37</v>
      </c>
      <c r="D1221" s="92"/>
      <c r="E1221" s="126">
        <f t="shared" ref="E1221:AB1221" si="689">SQRT(E1217*E1217+E1218*E1218)/E1216/1.73</f>
        <v>26.936088669753044</v>
      </c>
      <c r="F1221" s="127">
        <f t="shared" si="689"/>
        <v>27.080351982157708</v>
      </c>
      <c r="G1221" s="127">
        <f t="shared" si="689"/>
        <v>26.510307054675547</v>
      </c>
      <c r="H1221" s="127">
        <f t="shared" si="689"/>
        <v>26.530088004801776</v>
      </c>
      <c r="I1221" s="127">
        <f t="shared" si="689"/>
        <v>26.985655041365114</v>
      </c>
      <c r="J1221" s="127">
        <f t="shared" si="689"/>
        <v>26.828159892158467</v>
      </c>
      <c r="K1221" s="127">
        <f t="shared" si="689"/>
        <v>27.413199499744771</v>
      </c>
      <c r="L1221" s="127">
        <f t="shared" si="689"/>
        <v>27.507901945848268</v>
      </c>
      <c r="M1221" s="127">
        <f t="shared" si="689"/>
        <v>27.023324526070805</v>
      </c>
      <c r="N1221" s="127">
        <f t="shared" si="689"/>
        <v>28.107803409381912</v>
      </c>
      <c r="O1221" s="127">
        <f t="shared" si="689"/>
        <v>28.092830092962597</v>
      </c>
      <c r="P1221" s="127">
        <f t="shared" si="689"/>
        <v>27.573863306355793</v>
      </c>
      <c r="Q1221" s="127">
        <f t="shared" si="689"/>
        <v>27.00389617191296</v>
      </c>
      <c r="R1221" s="127">
        <f t="shared" si="689"/>
        <v>27.544364989877003</v>
      </c>
      <c r="S1221" s="127">
        <f t="shared" si="689"/>
        <v>26.239860285725467</v>
      </c>
      <c r="T1221" s="127">
        <f t="shared" si="689"/>
        <v>26.466900739903739</v>
      </c>
      <c r="U1221" s="127">
        <f t="shared" si="689"/>
        <v>27.801999537139</v>
      </c>
      <c r="V1221" s="127">
        <f t="shared" si="689"/>
        <v>27.399813790142279</v>
      </c>
      <c r="W1221" s="127">
        <f t="shared" si="689"/>
        <v>26.778102411451165</v>
      </c>
      <c r="X1221" s="127">
        <f t="shared" si="689"/>
        <v>27.285093958350185</v>
      </c>
      <c r="Y1221" s="127">
        <f t="shared" si="689"/>
        <v>27.385574474956041</v>
      </c>
      <c r="Z1221" s="127">
        <f t="shared" si="689"/>
        <v>26.560796229687323</v>
      </c>
      <c r="AA1221" s="127">
        <f t="shared" si="689"/>
        <v>26.476906030214838</v>
      </c>
      <c r="AB1221" s="129">
        <f t="shared" si="689"/>
        <v>27.13457797367224</v>
      </c>
      <c r="AC1221" s="285">
        <f t="shared" si="687"/>
        <v>27.111144167429501</v>
      </c>
      <c r="AD1221" s="374">
        <f>(AC1219-AC1221)/AC1219</f>
        <v>-0.042736314131903881</v>
      </c>
      <c r="AE1221" s="127"/>
      <c r="AF1221" s="129"/>
      <c r="AI1221" s="62"/>
      <c r="AJ1221" s="62"/>
      <c r="AK1221" s="9"/>
      <c r="AL1221" s="62"/>
    </row>
    <row r="1222">
      <c r="A1222" s="657" t="s">
        <v>277</v>
      </c>
      <c r="B1222" s="368" t="s">
        <v>342</v>
      </c>
      <c r="C1222" s="65" t="s">
        <v>18</v>
      </c>
      <c r="D1222" s="66" t="s">
        <v>29</v>
      </c>
      <c r="E1222" s="106">
        <v>237.36000000000001</v>
      </c>
      <c r="F1222" s="107">
        <v>232.80000000000001</v>
      </c>
      <c r="G1222" s="107">
        <v>228.72</v>
      </c>
      <c r="H1222" s="107">
        <v>227.52000000000001</v>
      </c>
      <c r="I1222" s="107">
        <v>247.91999999999999</v>
      </c>
      <c r="J1222" s="107">
        <v>265.92000000000002</v>
      </c>
      <c r="K1222" s="107">
        <v>299.27999999999997</v>
      </c>
      <c r="L1222" s="107">
        <v>324.24000000000001</v>
      </c>
      <c r="M1222" s="107">
        <v>315.12</v>
      </c>
      <c r="N1222" s="107">
        <v>308.39999999999998</v>
      </c>
      <c r="O1222" s="107">
        <v>292.56</v>
      </c>
      <c r="P1222" s="107">
        <v>303.60000000000002</v>
      </c>
      <c r="Q1222" s="107">
        <v>304.56</v>
      </c>
      <c r="R1222" s="107">
        <v>302.63999999999999</v>
      </c>
      <c r="S1222" s="107">
        <v>294.48000000000002</v>
      </c>
      <c r="T1222" s="107">
        <v>322.07999999999998</v>
      </c>
      <c r="U1222" s="107">
        <v>327.36000000000001</v>
      </c>
      <c r="V1222" s="107">
        <v>332.63999999999999</v>
      </c>
      <c r="W1222" s="107">
        <v>320.39999999999998</v>
      </c>
      <c r="X1222" s="107">
        <v>325.19999999999999</v>
      </c>
      <c r="Y1222" s="107">
        <v>305.51999999999998</v>
      </c>
      <c r="Z1222" s="107">
        <v>297.12</v>
      </c>
      <c r="AA1222" s="107">
        <v>275.04000000000002</v>
      </c>
      <c r="AB1222" s="108">
        <v>257.04000000000002</v>
      </c>
      <c r="AC1222" s="279">
        <f t="shared" ref="AC1222:AC1223" si="690">SUM(E1222:AB1222)</f>
        <v>6947.5199999999995</v>
      </c>
      <c r="AD1222" s="221">
        <f>MAX(E1222:AB1222)</f>
        <v>332.63999999999999</v>
      </c>
      <c r="AE1222" s="529">
        <v>60</v>
      </c>
      <c r="AF1222" s="785">
        <v>40</v>
      </c>
      <c r="AI1222" s="79"/>
      <c r="AJ1222" s="502"/>
      <c r="AK1222" s="79"/>
      <c r="AL1222" s="9"/>
    </row>
    <row r="1223">
      <c r="A1223" s="658"/>
      <c r="B1223" s="369"/>
      <c r="C1223" s="73" t="s">
        <v>20</v>
      </c>
      <c r="D1223" s="74" t="s">
        <v>29</v>
      </c>
      <c r="E1223" s="111">
        <v>134.88</v>
      </c>
      <c r="F1223" s="112">
        <v>138</v>
      </c>
      <c r="G1223" s="112">
        <v>137.03999999999999</v>
      </c>
      <c r="H1223" s="112">
        <v>135.84</v>
      </c>
      <c r="I1223" s="112">
        <v>135.59999999999999</v>
      </c>
      <c r="J1223" s="112">
        <v>130.56</v>
      </c>
      <c r="K1223" s="112">
        <v>124.8</v>
      </c>
      <c r="L1223" s="112">
        <v>122.64</v>
      </c>
      <c r="M1223" s="112">
        <v>116.16</v>
      </c>
      <c r="N1223" s="112">
        <v>108</v>
      </c>
      <c r="O1223" s="112">
        <v>106.8</v>
      </c>
      <c r="P1223" s="112">
        <v>115.68000000000001</v>
      </c>
      <c r="Q1223" s="112">
        <v>117.12</v>
      </c>
      <c r="R1223" s="112">
        <v>118.08</v>
      </c>
      <c r="S1223" s="112">
        <v>119.52</v>
      </c>
      <c r="T1223" s="112">
        <v>123.84</v>
      </c>
      <c r="U1223" s="112">
        <v>124.08</v>
      </c>
      <c r="V1223" s="112">
        <v>120.23999999999999</v>
      </c>
      <c r="W1223" s="112">
        <v>120.23999999999999</v>
      </c>
      <c r="X1223" s="112">
        <v>129.59999999999999</v>
      </c>
      <c r="Y1223" s="112">
        <v>130.08000000000001</v>
      </c>
      <c r="Z1223" s="112">
        <v>129.84</v>
      </c>
      <c r="AA1223" s="112">
        <v>133.68000000000001</v>
      </c>
      <c r="AB1223" s="113">
        <v>138.24000000000001</v>
      </c>
      <c r="AC1223" s="281">
        <f t="shared" si="690"/>
        <v>3010.5599999999995</v>
      </c>
      <c r="AD1223" s="531"/>
      <c r="AE1223" s="532"/>
      <c r="AF1223" s="969"/>
      <c r="AI1223" s="9"/>
      <c r="AJ1223" s="9"/>
      <c r="AK1223" s="9"/>
      <c r="AL1223" s="9"/>
    </row>
    <row r="1224">
      <c r="A1224" s="658"/>
      <c r="B1224" s="369"/>
      <c r="C1224" s="73" t="s">
        <v>21</v>
      </c>
      <c r="D1224" s="74" t="s">
        <v>22</v>
      </c>
      <c r="E1224" s="116">
        <v>26</v>
      </c>
      <c r="F1224" s="117">
        <v>26</v>
      </c>
      <c r="G1224" s="117">
        <v>26</v>
      </c>
      <c r="H1224" s="117">
        <v>27</v>
      </c>
      <c r="I1224" s="117">
        <v>28</v>
      </c>
      <c r="J1224" s="117">
        <v>30</v>
      </c>
      <c r="K1224" s="117">
        <v>33</v>
      </c>
      <c r="L1224" s="117">
        <v>34</v>
      </c>
      <c r="M1224" s="117">
        <v>32</v>
      </c>
      <c r="N1224" s="117">
        <v>31</v>
      </c>
      <c r="O1224" s="117">
        <v>30</v>
      </c>
      <c r="P1224" s="117">
        <v>32</v>
      </c>
      <c r="Q1224" s="117">
        <v>34</v>
      </c>
      <c r="R1224" s="117">
        <v>30</v>
      </c>
      <c r="S1224" s="117">
        <v>34</v>
      </c>
      <c r="T1224" s="117">
        <v>32</v>
      </c>
      <c r="U1224" s="117">
        <v>36</v>
      </c>
      <c r="V1224" s="117">
        <v>37</v>
      </c>
      <c r="W1224" s="117">
        <v>33</v>
      </c>
      <c r="X1224" s="117">
        <v>34</v>
      </c>
      <c r="Y1224" s="117">
        <v>31</v>
      </c>
      <c r="Z1224" s="117">
        <v>31</v>
      </c>
      <c r="AA1224" s="117">
        <v>29</v>
      </c>
      <c r="AB1224" s="118">
        <v>28</v>
      </c>
      <c r="AC1224" s="281">
        <f t="shared" ref="AC1224:AC1226" si="691">AVERAGE(E1224:AB1224)</f>
        <v>31</v>
      </c>
      <c r="AD1224" s="531"/>
      <c r="AE1224" s="532"/>
      <c r="AF1224" s="969"/>
      <c r="AI1224" s="9"/>
      <c r="AJ1224" s="9"/>
      <c r="AK1224" s="9"/>
      <c r="AL1224" s="9"/>
    </row>
    <row r="1225">
      <c r="A1225" s="658"/>
      <c r="B1225" s="369"/>
      <c r="C1225" s="73" t="s">
        <v>23</v>
      </c>
      <c r="D1225" s="74"/>
      <c r="E1225" s="80">
        <f t="shared" ref="E1225:AB1225" si="692">E1223/E1222</f>
        <v>0.56825075834175931</v>
      </c>
      <c r="F1225" s="81">
        <f t="shared" si="692"/>
        <v>0.59278350515463918</v>
      </c>
      <c r="G1225" s="81">
        <f t="shared" si="692"/>
        <v>0.5991605456453305</v>
      </c>
      <c r="H1225" s="81">
        <f t="shared" si="692"/>
        <v>0.59704641350210974</v>
      </c>
      <c r="I1225" s="81">
        <f t="shared" si="692"/>
        <v>0.54695062923523718</v>
      </c>
      <c r="J1225" s="81">
        <f t="shared" si="692"/>
        <v>0.49097472924187724</v>
      </c>
      <c r="K1225" s="81">
        <f t="shared" si="692"/>
        <v>0.41700080192461914</v>
      </c>
      <c r="L1225" s="81">
        <f t="shared" si="692"/>
        <v>0.37823834196891193</v>
      </c>
      <c r="M1225" s="81">
        <f t="shared" si="692"/>
        <v>0.36862147753236862</v>
      </c>
      <c r="N1225" s="81">
        <f t="shared" si="692"/>
        <v>0.35019455252918291</v>
      </c>
      <c r="O1225" s="81">
        <f t="shared" si="692"/>
        <v>0.36505332239540605</v>
      </c>
      <c r="P1225" s="81">
        <f t="shared" si="692"/>
        <v>0.38102766798418974</v>
      </c>
      <c r="Q1225" s="81">
        <f t="shared" si="692"/>
        <v>0.38455476753349094</v>
      </c>
      <c r="R1225" s="81">
        <f t="shared" si="692"/>
        <v>0.39016653449643141</v>
      </c>
      <c r="S1225" s="81">
        <f t="shared" si="692"/>
        <v>0.40586797066014668</v>
      </c>
      <c r="T1225" s="81">
        <f t="shared" si="692"/>
        <v>0.38450074515648291</v>
      </c>
      <c r="U1225" s="81">
        <f t="shared" si="692"/>
        <v>0.37903225806451613</v>
      </c>
      <c r="V1225" s="81">
        <f t="shared" si="692"/>
        <v>0.36147186147186144</v>
      </c>
      <c r="W1225" s="81">
        <f t="shared" si="692"/>
        <v>0.37528089887640448</v>
      </c>
      <c r="X1225" s="81">
        <f t="shared" si="692"/>
        <v>0.39852398523985239</v>
      </c>
      <c r="Y1225" s="81">
        <f t="shared" si="692"/>
        <v>0.42576590730557745</v>
      </c>
      <c r="Z1225" s="81">
        <f t="shared" si="692"/>
        <v>0.43699515347334411</v>
      </c>
      <c r="AA1225" s="81">
        <f t="shared" si="692"/>
        <v>0.48603839441535773</v>
      </c>
      <c r="AB1225" s="82">
        <f t="shared" si="692"/>
        <v>0.53781512605042014</v>
      </c>
      <c r="AC1225" s="596">
        <f t="shared" si="691"/>
        <v>0.44255484784164656</v>
      </c>
      <c r="AD1225" s="531"/>
      <c r="AE1225" s="532"/>
      <c r="AF1225" s="969"/>
      <c r="AI1225" s="9"/>
      <c r="AJ1225" s="9"/>
      <c r="AK1225" s="9"/>
      <c r="AL1225" s="9"/>
    </row>
    <row r="1226">
      <c r="A1226" s="1028"/>
      <c r="B1226" s="1029"/>
      <c r="C1226" s="125" t="s">
        <v>37</v>
      </c>
      <c r="D1226" s="92"/>
      <c r="E1226" s="126">
        <f t="shared" ref="E1226:AB1226" si="693">SQRT(E1222*E1222+E1223*E1223)/E1215/1.73</f>
        <v>24.61888466646645</v>
      </c>
      <c r="F1226" s="127">
        <f t="shared" si="693"/>
        <v>24.404480137850218</v>
      </c>
      <c r="G1226" s="127">
        <f t="shared" si="693"/>
        <v>24.006656503596098</v>
      </c>
      <c r="H1226" s="127">
        <f t="shared" si="693"/>
        <v>23.89569408455792</v>
      </c>
      <c r="I1226" s="127">
        <f t="shared" si="693"/>
        <v>25.562014976806822</v>
      </c>
      <c r="J1226" s="127">
        <f t="shared" si="693"/>
        <v>27.051846257825559</v>
      </c>
      <c r="K1226" s="127">
        <f t="shared" si="693"/>
        <v>29.65706397501501</v>
      </c>
      <c r="L1226" s="127">
        <f t="shared" si="693"/>
        <v>31.806454311946204</v>
      </c>
      <c r="M1226" s="127">
        <f t="shared" si="693"/>
        <v>30.961991931635417</v>
      </c>
      <c r="N1226" s="127">
        <f t="shared" si="693"/>
        <v>30.124528019592727</v>
      </c>
      <c r="O1226" s="127">
        <f t="shared" si="693"/>
        <v>28.530213239065727</v>
      </c>
      <c r="P1226" s="127">
        <f t="shared" si="693"/>
        <v>29.856733462824117</v>
      </c>
      <c r="Q1226" s="127">
        <f t="shared" si="693"/>
        <v>29.938835493973244</v>
      </c>
      <c r="R1226" s="127">
        <f t="shared" si="693"/>
        <v>29.853768087626626</v>
      </c>
      <c r="S1226" s="127">
        <f t="shared" si="693"/>
        <v>29.205958570270038</v>
      </c>
      <c r="T1226" s="127">
        <f t="shared" si="693"/>
        <v>31.710846995263076</v>
      </c>
      <c r="U1226" s="127">
        <f t="shared" si="693"/>
        <v>32.274644645332046</v>
      </c>
      <c r="V1226" s="127">
        <f t="shared" si="693"/>
        <v>32.660318521652435</v>
      </c>
      <c r="W1226" s="127">
        <f t="shared" si="693"/>
        <v>31.599748978299424</v>
      </c>
      <c r="X1226" s="127">
        <f t="shared" si="693"/>
        <v>32.018103389190877</v>
      </c>
      <c r="Y1226" s="127">
        <f t="shared" si="693"/>
        <v>30.274716593304756</v>
      </c>
      <c r="Z1226" s="127">
        <f t="shared" si="693"/>
        <v>29.516272711901625</v>
      </c>
      <c r="AA1226" s="127">
        <f t="shared" si="693"/>
        <v>27.749844029177847</v>
      </c>
      <c r="AB1226" s="129">
        <f t="shared" si="693"/>
        <v>26.318693490610958</v>
      </c>
      <c r="AC1226" s="285">
        <f t="shared" si="691"/>
        <v>28.899929711407719</v>
      </c>
      <c r="AD1226" s="374">
        <f>(AC1224-AC1226)/AC1224</f>
        <v>0.06774420285781553</v>
      </c>
      <c r="AE1226" s="127"/>
      <c r="AF1226" s="129"/>
      <c r="AI1226" s="62"/>
      <c r="AJ1226" s="62"/>
      <c r="AK1226" s="9"/>
      <c r="AL1226" s="62"/>
    </row>
    <row r="1227">
      <c r="A1227" s="657" t="s">
        <v>343</v>
      </c>
      <c r="B1227" s="368" t="s">
        <v>344</v>
      </c>
      <c r="C1227" s="65" t="s">
        <v>18</v>
      </c>
      <c r="D1227" s="66" t="s">
        <v>29</v>
      </c>
      <c r="E1227" s="106">
        <v>581.03999999999996</v>
      </c>
      <c r="F1227" s="107">
        <v>567.12</v>
      </c>
      <c r="G1227" s="107">
        <v>560.39999999999998</v>
      </c>
      <c r="H1227" s="107">
        <v>551.27999999999997</v>
      </c>
      <c r="I1227" s="107">
        <v>561.12</v>
      </c>
      <c r="J1227" s="107">
        <v>568.79999999999995</v>
      </c>
      <c r="K1227" s="107">
        <v>628.08000000000004</v>
      </c>
      <c r="L1227" s="107">
        <v>668.63999999999999</v>
      </c>
      <c r="M1227" s="107">
        <v>645.36000000000001</v>
      </c>
      <c r="N1227" s="107">
        <v>599.75999999999999</v>
      </c>
      <c r="O1227" s="107">
        <v>587.27999999999997</v>
      </c>
      <c r="P1227" s="107">
        <v>585.36000000000001</v>
      </c>
      <c r="Q1227" s="107">
        <v>588.48000000000002</v>
      </c>
      <c r="R1227" s="107">
        <v>588.96000000000004</v>
      </c>
      <c r="S1227" s="107">
        <v>641.27999999999997</v>
      </c>
      <c r="T1227" s="107">
        <v>674.63999999999999</v>
      </c>
      <c r="U1227" s="107">
        <v>702</v>
      </c>
      <c r="V1227" s="107">
        <v>686.63999999999999</v>
      </c>
      <c r="W1227" s="107">
        <v>704.15999999999997</v>
      </c>
      <c r="X1227" s="107">
        <v>706.32000000000005</v>
      </c>
      <c r="Y1227" s="107">
        <v>695.75999999999999</v>
      </c>
      <c r="Z1227" s="107">
        <v>676.32000000000005</v>
      </c>
      <c r="AA1227" s="107">
        <v>637.44000000000005</v>
      </c>
      <c r="AB1227" s="108">
        <v>593.51999999999998</v>
      </c>
      <c r="AC1227" s="279">
        <f t="shared" ref="AC1227:AC1228" si="694">SUM(E1227:AB1227)</f>
        <v>14999.76</v>
      </c>
      <c r="AD1227" s="221">
        <f>MAX(E1227:AB1227)</f>
        <v>706.32000000000005</v>
      </c>
      <c r="AE1227" s="529">
        <v>60</v>
      </c>
      <c r="AF1227" s="785">
        <v>40</v>
      </c>
      <c r="AI1227" s="79"/>
      <c r="AJ1227" s="502"/>
      <c r="AK1227" s="79"/>
      <c r="AL1227" s="9"/>
    </row>
    <row r="1228">
      <c r="A1228" s="658"/>
      <c r="B1228" s="369"/>
      <c r="C1228" s="73" t="s">
        <v>20</v>
      </c>
      <c r="D1228" s="74" t="s">
        <v>29</v>
      </c>
      <c r="E1228" s="111">
        <v>243.59999999999999</v>
      </c>
      <c r="F1228" s="112">
        <v>245.52000000000001</v>
      </c>
      <c r="G1228" s="112">
        <v>243.84</v>
      </c>
      <c r="H1228" s="112">
        <v>243.36000000000001</v>
      </c>
      <c r="I1228" s="112">
        <v>239.03999999999999</v>
      </c>
      <c r="J1228" s="112">
        <v>232.56</v>
      </c>
      <c r="K1228" s="112">
        <v>228.72</v>
      </c>
      <c r="L1228" s="112">
        <v>228.96000000000001</v>
      </c>
      <c r="M1228" s="112">
        <v>220.56</v>
      </c>
      <c r="N1228" s="112">
        <v>199.19999999999999</v>
      </c>
      <c r="O1228" s="112">
        <v>196.08000000000001</v>
      </c>
      <c r="P1228" s="112">
        <v>195.84</v>
      </c>
      <c r="Q1228" s="112">
        <v>198.72</v>
      </c>
      <c r="R1228" s="112">
        <v>197.28</v>
      </c>
      <c r="S1228" s="112">
        <v>217.44</v>
      </c>
      <c r="T1228" s="112">
        <v>231.84</v>
      </c>
      <c r="U1228" s="112">
        <v>232.08000000000001</v>
      </c>
      <c r="V1228" s="112">
        <v>219.12</v>
      </c>
      <c r="W1228" s="112">
        <v>222.47999999999999</v>
      </c>
      <c r="X1228" s="112">
        <v>234.96000000000001</v>
      </c>
      <c r="Y1228" s="112">
        <v>234.47999999999999</v>
      </c>
      <c r="Z1228" s="112">
        <v>234</v>
      </c>
      <c r="AA1228" s="112">
        <v>237.59999999999999</v>
      </c>
      <c r="AB1228" s="113">
        <v>243.84</v>
      </c>
      <c r="AC1228" s="281">
        <f t="shared" si="694"/>
        <v>5421.1199999999999</v>
      </c>
      <c r="AD1228" s="531"/>
      <c r="AE1228" s="532"/>
      <c r="AF1228" s="969"/>
      <c r="AI1228" s="9"/>
      <c r="AJ1228" s="9"/>
      <c r="AK1228" s="9"/>
      <c r="AL1228" s="9"/>
    </row>
    <row r="1229">
      <c r="A1229" s="658"/>
      <c r="B1229" s="369"/>
      <c r="C1229" s="73" t="s">
        <v>21</v>
      </c>
      <c r="D1229" s="74" t="s">
        <v>22</v>
      </c>
      <c r="E1229" s="116">
        <v>58</v>
      </c>
      <c r="F1229" s="117">
        <v>56</v>
      </c>
      <c r="G1229" s="117">
        <v>55</v>
      </c>
      <c r="H1229" s="117">
        <v>54</v>
      </c>
      <c r="I1229" s="117">
        <v>55</v>
      </c>
      <c r="J1229" s="117">
        <v>60</v>
      </c>
      <c r="K1229" s="117">
        <v>63</v>
      </c>
      <c r="L1229" s="117">
        <v>63</v>
      </c>
      <c r="M1229" s="117">
        <v>56</v>
      </c>
      <c r="N1229" s="117">
        <v>57</v>
      </c>
      <c r="O1229" s="117">
        <v>58</v>
      </c>
      <c r="P1229" s="117">
        <v>54</v>
      </c>
      <c r="Q1229" s="117">
        <v>54</v>
      </c>
      <c r="R1229" s="117">
        <v>58</v>
      </c>
      <c r="S1229" s="117">
        <v>63</v>
      </c>
      <c r="T1229" s="117">
        <v>67</v>
      </c>
      <c r="U1229" s="117">
        <v>67</v>
      </c>
      <c r="V1229" s="117">
        <v>68</v>
      </c>
      <c r="W1229" s="117">
        <v>69</v>
      </c>
      <c r="X1229" s="117">
        <v>69</v>
      </c>
      <c r="Y1229" s="117">
        <v>65</v>
      </c>
      <c r="Z1229" s="117">
        <v>63</v>
      </c>
      <c r="AA1229" s="117">
        <v>60</v>
      </c>
      <c r="AB1229" s="118">
        <v>56</v>
      </c>
      <c r="AC1229" s="281">
        <f t="shared" ref="AC1229:AC1231" si="695">AVERAGE(E1229:AB1229)</f>
        <v>60.333333333333336</v>
      </c>
      <c r="AD1229" s="531"/>
      <c r="AE1229" s="532"/>
      <c r="AF1229" s="969"/>
      <c r="AI1229" s="9"/>
      <c r="AJ1229" s="9"/>
      <c r="AK1229" s="9"/>
      <c r="AL1229" s="9"/>
    </row>
    <row r="1230">
      <c r="A1230" s="658"/>
      <c r="B1230" s="369"/>
      <c r="C1230" s="73" t="s">
        <v>23</v>
      </c>
      <c r="D1230" s="74"/>
      <c r="E1230" s="80">
        <f t="shared" ref="E1230:AB1230" si="696">E1228/E1227</f>
        <v>0.41924824452705495</v>
      </c>
      <c r="F1230" s="81">
        <f t="shared" si="696"/>
        <v>0.43292424883622516</v>
      </c>
      <c r="G1230" s="81">
        <f t="shared" si="696"/>
        <v>0.43511777301927196</v>
      </c>
      <c r="H1230" s="81">
        <f t="shared" si="696"/>
        <v>0.44144536351763175</v>
      </c>
      <c r="I1230" s="81">
        <f t="shared" si="696"/>
        <v>0.42600513259195893</v>
      </c>
      <c r="J1230" s="81">
        <f t="shared" si="696"/>
        <v>0.4088607594936709</v>
      </c>
      <c r="K1230" s="81">
        <f t="shared" si="696"/>
        <v>0.36415743217424529</v>
      </c>
      <c r="L1230" s="81">
        <f t="shared" si="696"/>
        <v>0.34242641780330224</v>
      </c>
      <c r="M1230" s="81">
        <f t="shared" si="696"/>
        <v>0.34176273707698029</v>
      </c>
      <c r="N1230" s="81">
        <f t="shared" si="696"/>
        <v>0.33213285314125651</v>
      </c>
      <c r="O1230" s="81">
        <f t="shared" si="696"/>
        <v>0.33387821822639974</v>
      </c>
      <c r="P1230" s="81">
        <f t="shared" si="696"/>
        <v>0.33456334563345635</v>
      </c>
      <c r="Q1230" s="81">
        <f t="shared" si="696"/>
        <v>0.33768352365415988</v>
      </c>
      <c r="R1230" s="81">
        <f t="shared" si="696"/>
        <v>0.33496332518337407</v>
      </c>
      <c r="S1230" s="81">
        <f t="shared" si="696"/>
        <v>0.33907185628742514</v>
      </c>
      <c r="T1230" s="81">
        <f t="shared" si="696"/>
        <v>0.34364994663820708</v>
      </c>
      <c r="U1230" s="81">
        <f t="shared" si="696"/>
        <v>0.3305982905982906</v>
      </c>
      <c r="V1230" s="81">
        <f t="shared" si="696"/>
        <v>0.31911918909472214</v>
      </c>
      <c r="W1230" s="81">
        <f t="shared" si="696"/>
        <v>0.31595092024539878</v>
      </c>
      <c r="X1230" s="81">
        <f t="shared" si="696"/>
        <v>0.33265375467210329</v>
      </c>
      <c r="Y1230" s="81">
        <f t="shared" si="696"/>
        <v>0.33701276302173161</v>
      </c>
      <c r="Z1230" s="81">
        <f t="shared" si="696"/>
        <v>0.34599006387508868</v>
      </c>
      <c r="AA1230" s="81">
        <f t="shared" si="696"/>
        <v>0.37274096385542166</v>
      </c>
      <c r="AB1230" s="82">
        <f t="shared" si="696"/>
        <v>0.41083704003234939</v>
      </c>
      <c r="AC1230" s="596">
        <f t="shared" si="695"/>
        <v>0.36386642346665532</v>
      </c>
      <c r="AD1230" s="531"/>
      <c r="AE1230" s="532"/>
      <c r="AF1230" s="969"/>
      <c r="AI1230" s="9"/>
      <c r="AJ1230" s="9"/>
      <c r="AK1230" s="9"/>
      <c r="AL1230" s="9"/>
    </row>
    <row r="1231">
      <c r="A1231" s="1028"/>
      <c r="B1231" s="1029"/>
      <c r="C1231" s="125" t="s">
        <v>37</v>
      </c>
      <c r="D1231" s="92"/>
      <c r="E1231" s="126">
        <f t="shared" ref="E1231:AB1231" si="697">SQRT(E1227*E1227+E1228*E1228)/E1215/1.73</f>
        <v>56.814987829825462</v>
      </c>
      <c r="F1231" s="127">
        <f t="shared" si="697"/>
        <v>55.728022596301116</v>
      </c>
      <c r="G1231" s="127">
        <f t="shared" si="697"/>
        <v>55.025971837054158</v>
      </c>
      <c r="H1231" s="127">
        <f t="shared" si="697"/>
        <v>54.341192102772474</v>
      </c>
      <c r="I1231" s="127">
        <f t="shared" si="697"/>
        <v>55.172421188167334</v>
      </c>
      <c r="J1231" s="127">
        <f t="shared" si="697"/>
        <v>56.114654981361518</v>
      </c>
      <c r="K1231" s="127">
        <f t="shared" si="697"/>
        <v>61.135307453689428</v>
      </c>
      <c r="L1231" s="127">
        <f t="shared" si="697"/>
        <v>64.845825039160218</v>
      </c>
      <c r="M1231" s="127">
        <f t="shared" si="697"/>
        <v>62.874775367979709</v>
      </c>
      <c r="N1231" s="127">
        <f t="shared" si="697"/>
        <v>58.262137802530304</v>
      </c>
      <c r="O1231" s="127">
        <f t="shared" si="697"/>
        <v>56.717820329640745</v>
      </c>
      <c r="P1231" s="127">
        <f t="shared" si="697"/>
        <v>56.723827984327848</v>
      </c>
      <c r="Q1231" s="127">
        <f t="shared" si="697"/>
        <v>56.98932717999319</v>
      </c>
      <c r="R1231" s="127">
        <f t="shared" si="697"/>
        <v>57.079555271167493</v>
      </c>
      <c r="S1231" s="127">
        <f t="shared" si="697"/>
        <v>62.227518732798565</v>
      </c>
      <c r="T1231" s="127">
        <f t="shared" si="697"/>
        <v>65.556347238267165</v>
      </c>
      <c r="U1231" s="127">
        <f t="shared" si="697"/>
        <v>68.162740162605559</v>
      </c>
      <c r="V1231" s="127">
        <f t="shared" si="697"/>
        <v>66.552956096643314</v>
      </c>
      <c r="W1231" s="127">
        <f t="shared" si="697"/>
        <v>68.188746253539776</v>
      </c>
      <c r="X1231" s="127">
        <f t="shared" si="697"/>
        <v>68.081418953226986</v>
      </c>
      <c r="Y1231" s="127">
        <f t="shared" si="697"/>
        <v>66.93978909658837</v>
      </c>
      <c r="Z1231" s="127">
        <f t="shared" si="697"/>
        <v>65.145588347634259</v>
      </c>
      <c r="AA1231" s="127">
        <f t="shared" si="697"/>
        <v>61.731013044053626</v>
      </c>
      <c r="AB1231" s="129">
        <f t="shared" si="697"/>
        <v>57.862730695081268</v>
      </c>
      <c r="AC1231" s="285">
        <f t="shared" si="695"/>
        <v>60.761444816017082</v>
      </c>
      <c r="AD1231" s="374">
        <f>(AC1229-AC1231)/AC1229</f>
        <v>-0.0070957704312223204</v>
      </c>
      <c r="AE1231" s="127"/>
      <c r="AF1231" s="129"/>
      <c r="AI1231" s="62"/>
      <c r="AJ1231" s="62"/>
      <c r="AK1231" s="9"/>
      <c r="AL1231" s="62"/>
    </row>
    <row r="1232">
      <c r="A1232" s="657" t="s">
        <v>289</v>
      </c>
      <c r="B1232" s="368" t="s">
        <v>345</v>
      </c>
      <c r="C1232" s="65" t="s">
        <v>18</v>
      </c>
      <c r="D1232" s="66" t="s">
        <v>29</v>
      </c>
      <c r="E1232" s="106">
        <v>40.799999999999997</v>
      </c>
      <c r="F1232" s="107">
        <v>40.560000000000002</v>
      </c>
      <c r="G1232" s="107">
        <v>40.799999999999997</v>
      </c>
      <c r="H1232" s="107">
        <v>40.560000000000002</v>
      </c>
      <c r="I1232" s="107">
        <v>40.560000000000002</v>
      </c>
      <c r="J1232" s="107">
        <v>40.560000000000002</v>
      </c>
      <c r="K1232" s="107">
        <v>40.32</v>
      </c>
      <c r="L1232" s="107">
        <v>40.32</v>
      </c>
      <c r="M1232" s="107">
        <v>40.32</v>
      </c>
      <c r="N1232" s="107">
        <v>40.32</v>
      </c>
      <c r="O1232" s="107">
        <v>40.32</v>
      </c>
      <c r="P1232" s="107">
        <v>40.32</v>
      </c>
      <c r="Q1232" s="107">
        <v>40.560000000000002</v>
      </c>
      <c r="R1232" s="107">
        <v>40.32</v>
      </c>
      <c r="S1232" s="107">
        <v>40.560000000000002</v>
      </c>
      <c r="T1232" s="107">
        <v>40.560000000000002</v>
      </c>
      <c r="U1232" s="107">
        <v>40.560000000000002</v>
      </c>
      <c r="V1232" s="107">
        <v>40.32</v>
      </c>
      <c r="W1232" s="107">
        <v>40.079999999999998</v>
      </c>
      <c r="X1232" s="107">
        <v>40.079999999999998</v>
      </c>
      <c r="Y1232" s="107">
        <v>40.560000000000002</v>
      </c>
      <c r="Z1232" s="107">
        <v>40.32</v>
      </c>
      <c r="AA1232" s="107">
        <v>40.079999999999998</v>
      </c>
      <c r="AB1232" s="108">
        <v>40.32</v>
      </c>
      <c r="AC1232" s="279">
        <f t="shared" ref="AC1232:AC1233" si="698">SUM(E1232:AB1232)</f>
        <v>970.08000000000027</v>
      </c>
      <c r="AD1232" s="221">
        <f>MAX(E1232:AB1232)</f>
        <v>40.799999999999997</v>
      </c>
      <c r="AE1232" s="529">
        <v>60</v>
      </c>
      <c r="AF1232" s="785">
        <v>40</v>
      </c>
      <c r="AI1232" s="79"/>
      <c r="AJ1232" s="502"/>
      <c r="AK1232" s="79"/>
      <c r="AL1232" s="9"/>
    </row>
    <row r="1233">
      <c r="A1233" s="658"/>
      <c r="B1233" s="369"/>
      <c r="C1233" s="73" t="s">
        <v>20</v>
      </c>
      <c r="D1233" s="74" t="s">
        <v>29</v>
      </c>
      <c r="E1233" s="111">
        <v>36.719999999999999</v>
      </c>
      <c r="F1233" s="112">
        <v>37.200000000000003</v>
      </c>
      <c r="G1233" s="112">
        <v>36.960000000000001</v>
      </c>
      <c r="H1233" s="112">
        <v>37.200000000000003</v>
      </c>
      <c r="I1233" s="112">
        <v>36.719999999999999</v>
      </c>
      <c r="J1233" s="112">
        <v>36</v>
      </c>
      <c r="K1233" s="112">
        <v>35.520000000000003</v>
      </c>
      <c r="L1233" s="112">
        <v>35.039999999999999</v>
      </c>
      <c r="M1233" s="112">
        <v>34.799999999999997</v>
      </c>
      <c r="N1233" s="112">
        <v>34.079999999999998</v>
      </c>
      <c r="O1233" s="112">
        <v>34.079999999999998</v>
      </c>
      <c r="P1233" s="112">
        <v>34.32</v>
      </c>
      <c r="Q1233" s="112">
        <v>34.799999999999997</v>
      </c>
      <c r="R1233" s="112">
        <v>34.799999999999997</v>
      </c>
      <c r="S1233" s="112">
        <v>34.560000000000002</v>
      </c>
      <c r="T1233" s="112">
        <v>34.799999999999997</v>
      </c>
      <c r="U1233" s="112">
        <v>34.560000000000002</v>
      </c>
      <c r="V1233" s="112">
        <v>34.32</v>
      </c>
      <c r="W1233" s="112">
        <v>34.32</v>
      </c>
      <c r="X1233" s="112">
        <v>34.799999999999997</v>
      </c>
      <c r="Y1233" s="112">
        <v>35.520000000000003</v>
      </c>
      <c r="Z1233" s="112">
        <v>35.759999999999998</v>
      </c>
      <c r="AA1233" s="112">
        <v>36.240000000000002</v>
      </c>
      <c r="AB1233" s="113">
        <v>36.479999999999997</v>
      </c>
      <c r="AC1233" s="281">
        <f t="shared" si="698"/>
        <v>849.59999999999991</v>
      </c>
      <c r="AD1233" s="531"/>
      <c r="AE1233" s="532"/>
      <c r="AF1233" s="969"/>
      <c r="AI1233" s="9"/>
      <c r="AJ1233" s="9"/>
      <c r="AK1233" s="9"/>
      <c r="AL1233" s="9"/>
    </row>
    <row r="1234">
      <c r="A1234" s="658"/>
      <c r="B1234" s="369"/>
      <c r="C1234" s="73" t="s">
        <v>21</v>
      </c>
      <c r="D1234" s="74" t="s">
        <v>22</v>
      </c>
      <c r="E1234" s="116">
        <v>5</v>
      </c>
      <c r="F1234" s="117">
        <v>5</v>
      </c>
      <c r="G1234" s="117">
        <v>5</v>
      </c>
      <c r="H1234" s="117">
        <v>5</v>
      </c>
      <c r="I1234" s="117">
        <v>5</v>
      </c>
      <c r="J1234" s="117">
        <v>5</v>
      </c>
      <c r="K1234" s="117">
        <v>5</v>
      </c>
      <c r="L1234" s="117">
        <v>5</v>
      </c>
      <c r="M1234" s="117">
        <v>5</v>
      </c>
      <c r="N1234" s="117">
        <v>5</v>
      </c>
      <c r="O1234" s="117">
        <v>5</v>
      </c>
      <c r="P1234" s="117">
        <v>5</v>
      </c>
      <c r="Q1234" s="117">
        <v>5</v>
      </c>
      <c r="R1234" s="117">
        <v>5</v>
      </c>
      <c r="S1234" s="117">
        <v>5</v>
      </c>
      <c r="T1234" s="117">
        <v>5</v>
      </c>
      <c r="U1234" s="117">
        <v>5</v>
      </c>
      <c r="V1234" s="117">
        <v>5</v>
      </c>
      <c r="W1234" s="117">
        <v>5</v>
      </c>
      <c r="X1234" s="117">
        <v>5</v>
      </c>
      <c r="Y1234" s="117">
        <v>5</v>
      </c>
      <c r="Z1234" s="117">
        <v>5</v>
      </c>
      <c r="AA1234" s="117">
        <v>5</v>
      </c>
      <c r="AB1234" s="118">
        <v>5</v>
      </c>
      <c r="AC1234" s="281">
        <f t="shared" ref="AC1234:AC1236" si="699">AVERAGE(E1234:AB1234)</f>
        <v>5</v>
      </c>
      <c r="AD1234" s="531"/>
      <c r="AE1234" s="532"/>
      <c r="AF1234" s="969"/>
      <c r="AI1234" s="9"/>
      <c r="AJ1234" s="9"/>
      <c r="AK1234" s="9"/>
      <c r="AL1234" s="9"/>
    </row>
    <row r="1235">
      <c r="A1235" s="658"/>
      <c r="B1235" s="369"/>
      <c r="C1235" s="73" t="s">
        <v>23</v>
      </c>
      <c r="D1235" s="74"/>
      <c r="E1235" s="80">
        <f t="shared" ref="E1235:AB1235" si="700">E1233/E1232</f>
        <v>0.90000000000000002</v>
      </c>
      <c r="F1235" s="81">
        <f t="shared" si="700"/>
        <v>0.91715976331360949</v>
      </c>
      <c r="G1235" s="81">
        <f t="shared" si="700"/>
        <v>0.90588235294117658</v>
      </c>
      <c r="H1235" s="81">
        <f t="shared" si="700"/>
        <v>0.91715976331360949</v>
      </c>
      <c r="I1235" s="81">
        <f t="shared" si="700"/>
        <v>0.90532544378698221</v>
      </c>
      <c r="J1235" s="81">
        <f t="shared" si="700"/>
        <v>0.8875739644970414</v>
      </c>
      <c r="K1235" s="81">
        <f t="shared" si="700"/>
        <v>0.88095238095238104</v>
      </c>
      <c r="L1235" s="81">
        <f t="shared" si="700"/>
        <v>0.86904761904761907</v>
      </c>
      <c r="M1235" s="81">
        <f t="shared" si="700"/>
        <v>0.86309523809523803</v>
      </c>
      <c r="N1235" s="81">
        <f t="shared" si="700"/>
        <v>0.84523809523809523</v>
      </c>
      <c r="O1235" s="81">
        <f t="shared" si="700"/>
        <v>0.84523809523809523</v>
      </c>
      <c r="P1235" s="81">
        <f t="shared" si="700"/>
        <v>0.85119047619047616</v>
      </c>
      <c r="Q1235" s="81">
        <f t="shared" si="700"/>
        <v>0.8579881656804732</v>
      </c>
      <c r="R1235" s="81">
        <f t="shared" si="700"/>
        <v>0.86309523809523803</v>
      </c>
      <c r="S1235" s="81">
        <f t="shared" si="700"/>
        <v>0.85207100591715978</v>
      </c>
      <c r="T1235" s="81">
        <f t="shared" si="700"/>
        <v>0.8579881656804732</v>
      </c>
      <c r="U1235" s="81">
        <f t="shared" si="700"/>
        <v>0.85207100591715978</v>
      </c>
      <c r="V1235" s="81">
        <f t="shared" si="700"/>
        <v>0.85119047619047616</v>
      </c>
      <c r="W1235" s="81">
        <f t="shared" si="700"/>
        <v>0.85628742514970069</v>
      </c>
      <c r="X1235" s="81">
        <f t="shared" si="700"/>
        <v>0.86826347305389218</v>
      </c>
      <c r="Y1235" s="81">
        <f t="shared" si="700"/>
        <v>0.87573964497041423</v>
      </c>
      <c r="Z1235" s="81">
        <f t="shared" si="700"/>
        <v>0.88690476190476186</v>
      </c>
      <c r="AA1235" s="81">
        <f t="shared" si="700"/>
        <v>0.9041916167664672</v>
      </c>
      <c r="AB1235" s="82">
        <f t="shared" si="700"/>
        <v>0.90476190476190466</v>
      </c>
      <c r="AC1235" s="596">
        <f t="shared" si="699"/>
        <v>0.87576733652926864</v>
      </c>
      <c r="AD1235" s="531"/>
      <c r="AE1235" s="532"/>
      <c r="AF1235" s="969"/>
      <c r="AI1235" s="9"/>
      <c r="AJ1235" s="9"/>
      <c r="AK1235" s="9"/>
      <c r="AL1235" s="9"/>
    </row>
    <row r="1236">
      <c r="A1236" s="1028"/>
      <c r="B1236" s="1029"/>
      <c r="C1236" s="125" t="s">
        <v>37</v>
      </c>
      <c r="D1236" s="92"/>
      <c r="E1236" s="126">
        <f t="shared" ref="E1236:AB1236" si="701">SQRT(E1232*E1232+E1233*E1233)/E1216/1.73</f>
        <v>4.9191904030166</v>
      </c>
      <c r="F1236" s="127">
        <f t="shared" si="701"/>
        <v>4.9321978834147648</v>
      </c>
      <c r="G1236" s="127">
        <f t="shared" si="701"/>
        <v>4.9336045775833499</v>
      </c>
      <c r="H1236" s="127">
        <f t="shared" si="701"/>
        <v>4.9321978834147648</v>
      </c>
      <c r="I1236" s="127">
        <f t="shared" si="701"/>
        <v>4.9261368089943351</v>
      </c>
      <c r="J1236" s="127">
        <f t="shared" si="701"/>
        <v>4.9289303462194285</v>
      </c>
      <c r="K1236" s="127">
        <f t="shared" si="701"/>
        <v>4.8836913841532219</v>
      </c>
      <c r="L1236" s="127">
        <f t="shared" si="701"/>
        <v>4.8702794575211934</v>
      </c>
      <c r="M1236" s="127">
        <f t="shared" si="701"/>
        <v>4.9023487464542397</v>
      </c>
      <c r="N1236" s="127">
        <f t="shared" si="701"/>
        <v>4.8593069235019186</v>
      </c>
      <c r="O1236" s="127">
        <f t="shared" si="701"/>
        <v>4.836204037970214</v>
      </c>
      <c r="P1236" s="127">
        <f t="shared" si="701"/>
        <v>4.8581245711302028</v>
      </c>
      <c r="Q1236" s="127">
        <f t="shared" si="701"/>
        <v>4.8957058644513225</v>
      </c>
      <c r="R1236" s="127">
        <f t="shared" si="701"/>
        <v>4.8790412246802894</v>
      </c>
      <c r="S1236" s="127">
        <f t="shared" si="701"/>
        <v>4.8814182977470013</v>
      </c>
      <c r="T1236" s="127">
        <f t="shared" si="701"/>
        <v>4.8957058644513225</v>
      </c>
      <c r="U1236" s="127">
        <f t="shared" si="701"/>
        <v>4.8969395006015235</v>
      </c>
      <c r="V1236" s="127">
        <f t="shared" si="701"/>
        <v>4.873596305433165</v>
      </c>
      <c r="W1236" s="127">
        <f t="shared" si="701"/>
        <v>4.8567956795623042</v>
      </c>
      <c r="X1236" s="127">
        <f t="shared" si="701"/>
        <v>4.8317894687461971</v>
      </c>
      <c r="Y1236" s="127">
        <f t="shared" si="701"/>
        <v>4.8923874679940349</v>
      </c>
      <c r="Z1236" s="127">
        <f t="shared" si="701"/>
        <v>4.8751415936140727</v>
      </c>
      <c r="AA1236" s="127">
        <f t="shared" si="701"/>
        <v>4.8726840780060554</v>
      </c>
      <c r="AB1236" s="129">
        <f t="shared" si="701"/>
        <v>4.8728449767140898</v>
      </c>
      <c r="AC1236" s="285">
        <f t="shared" si="699"/>
        <v>4.8877609727239841</v>
      </c>
      <c r="AD1236" s="374">
        <f>(AC1234-AC1236)/AC1234</f>
        <v>0.022447805455203175</v>
      </c>
      <c r="AE1236" s="127"/>
      <c r="AF1236" s="129"/>
      <c r="AI1236" s="62"/>
      <c r="AJ1236" s="62"/>
      <c r="AK1236" s="9"/>
      <c r="AL1236" s="62"/>
    </row>
    <row r="1237" ht="15.75" customHeight="1">
      <c r="A1237" s="657" t="s">
        <v>346</v>
      </c>
      <c r="B1237" s="368" t="s">
        <v>347</v>
      </c>
      <c r="C1237" s="65" t="s">
        <v>18</v>
      </c>
      <c r="D1237" s="66" t="s">
        <v>29</v>
      </c>
      <c r="E1237" s="106">
        <v>64.799999999999997</v>
      </c>
      <c r="F1237" s="107">
        <v>60.960000000000001</v>
      </c>
      <c r="G1237" s="107">
        <v>58.560000000000002</v>
      </c>
      <c r="H1237" s="107">
        <v>56.880000000000003</v>
      </c>
      <c r="I1237" s="107">
        <v>56.880000000000003</v>
      </c>
      <c r="J1237" s="107">
        <v>68.640000000000001</v>
      </c>
      <c r="K1237" s="107">
        <v>78.719999999999999</v>
      </c>
      <c r="L1237" s="107">
        <v>87.599999999999994</v>
      </c>
      <c r="M1237" s="107">
        <v>85.680000000000007</v>
      </c>
      <c r="N1237" s="107">
        <v>82.560000000000002</v>
      </c>
      <c r="O1237" s="107">
        <v>84.719999999999999</v>
      </c>
      <c r="P1237" s="107">
        <v>83.040000000000006</v>
      </c>
      <c r="Q1237" s="107">
        <v>87.599999999999994</v>
      </c>
      <c r="R1237" s="107">
        <v>83.760000000000005</v>
      </c>
      <c r="S1237" s="107">
        <v>89.519999999999996</v>
      </c>
      <c r="T1237" s="107">
        <v>94.560000000000002</v>
      </c>
      <c r="U1237" s="107">
        <v>101.28</v>
      </c>
      <c r="V1237" s="107">
        <v>91.920000000000002</v>
      </c>
      <c r="W1237" s="107">
        <v>93.599999999999994</v>
      </c>
      <c r="X1237" s="107">
        <v>99.359999999999999</v>
      </c>
      <c r="Y1237" s="107">
        <v>97.200000000000003</v>
      </c>
      <c r="Z1237" s="107">
        <v>91.200000000000003</v>
      </c>
      <c r="AA1237" s="107">
        <v>82.079999999999998</v>
      </c>
      <c r="AB1237" s="108">
        <v>75.359999999999999</v>
      </c>
      <c r="AC1237" s="279">
        <f t="shared" ref="AC1237:AC1238" si="702">SUM(E1237:AB1237)</f>
        <v>1956.4799999999998</v>
      </c>
      <c r="AD1237" s="221">
        <f>MAX(E1237:AB1237)</f>
        <v>101.28</v>
      </c>
      <c r="AE1237" s="529">
        <v>60</v>
      </c>
      <c r="AF1237" s="785">
        <v>40</v>
      </c>
      <c r="AI1237" s="79"/>
      <c r="AJ1237" s="502"/>
      <c r="AK1237" s="79"/>
      <c r="AL1237" s="9"/>
    </row>
    <row r="1238">
      <c r="A1238" s="658"/>
      <c r="B1238" s="369"/>
      <c r="C1238" s="73" t="s">
        <v>20</v>
      </c>
      <c r="D1238" s="74" t="s">
        <v>29</v>
      </c>
      <c r="E1238" s="111">
        <v>36</v>
      </c>
      <c r="F1238" s="112">
        <v>36.719999999999999</v>
      </c>
      <c r="G1238" s="112">
        <v>36.479999999999997</v>
      </c>
      <c r="H1238" s="112">
        <v>35.520000000000003</v>
      </c>
      <c r="I1238" s="112">
        <v>34.560000000000002</v>
      </c>
      <c r="J1238" s="112">
        <v>34.560000000000002</v>
      </c>
      <c r="K1238" s="112">
        <v>32.880000000000003</v>
      </c>
      <c r="L1238" s="112">
        <v>34.560000000000002</v>
      </c>
      <c r="M1238" s="112">
        <v>34.799999999999997</v>
      </c>
      <c r="N1238" s="112">
        <v>35.520000000000003</v>
      </c>
      <c r="O1238" s="112">
        <v>34.560000000000002</v>
      </c>
      <c r="P1238" s="112">
        <v>35.039999999999999</v>
      </c>
      <c r="Q1238" s="112">
        <v>35.039999999999999</v>
      </c>
      <c r="R1238" s="112">
        <v>34.079999999999998</v>
      </c>
      <c r="S1238" s="112">
        <v>36.719999999999999</v>
      </c>
      <c r="T1238" s="112">
        <v>37.439999999999998</v>
      </c>
      <c r="U1238" s="112">
        <v>36.479999999999997</v>
      </c>
      <c r="V1238" s="112">
        <v>34.32</v>
      </c>
      <c r="W1238" s="112">
        <v>33.840000000000003</v>
      </c>
      <c r="X1238" s="112">
        <v>35.280000000000001</v>
      </c>
      <c r="Y1238" s="112">
        <v>36.479999999999997</v>
      </c>
      <c r="Z1238" s="112">
        <v>36.240000000000002</v>
      </c>
      <c r="AA1238" s="112">
        <v>36</v>
      </c>
      <c r="AB1238" s="113">
        <v>36.960000000000001</v>
      </c>
      <c r="AC1238" s="281">
        <f t="shared" si="702"/>
        <v>850.08000000000015</v>
      </c>
      <c r="AD1238" s="531"/>
      <c r="AE1238" s="532"/>
      <c r="AF1238" s="969"/>
      <c r="AI1238" s="9"/>
      <c r="AJ1238" s="9"/>
      <c r="AK1238" s="9"/>
      <c r="AL1238" s="9"/>
    </row>
    <row r="1239">
      <c r="A1239" s="658"/>
      <c r="B1239" s="369"/>
      <c r="C1239" s="73" t="s">
        <v>21</v>
      </c>
      <c r="D1239" s="74" t="s">
        <v>22</v>
      </c>
      <c r="E1239" s="116">
        <v>9</v>
      </c>
      <c r="F1239" s="117">
        <v>9</v>
      </c>
      <c r="G1239" s="117">
        <v>9</v>
      </c>
      <c r="H1239" s="117">
        <v>9</v>
      </c>
      <c r="I1239" s="117">
        <v>9</v>
      </c>
      <c r="J1239" s="117">
        <v>12</v>
      </c>
      <c r="K1239" s="117">
        <v>13</v>
      </c>
      <c r="L1239" s="117">
        <v>14</v>
      </c>
      <c r="M1239" s="117">
        <v>12</v>
      </c>
      <c r="N1239" s="117">
        <v>12</v>
      </c>
      <c r="O1239" s="117">
        <v>12</v>
      </c>
      <c r="P1239" s="117">
        <v>13</v>
      </c>
      <c r="Q1239" s="117">
        <v>14</v>
      </c>
      <c r="R1239" s="117">
        <v>13</v>
      </c>
      <c r="S1239" s="117">
        <v>14</v>
      </c>
      <c r="T1239" s="117">
        <v>14</v>
      </c>
      <c r="U1239" s="117">
        <v>15</v>
      </c>
      <c r="V1239" s="117">
        <v>14</v>
      </c>
      <c r="W1239" s="117">
        <v>15</v>
      </c>
      <c r="X1239" s="117">
        <v>15</v>
      </c>
      <c r="Y1239" s="117">
        <v>15</v>
      </c>
      <c r="Z1239" s="117">
        <v>14</v>
      </c>
      <c r="AA1239" s="117">
        <v>13</v>
      </c>
      <c r="AB1239" s="118">
        <v>10</v>
      </c>
      <c r="AC1239" s="281">
        <f t="shared" ref="AC1239:AC1241" si="703">AVERAGE(E1239:AB1239)</f>
        <v>12.458333333333334</v>
      </c>
      <c r="AD1239" s="531"/>
      <c r="AE1239" s="532"/>
      <c r="AF1239" s="969"/>
      <c r="AI1239" s="9"/>
      <c r="AJ1239" s="9"/>
      <c r="AK1239" s="9"/>
      <c r="AL1239" s="9"/>
    </row>
    <row r="1240">
      <c r="A1240" s="658"/>
      <c r="B1240" s="369"/>
      <c r="C1240" s="73" t="s">
        <v>23</v>
      </c>
      <c r="D1240" s="74"/>
      <c r="E1240" s="80">
        <f t="shared" ref="E1240:AB1240" si="704">E1238/E1237</f>
        <v>0.55555555555555558</v>
      </c>
      <c r="F1240" s="81">
        <f t="shared" si="704"/>
        <v>0.60236220472440938</v>
      </c>
      <c r="G1240" s="81">
        <f t="shared" si="704"/>
        <v>0.62295081967213106</v>
      </c>
      <c r="H1240" s="81">
        <f t="shared" si="704"/>
        <v>0.62447257383966248</v>
      </c>
      <c r="I1240" s="81">
        <f t="shared" si="704"/>
        <v>0.60759493670886078</v>
      </c>
      <c r="J1240" s="81">
        <f t="shared" si="704"/>
        <v>0.50349650349650354</v>
      </c>
      <c r="K1240" s="81">
        <f t="shared" si="704"/>
        <v>0.41768292682926833</v>
      </c>
      <c r="L1240" s="81">
        <f t="shared" si="704"/>
        <v>0.39452054794520552</v>
      </c>
      <c r="M1240" s="81">
        <f t="shared" si="704"/>
        <v>0.40616246498599434</v>
      </c>
      <c r="N1240" s="81">
        <f t="shared" si="704"/>
        <v>0.43023255813953493</v>
      </c>
      <c r="O1240" s="81">
        <f t="shared" si="704"/>
        <v>0.4079320113314448</v>
      </c>
      <c r="P1240" s="81">
        <f t="shared" si="704"/>
        <v>0.4219653179190751</v>
      </c>
      <c r="Q1240" s="81">
        <f t="shared" si="704"/>
        <v>0.40000000000000002</v>
      </c>
      <c r="R1240" s="81">
        <f t="shared" si="704"/>
        <v>0.40687679083094552</v>
      </c>
      <c r="S1240" s="81">
        <f t="shared" si="704"/>
        <v>0.41018766756032171</v>
      </c>
      <c r="T1240" s="81">
        <f t="shared" si="704"/>
        <v>0.39593908629441621</v>
      </c>
      <c r="U1240" s="81">
        <f t="shared" si="704"/>
        <v>0.36018957345971558</v>
      </c>
      <c r="V1240" s="81">
        <f t="shared" si="704"/>
        <v>0.37336814621409919</v>
      </c>
      <c r="W1240" s="81">
        <f t="shared" si="704"/>
        <v>0.36153846153846159</v>
      </c>
      <c r="X1240" s="81">
        <f t="shared" si="704"/>
        <v>0.35507246376811596</v>
      </c>
      <c r="Y1240" s="81">
        <f t="shared" si="704"/>
        <v>0.37530864197530861</v>
      </c>
      <c r="Z1240" s="81">
        <f t="shared" si="704"/>
        <v>0.39736842105263159</v>
      </c>
      <c r="AA1240" s="81">
        <f t="shared" si="704"/>
        <v>0.43859649122807021</v>
      </c>
      <c r="AB1240" s="82">
        <f t="shared" si="704"/>
        <v>0.49044585987261147</v>
      </c>
      <c r="AC1240" s="596">
        <f t="shared" si="703"/>
        <v>0.4483258343725976</v>
      </c>
      <c r="AD1240" s="531"/>
      <c r="AE1240" s="532"/>
      <c r="AF1240" s="969"/>
      <c r="AI1240" s="9"/>
      <c r="AJ1240" s="9"/>
      <c r="AK1240" s="9"/>
      <c r="AL1240" s="9"/>
    </row>
    <row r="1241">
      <c r="A1241" s="1028"/>
      <c r="B1241" s="1029"/>
      <c r="C1241" s="125" t="s">
        <v>37</v>
      </c>
      <c r="D1241" s="92"/>
      <c r="E1241" s="126">
        <f t="shared" ref="E1241:AB1241" si="705">SQRT(E1237*E1237+E1238*E1238)/E1216/1.73</f>
        <v>6.6432349343645116</v>
      </c>
      <c r="F1241" s="127">
        <f t="shared" si="705"/>
        <v>6.3776636658401342</v>
      </c>
      <c r="G1241" s="127">
        <f t="shared" si="705"/>
        <v>6.1830189593503473</v>
      </c>
      <c r="H1241" s="127">
        <f t="shared" si="705"/>
        <v>6.0097424121706062</v>
      </c>
      <c r="I1241" s="127">
        <f t="shared" si="705"/>
        <v>5.9924911147162003</v>
      </c>
      <c r="J1241" s="127">
        <f t="shared" si="705"/>
        <v>6.9845388499404644</v>
      </c>
      <c r="K1241" s="127">
        <f t="shared" si="705"/>
        <v>7.7535537492163096</v>
      </c>
      <c r="L1241" s="127">
        <f t="shared" si="705"/>
        <v>8.5858093833317177</v>
      </c>
      <c r="M1241" s="127">
        <f t="shared" si="705"/>
        <v>8.5119820535833757</v>
      </c>
      <c r="N1241" s="127">
        <f t="shared" si="705"/>
        <v>8.2725889658717442</v>
      </c>
      <c r="O1241" s="127">
        <f t="shared" si="705"/>
        <v>8.3817716994690734</v>
      </c>
      <c r="P1241" s="127">
        <f t="shared" si="705"/>
        <v>8.2695794018027389</v>
      </c>
      <c r="Q1241" s="127">
        <f t="shared" si="705"/>
        <v>8.6428631881678317</v>
      </c>
      <c r="R1241" s="127">
        <f t="shared" si="705"/>
        <v>8.2837393018864773</v>
      </c>
      <c r="S1241" s="127">
        <f t="shared" si="705"/>
        <v>8.8636629889375875</v>
      </c>
      <c r="T1241" s="127">
        <f t="shared" si="705"/>
        <v>9.3165493585528711</v>
      </c>
      <c r="U1241" s="127">
        <f t="shared" si="705"/>
        <v>9.8927157330593509</v>
      </c>
      <c r="V1241" s="127">
        <f t="shared" si="705"/>
        <v>9.0311508265008698</v>
      </c>
      <c r="W1241" s="127">
        <f t="shared" si="705"/>
        <v>9.1610600471235912</v>
      </c>
      <c r="X1241" s="127">
        <f t="shared" si="705"/>
        <v>9.5978883437860425</v>
      </c>
      <c r="Y1241" s="127">
        <f t="shared" si="705"/>
        <v>9.4209837486858401</v>
      </c>
      <c r="Z1241" s="127">
        <f t="shared" si="705"/>
        <v>8.8773576225864304</v>
      </c>
      <c r="AA1241" s="127">
        <f t="shared" si="705"/>
        <v>8.0823595719179497</v>
      </c>
      <c r="AB1241" s="129">
        <f t="shared" si="705"/>
        <v>7.5221148100239414</v>
      </c>
      <c r="AC1241" s="285">
        <f t="shared" si="703"/>
        <v>8.1107675304535842</v>
      </c>
      <c r="AD1241" s="374">
        <f>(AC1239-AC1241)/AC1239</f>
        <v>0.34896849253884277</v>
      </c>
      <c r="AE1241" s="127"/>
      <c r="AF1241" s="129"/>
      <c r="AI1241" s="62"/>
      <c r="AJ1241" s="62"/>
      <c r="AK1241" s="9"/>
      <c r="AL1241" s="62"/>
    </row>
    <row r="1242">
      <c r="A1242" s="657" t="s">
        <v>278</v>
      </c>
      <c r="B1242" s="368" t="s">
        <v>61</v>
      </c>
      <c r="C1242" s="65" t="s">
        <v>18</v>
      </c>
      <c r="D1242" s="66"/>
      <c r="E1242" s="106"/>
      <c r="F1242" s="107"/>
      <c r="G1242" s="107"/>
      <c r="H1242" s="107"/>
      <c r="I1242" s="107"/>
      <c r="J1242" s="107"/>
      <c r="K1242" s="107"/>
      <c r="L1242" s="107"/>
      <c r="M1242" s="107"/>
      <c r="N1242" s="107"/>
      <c r="O1242" s="107"/>
      <c r="P1242" s="107"/>
      <c r="Q1242" s="107"/>
      <c r="R1242" s="107"/>
      <c r="S1242" s="107"/>
      <c r="T1242" s="107"/>
      <c r="U1242" s="107"/>
      <c r="V1242" s="107"/>
      <c r="W1242" s="107"/>
      <c r="X1242" s="107"/>
      <c r="Y1242" s="107"/>
      <c r="Z1242" s="107"/>
      <c r="AA1242" s="107"/>
      <c r="AB1242" s="108"/>
      <c r="AC1242" s="279">
        <f t="shared" ref="AC1242:AC1243" si="706">SUM(E1242:AB1242)</f>
        <v>0</v>
      </c>
      <c r="AD1242" s="221">
        <f>MAX(E1242:AB1242)</f>
        <v>0</v>
      </c>
      <c r="AE1242" s="529">
        <v>60</v>
      </c>
      <c r="AF1242" s="785">
        <v>20</v>
      </c>
      <c r="AI1242" s="79"/>
      <c r="AJ1242" s="502"/>
      <c r="AK1242" s="79"/>
      <c r="AL1242" s="9"/>
    </row>
    <row r="1243">
      <c r="A1243" s="658"/>
      <c r="B1243" s="369"/>
      <c r="C1243" s="73" t="s">
        <v>20</v>
      </c>
      <c r="D1243" s="74"/>
      <c r="E1243" s="111"/>
      <c r="F1243" s="112"/>
      <c r="G1243" s="112"/>
      <c r="H1243" s="112"/>
      <c r="I1243" s="112"/>
      <c r="J1243" s="112"/>
      <c r="K1243" s="112"/>
      <c r="L1243" s="112"/>
      <c r="M1243" s="112"/>
      <c r="N1243" s="112"/>
      <c r="O1243" s="112"/>
      <c r="P1243" s="112"/>
      <c r="Q1243" s="112"/>
      <c r="R1243" s="112"/>
      <c r="S1243" s="112"/>
      <c r="T1243" s="112"/>
      <c r="U1243" s="112"/>
      <c r="V1243" s="112"/>
      <c r="W1243" s="112"/>
      <c r="X1243" s="112"/>
      <c r="Y1243" s="112"/>
      <c r="Z1243" s="112"/>
      <c r="AA1243" s="112"/>
      <c r="AB1243" s="113"/>
      <c r="AC1243" s="281">
        <f t="shared" si="706"/>
        <v>0</v>
      </c>
      <c r="AD1243" s="531"/>
      <c r="AE1243" s="532"/>
      <c r="AF1243" s="969"/>
      <c r="AI1243" s="9"/>
      <c r="AJ1243" s="9"/>
      <c r="AK1243" s="9"/>
      <c r="AL1243" s="9"/>
    </row>
    <row r="1244">
      <c r="A1244" s="658"/>
      <c r="B1244" s="369"/>
      <c r="C1244" s="73" t="s">
        <v>21</v>
      </c>
      <c r="D1244" s="74"/>
      <c r="E1244" s="116"/>
      <c r="F1244" s="117"/>
      <c r="G1244" s="117"/>
      <c r="H1244" s="117"/>
      <c r="I1244" s="117"/>
      <c r="J1244" s="117"/>
      <c r="K1244" s="117"/>
      <c r="L1244" s="117"/>
      <c r="M1244" s="117"/>
      <c r="N1244" s="117"/>
      <c r="O1244" s="117"/>
      <c r="P1244" s="117"/>
      <c r="Q1244" s="117"/>
      <c r="R1244" s="117"/>
      <c r="S1244" s="117"/>
      <c r="T1244" s="117"/>
      <c r="U1244" s="117"/>
      <c r="V1244" s="117"/>
      <c r="W1244" s="117"/>
      <c r="X1244" s="117"/>
      <c r="Y1244" s="117"/>
      <c r="Z1244" s="117"/>
      <c r="AA1244" s="117"/>
      <c r="AB1244" s="118"/>
      <c r="AC1244" s="281"/>
      <c r="AD1244" s="531"/>
      <c r="AE1244" s="532"/>
      <c r="AF1244" s="969"/>
      <c r="AI1244" s="9"/>
      <c r="AJ1244" s="9"/>
      <c r="AK1244" s="9"/>
      <c r="AL1244" s="9"/>
    </row>
    <row r="1245">
      <c r="A1245" s="658"/>
      <c r="B1245" s="369"/>
      <c r="C1245" s="73" t="s">
        <v>23</v>
      </c>
      <c r="D1245" s="74"/>
      <c r="E1245" s="80" t="e">
        <f t="shared" ref="E1245:AB1245" si="707">E1243/E1242</f>
        <v>#DIV/0!</v>
      </c>
      <c r="F1245" s="81" t="e">
        <f t="shared" si="707"/>
        <v>#DIV/0!</v>
      </c>
      <c r="G1245" s="81" t="e">
        <f t="shared" si="707"/>
        <v>#DIV/0!</v>
      </c>
      <c r="H1245" s="81" t="e">
        <f t="shared" si="707"/>
        <v>#DIV/0!</v>
      </c>
      <c r="I1245" s="81" t="e">
        <f t="shared" si="707"/>
        <v>#DIV/0!</v>
      </c>
      <c r="J1245" s="81" t="e">
        <f t="shared" si="707"/>
        <v>#DIV/0!</v>
      </c>
      <c r="K1245" s="81" t="e">
        <f t="shared" si="707"/>
        <v>#DIV/0!</v>
      </c>
      <c r="L1245" s="81" t="e">
        <f t="shared" si="707"/>
        <v>#DIV/0!</v>
      </c>
      <c r="M1245" s="81" t="e">
        <f t="shared" si="707"/>
        <v>#DIV/0!</v>
      </c>
      <c r="N1245" s="81" t="e">
        <f t="shared" si="707"/>
        <v>#DIV/0!</v>
      </c>
      <c r="O1245" s="81" t="e">
        <f t="shared" si="707"/>
        <v>#DIV/0!</v>
      </c>
      <c r="P1245" s="81" t="e">
        <f t="shared" si="707"/>
        <v>#DIV/0!</v>
      </c>
      <c r="Q1245" s="81" t="e">
        <f t="shared" si="707"/>
        <v>#DIV/0!</v>
      </c>
      <c r="R1245" s="81" t="e">
        <f t="shared" si="707"/>
        <v>#DIV/0!</v>
      </c>
      <c r="S1245" s="81" t="e">
        <f t="shared" si="707"/>
        <v>#DIV/0!</v>
      </c>
      <c r="T1245" s="81" t="e">
        <f t="shared" si="707"/>
        <v>#DIV/0!</v>
      </c>
      <c r="U1245" s="81" t="e">
        <f t="shared" si="707"/>
        <v>#DIV/0!</v>
      </c>
      <c r="V1245" s="81" t="e">
        <f t="shared" si="707"/>
        <v>#DIV/0!</v>
      </c>
      <c r="W1245" s="81" t="e">
        <f t="shared" si="707"/>
        <v>#DIV/0!</v>
      </c>
      <c r="X1245" s="81" t="e">
        <f t="shared" si="707"/>
        <v>#DIV/0!</v>
      </c>
      <c r="Y1245" s="81" t="e">
        <f t="shared" si="707"/>
        <v>#DIV/0!</v>
      </c>
      <c r="Z1245" s="81" t="e">
        <f t="shared" si="707"/>
        <v>#DIV/0!</v>
      </c>
      <c r="AA1245" s="81" t="e">
        <f t="shared" si="707"/>
        <v>#DIV/0!</v>
      </c>
      <c r="AB1245" s="82" t="e">
        <f t="shared" si="707"/>
        <v>#DIV/0!</v>
      </c>
      <c r="AC1245" s="596" t="e">
        <f t="shared" ref="AC1245:AC1246" si="708">AVERAGE(E1245:AB1245)</f>
        <v>#DIV/0!</v>
      </c>
      <c r="AD1245" s="531"/>
      <c r="AE1245" s="532"/>
      <c r="AF1245" s="969"/>
      <c r="AI1245" s="9"/>
      <c r="AJ1245" s="9"/>
      <c r="AK1245" s="9"/>
      <c r="AL1245" s="9"/>
    </row>
    <row r="1246">
      <c r="A1246" s="1028"/>
      <c r="B1246" s="1029" t="s">
        <v>148</v>
      </c>
      <c r="C1246" s="125" t="s">
        <v>37</v>
      </c>
      <c r="D1246" s="92"/>
      <c r="E1246" s="126">
        <f t="shared" ref="E1246:AB1246" si="709">SQRT(E1242*E1242+E1243*E1243)/E1216/1.73</f>
        <v>0</v>
      </c>
      <c r="F1246" s="127">
        <f t="shared" si="709"/>
        <v>0</v>
      </c>
      <c r="G1246" s="127">
        <f t="shared" si="709"/>
        <v>0</v>
      </c>
      <c r="H1246" s="127">
        <f t="shared" si="709"/>
        <v>0</v>
      </c>
      <c r="I1246" s="127">
        <f t="shared" si="709"/>
        <v>0</v>
      </c>
      <c r="J1246" s="127">
        <f t="shared" si="709"/>
        <v>0</v>
      </c>
      <c r="K1246" s="127">
        <f t="shared" si="709"/>
        <v>0</v>
      </c>
      <c r="L1246" s="127">
        <f t="shared" si="709"/>
        <v>0</v>
      </c>
      <c r="M1246" s="127">
        <f t="shared" si="709"/>
        <v>0</v>
      </c>
      <c r="N1246" s="127">
        <f t="shared" si="709"/>
        <v>0</v>
      </c>
      <c r="O1246" s="127">
        <f t="shared" si="709"/>
        <v>0</v>
      </c>
      <c r="P1246" s="127">
        <f t="shared" si="709"/>
        <v>0</v>
      </c>
      <c r="Q1246" s="127">
        <f t="shared" si="709"/>
        <v>0</v>
      </c>
      <c r="R1246" s="127">
        <f t="shared" si="709"/>
        <v>0</v>
      </c>
      <c r="S1246" s="127">
        <f t="shared" si="709"/>
        <v>0</v>
      </c>
      <c r="T1246" s="127">
        <f t="shared" si="709"/>
        <v>0</v>
      </c>
      <c r="U1246" s="127">
        <f t="shared" si="709"/>
        <v>0</v>
      </c>
      <c r="V1246" s="127">
        <f t="shared" si="709"/>
        <v>0</v>
      </c>
      <c r="W1246" s="127">
        <f t="shared" si="709"/>
        <v>0</v>
      </c>
      <c r="X1246" s="127">
        <f t="shared" si="709"/>
        <v>0</v>
      </c>
      <c r="Y1246" s="127">
        <f t="shared" si="709"/>
        <v>0</v>
      </c>
      <c r="Z1246" s="127">
        <f t="shared" si="709"/>
        <v>0</v>
      </c>
      <c r="AA1246" s="127">
        <f t="shared" si="709"/>
        <v>0</v>
      </c>
      <c r="AB1246" s="129">
        <f t="shared" si="709"/>
        <v>0</v>
      </c>
      <c r="AC1246" s="581">
        <f t="shared" si="708"/>
        <v>0</v>
      </c>
      <c r="AD1246" s="374" t="e">
        <f>(AC1244-AC1246)/AC1244</f>
        <v>#DIV/0!</v>
      </c>
      <c r="AE1246" s="127"/>
      <c r="AF1246" s="129"/>
      <c r="AI1246" s="62"/>
      <c r="AJ1246" s="62"/>
      <c r="AK1246" s="9"/>
      <c r="AL1246" s="62"/>
    </row>
    <row r="1247">
      <c r="A1247" s="1111"/>
      <c r="B1247" s="884" t="s">
        <v>63</v>
      </c>
      <c r="C1247" s="410" t="s">
        <v>18</v>
      </c>
      <c r="D1247" s="66" t="s">
        <v>29</v>
      </c>
      <c r="E1247" s="264">
        <v>9.8900000000000006</v>
      </c>
      <c r="F1247" s="68">
        <v>10.07</v>
      </c>
      <c r="G1247" s="68">
        <v>9.5399999999999991</v>
      </c>
      <c r="H1247" s="68">
        <v>9.8800000000000008</v>
      </c>
      <c r="I1247" s="68">
        <v>9.8699999999999992</v>
      </c>
      <c r="J1247" s="68">
        <v>9.4199999999999999</v>
      </c>
      <c r="K1247" s="68">
        <v>9.4100000000000001</v>
      </c>
      <c r="L1247" s="68">
        <v>9.4800000000000004</v>
      </c>
      <c r="M1247" s="68">
        <v>9.5099999999999998</v>
      </c>
      <c r="N1247" s="68">
        <v>9.4199999999999999</v>
      </c>
      <c r="O1247" s="68">
        <v>9.1400000000000006</v>
      </c>
      <c r="P1247" s="68">
        <v>9.1099999999999994</v>
      </c>
      <c r="Q1247" s="68">
        <v>9.2599999999999998</v>
      </c>
      <c r="R1247" s="68">
        <v>8.9100000000000001</v>
      </c>
      <c r="S1247" s="68">
        <v>9.4399999999999995</v>
      </c>
      <c r="T1247" s="68">
        <v>9.5500000000000007</v>
      </c>
      <c r="U1247" s="68">
        <v>9.5600000000000005</v>
      </c>
      <c r="V1247" s="68">
        <v>9.4299999999999997</v>
      </c>
      <c r="W1247" s="68">
        <v>9.4199999999999999</v>
      </c>
      <c r="X1247" s="68">
        <v>9.5099999999999998</v>
      </c>
      <c r="Y1247" s="68">
        <v>9.1799999999999997</v>
      </c>
      <c r="Z1247" s="68">
        <v>9.2300000000000004</v>
      </c>
      <c r="AA1247" s="68">
        <v>9.1199999999999992</v>
      </c>
      <c r="AB1247" s="69">
        <v>9.2400000000000002</v>
      </c>
      <c r="AC1247" s="319">
        <f t="shared" ref="AC1247:AC1248" si="710">SUM(E1247:AB1247)</f>
        <v>226.59000000000003</v>
      </c>
      <c r="AD1247" s="586"/>
      <c r="AE1247" s="215">
        <v>1</v>
      </c>
      <c r="AF1247" s="216">
        <v>40</v>
      </c>
      <c r="AI1247" s="79"/>
      <c r="AJ1247" s="502"/>
      <c r="AK1247" s="79"/>
      <c r="AL1247" s="9"/>
    </row>
    <row r="1248">
      <c r="A1248" s="1112"/>
      <c r="B1248" s="1113" t="s">
        <v>41</v>
      </c>
      <c r="C1248" s="411" t="s">
        <v>18</v>
      </c>
      <c r="D1248" s="74" t="s">
        <v>15</v>
      </c>
      <c r="E1248" s="115"/>
      <c r="F1248" s="76"/>
      <c r="G1248" s="76"/>
      <c r="H1248" s="76"/>
      <c r="I1248" s="76"/>
      <c r="J1248" s="76"/>
      <c r="K1248" s="76"/>
      <c r="L1248" s="76"/>
      <c r="M1248" s="76"/>
      <c r="N1248" s="76"/>
      <c r="O1248" s="76"/>
      <c r="P1248" s="76"/>
      <c r="Q1248" s="76"/>
      <c r="R1248" s="76"/>
      <c r="S1248" s="76"/>
      <c r="T1248" s="76"/>
      <c r="U1248" s="76"/>
      <c r="V1248" s="76"/>
      <c r="W1248" s="76"/>
      <c r="X1248" s="76"/>
      <c r="Y1248" s="76"/>
      <c r="Z1248" s="76"/>
      <c r="AA1248" s="76"/>
      <c r="AB1248" s="77"/>
      <c r="AC1248" s="472">
        <f t="shared" si="710"/>
        <v>0</v>
      </c>
      <c r="AD1248" s="214"/>
      <c r="AE1248" s="215">
        <v>1</v>
      </c>
      <c r="AF1248" s="216">
        <v>40</v>
      </c>
      <c r="AI1248" s="79"/>
      <c r="AJ1248" s="502"/>
      <c r="AK1248" s="79"/>
      <c r="AL1248" s="9"/>
    </row>
    <row r="1249" ht="15.75" customHeight="1">
      <c r="A1249" s="690" t="s">
        <v>348</v>
      </c>
      <c r="B1249" s="691"/>
      <c r="C1249" s="219" t="s">
        <v>18</v>
      </c>
      <c r="D1249" s="220"/>
      <c r="E1249" s="221">
        <f t="shared" ref="E1249:E1250" si="711">SUM(E1217,E1222,E1227,E1232,E1237,E1242)</f>
        <v>1194.9599999999998</v>
      </c>
      <c r="F1249" s="436">
        <f t="shared" ref="F1249:F1250" si="712">SUM(F1217,F1222,F1227,F1232,F1237,F1242)</f>
        <v>1173.8399999999999</v>
      </c>
      <c r="G1249" s="436">
        <f t="shared" ref="G1249:G1250" si="713">SUM(G1217,G1222,G1227,G1232,G1237,G1242)</f>
        <v>1154.1599999999999</v>
      </c>
      <c r="H1249" s="436">
        <f t="shared" ref="H1249:H1250" si="714">SUM(H1217,H1222,H1227,H1232,H1237,H1242)</f>
        <v>1142.4000000000001</v>
      </c>
      <c r="I1249" s="436">
        <f t="shared" ref="I1249:I1250" si="715">SUM(I1217,I1222,I1227,I1232,I1237,I1242)</f>
        <v>1176.96</v>
      </c>
      <c r="J1249" s="436">
        <f t="shared" ref="J1249:J1250" si="716">SUM(J1217,J1222,J1227,J1232,J1237,J1242)</f>
        <v>1209.6000000000001</v>
      </c>
      <c r="K1249" s="436">
        <f t="shared" ref="K1249:K1250" si="717">SUM(K1217,K1222,K1227,K1232,K1237,K1242)</f>
        <v>1320</v>
      </c>
      <c r="L1249" s="436">
        <f t="shared" ref="L1249:L1250" si="718">SUM(L1217,L1222,L1227,L1232,L1237,L1242)</f>
        <v>1395.5999999999997</v>
      </c>
      <c r="M1249" s="436">
        <f t="shared" ref="M1249:M1250" si="719">SUM(M1217,M1222,M1227,M1232,M1237,M1242)</f>
        <v>1353.1199999999999</v>
      </c>
      <c r="N1249" s="436">
        <f t="shared" ref="N1249:N1250" si="720">SUM(N1217,N1222,N1227,N1232,N1237,N1242)</f>
        <v>1302.7199999999998</v>
      </c>
      <c r="O1249" s="436">
        <f t="shared" ref="O1249:O1250" si="721">SUM(O1217,O1222,O1227,O1232,O1237,O1242)</f>
        <v>1280.8799999999999</v>
      </c>
      <c r="P1249" s="436">
        <f t="shared" ref="P1249:P1250" si="722">SUM(P1217,P1222,P1227,P1232,P1237,P1242)</f>
        <v>1281.1200000000001</v>
      </c>
      <c r="Q1249" s="436">
        <f t="shared" ref="Q1249:Q1250" si="723">SUM(Q1217,Q1222,Q1227,Q1232,Q1237,Q1242)</f>
        <v>1289.04</v>
      </c>
      <c r="R1249" s="436">
        <f t="shared" ref="R1249:R1250" si="724">SUM(R1217,R1222,R1227,R1232,R1237,R1242)</f>
        <v>1290</v>
      </c>
      <c r="S1249" s="436">
        <f t="shared" ref="S1249:S1250" si="725">SUM(S1217,S1222,S1227,S1232,S1237,S1242)</f>
        <v>1325.04</v>
      </c>
      <c r="T1249" s="436">
        <f t="shared" ref="T1249:T1250" si="726">SUM(T1217,T1222,T1227,T1232,T1237,T1242)</f>
        <v>1393.4400000000001</v>
      </c>
      <c r="U1249" s="436">
        <f t="shared" ref="U1249:U1250" si="727">SUM(U1217,U1222,U1227,U1232,U1237,U1242)</f>
        <v>1447.4399999999998</v>
      </c>
      <c r="V1249" s="436">
        <f t="shared" ref="V1249:V1250" si="728">SUM(V1217,V1222,V1227,V1232,V1237,V1242)</f>
        <v>1422</v>
      </c>
      <c r="W1249" s="436">
        <f t="shared" ref="W1249:W1250" si="729">SUM(W1217,W1222,W1227,W1232,W1237,W1242)</f>
        <v>1422.7199999999998</v>
      </c>
      <c r="X1249" s="436">
        <f t="shared" ref="X1249:X1250" si="730">SUM(X1217,X1222,X1227,X1232,X1237,X1242)</f>
        <v>1441.9199999999998</v>
      </c>
      <c r="Y1249" s="436">
        <f t="shared" ref="Y1249:Y1250" si="731">SUM(Y1217,Y1222,Y1227,Y1232,Y1237,Y1242)</f>
        <v>1413.5999999999999</v>
      </c>
      <c r="Z1249" s="436">
        <f t="shared" ref="Z1249:Z1250" si="732">SUM(Z1217,Z1222,Z1227,Z1232,Z1237,Z1242)</f>
        <v>1370.4000000000001</v>
      </c>
      <c r="AA1249" s="436">
        <f t="shared" ref="AA1249:AA1250" si="733">SUM(AA1217,AA1222,AA1227,AA1232,AA1237,AA1242)</f>
        <v>1299.8399999999999</v>
      </c>
      <c r="AB1249" s="437">
        <f t="shared" ref="AB1249:AB1250" si="734">SUM(AB1217,AB1222,AB1227,AB1232,AB1237,AB1242)</f>
        <v>1240.5599999999999</v>
      </c>
      <c r="AC1249" s="309">
        <f t="shared" ref="AC1249:AC1250" si="735">SUM(AC1217,AC1222,AC1227,AC1232,AC1237,AC1242)</f>
        <v>31341.359999999997</v>
      </c>
      <c r="AD1249" s="210"/>
      <c r="AE1249" s="206"/>
      <c r="AF1249" s="207"/>
      <c r="AI1249" s="9"/>
      <c r="AJ1249" s="9"/>
      <c r="AK1249" s="9"/>
      <c r="AL1249" s="9"/>
    </row>
    <row r="1250">
      <c r="A1250" s="790"/>
      <c r="B1250" s="791"/>
      <c r="C1250" s="525" t="s">
        <v>20</v>
      </c>
      <c r="D1250" s="455"/>
      <c r="E1250" s="740">
        <f t="shared" si="711"/>
        <v>581.28000000000009</v>
      </c>
      <c r="F1250" s="366">
        <f t="shared" si="712"/>
        <v>588.24000000000012</v>
      </c>
      <c r="G1250" s="366">
        <f t="shared" si="713"/>
        <v>584.40000000000009</v>
      </c>
      <c r="H1250" s="366">
        <f t="shared" si="714"/>
        <v>581.51999999999998</v>
      </c>
      <c r="I1250" s="366">
        <f t="shared" si="715"/>
        <v>575.03999999999996</v>
      </c>
      <c r="J1250" s="366">
        <f t="shared" si="716"/>
        <v>562.31999999999994</v>
      </c>
      <c r="K1250" s="366">
        <f t="shared" si="717"/>
        <v>548.88</v>
      </c>
      <c r="L1250" s="366">
        <f t="shared" si="718"/>
        <v>545.75999999999999</v>
      </c>
      <c r="M1250" s="366">
        <f t="shared" si="719"/>
        <v>529.20000000000005</v>
      </c>
      <c r="N1250" s="366">
        <f t="shared" si="720"/>
        <v>516.24000000000001</v>
      </c>
      <c r="O1250" s="366">
        <f t="shared" si="721"/>
        <v>505.20000000000005</v>
      </c>
      <c r="P1250" s="366">
        <f t="shared" si="722"/>
        <v>515.27999999999997</v>
      </c>
      <c r="Q1250" s="366">
        <f t="shared" si="723"/>
        <v>508.80000000000007</v>
      </c>
      <c r="R1250" s="366">
        <f t="shared" si="724"/>
        <v>507.36000000000001</v>
      </c>
      <c r="S1250" s="366">
        <f t="shared" si="725"/>
        <v>530.15999999999997</v>
      </c>
      <c r="T1250" s="366">
        <f t="shared" si="726"/>
        <v>550.55999999999995</v>
      </c>
      <c r="U1250" s="366">
        <f t="shared" si="727"/>
        <v>550.55999999999995</v>
      </c>
      <c r="V1250" s="366">
        <f t="shared" si="728"/>
        <v>532.32000000000005</v>
      </c>
      <c r="W1250" s="366">
        <f t="shared" si="729"/>
        <v>532.07999999999993</v>
      </c>
      <c r="X1250" s="366">
        <f t="shared" si="730"/>
        <v>562.79999999999995</v>
      </c>
      <c r="Y1250" s="366">
        <f t="shared" si="731"/>
        <v>561.84000000000003</v>
      </c>
      <c r="Z1250" s="366">
        <f t="shared" si="732"/>
        <v>561.36000000000001</v>
      </c>
      <c r="AA1250" s="366">
        <f t="shared" si="733"/>
        <v>569.51999999999998</v>
      </c>
      <c r="AB1250" s="741">
        <f t="shared" si="734"/>
        <v>583.68000000000006</v>
      </c>
      <c r="AC1250" s="792">
        <f t="shared" si="735"/>
        <v>13184.400000000001</v>
      </c>
      <c r="AD1250" s="1114"/>
      <c r="AE1250" s="679"/>
      <c r="AF1250" s="680"/>
      <c r="AI1250" s="9"/>
      <c r="AJ1250" s="9"/>
      <c r="AK1250" s="9"/>
      <c r="AL1250" s="9"/>
    </row>
    <row r="1251" ht="15.75" customHeight="1">
      <c r="A1251" s="694" t="s">
        <v>292</v>
      </c>
      <c r="B1251" s="695"/>
      <c r="C1251" s="65" t="s">
        <v>44</v>
      </c>
      <c r="D1251" s="66"/>
      <c r="E1251" s="1115">
        <f t="shared" ref="E1251:E1252" si="736">100-(E1249/(E1180+E1185))*100</f>
        <v>2.7539062500000142</v>
      </c>
      <c r="F1251" s="1116">
        <f t="shared" ref="F1251:F1252" si="737">100-(F1249/(F1180+F1185))*100</f>
        <v>2.6666666666666714</v>
      </c>
      <c r="G1251" s="1116">
        <f t="shared" ref="G1251:G1252" si="738">100-(G1249/(G1180+G1185))*100</f>
        <v>2.5531914893617227</v>
      </c>
      <c r="H1251" s="1116">
        <f t="shared" ref="H1251:H1252" si="739">100-(H1249/(H1180+H1185))*100</f>
        <v>2.6584867075664675</v>
      </c>
      <c r="I1251" s="1116">
        <f t="shared" ref="I1251:I1252" si="740">100-(I1249/(I1180+I1185))*100</f>
        <v>2.4079601990049753</v>
      </c>
      <c r="J1251" s="1116">
        <f t="shared" ref="J1251:J1252" si="741">100-(J1249/(J1180+J1185))*100</f>
        <v>2.8901734104046</v>
      </c>
      <c r="K1251" s="1116">
        <f t="shared" ref="K1251:K1252" si="742">100-(K1249/(K1180+K1185))*100</f>
        <v>2.9982363315696858</v>
      </c>
      <c r="L1251" s="1116">
        <f t="shared" ref="L1251:L1252" si="743">100-(L1249/(L1180+L1185))*100</f>
        <v>3.1640299750208385</v>
      </c>
      <c r="M1251" s="1116">
        <f t="shared" ref="M1251:M1252" si="744">100-(M1249/(M1180+M1185))*100</f>
        <v>3.1271477663230201</v>
      </c>
      <c r="N1251" s="1116">
        <f t="shared" ref="N1251:N1252" si="745">100-(N1249/(N1180+N1185))*100</f>
        <v>3.2442067736185578</v>
      </c>
      <c r="O1251" s="1116">
        <f t="shared" ref="O1251:O1252" si="746">100-(O1249/(O1180+O1185))*100</f>
        <v>3.2275611967361755</v>
      </c>
      <c r="P1251" s="1116">
        <f t="shared" ref="P1251:P1252" si="747">100-(P1249/(P1180+P1185))*100</f>
        <v>3.2971014492753454</v>
      </c>
      <c r="Q1251" s="1116">
        <f t="shared" ref="Q1251:Q1252" si="748">100-(Q1249/(Q1180+Q1185))*100</f>
        <v>3.3992805755395636</v>
      </c>
      <c r="R1251" s="1116">
        <f t="shared" ref="R1251:R1252" si="749">100-(R1249/(R1180+R1185))*100</f>
        <v>3.3273381294963968</v>
      </c>
      <c r="S1251" s="1116">
        <f t="shared" ref="S1251:S1252" si="750">100-(S1249/(S1180+S1185))*100</f>
        <v>3.3099824868651524</v>
      </c>
      <c r="T1251" s="1116">
        <f t="shared" ref="T1251:T1252" si="751">100-(T1249/(T1180+T1185))*100</f>
        <v>3.394342762063232</v>
      </c>
      <c r="U1251" s="1116">
        <f t="shared" ref="U1251:U1252" si="752">100-(U1249/(U1180+U1185))*100</f>
        <v>3.5040000000000049</v>
      </c>
      <c r="V1251" s="1116">
        <f t="shared" ref="V1251:V1252" si="753">100-(V1249/(V1180+V1185))*100</f>
        <v>3.1862745098039227</v>
      </c>
      <c r="W1251" s="1116">
        <f t="shared" ref="W1251:W1252" si="754">100-(W1249/(W1180+W1185))*100</f>
        <v>3.3740831295843776</v>
      </c>
      <c r="X1251" s="1116">
        <f t="shared" ref="X1251:X1252" si="755">100-(X1249/(X1180+X1185))*100</f>
        <v>3.4083601286173746</v>
      </c>
      <c r="Y1251" s="1116">
        <f t="shared" ref="Y1251:Y1252" si="756">100-(Y1249/(Y1180+Y1185))*100</f>
        <v>3.4426229508196684</v>
      </c>
      <c r="Z1251" s="1116">
        <f t="shared" ref="Z1251:Z1252" si="757">100-(Z1249/(Z1180+Z1185))*100</f>
        <v>3.3840947546531055</v>
      </c>
      <c r="AA1251" s="1116">
        <f t="shared" ref="AA1251:AA1252" si="758">100-(AA1249/(AA1180+AA1185))*100</f>
        <v>3.1127012522361497</v>
      </c>
      <c r="AB1251" s="1117">
        <f t="shared" ref="AB1251:AB1252" si="759">100-(AB1249/(AB1180+AB1185))*100</f>
        <v>3.0206378986866724</v>
      </c>
      <c r="AC1251" s="1118">
        <f t="shared" ref="AC1251:AC1252" si="760">100-(AC1249/(AC1180+AC1185))*100</f>
        <v>3.1382584186322617</v>
      </c>
      <c r="AD1251" s="1119"/>
      <c r="AE1251" s="1120"/>
      <c r="AF1251" s="1121"/>
      <c r="AI1251" s="9"/>
      <c r="AJ1251" s="9"/>
      <c r="AK1251" s="9"/>
      <c r="AL1251" s="9"/>
    </row>
    <row r="1252">
      <c r="A1252" s="692"/>
      <c r="B1252" s="693"/>
      <c r="C1252" s="125" t="s">
        <v>45</v>
      </c>
      <c r="D1252" s="92"/>
      <c r="E1252" s="1122">
        <f t="shared" si="736"/>
        <v>2.9258517034068063</v>
      </c>
      <c r="F1252" s="1123">
        <f t="shared" si="737"/>
        <v>2.7380952380952266</v>
      </c>
      <c r="G1252" s="1123">
        <f t="shared" si="738"/>
        <v>2.9880478087649323</v>
      </c>
      <c r="H1252" s="1123">
        <f t="shared" si="739"/>
        <v>2.8857715430861646</v>
      </c>
      <c r="I1252" s="1123">
        <f t="shared" si="740"/>
        <v>2.7991886409736395</v>
      </c>
      <c r="J1252" s="1123">
        <f t="shared" si="741"/>
        <v>2.7800829875518787</v>
      </c>
      <c r="K1252" s="1123">
        <f t="shared" si="742"/>
        <v>2.6808510638297918</v>
      </c>
      <c r="L1252" s="1123">
        <f t="shared" si="743"/>
        <v>2.6124197002141329</v>
      </c>
      <c r="M1252" s="1123">
        <f t="shared" si="744"/>
        <v>2.8634361233480092</v>
      </c>
      <c r="N1252" s="1123">
        <f t="shared" si="745"/>
        <v>2.6696832579185354</v>
      </c>
      <c r="O1252" s="1123">
        <f t="shared" si="746"/>
        <v>2.9953917050691246</v>
      </c>
      <c r="P1252" s="1123">
        <f t="shared" si="747"/>
        <v>2.8506787330316712</v>
      </c>
      <c r="Q1252" s="1123">
        <f t="shared" si="748"/>
        <v>2.9748283752860232</v>
      </c>
      <c r="R1252" s="1123">
        <f t="shared" si="749"/>
        <v>2.8045977011494188</v>
      </c>
      <c r="S1252" s="1123">
        <f t="shared" si="750"/>
        <v>2.901098901098905</v>
      </c>
      <c r="T1252" s="1123">
        <f t="shared" si="751"/>
        <v>3.0021141649048815</v>
      </c>
      <c r="U1252" s="1123">
        <f t="shared" si="752"/>
        <v>2.5902335456475782</v>
      </c>
      <c r="V1252" s="1123">
        <f t="shared" si="753"/>
        <v>2.5054945054944966</v>
      </c>
      <c r="W1252" s="1123">
        <f t="shared" si="754"/>
        <v>2.5494505494505546</v>
      </c>
      <c r="X1252" s="1123">
        <f t="shared" si="755"/>
        <v>2.6970954356846448</v>
      </c>
      <c r="Y1252" s="1123">
        <f t="shared" si="756"/>
        <v>2.8630705394190841</v>
      </c>
      <c r="Z1252" s="1123">
        <f t="shared" si="757"/>
        <v>2.744282744282728</v>
      </c>
      <c r="AA1252" s="1123">
        <f t="shared" si="758"/>
        <v>2.7459016393442681</v>
      </c>
      <c r="AB1252" s="1124">
        <f t="shared" si="759"/>
        <v>3.1075697211155244</v>
      </c>
      <c r="AC1252" s="1125">
        <f t="shared" si="760"/>
        <v>2.8043170559093937</v>
      </c>
      <c r="AD1252" s="1042"/>
      <c r="AE1252" s="1126"/>
      <c r="AF1252" s="1127"/>
      <c r="AI1252" s="9"/>
      <c r="AJ1252" s="9"/>
      <c r="AK1252" s="9"/>
      <c r="AL1252" s="9"/>
    </row>
    <row r="1253">
      <c r="A1253" s="240"/>
      <c r="B1253" s="241"/>
      <c r="C1253" s="242"/>
      <c r="D1253" s="243" t="s">
        <v>46</v>
      </c>
      <c r="E1253" s="607">
        <f t="shared" ref="E1253:AC1253" si="761">(E1182+E1187-E1219-E1224-E1229-E1234-E1239-E1244)/(E1182+E1187)</f>
        <v>-0.008130081300813009</v>
      </c>
      <c r="F1253" s="607">
        <f t="shared" si="761"/>
        <v>0</v>
      </c>
      <c r="G1253" s="607">
        <f t="shared" si="761"/>
        <v>0</v>
      </c>
      <c r="H1253" s="607">
        <f t="shared" si="761"/>
        <v>-0.01680672268907563</v>
      </c>
      <c r="I1253" s="607">
        <f t="shared" si="761"/>
        <v>0</v>
      </c>
      <c r="J1253" s="607">
        <f t="shared" si="761"/>
        <v>0</v>
      </c>
      <c r="K1253" s="607">
        <f t="shared" si="761"/>
        <v>-0.0071428571428571426</v>
      </c>
      <c r="L1253" s="607">
        <f t="shared" si="761"/>
        <v>-0.0070921985815602835</v>
      </c>
      <c r="M1253" s="607">
        <f t="shared" si="761"/>
        <v>0</v>
      </c>
      <c r="N1253" s="607">
        <f t="shared" si="761"/>
        <v>0.0075187969924812026</v>
      </c>
      <c r="O1253" s="607">
        <f t="shared" si="761"/>
        <v>0.0075187969924812026</v>
      </c>
      <c r="P1253" s="607">
        <f t="shared" si="761"/>
        <v>0</v>
      </c>
      <c r="Q1253" s="607">
        <f t="shared" si="761"/>
        <v>-0.0075187969924812026</v>
      </c>
      <c r="R1253" s="607">
        <f t="shared" si="761"/>
        <v>-0.0076923076923076927</v>
      </c>
      <c r="S1253" s="607">
        <f t="shared" si="761"/>
        <v>-0.014388489208633094</v>
      </c>
      <c r="T1253" s="607">
        <f t="shared" si="761"/>
        <v>-0.0070422535211267607</v>
      </c>
      <c r="U1253" s="607">
        <f t="shared" si="761"/>
        <v>-0.0067567567567567571</v>
      </c>
      <c r="V1253" s="607">
        <f t="shared" si="761"/>
        <v>-0.0067114093959731542</v>
      </c>
      <c r="W1253" s="607">
        <f t="shared" si="761"/>
        <v>-0.013698630136986301</v>
      </c>
      <c r="X1253" s="607">
        <f t="shared" si="761"/>
        <v>0</v>
      </c>
      <c r="Y1253" s="607">
        <f t="shared" si="761"/>
        <v>-0.0070921985815602835</v>
      </c>
      <c r="Z1253" s="607">
        <f t="shared" si="761"/>
        <v>-0.007246376811594203</v>
      </c>
      <c r="AA1253" s="607">
        <f t="shared" si="761"/>
        <v>0</v>
      </c>
      <c r="AB1253" s="608">
        <f t="shared" si="761"/>
        <v>0</v>
      </c>
      <c r="AC1253" s="246">
        <f t="shared" si="761"/>
        <v>-0.004346476249611873</v>
      </c>
      <c r="AD1253" s="1128"/>
      <c r="AE1253" s="1129"/>
      <c r="AF1253" s="1130"/>
      <c r="AI1253" s="9"/>
      <c r="AJ1253" s="9"/>
      <c r="AK1253" s="9"/>
      <c r="AL1253" s="9"/>
    </row>
    <row r="1254" ht="15.75" customHeight="1">
      <c r="A1254" s="247"/>
      <c r="B1254" s="248"/>
      <c r="C1254" s="249"/>
      <c r="D1254" s="250" t="s">
        <v>47</v>
      </c>
      <c r="E1254" s="251">
        <f t="shared" ref="E1254:AC1254" si="762">(E1184+E1189-E1221-E1226-E1231-E1236-E1241-E1246)/(E1184+E1189)</f>
        <v>0.02745345355021258</v>
      </c>
      <c r="F1254" s="251">
        <f t="shared" si="762"/>
        <v>0.026299721280730326</v>
      </c>
      <c r="G1254" s="251">
        <f t="shared" si="762"/>
        <v>0.025913063284147917</v>
      </c>
      <c r="H1254" s="251">
        <f t="shared" si="762"/>
        <v>0.026748329322958772</v>
      </c>
      <c r="I1254" s="251">
        <f t="shared" si="762"/>
        <v>0.024701421278852602</v>
      </c>
      <c r="J1254" s="251">
        <f t="shared" si="762"/>
        <v>0.028201165880500444</v>
      </c>
      <c r="K1254" s="251">
        <f t="shared" si="762"/>
        <v>0.028765027411177164</v>
      </c>
      <c r="L1254" s="251">
        <f t="shared" si="762"/>
        <v>0.029863809037143182</v>
      </c>
      <c r="M1254" s="251">
        <f t="shared" si="762"/>
        <v>0.02905622346362554</v>
      </c>
      <c r="N1254" s="251">
        <f t="shared" si="762"/>
        <v>0.029000963640703429</v>
      </c>
      <c r="O1254" s="251">
        <f t="shared" si="762"/>
        <v>0.029359292508237416</v>
      </c>
      <c r="P1254" s="251">
        <f t="shared" si="762"/>
        <v>0.02995067289510488</v>
      </c>
      <c r="Q1254" s="251">
        <f t="shared" si="762"/>
        <v>0.031467121368916107</v>
      </c>
      <c r="R1254" s="251">
        <f t="shared" si="762"/>
        <v>0.030969777262278592</v>
      </c>
      <c r="S1254" s="251">
        <f t="shared" si="762"/>
        <v>0.030771983928681048</v>
      </c>
      <c r="T1254" s="251">
        <f t="shared" si="762"/>
        <v>0.031765430601153936</v>
      </c>
      <c r="U1254" s="251">
        <f t="shared" si="762"/>
        <v>0.032036225370026504</v>
      </c>
      <c r="V1254" s="251">
        <f t="shared" si="762"/>
        <v>0.029019950426729481</v>
      </c>
      <c r="W1254" s="251">
        <f t="shared" si="762"/>
        <v>0.030533017430403358</v>
      </c>
      <c r="X1254" s="251">
        <f t="shared" si="762"/>
        <v>0.031171689206943611</v>
      </c>
      <c r="Y1254" s="251">
        <f t="shared" si="762"/>
        <v>0.031878645548657283</v>
      </c>
      <c r="Z1254" s="251">
        <f t="shared" si="762"/>
        <v>0.031332999819410803</v>
      </c>
      <c r="AA1254" s="251">
        <f t="shared" si="762"/>
        <v>0.029347468239655557</v>
      </c>
      <c r="AB1254" s="252">
        <f t="shared" si="762"/>
        <v>0.029719294163813078</v>
      </c>
      <c r="AC1254" s="253">
        <f t="shared" si="762"/>
        <v>0.029491280949848264</v>
      </c>
      <c r="AD1254" s="1131"/>
      <c r="AE1254" s="1132"/>
      <c r="AF1254" s="1133"/>
    </row>
    <row r="1255" ht="36.75" customHeight="1">
      <c r="B1255" s="9"/>
      <c r="D1255" s="18"/>
      <c r="E1255" s="18"/>
      <c r="F1255" s="18"/>
      <c r="G1255" s="18"/>
      <c r="H1255" s="18"/>
      <c r="I1255" s="18"/>
      <c r="J1255" s="18"/>
      <c r="K1255" s="18"/>
      <c r="L1255" s="18"/>
      <c r="M1255" s="18"/>
      <c r="N1255" s="18"/>
      <c r="O1255" s="18"/>
      <c r="P1255" s="18"/>
      <c r="Q1255" s="18"/>
      <c r="R1255" s="18"/>
      <c r="S1255" s="18"/>
      <c r="T1255" s="18"/>
      <c r="U1255" s="18"/>
      <c r="V1255" s="18"/>
      <c r="W1255" s="18"/>
      <c r="X1255" s="18"/>
      <c r="Y1255" s="18"/>
      <c r="Z1255" s="18"/>
      <c r="AA1255" s="18"/>
      <c r="AB1255" s="18"/>
      <c r="AC1255" s="18"/>
      <c r="AI1255" s="62"/>
      <c r="AJ1255" s="62"/>
      <c r="AK1255" s="62"/>
      <c r="AL1255" s="62"/>
    </row>
    <row r="1256">
      <c r="A1256" s="477" t="s">
        <v>349</v>
      </c>
      <c r="B1256" s="478"/>
      <c r="C1256" s="479"/>
      <c r="D1256" s="480">
        <v>0</v>
      </c>
      <c r="E1256" s="481">
        <v>1</v>
      </c>
      <c r="F1256" s="482">
        <v>2</v>
      </c>
      <c r="G1256" s="482">
        <v>3</v>
      </c>
      <c r="H1256" s="482">
        <v>4</v>
      </c>
      <c r="I1256" s="482">
        <v>5</v>
      </c>
      <c r="J1256" s="482">
        <v>6</v>
      </c>
      <c r="K1256" s="482">
        <v>7</v>
      </c>
      <c r="L1256" s="482">
        <v>8</v>
      </c>
      <c r="M1256" s="482">
        <v>9</v>
      </c>
      <c r="N1256" s="482">
        <v>10</v>
      </c>
      <c r="O1256" s="482">
        <v>11</v>
      </c>
      <c r="P1256" s="482">
        <v>12</v>
      </c>
      <c r="Q1256" s="482">
        <v>13</v>
      </c>
      <c r="R1256" s="482">
        <v>14</v>
      </c>
      <c r="S1256" s="482">
        <v>15</v>
      </c>
      <c r="T1256" s="482">
        <v>16</v>
      </c>
      <c r="U1256" s="482">
        <v>17</v>
      </c>
      <c r="V1256" s="482">
        <v>18</v>
      </c>
      <c r="W1256" s="482">
        <v>19</v>
      </c>
      <c r="X1256" s="482">
        <v>20</v>
      </c>
      <c r="Y1256" s="482">
        <v>21</v>
      </c>
      <c r="Z1256" s="482">
        <v>22</v>
      </c>
      <c r="AA1256" s="482">
        <v>23</v>
      </c>
      <c r="AB1256" s="479">
        <v>24</v>
      </c>
      <c r="AC1256" s="52"/>
      <c r="AD1256" s="53"/>
      <c r="AE1256" s="54"/>
      <c r="AF1256" s="55"/>
      <c r="AI1256" s="62"/>
      <c r="AJ1256" s="62"/>
      <c r="AK1256" s="62"/>
      <c r="AL1256" s="62"/>
    </row>
    <row r="1257">
      <c r="A1257" s="699" t="s">
        <v>49</v>
      </c>
      <c r="B1257" s="449"/>
      <c r="C1257" s="825"/>
      <c r="D1257" s="826" t="s">
        <v>15</v>
      </c>
      <c r="E1257" s="448">
        <v>8</v>
      </c>
      <c r="F1257" s="449">
        <v>8</v>
      </c>
      <c r="G1257" s="449">
        <v>8</v>
      </c>
      <c r="H1257" s="449">
        <v>8</v>
      </c>
      <c r="I1257" s="449">
        <v>8</v>
      </c>
      <c r="J1257" s="449">
        <v>8</v>
      </c>
      <c r="K1257" s="449">
        <v>8</v>
      </c>
      <c r="L1257" s="449">
        <v>8</v>
      </c>
      <c r="M1257" s="449">
        <v>8</v>
      </c>
      <c r="N1257" s="449">
        <v>8</v>
      </c>
      <c r="O1257" s="449">
        <v>8</v>
      </c>
      <c r="P1257" s="449">
        <v>8</v>
      </c>
      <c r="Q1257" s="449">
        <v>8</v>
      </c>
      <c r="R1257" s="449">
        <v>8</v>
      </c>
      <c r="S1257" s="449">
        <v>8</v>
      </c>
      <c r="T1257" s="449">
        <v>8</v>
      </c>
      <c r="U1257" s="449">
        <v>8</v>
      </c>
      <c r="V1257" s="449">
        <v>8</v>
      </c>
      <c r="W1257" s="449">
        <v>8</v>
      </c>
      <c r="X1257" s="449">
        <v>8</v>
      </c>
      <c r="Y1257" s="449">
        <v>8</v>
      </c>
      <c r="Z1257" s="449">
        <v>8</v>
      </c>
      <c r="AA1257" s="449">
        <v>8</v>
      </c>
      <c r="AB1257" s="827">
        <v>8</v>
      </c>
      <c r="AC1257" s="800"/>
      <c r="AD1257" s="1131"/>
      <c r="AE1257" s="1132"/>
      <c r="AF1257" s="1133"/>
      <c r="AI1257" s="62"/>
      <c r="AJ1257" s="62"/>
      <c r="AK1257" s="9"/>
      <c r="AL1257" s="62"/>
    </row>
    <row r="1258">
      <c r="A1258" s="702" t="s">
        <v>14</v>
      </c>
      <c r="B1258" s="495"/>
      <c r="C1258" s="249"/>
      <c r="D1258" s="829" t="s">
        <v>15</v>
      </c>
      <c r="E1258" s="830">
        <v>8</v>
      </c>
      <c r="F1258" s="495">
        <v>8</v>
      </c>
      <c r="G1258" s="495">
        <v>8</v>
      </c>
      <c r="H1258" s="495">
        <v>8</v>
      </c>
      <c r="I1258" s="495">
        <v>8</v>
      </c>
      <c r="J1258" s="495">
        <v>8</v>
      </c>
      <c r="K1258" s="495">
        <v>8</v>
      </c>
      <c r="L1258" s="495">
        <v>8</v>
      </c>
      <c r="M1258" s="495">
        <v>8</v>
      </c>
      <c r="N1258" s="495">
        <v>8</v>
      </c>
      <c r="O1258" s="495">
        <v>8</v>
      </c>
      <c r="P1258" s="495">
        <v>8</v>
      </c>
      <c r="Q1258" s="495">
        <v>8</v>
      </c>
      <c r="R1258" s="495">
        <v>8</v>
      </c>
      <c r="S1258" s="495">
        <v>8</v>
      </c>
      <c r="T1258" s="495">
        <v>8</v>
      </c>
      <c r="U1258" s="495">
        <v>8</v>
      </c>
      <c r="V1258" s="495">
        <v>8</v>
      </c>
      <c r="W1258" s="495">
        <v>8</v>
      </c>
      <c r="X1258" s="495">
        <v>8</v>
      </c>
      <c r="Y1258" s="495">
        <v>8</v>
      </c>
      <c r="Z1258" s="495">
        <v>8</v>
      </c>
      <c r="AA1258" s="495">
        <v>8</v>
      </c>
      <c r="AB1258" s="831">
        <v>8</v>
      </c>
      <c r="AC1258" s="800"/>
      <c r="AD1258" s="1134"/>
      <c r="AE1258" s="1135"/>
      <c r="AF1258" s="1136"/>
      <c r="AI1258" s="62"/>
      <c r="AJ1258" s="62"/>
      <c r="AK1258" s="9"/>
      <c r="AL1258" s="62"/>
    </row>
    <row r="1259">
      <c r="A1259" s="1137" t="s">
        <v>50</v>
      </c>
      <c r="B1259" s="1138" t="s">
        <v>51</v>
      </c>
      <c r="C1259" s="219" t="s">
        <v>18</v>
      </c>
      <c r="D1259" s="220" t="s">
        <v>297</v>
      </c>
      <c r="E1259" s="205"/>
      <c r="F1259" s="206"/>
      <c r="G1259" s="206"/>
      <c r="H1259" s="206"/>
      <c r="I1259" s="206"/>
      <c r="J1259" s="206"/>
      <c r="K1259" s="206"/>
      <c r="L1259" s="206"/>
      <c r="M1259" s="206"/>
      <c r="N1259" s="206"/>
      <c r="O1259" s="206"/>
      <c r="P1259" s="206"/>
      <c r="Q1259" s="206"/>
      <c r="R1259" s="206"/>
      <c r="S1259" s="206"/>
      <c r="T1259" s="206"/>
      <c r="U1259" s="206"/>
      <c r="V1259" s="206"/>
      <c r="W1259" s="206"/>
      <c r="X1259" s="206"/>
      <c r="Y1259" s="206"/>
      <c r="Z1259" s="206"/>
      <c r="AA1259" s="206"/>
      <c r="AB1259" s="211"/>
      <c r="AC1259" s="66"/>
      <c r="AD1259" s="110"/>
      <c r="AE1259" s="107"/>
      <c r="AF1259" s="108"/>
      <c r="AI1259" s="79"/>
      <c r="AJ1259" s="502"/>
      <c r="AK1259" s="79"/>
      <c r="AL1259" s="9"/>
    </row>
    <row r="1260">
      <c r="A1260" s="871"/>
      <c r="B1260" s="317"/>
      <c r="C1260" s="73" t="s">
        <v>20</v>
      </c>
      <c r="D1260" s="74" t="s">
        <v>297</v>
      </c>
      <c r="E1260" s="75"/>
      <c r="F1260" s="76"/>
      <c r="G1260" s="76"/>
      <c r="H1260" s="76"/>
      <c r="I1260" s="76"/>
      <c r="J1260" s="76"/>
      <c r="K1260" s="76"/>
      <c r="L1260" s="76"/>
      <c r="M1260" s="76"/>
      <c r="N1260" s="76"/>
      <c r="O1260" s="76"/>
      <c r="P1260" s="76"/>
      <c r="Q1260" s="76"/>
      <c r="R1260" s="76"/>
      <c r="S1260" s="76"/>
      <c r="T1260" s="76"/>
      <c r="U1260" s="76"/>
      <c r="V1260" s="76"/>
      <c r="W1260" s="76"/>
      <c r="X1260" s="76"/>
      <c r="Y1260" s="76"/>
      <c r="Z1260" s="76"/>
      <c r="AA1260" s="76"/>
      <c r="AB1260" s="315"/>
      <c r="AC1260" s="74"/>
      <c r="AD1260" s="115"/>
      <c r="AE1260" s="76"/>
      <c r="AF1260" s="77"/>
      <c r="AI1260" s="9"/>
      <c r="AJ1260" s="9"/>
      <c r="AK1260" s="9"/>
      <c r="AL1260" s="9"/>
    </row>
    <row r="1261">
      <c r="A1261" s="871"/>
      <c r="B1261" s="317"/>
      <c r="C1261" s="73" t="s">
        <v>21</v>
      </c>
      <c r="D1261" s="74" t="s">
        <v>22</v>
      </c>
      <c r="E1261" s="75">
        <v>0</v>
      </c>
      <c r="F1261" s="76">
        <v>0</v>
      </c>
      <c r="G1261" s="76">
        <v>0</v>
      </c>
      <c r="H1261" s="76">
        <v>0</v>
      </c>
      <c r="I1261" s="76">
        <v>0</v>
      </c>
      <c r="J1261" s="76">
        <v>0</v>
      </c>
      <c r="K1261" s="76">
        <v>0</v>
      </c>
      <c r="L1261" s="76">
        <v>0</v>
      </c>
      <c r="M1261" s="76">
        <v>0</v>
      </c>
      <c r="N1261" s="76">
        <v>0</v>
      </c>
      <c r="O1261" s="76">
        <v>0</v>
      </c>
      <c r="P1261" s="76">
        <v>0</v>
      </c>
      <c r="Q1261" s="76">
        <v>0</v>
      </c>
      <c r="R1261" s="76">
        <v>0</v>
      </c>
      <c r="S1261" s="76">
        <v>0</v>
      </c>
      <c r="T1261" s="76">
        <v>0</v>
      </c>
      <c r="U1261" s="76">
        <v>0</v>
      </c>
      <c r="V1261" s="76">
        <v>0</v>
      </c>
      <c r="W1261" s="76">
        <v>0</v>
      </c>
      <c r="X1261" s="76">
        <v>0</v>
      </c>
      <c r="Y1261" s="76">
        <v>0</v>
      </c>
      <c r="Z1261" s="76">
        <v>0</v>
      </c>
      <c r="AA1261" s="76">
        <v>0</v>
      </c>
      <c r="AB1261" s="315">
        <v>0</v>
      </c>
      <c r="AC1261" s="74"/>
      <c r="AD1261" s="119"/>
      <c r="AE1261" s="120"/>
      <c r="AF1261" s="121"/>
      <c r="AI1261" s="9"/>
      <c r="AJ1261" s="9"/>
      <c r="AK1261" s="9"/>
      <c r="AL1261" s="9"/>
    </row>
    <row r="1262">
      <c r="A1262" s="871"/>
      <c r="B1262" s="317"/>
      <c r="C1262" s="73" t="s">
        <v>23</v>
      </c>
      <c r="D1262" s="74" t="s">
        <v>297</v>
      </c>
      <c r="E1262" s="75"/>
      <c r="F1262" s="76"/>
      <c r="G1262" s="76"/>
      <c r="H1262" s="76"/>
      <c r="I1262" s="76"/>
      <c r="J1262" s="76"/>
      <c r="K1262" s="76"/>
      <c r="L1262" s="76"/>
      <c r="M1262" s="76"/>
      <c r="N1262" s="76"/>
      <c r="O1262" s="76"/>
      <c r="P1262" s="76"/>
      <c r="Q1262" s="76"/>
      <c r="R1262" s="76"/>
      <c r="S1262" s="76"/>
      <c r="T1262" s="76"/>
      <c r="U1262" s="76"/>
      <c r="V1262" s="76"/>
      <c r="W1262" s="76"/>
      <c r="X1262" s="76"/>
      <c r="Y1262" s="76"/>
      <c r="Z1262" s="76"/>
      <c r="AA1262" s="76"/>
      <c r="AB1262" s="315"/>
      <c r="AC1262" s="74"/>
      <c r="AD1262" s="115"/>
      <c r="AE1262" s="76"/>
      <c r="AF1262" s="77"/>
      <c r="AI1262" s="9"/>
      <c r="AJ1262" s="9"/>
      <c r="AK1262" s="9"/>
      <c r="AL1262" s="9"/>
    </row>
    <row r="1263">
      <c r="A1263" s="1139"/>
      <c r="B1263" s="866"/>
      <c r="C1263" s="556" t="s">
        <v>24</v>
      </c>
      <c r="D1263" s="271" t="s">
        <v>22</v>
      </c>
      <c r="E1263" s="405">
        <v>117.60000000000001</v>
      </c>
      <c r="F1263" s="273">
        <v>117.7</v>
      </c>
      <c r="G1263" s="273">
        <v>117.7</v>
      </c>
      <c r="H1263" s="273">
        <v>117.60000000000001</v>
      </c>
      <c r="I1263" s="273">
        <v>117.40000000000001</v>
      </c>
      <c r="J1263" s="273">
        <v>116.40000000000001</v>
      </c>
      <c r="K1263" s="273">
        <v>116.3</v>
      </c>
      <c r="L1263" s="273">
        <v>116</v>
      </c>
      <c r="M1263" s="273">
        <v>115.5</v>
      </c>
      <c r="N1263" s="273">
        <v>115.5</v>
      </c>
      <c r="O1263" s="273">
        <v>115.10000000000001</v>
      </c>
      <c r="P1263" s="273">
        <v>115.60000000000001</v>
      </c>
      <c r="Q1263" s="273">
        <v>116</v>
      </c>
      <c r="R1263" s="273">
        <v>115.5</v>
      </c>
      <c r="S1263" s="273">
        <v>115.90000000000001</v>
      </c>
      <c r="T1263" s="273">
        <v>115.8</v>
      </c>
      <c r="U1263" s="273">
        <v>115.60000000000001</v>
      </c>
      <c r="V1263" s="273">
        <v>115.10000000000001</v>
      </c>
      <c r="W1263" s="273">
        <v>115.5</v>
      </c>
      <c r="X1263" s="273">
        <v>116.5</v>
      </c>
      <c r="Y1263" s="273">
        <v>116.7</v>
      </c>
      <c r="Z1263" s="273">
        <v>116.7</v>
      </c>
      <c r="AA1263" s="273">
        <v>117.2</v>
      </c>
      <c r="AB1263" s="274">
        <v>117.8</v>
      </c>
      <c r="AC1263" s="460"/>
      <c r="AD1263" s="115"/>
      <c r="AE1263" s="76"/>
      <c r="AF1263" s="77"/>
      <c r="AI1263" s="9"/>
      <c r="AJ1263" s="9"/>
      <c r="AK1263" s="9"/>
      <c r="AL1263" s="9"/>
    </row>
    <row r="1264">
      <c r="A1264" s="870" t="s">
        <v>95</v>
      </c>
      <c r="B1264" s="316" t="s">
        <v>96</v>
      </c>
      <c r="C1264" s="65" t="s">
        <v>18</v>
      </c>
      <c r="D1264" s="66" t="s">
        <v>297</v>
      </c>
      <c r="E1264" s="67"/>
      <c r="F1264" s="68"/>
      <c r="G1264" s="68"/>
      <c r="H1264" s="68"/>
      <c r="I1264" s="68"/>
      <c r="J1264" s="68"/>
      <c r="K1264" s="68"/>
      <c r="L1264" s="68"/>
      <c r="M1264" s="68"/>
      <c r="N1264" s="68"/>
      <c r="O1264" s="68"/>
      <c r="P1264" s="68"/>
      <c r="Q1264" s="68"/>
      <c r="R1264" s="68"/>
      <c r="S1264" s="68"/>
      <c r="T1264" s="68"/>
      <c r="U1264" s="68"/>
      <c r="V1264" s="68"/>
      <c r="W1264" s="68"/>
      <c r="X1264" s="68"/>
      <c r="Y1264" s="68"/>
      <c r="Z1264" s="68"/>
      <c r="AA1264" s="68"/>
      <c r="AB1264" s="335"/>
      <c r="AC1264" s="66"/>
      <c r="AD1264" s="110"/>
      <c r="AE1264" s="107"/>
      <c r="AF1264" s="108"/>
      <c r="AI1264" s="62"/>
      <c r="AJ1264" s="62"/>
      <c r="AK1264" s="9"/>
      <c r="AL1264" s="62"/>
    </row>
    <row r="1265">
      <c r="A1265" s="871"/>
      <c r="B1265" s="317"/>
      <c r="C1265" s="73" t="s">
        <v>20</v>
      </c>
      <c r="D1265" s="74" t="s">
        <v>297</v>
      </c>
      <c r="E1265" s="75"/>
      <c r="F1265" s="76"/>
      <c r="G1265" s="76"/>
      <c r="H1265" s="76"/>
      <c r="I1265" s="76"/>
      <c r="J1265" s="76"/>
      <c r="K1265" s="76"/>
      <c r="L1265" s="76"/>
      <c r="M1265" s="76"/>
      <c r="N1265" s="76"/>
      <c r="O1265" s="76"/>
      <c r="P1265" s="76"/>
      <c r="Q1265" s="76"/>
      <c r="R1265" s="76"/>
      <c r="S1265" s="76"/>
      <c r="T1265" s="76"/>
      <c r="U1265" s="76"/>
      <c r="V1265" s="76"/>
      <c r="W1265" s="76"/>
      <c r="X1265" s="76"/>
      <c r="Y1265" s="76"/>
      <c r="Z1265" s="76"/>
      <c r="AA1265" s="76"/>
      <c r="AB1265" s="315"/>
      <c r="AC1265" s="74"/>
      <c r="AD1265" s="115"/>
      <c r="AE1265" s="76"/>
      <c r="AF1265" s="77"/>
      <c r="AI1265" s="62"/>
      <c r="AJ1265" s="62"/>
      <c r="AK1265" s="9"/>
      <c r="AL1265" s="62"/>
    </row>
    <row r="1266">
      <c r="A1266" s="871"/>
      <c r="B1266" s="317"/>
      <c r="C1266" s="73" t="s">
        <v>21</v>
      </c>
      <c r="D1266" s="74" t="s">
        <v>22</v>
      </c>
      <c r="E1266" s="75">
        <v>2</v>
      </c>
      <c r="F1266" s="76">
        <v>2</v>
      </c>
      <c r="G1266" s="76">
        <v>2</v>
      </c>
      <c r="H1266" s="76">
        <v>2</v>
      </c>
      <c r="I1266" s="76">
        <v>2</v>
      </c>
      <c r="J1266" s="76">
        <v>2</v>
      </c>
      <c r="K1266" s="76">
        <v>2</v>
      </c>
      <c r="L1266" s="76">
        <v>2</v>
      </c>
      <c r="M1266" s="76">
        <v>2</v>
      </c>
      <c r="N1266" s="76">
        <v>2</v>
      </c>
      <c r="O1266" s="76">
        <v>2</v>
      </c>
      <c r="P1266" s="76">
        <v>2</v>
      </c>
      <c r="Q1266" s="76">
        <v>2</v>
      </c>
      <c r="R1266" s="76">
        <v>2</v>
      </c>
      <c r="S1266" s="76">
        <v>3</v>
      </c>
      <c r="T1266" s="76">
        <v>3</v>
      </c>
      <c r="U1266" s="76">
        <v>3</v>
      </c>
      <c r="V1266" s="76">
        <v>3</v>
      </c>
      <c r="W1266" s="76">
        <v>3</v>
      </c>
      <c r="X1266" s="76">
        <v>2</v>
      </c>
      <c r="Y1266" s="76">
        <v>2</v>
      </c>
      <c r="Z1266" s="76">
        <v>2</v>
      </c>
      <c r="AA1266" s="76">
        <v>2</v>
      </c>
      <c r="AB1266" s="315">
        <v>2</v>
      </c>
      <c r="AC1266" s="74"/>
      <c r="AD1266" s="119"/>
      <c r="AE1266" s="120"/>
      <c r="AF1266" s="121"/>
      <c r="AI1266" s="62"/>
      <c r="AJ1266" s="62"/>
      <c r="AK1266" s="9"/>
      <c r="AL1266" s="62"/>
    </row>
    <row r="1267">
      <c r="A1267" s="871"/>
      <c r="B1267" s="317"/>
      <c r="C1267" s="73" t="s">
        <v>23</v>
      </c>
      <c r="D1267" s="74" t="s">
        <v>297</v>
      </c>
      <c r="E1267" s="75"/>
      <c r="F1267" s="76"/>
      <c r="G1267" s="76"/>
      <c r="H1267" s="76"/>
      <c r="I1267" s="76"/>
      <c r="J1267" s="76"/>
      <c r="K1267" s="76"/>
      <c r="L1267" s="76"/>
      <c r="M1267" s="76"/>
      <c r="N1267" s="76"/>
      <c r="O1267" s="76"/>
      <c r="P1267" s="76"/>
      <c r="Q1267" s="76"/>
      <c r="R1267" s="76"/>
      <c r="S1267" s="76"/>
      <c r="T1267" s="76"/>
      <c r="U1267" s="76"/>
      <c r="V1267" s="76"/>
      <c r="W1267" s="76"/>
      <c r="X1267" s="76"/>
      <c r="Y1267" s="76"/>
      <c r="Z1267" s="76"/>
      <c r="AA1267" s="76"/>
      <c r="AB1267" s="315"/>
      <c r="AC1267" s="74"/>
      <c r="AD1267" s="115"/>
      <c r="AE1267" s="76"/>
      <c r="AF1267" s="77"/>
      <c r="AI1267" s="62"/>
      <c r="AJ1267" s="62"/>
      <c r="AK1267" s="9"/>
      <c r="AL1267" s="62"/>
    </row>
    <row r="1268">
      <c r="A1268" s="1139"/>
      <c r="B1268" s="866"/>
      <c r="C1268" s="556" t="s">
        <v>24</v>
      </c>
      <c r="D1268" s="271" t="s">
        <v>22</v>
      </c>
      <c r="E1268" s="405">
        <v>118</v>
      </c>
      <c r="F1268" s="273">
        <v>118</v>
      </c>
      <c r="G1268" s="273">
        <v>118</v>
      </c>
      <c r="H1268" s="273">
        <v>118</v>
      </c>
      <c r="I1268" s="273">
        <v>117.8</v>
      </c>
      <c r="J1268" s="273">
        <v>116.90000000000001</v>
      </c>
      <c r="K1268" s="273">
        <v>116.8</v>
      </c>
      <c r="L1268" s="273">
        <v>116.60000000000001</v>
      </c>
      <c r="M1268" s="273">
        <v>116.10000000000001</v>
      </c>
      <c r="N1268" s="273">
        <v>116.10000000000001</v>
      </c>
      <c r="O1268" s="273">
        <v>115.8</v>
      </c>
      <c r="P1268" s="273">
        <v>116.2</v>
      </c>
      <c r="Q1268" s="273">
        <v>116.5</v>
      </c>
      <c r="R1268" s="273">
        <v>116.10000000000001</v>
      </c>
      <c r="S1268" s="273">
        <v>116.40000000000001</v>
      </c>
      <c r="T1268" s="273">
        <v>116.40000000000001</v>
      </c>
      <c r="U1268" s="273">
        <v>116.10000000000001</v>
      </c>
      <c r="V1268" s="273">
        <v>115.8</v>
      </c>
      <c r="W1268" s="273">
        <v>116.10000000000001</v>
      </c>
      <c r="X1268" s="273">
        <v>117</v>
      </c>
      <c r="Y1268" s="273">
        <v>117.10000000000001</v>
      </c>
      <c r="Z1268" s="273">
        <v>117.2</v>
      </c>
      <c r="AA1268" s="273">
        <v>117.60000000000001</v>
      </c>
      <c r="AB1268" s="274">
        <v>118.2</v>
      </c>
      <c r="AC1268" s="460"/>
      <c r="AD1268" s="115"/>
      <c r="AE1268" s="76"/>
      <c r="AF1268" s="77"/>
      <c r="AI1268" s="62"/>
      <c r="AJ1268" s="62"/>
      <c r="AK1268" s="9"/>
      <c r="AL1268" s="62"/>
    </row>
    <row r="1269">
      <c r="A1269" s="657" t="s">
        <v>52</v>
      </c>
      <c r="B1269" s="368" t="s">
        <v>53</v>
      </c>
      <c r="C1269" s="65" t="s">
        <v>18</v>
      </c>
      <c r="D1269" s="66" t="s">
        <v>29</v>
      </c>
      <c r="E1269" s="106">
        <v>26.399999999999999</v>
      </c>
      <c r="F1269" s="107">
        <v>26.399999999999999</v>
      </c>
      <c r="G1269" s="107">
        <v>26.399999999999999</v>
      </c>
      <c r="H1269" s="107">
        <v>26.399999999999999</v>
      </c>
      <c r="I1269" s="107">
        <v>25.199999999999999</v>
      </c>
      <c r="J1269" s="107">
        <v>26.399999999999999</v>
      </c>
      <c r="K1269" s="107">
        <v>25.199999999999999</v>
      </c>
      <c r="L1269" s="107">
        <v>28.800000000000001</v>
      </c>
      <c r="M1269" s="107">
        <v>24</v>
      </c>
      <c r="N1269" s="107">
        <v>27.600000000000001</v>
      </c>
      <c r="O1269" s="107">
        <v>25.199999999999999</v>
      </c>
      <c r="P1269" s="107">
        <v>26.399999999999999</v>
      </c>
      <c r="Q1269" s="107">
        <v>24</v>
      </c>
      <c r="R1269" s="107">
        <v>24</v>
      </c>
      <c r="S1269" s="107">
        <v>25.199999999999999</v>
      </c>
      <c r="T1269" s="107">
        <v>25.199999999999999</v>
      </c>
      <c r="U1269" s="107">
        <v>24</v>
      </c>
      <c r="V1269" s="107">
        <v>24</v>
      </c>
      <c r="W1269" s="107">
        <v>25.199999999999999</v>
      </c>
      <c r="X1269" s="107">
        <v>22.800000000000001</v>
      </c>
      <c r="Y1269" s="107">
        <v>25.199999999999999</v>
      </c>
      <c r="Z1269" s="107">
        <v>24</v>
      </c>
      <c r="AA1269" s="107">
        <v>26.399999999999999</v>
      </c>
      <c r="AB1269" s="108">
        <v>25.199999999999999</v>
      </c>
      <c r="AC1269" s="109">
        <f t="shared" ref="AC1269:AC1270" si="763">SUM(E1269:AB1269)</f>
        <v>609.60000000000002</v>
      </c>
      <c r="AD1269" s="1027">
        <v>6300</v>
      </c>
      <c r="AE1269" s="529">
        <v>100</v>
      </c>
      <c r="AF1269" s="785">
        <v>120</v>
      </c>
      <c r="AI1269" s="79"/>
      <c r="AJ1269" s="502"/>
      <c r="AK1269" s="79"/>
      <c r="AL1269" s="9"/>
    </row>
    <row r="1270">
      <c r="A1270" s="658"/>
      <c r="B1270" s="369"/>
      <c r="C1270" s="73" t="s">
        <v>20</v>
      </c>
      <c r="D1270" s="74" t="s">
        <v>29</v>
      </c>
      <c r="E1270" s="111">
        <v>3.6000000000000001</v>
      </c>
      <c r="F1270" s="112">
        <v>4.7999999999999998</v>
      </c>
      <c r="G1270" s="112">
        <v>3.6000000000000001</v>
      </c>
      <c r="H1270" s="112">
        <v>4.7999999999999998</v>
      </c>
      <c r="I1270" s="112">
        <v>4.7999999999999998</v>
      </c>
      <c r="J1270" s="112">
        <v>4.7999999999999998</v>
      </c>
      <c r="K1270" s="112">
        <v>4.7999999999999998</v>
      </c>
      <c r="L1270" s="112">
        <v>6</v>
      </c>
      <c r="M1270" s="112">
        <v>6</v>
      </c>
      <c r="N1270" s="112">
        <v>4.7999999999999998</v>
      </c>
      <c r="O1270" s="112">
        <v>6</v>
      </c>
      <c r="P1270" s="112">
        <v>6</v>
      </c>
      <c r="Q1270" s="112">
        <v>6</v>
      </c>
      <c r="R1270" s="112">
        <v>4.7999999999999998</v>
      </c>
      <c r="S1270" s="112">
        <v>6</v>
      </c>
      <c r="T1270" s="112">
        <v>6</v>
      </c>
      <c r="U1270" s="112">
        <v>4.7999999999999998</v>
      </c>
      <c r="V1270" s="112">
        <v>6</v>
      </c>
      <c r="W1270" s="112">
        <v>6</v>
      </c>
      <c r="X1270" s="112">
        <v>6</v>
      </c>
      <c r="Y1270" s="112">
        <v>4.7999999999999998</v>
      </c>
      <c r="Z1270" s="112">
        <v>4.7999999999999998</v>
      </c>
      <c r="AA1270" s="112">
        <v>4.7999999999999998</v>
      </c>
      <c r="AB1270" s="113">
        <v>4.7999999999999998</v>
      </c>
      <c r="AC1270" s="114">
        <f t="shared" si="763"/>
        <v>124.79999999999998</v>
      </c>
      <c r="AD1270" s="531"/>
      <c r="AE1270" s="532"/>
      <c r="AF1270" s="969"/>
      <c r="AI1270" s="9"/>
      <c r="AJ1270" s="9"/>
      <c r="AK1270" s="9"/>
      <c r="AL1270" s="9"/>
    </row>
    <row r="1271">
      <c r="A1271" s="658"/>
      <c r="B1271" s="369"/>
      <c r="C1271" s="73" t="s">
        <v>21</v>
      </c>
      <c r="D1271" s="74" t="s">
        <v>22</v>
      </c>
      <c r="E1271" s="116">
        <v>1</v>
      </c>
      <c r="F1271" s="117">
        <v>1</v>
      </c>
      <c r="G1271" s="117">
        <v>1</v>
      </c>
      <c r="H1271" s="117">
        <v>1</v>
      </c>
      <c r="I1271" s="117">
        <v>1</v>
      </c>
      <c r="J1271" s="117">
        <v>1</v>
      </c>
      <c r="K1271" s="117">
        <v>2</v>
      </c>
      <c r="L1271" s="117">
        <v>2</v>
      </c>
      <c r="M1271" s="117">
        <v>1</v>
      </c>
      <c r="N1271" s="117">
        <v>2</v>
      </c>
      <c r="O1271" s="117">
        <v>1</v>
      </c>
      <c r="P1271" s="117">
        <v>1</v>
      </c>
      <c r="Q1271" s="117">
        <v>1</v>
      </c>
      <c r="R1271" s="117">
        <v>1</v>
      </c>
      <c r="S1271" s="117">
        <v>1</v>
      </c>
      <c r="T1271" s="117">
        <v>1</v>
      </c>
      <c r="U1271" s="117">
        <v>1</v>
      </c>
      <c r="V1271" s="117">
        <v>1</v>
      </c>
      <c r="W1271" s="117">
        <v>2</v>
      </c>
      <c r="X1271" s="117">
        <v>1</v>
      </c>
      <c r="Y1271" s="117">
        <v>1</v>
      </c>
      <c r="Z1271" s="117">
        <v>1</v>
      </c>
      <c r="AA1271" s="117">
        <v>1</v>
      </c>
      <c r="AB1271" s="118">
        <v>1</v>
      </c>
      <c r="AC1271" s="114">
        <f t="shared" ref="AC1271:AC1273" si="764">AVERAGE(E1271:AB1271)</f>
        <v>1.1666666666666667</v>
      </c>
      <c r="AD1271" s="120">
        <f>SQRT(MAX((E1269*E1269+E1270*E1270),(F1269*F1269+F1270*F1270),(G1269*G1269+G1270*G1270),(H1269*H1269+H1270*H1270),(I1269*I1269+I1270*I1270),(J1269*J1269+J1270*J1270),(K1269*K1269+K1270*K1270),(L1269*L1269+L1270*L1270),(M1269*M1269+M1270*M1270),(N1269*N1269+N1270*N1270),(E1269*E1269+E1270*E1270),(O1269*O1269+O1270*O1270),(P1269*P1269+P1270*P1270),(R1269*R1269+R1270*R1270),(S1269*S1269+S1270*S1270),(T1269*T1269+T1270*T1270),(U1269*U1269+U1270*U1270),(V1269*V1269+V1270*V1270),(W1269*W1269+W1270*W1270),(X1269*X1269+X1270*X1270),(V1269*V1269+V1270*V1270),(Z1269*Z1269+Z1270*Z1270),(AA1269*AA1269+AA1270*AA1270),(AB1269*AB1269+AB1270*AB1270)))/AD1269</f>
        <v>0.0046695812084309573</v>
      </c>
      <c r="AE1271" s="532"/>
      <c r="AF1271" s="969"/>
      <c r="AI1271" s="9"/>
      <c r="AJ1271" s="9"/>
      <c r="AK1271" s="9"/>
      <c r="AL1271" s="9"/>
    </row>
    <row r="1272">
      <c r="A1272" s="658"/>
      <c r="B1272" s="369"/>
      <c r="C1272" s="73" t="s">
        <v>23</v>
      </c>
      <c r="D1272" s="74"/>
      <c r="E1272" s="80">
        <f t="shared" ref="E1272:AB1272" si="765">E1270/E1269</f>
        <v>0.13636363636363638</v>
      </c>
      <c r="F1272" s="81">
        <f t="shared" si="765"/>
        <v>0.18181818181818182</v>
      </c>
      <c r="G1272" s="81">
        <f t="shared" si="765"/>
        <v>0.13636363636363638</v>
      </c>
      <c r="H1272" s="81">
        <f t="shared" si="765"/>
        <v>0.18181818181818182</v>
      </c>
      <c r="I1272" s="81">
        <f t="shared" si="765"/>
        <v>0.19047619047619047</v>
      </c>
      <c r="J1272" s="81">
        <f t="shared" si="765"/>
        <v>0.18181818181818182</v>
      </c>
      <c r="K1272" s="81">
        <f t="shared" si="765"/>
        <v>0.19047619047619047</v>
      </c>
      <c r="L1272" s="81">
        <f t="shared" si="765"/>
        <v>0.20833333333333331</v>
      </c>
      <c r="M1272" s="81">
        <f t="shared" si="765"/>
        <v>0.25</v>
      </c>
      <c r="N1272" s="81">
        <f t="shared" si="765"/>
        <v>0.17391304347826086</v>
      </c>
      <c r="O1272" s="81">
        <f t="shared" si="765"/>
        <v>0.23809523809523811</v>
      </c>
      <c r="P1272" s="81">
        <f t="shared" si="765"/>
        <v>0.22727272727272729</v>
      </c>
      <c r="Q1272" s="81">
        <f t="shared" si="765"/>
        <v>0.25</v>
      </c>
      <c r="R1272" s="81">
        <f t="shared" si="765"/>
        <v>0.19999999999999998</v>
      </c>
      <c r="S1272" s="81">
        <f t="shared" si="765"/>
        <v>0.23809523809523811</v>
      </c>
      <c r="T1272" s="81">
        <f t="shared" si="765"/>
        <v>0.23809523809523811</v>
      </c>
      <c r="U1272" s="81">
        <f t="shared" si="765"/>
        <v>0.19999999999999998</v>
      </c>
      <c r="V1272" s="81">
        <f t="shared" si="765"/>
        <v>0.25</v>
      </c>
      <c r="W1272" s="81">
        <f t="shared" si="765"/>
        <v>0.23809523809523811</v>
      </c>
      <c r="X1272" s="81">
        <f t="shared" si="765"/>
        <v>0.26315789473684209</v>
      </c>
      <c r="Y1272" s="81">
        <f t="shared" si="765"/>
        <v>0.19047619047619047</v>
      </c>
      <c r="Z1272" s="81">
        <f t="shared" si="765"/>
        <v>0.19999999999999998</v>
      </c>
      <c r="AA1272" s="81">
        <f t="shared" si="765"/>
        <v>0.18181818181818182</v>
      </c>
      <c r="AB1272" s="82">
        <f t="shared" si="765"/>
        <v>0.19047619047619047</v>
      </c>
      <c r="AC1272" s="681">
        <f t="shared" si="764"/>
        <v>0.20570677971278664</v>
      </c>
      <c r="AD1272" s="531"/>
      <c r="AE1272" s="532"/>
      <c r="AF1272" s="969"/>
      <c r="AI1272" s="9"/>
      <c r="AJ1272" s="9"/>
      <c r="AK1272" s="9"/>
      <c r="AL1272" s="9"/>
    </row>
    <row r="1273">
      <c r="A1273" s="1028"/>
      <c r="B1273" s="748"/>
      <c r="C1273" s="125" t="s">
        <v>37</v>
      </c>
      <c r="D1273" s="92"/>
      <c r="E1273" s="126">
        <f t="shared" ref="E1273:AB1273" si="766">SQRT(E1269*E1269+E1270*E1270)/E1282/1.73</f>
        <v>1.4667946035457979</v>
      </c>
      <c r="F1273" s="127">
        <f t="shared" si="766"/>
        <v>1.474362938196305</v>
      </c>
      <c r="G1273" s="127">
        <f t="shared" si="766"/>
        <v>1.4653989854644034</v>
      </c>
      <c r="H1273" s="127">
        <f t="shared" si="766"/>
        <v>1.4757657573572913</v>
      </c>
      <c r="I1273" s="127">
        <f t="shared" si="766"/>
        <v>1.4122251578154881</v>
      </c>
      <c r="J1273" s="127">
        <f t="shared" si="766"/>
        <v>1.4899421815393976</v>
      </c>
      <c r="K1273" s="127">
        <f t="shared" si="766"/>
        <v>1.425804245871406</v>
      </c>
      <c r="L1273" s="127">
        <f t="shared" si="766"/>
        <v>1.6382305686299257</v>
      </c>
      <c r="M1273" s="127">
        <f t="shared" si="766"/>
        <v>1.3842970277773343</v>
      </c>
      <c r="N1273" s="127">
        <f t="shared" si="766"/>
        <v>1.5691111076661852</v>
      </c>
      <c r="O1273" s="127">
        <f t="shared" si="766"/>
        <v>1.45375384555292</v>
      </c>
      <c r="P1273" s="127">
        <f t="shared" si="766"/>
        <v>1.5134688797323568</v>
      </c>
      <c r="Q1273" s="127">
        <f t="shared" si="766"/>
        <v>1.3789574056836895</v>
      </c>
      <c r="R1273" s="127">
        <f t="shared" si="766"/>
        <v>1.3669148398673798</v>
      </c>
      <c r="S1273" s="127">
        <f t="shared" si="766"/>
        <v>1.4453344217369766</v>
      </c>
      <c r="T1273" s="127">
        <f t="shared" si="766"/>
        <v>1.4453344217369766</v>
      </c>
      <c r="U1273" s="127">
        <f t="shared" si="766"/>
        <v>1.368236807797619</v>
      </c>
      <c r="V1273" s="127">
        <f t="shared" si="766"/>
        <v>1.386982376036844</v>
      </c>
      <c r="W1273" s="127">
        <f t="shared" si="766"/>
        <v>1.4495319079569289</v>
      </c>
      <c r="X1273" s="127">
        <f t="shared" si="766"/>
        <v>1.3091158037939399</v>
      </c>
      <c r="Y1273" s="127">
        <f t="shared" si="766"/>
        <v>1.4203413943546574</v>
      </c>
      <c r="Z1273" s="127">
        <f t="shared" si="766"/>
        <v>1.3551310912478334</v>
      </c>
      <c r="AA1273" s="127">
        <f t="shared" si="766"/>
        <v>1.4799902776550695</v>
      </c>
      <c r="AB1273" s="129">
        <f t="shared" si="766"/>
        <v>1.4082017243174383</v>
      </c>
      <c r="AC1273" s="187">
        <f t="shared" si="764"/>
        <v>1.4409678238055903</v>
      </c>
      <c r="AD1273" s="374">
        <f>(AC1271-AC1273)/AC1271</f>
        <v>-0.23511527754764874</v>
      </c>
      <c r="AE1273" s="127"/>
      <c r="AF1273" s="129"/>
      <c r="AI1273" s="9"/>
      <c r="AJ1273" s="9"/>
      <c r="AK1273" s="9"/>
      <c r="AL1273" s="9"/>
    </row>
    <row r="1274">
      <c r="A1274" s="657" t="s">
        <v>27</v>
      </c>
      <c r="B1274" s="368" t="s">
        <v>28</v>
      </c>
      <c r="C1274" s="65" t="s">
        <v>18</v>
      </c>
      <c r="D1274" s="66" t="s">
        <v>29</v>
      </c>
      <c r="E1274" s="106">
        <v>409.19999999999999</v>
      </c>
      <c r="F1274" s="107">
        <v>409.19999999999999</v>
      </c>
      <c r="G1274" s="107">
        <v>411.60000000000002</v>
      </c>
      <c r="H1274" s="107">
        <v>414</v>
      </c>
      <c r="I1274" s="107">
        <v>412.80000000000001</v>
      </c>
      <c r="J1274" s="107">
        <v>422.39999999999998</v>
      </c>
      <c r="K1274" s="107">
        <v>436.80000000000001</v>
      </c>
      <c r="L1274" s="107">
        <v>460.80000000000001</v>
      </c>
      <c r="M1274" s="107">
        <v>454.80000000000001</v>
      </c>
      <c r="N1274" s="107">
        <v>428.39999999999998</v>
      </c>
      <c r="O1274" s="107">
        <v>423.60000000000002</v>
      </c>
      <c r="P1274" s="107">
        <v>435.60000000000002</v>
      </c>
      <c r="Q1274" s="107">
        <v>435.60000000000002</v>
      </c>
      <c r="R1274" s="107">
        <v>430.80000000000001</v>
      </c>
      <c r="S1274" s="107">
        <v>442.80000000000001</v>
      </c>
      <c r="T1274" s="107">
        <v>487.19999999999999</v>
      </c>
      <c r="U1274" s="107">
        <v>484.80000000000001</v>
      </c>
      <c r="V1274" s="107">
        <v>486</v>
      </c>
      <c r="W1274" s="107">
        <v>470.39999999999998</v>
      </c>
      <c r="X1274" s="107">
        <v>459.60000000000002</v>
      </c>
      <c r="Y1274" s="107">
        <v>445.19999999999999</v>
      </c>
      <c r="Z1274" s="107">
        <v>430.80000000000001</v>
      </c>
      <c r="AA1274" s="107">
        <v>418.80000000000001</v>
      </c>
      <c r="AB1274" s="108">
        <v>404.39999999999998</v>
      </c>
      <c r="AC1274" s="109">
        <f t="shared" ref="AC1274:AC1275" si="767">SUM(E1274:AB1274)</f>
        <v>10515.600000000002</v>
      </c>
      <c r="AD1274" s="1027">
        <v>6300</v>
      </c>
      <c r="AE1274" s="529">
        <v>100</v>
      </c>
      <c r="AF1274" s="785">
        <v>120</v>
      </c>
      <c r="AI1274" s="9"/>
      <c r="AJ1274" s="9"/>
      <c r="AK1274" s="9"/>
      <c r="AL1274" s="9"/>
    </row>
    <row r="1275">
      <c r="A1275" s="658"/>
      <c r="B1275" s="369"/>
      <c r="C1275" s="73" t="s">
        <v>20</v>
      </c>
      <c r="D1275" s="74" t="s">
        <v>29</v>
      </c>
      <c r="E1275" s="111">
        <v>141.59999999999999</v>
      </c>
      <c r="F1275" s="112">
        <v>142.80000000000001</v>
      </c>
      <c r="G1275" s="112">
        <v>145.19999999999999</v>
      </c>
      <c r="H1275" s="112">
        <v>145.19999999999999</v>
      </c>
      <c r="I1275" s="112">
        <v>142.80000000000001</v>
      </c>
      <c r="J1275" s="112">
        <v>140.40000000000001</v>
      </c>
      <c r="K1275" s="112">
        <v>134.40000000000001</v>
      </c>
      <c r="L1275" s="112">
        <v>135.59999999999999</v>
      </c>
      <c r="M1275" s="112">
        <v>128.40000000000001</v>
      </c>
      <c r="N1275" s="112">
        <v>124.8</v>
      </c>
      <c r="O1275" s="112">
        <v>122.40000000000001</v>
      </c>
      <c r="P1275" s="112">
        <v>126</v>
      </c>
      <c r="Q1275" s="112">
        <v>130.80000000000001</v>
      </c>
      <c r="R1275" s="112">
        <v>129.59999999999999</v>
      </c>
      <c r="S1275" s="112">
        <v>130.80000000000001</v>
      </c>
      <c r="T1275" s="112">
        <v>139.19999999999999</v>
      </c>
      <c r="U1275" s="112">
        <v>135.59999999999999</v>
      </c>
      <c r="V1275" s="112">
        <v>136.80000000000001</v>
      </c>
      <c r="W1275" s="112">
        <v>132</v>
      </c>
      <c r="X1275" s="112">
        <v>136.80000000000001</v>
      </c>
      <c r="Y1275" s="112">
        <v>139.19999999999999</v>
      </c>
      <c r="Z1275" s="112">
        <v>141.59999999999999</v>
      </c>
      <c r="AA1275" s="112">
        <v>142.80000000000001</v>
      </c>
      <c r="AB1275" s="113">
        <v>145.19999999999999</v>
      </c>
      <c r="AC1275" s="114">
        <f t="shared" si="767"/>
        <v>3269.9999999999995</v>
      </c>
      <c r="AD1275" s="531"/>
      <c r="AE1275" s="532"/>
      <c r="AF1275" s="969"/>
      <c r="AI1275" s="9"/>
      <c r="AJ1275" s="9"/>
      <c r="AK1275" s="9"/>
      <c r="AL1275" s="9"/>
    </row>
    <row r="1276">
      <c r="A1276" s="658"/>
      <c r="B1276" s="369"/>
      <c r="C1276" s="73" t="s">
        <v>21</v>
      </c>
      <c r="D1276" s="74" t="s">
        <v>22</v>
      </c>
      <c r="E1276" s="116">
        <v>24</v>
      </c>
      <c r="F1276" s="117">
        <v>24</v>
      </c>
      <c r="G1276" s="117">
        <v>25</v>
      </c>
      <c r="H1276" s="117">
        <v>24</v>
      </c>
      <c r="I1276" s="117">
        <v>24</v>
      </c>
      <c r="J1276" s="117">
        <v>25</v>
      </c>
      <c r="K1276" s="117">
        <v>27</v>
      </c>
      <c r="L1276" s="117">
        <v>28</v>
      </c>
      <c r="M1276" s="117">
        <v>25</v>
      </c>
      <c r="N1276" s="117">
        <v>25</v>
      </c>
      <c r="O1276" s="117">
        <v>25</v>
      </c>
      <c r="P1276" s="117">
        <v>25</v>
      </c>
      <c r="Q1276" s="117">
        <v>24</v>
      </c>
      <c r="R1276" s="117">
        <v>25</v>
      </c>
      <c r="S1276" s="117">
        <v>29</v>
      </c>
      <c r="T1276" s="117">
        <v>29</v>
      </c>
      <c r="U1276" s="117">
        <v>30</v>
      </c>
      <c r="V1276" s="117">
        <v>28</v>
      </c>
      <c r="W1276" s="117">
        <v>28</v>
      </c>
      <c r="X1276" s="117">
        <v>27</v>
      </c>
      <c r="Y1276" s="117">
        <v>26</v>
      </c>
      <c r="Z1276" s="117">
        <v>26</v>
      </c>
      <c r="AA1276" s="117">
        <v>25</v>
      </c>
      <c r="AB1276" s="118">
        <v>24</v>
      </c>
      <c r="AC1276" s="114">
        <f t="shared" ref="AC1276:AC1284" si="768">AVERAGE(E1276:AB1276)</f>
        <v>25.916666666666668</v>
      </c>
      <c r="AD1276" s="120">
        <f>SQRT(MAX((E1274*E1274+E1275*E1275),(F1274*F1274+F1275*F1275),(G1274*G1274+G1275*G1275),(H1274*H1274+H1275*H1275),(I1274*I1274+I1275*I1275),(J1274*J1274+J1275*J1275),(K1274*K1274+K1275*K1275),(L1274*L1274+L1275*L1275),(M1274*M1274+M1275*M1275),(N1274*N1274+N1275*N1275),(E1274*E1274+E1275*E1275),(O1274*O1274+O1275*O1275),(P1274*P1274+P1275*P1275),(R1274*R1274+R1275*R1275),(S1274*S1274+S1275*S1275),(T1274*T1274+T1275*T1275),(U1274*U1274+U1275*U1275),(V1274*V1274+V1275*V1275),(W1274*W1274+W1275*W1275),(X1274*X1274+X1275*X1275),(V1274*V1274+V1275*V1275),(Z1274*Z1274+Z1275*Z1275),(AA1274*AA1274+AA1275*AA1275),(AB1274*AB1274+AB1275*AB1275)))/AD1274</f>
        <v>0.080427880681575248</v>
      </c>
      <c r="AE1276" s="532"/>
      <c r="AF1276" s="969"/>
      <c r="AI1276" s="9"/>
      <c r="AJ1276" s="9"/>
      <c r="AK1276" s="9"/>
      <c r="AL1276" s="9"/>
    </row>
    <row r="1277">
      <c r="A1277" s="658"/>
      <c r="B1277" s="369"/>
      <c r="C1277" s="73" t="s">
        <v>23</v>
      </c>
      <c r="D1277" s="74"/>
      <c r="E1277" s="80">
        <f t="shared" ref="E1277:AB1277" si="769">E1275/E1274</f>
        <v>0.34604105571847504</v>
      </c>
      <c r="F1277" s="81">
        <f t="shared" si="769"/>
        <v>0.34897360703812319</v>
      </c>
      <c r="G1277" s="81">
        <f t="shared" si="769"/>
        <v>0.35276967930029152</v>
      </c>
      <c r="H1277" s="81">
        <f t="shared" si="769"/>
        <v>0.35072463768115941</v>
      </c>
      <c r="I1277" s="81">
        <f t="shared" si="769"/>
        <v>0.34593023255813954</v>
      </c>
      <c r="J1277" s="81">
        <f t="shared" si="769"/>
        <v>0.33238636363636365</v>
      </c>
      <c r="K1277" s="81">
        <f t="shared" si="769"/>
        <v>0.30769230769230771</v>
      </c>
      <c r="L1277" s="81">
        <f t="shared" si="769"/>
        <v>0.29427083333333331</v>
      </c>
      <c r="M1277" s="81">
        <f t="shared" si="769"/>
        <v>0.28232189973614774</v>
      </c>
      <c r="N1277" s="81">
        <f t="shared" si="769"/>
        <v>0.29131652661064428</v>
      </c>
      <c r="O1277" s="81">
        <f t="shared" si="769"/>
        <v>0.28895184135977336</v>
      </c>
      <c r="P1277" s="81">
        <f t="shared" si="769"/>
        <v>0.28925619834710742</v>
      </c>
      <c r="Q1277" s="81">
        <f t="shared" si="769"/>
        <v>0.30027548209366395</v>
      </c>
      <c r="R1277" s="81">
        <f t="shared" si="769"/>
        <v>0.30083565459610023</v>
      </c>
      <c r="S1277" s="81">
        <f t="shared" si="769"/>
        <v>0.29539295392953929</v>
      </c>
      <c r="T1277" s="81">
        <f t="shared" si="769"/>
        <v>0.2857142857142857</v>
      </c>
      <c r="U1277" s="81">
        <f t="shared" si="769"/>
        <v>0.27970297029702967</v>
      </c>
      <c r="V1277" s="81">
        <f t="shared" si="769"/>
        <v>0.2814814814814815</v>
      </c>
      <c r="W1277" s="81">
        <f t="shared" si="769"/>
        <v>0.28061224489795922</v>
      </c>
      <c r="X1277" s="81">
        <f t="shared" si="769"/>
        <v>0.29765013054830286</v>
      </c>
      <c r="Y1277" s="81">
        <f t="shared" si="769"/>
        <v>0.31266846361185985</v>
      </c>
      <c r="Z1277" s="81">
        <f t="shared" si="769"/>
        <v>0.32869080779944287</v>
      </c>
      <c r="AA1277" s="81">
        <f t="shared" si="769"/>
        <v>0.34097421203438399</v>
      </c>
      <c r="AB1277" s="82">
        <f t="shared" si="769"/>
        <v>0.35905044510385759</v>
      </c>
      <c r="AC1277" s="681">
        <f t="shared" si="768"/>
        <v>0.31223684646332389</v>
      </c>
      <c r="AD1277" s="531"/>
      <c r="AE1277" s="532"/>
      <c r="AF1277" s="969"/>
      <c r="AI1277" s="9"/>
      <c r="AJ1277" s="9"/>
      <c r="AK1277" s="9"/>
      <c r="AL1277" s="9"/>
    </row>
    <row r="1278">
      <c r="A1278" s="1028"/>
      <c r="B1278" s="748"/>
      <c r="C1278" s="125" t="s">
        <v>37</v>
      </c>
      <c r="D1278" s="92"/>
      <c r="E1278" s="126">
        <f t="shared" ref="E1278:AB1278" si="770">SQRT(E1274*E1274+E1275*E1275)/E1283/1.73</f>
        <v>23.905745526395936</v>
      </c>
      <c r="F1278" s="127">
        <f t="shared" si="770"/>
        <v>23.904660756181517</v>
      </c>
      <c r="G1278" s="127">
        <f t="shared" si="770"/>
        <v>24.096389214085825</v>
      </c>
      <c r="H1278" s="127">
        <f t="shared" si="770"/>
        <v>24.221383009122981</v>
      </c>
      <c r="I1278" s="127">
        <f t="shared" si="770"/>
        <v>24.16138774503073</v>
      </c>
      <c r="J1278" s="127">
        <f t="shared" si="770"/>
        <v>24.787684475403154</v>
      </c>
      <c r="K1278" s="127">
        <f t="shared" si="770"/>
        <v>25.474184039861033</v>
      </c>
      <c r="L1278" s="127">
        <f t="shared" si="770"/>
        <v>26.826247880875179</v>
      </c>
      <c r="M1278" s="127">
        <f t="shared" si="770"/>
        <v>26.495271590705734</v>
      </c>
      <c r="N1278" s="127">
        <f t="shared" si="770"/>
        <v>25.041137170200329</v>
      </c>
      <c r="O1278" s="127">
        <f t="shared" si="770"/>
        <v>24.841371852135488</v>
      </c>
      <c r="P1278" s="127">
        <f t="shared" si="770"/>
        <v>25.423272783833216</v>
      </c>
      <c r="Q1278" s="127">
        <f t="shared" si="770"/>
        <v>25.425378059163776</v>
      </c>
      <c r="R1278" s="127">
        <f t="shared" si="770"/>
        <v>25.222270414288587</v>
      </c>
      <c r="S1278" s="127">
        <f t="shared" si="770"/>
        <v>25.83612001154766</v>
      </c>
      <c r="T1278" s="127">
        <f t="shared" si="770"/>
        <v>28.353113066153583</v>
      </c>
      <c r="U1278" s="127">
        <f t="shared" si="770"/>
        <v>28.223723180048665</v>
      </c>
      <c r="V1278" s="127">
        <f t="shared" si="770"/>
        <v>28.38928293629321</v>
      </c>
      <c r="W1278" s="127">
        <f t="shared" si="770"/>
        <v>27.445103768494405</v>
      </c>
      <c r="X1278" s="127">
        <f t="shared" si="770"/>
        <v>26.703602259358217</v>
      </c>
      <c r="Y1278" s="127">
        <f t="shared" si="770"/>
        <v>25.950606728279901</v>
      </c>
      <c r="Z1278" s="127">
        <f t="shared" si="770"/>
        <v>25.180022868015826</v>
      </c>
      <c r="AA1278" s="127">
        <f t="shared" si="770"/>
        <v>24.522209968482766</v>
      </c>
      <c r="AB1278" s="129">
        <f t="shared" si="770"/>
        <v>23.676669112651741</v>
      </c>
      <c r="AC1278" s="187">
        <f t="shared" si="768"/>
        <v>25.587784934025397</v>
      </c>
      <c r="AD1278" s="374">
        <f>(AC1276-AC1278)/AC1276</f>
        <v>0.012689970391303068</v>
      </c>
      <c r="AE1278" s="127"/>
      <c r="AF1278" s="129"/>
      <c r="AI1278" s="9"/>
      <c r="AJ1278" s="9"/>
      <c r="AK1278" s="9"/>
      <c r="AL1278" s="9"/>
    </row>
    <row r="1279">
      <c r="A1279" s="286" t="s">
        <v>31</v>
      </c>
      <c r="B1279" s="287"/>
      <c r="C1279" s="288"/>
      <c r="D1279" s="289"/>
      <c r="E1279" s="375">
        <f t="shared" ref="E1279:E1280" si="771">E1274+E1269</f>
        <v>435.59999999999997</v>
      </c>
      <c r="F1279" s="375">
        <f t="shared" ref="F1279:F1280" si="772">F1274+F1269</f>
        <v>435.59999999999997</v>
      </c>
      <c r="G1279" s="375">
        <f t="shared" ref="G1279:G1280" si="773">G1274+G1269</f>
        <v>438</v>
      </c>
      <c r="H1279" s="375">
        <f t="shared" ref="H1279:H1280" si="774">H1274+H1269</f>
        <v>440.39999999999998</v>
      </c>
      <c r="I1279" s="375">
        <f t="shared" ref="I1279:I1280" si="775">I1274+I1269</f>
        <v>438</v>
      </c>
      <c r="J1279" s="375">
        <f t="shared" ref="J1279:J1280" si="776">J1274+J1269</f>
        <v>448.79999999999995</v>
      </c>
      <c r="K1279" s="375">
        <f t="shared" ref="K1279:K1280" si="777">K1274+K1269</f>
        <v>462</v>
      </c>
      <c r="L1279" s="375">
        <f t="shared" ref="L1279:L1280" si="778">L1274+L1269</f>
        <v>489.60000000000002</v>
      </c>
      <c r="M1279" s="375">
        <f t="shared" ref="M1279:M1280" si="779">M1274+M1269</f>
        <v>478.80000000000001</v>
      </c>
      <c r="N1279" s="375">
        <f t="shared" ref="N1279:N1280" si="780">N1274+N1269</f>
        <v>456</v>
      </c>
      <c r="O1279" s="375">
        <f t="shared" ref="O1279:O1280" si="781">O1274+O1269</f>
        <v>448.80000000000001</v>
      </c>
      <c r="P1279" s="375">
        <f t="shared" ref="P1279:P1280" si="782">P1274+P1269</f>
        <v>462</v>
      </c>
      <c r="Q1279" s="375">
        <f t="shared" ref="Q1279:Q1280" si="783">Q1274+Q1269</f>
        <v>459.60000000000002</v>
      </c>
      <c r="R1279" s="375">
        <f t="shared" ref="R1279:R1280" si="784">R1274+R1269</f>
        <v>454.80000000000001</v>
      </c>
      <c r="S1279" s="375">
        <f t="shared" ref="S1279:S1280" si="785">S1274+S1269</f>
        <v>468</v>
      </c>
      <c r="T1279" s="375">
        <f t="shared" ref="T1279:T1280" si="786">T1274+T1269</f>
        <v>512.39999999999998</v>
      </c>
      <c r="U1279" s="375">
        <f t="shared" ref="U1279:U1280" si="787">U1274+U1269</f>
        <v>508.80000000000001</v>
      </c>
      <c r="V1279" s="375">
        <f t="shared" ref="V1279:V1280" si="788">V1274+V1269</f>
        <v>510</v>
      </c>
      <c r="W1279" s="375">
        <f t="shared" ref="W1279:W1280" si="789">W1274+W1269</f>
        <v>495.59999999999997</v>
      </c>
      <c r="X1279" s="375">
        <f t="shared" ref="X1279:X1280" si="790">X1274+X1269</f>
        <v>482.40000000000003</v>
      </c>
      <c r="Y1279" s="375">
        <f t="shared" ref="Y1279:Y1280" si="791">Y1274+Y1269</f>
        <v>470.39999999999998</v>
      </c>
      <c r="Z1279" s="375">
        <f t="shared" ref="Z1279:Z1280" si="792">Z1274+Z1269</f>
        <v>454.80000000000001</v>
      </c>
      <c r="AA1279" s="375">
        <f t="shared" ref="AA1279:AA1280" si="793">AA1274+AA1269</f>
        <v>445.19999999999999</v>
      </c>
      <c r="AB1279" s="375">
        <f t="shared" ref="AB1279:AB1280" si="794">AB1274+AB1269</f>
        <v>429.59999999999997</v>
      </c>
      <c r="AC1279" s="292"/>
      <c r="AD1279" s="143">
        <f t="shared" ref="AD1279:AD1285" si="795">MAX(E1279:AB1279)</f>
        <v>512.39999999999998</v>
      </c>
      <c r="AE1279" s="144"/>
      <c r="AF1279" s="145"/>
      <c r="AI1279" s="9"/>
      <c r="AJ1279" s="9"/>
      <c r="AK1279" s="9"/>
      <c r="AL1279" s="9"/>
    </row>
    <row r="1280">
      <c r="A1280" s="146" t="s">
        <v>32</v>
      </c>
      <c r="B1280" s="147"/>
      <c r="C1280" s="148"/>
      <c r="D1280" s="149"/>
      <c r="E1280" s="294">
        <f t="shared" si="771"/>
        <v>145.19999999999999</v>
      </c>
      <c r="F1280" s="294">
        <f t="shared" si="772"/>
        <v>147.60000000000002</v>
      </c>
      <c r="G1280" s="294">
        <f t="shared" si="773"/>
        <v>148.79999999999998</v>
      </c>
      <c r="H1280" s="294">
        <f t="shared" si="774"/>
        <v>150</v>
      </c>
      <c r="I1280" s="294">
        <f t="shared" si="775"/>
        <v>147.60000000000002</v>
      </c>
      <c r="J1280" s="294">
        <f t="shared" si="776"/>
        <v>145.20000000000002</v>
      </c>
      <c r="K1280" s="294">
        <f t="shared" si="777"/>
        <v>139.20000000000002</v>
      </c>
      <c r="L1280" s="294">
        <f t="shared" si="778"/>
        <v>141.59999999999999</v>
      </c>
      <c r="M1280" s="294">
        <f t="shared" si="779"/>
        <v>134.40000000000001</v>
      </c>
      <c r="N1280" s="294">
        <f t="shared" si="780"/>
        <v>129.59999999999999</v>
      </c>
      <c r="O1280" s="294">
        <f t="shared" si="781"/>
        <v>128.40000000000001</v>
      </c>
      <c r="P1280" s="294">
        <f t="shared" si="782"/>
        <v>132</v>
      </c>
      <c r="Q1280" s="294">
        <f t="shared" si="783"/>
        <v>136.80000000000001</v>
      </c>
      <c r="R1280" s="294">
        <f t="shared" si="784"/>
        <v>134.40000000000001</v>
      </c>
      <c r="S1280" s="294">
        <f t="shared" si="785"/>
        <v>136.80000000000001</v>
      </c>
      <c r="T1280" s="294">
        <f t="shared" si="786"/>
        <v>145.19999999999999</v>
      </c>
      <c r="U1280" s="294">
        <f t="shared" si="787"/>
        <v>140.40000000000001</v>
      </c>
      <c r="V1280" s="294">
        <f t="shared" si="788"/>
        <v>142.80000000000001</v>
      </c>
      <c r="W1280" s="294">
        <f t="shared" si="789"/>
        <v>138</v>
      </c>
      <c r="X1280" s="294">
        <f t="shared" si="790"/>
        <v>142.80000000000001</v>
      </c>
      <c r="Y1280" s="294">
        <f t="shared" si="791"/>
        <v>144</v>
      </c>
      <c r="Z1280" s="294">
        <f t="shared" si="792"/>
        <v>146.40000000000001</v>
      </c>
      <c r="AA1280" s="294">
        <f t="shared" si="793"/>
        <v>147.60000000000002</v>
      </c>
      <c r="AB1280" s="294">
        <f t="shared" si="794"/>
        <v>150</v>
      </c>
      <c r="AC1280" s="295"/>
      <c r="AD1280" s="153">
        <f t="shared" si="795"/>
        <v>150</v>
      </c>
      <c r="AE1280" s="154"/>
      <c r="AF1280" s="155"/>
      <c r="AI1280" s="9"/>
      <c r="AJ1280" s="9"/>
      <c r="AK1280" s="9"/>
      <c r="AL1280" s="9"/>
    </row>
    <row r="1281">
      <c r="A1281" s="379" t="s">
        <v>33</v>
      </c>
      <c r="B1281" s="380"/>
      <c r="C1281" s="381"/>
      <c r="D1281" s="382"/>
      <c r="E1281" s="1140">
        <f t="shared" ref="E1281:AB1281" si="796">SQRT(E1280*E1280+E1279*E1279)</f>
        <v>459.16271625644862</v>
      </c>
      <c r="F1281" s="1141">
        <f t="shared" si="796"/>
        <v>459.92729860272476</v>
      </c>
      <c r="G1281" s="1141">
        <f t="shared" si="796"/>
        <v>462.58560288880585</v>
      </c>
      <c r="H1281" s="1141">
        <f t="shared" si="796"/>
        <v>465.2441939455021</v>
      </c>
      <c r="I1281" s="1141">
        <f t="shared" si="796"/>
        <v>462.20099523908431</v>
      </c>
      <c r="J1281" s="1141">
        <f t="shared" si="796"/>
        <v>471.70380536942884</v>
      </c>
      <c r="K1281" s="1141">
        <f t="shared" si="796"/>
        <v>482.51491168667525</v>
      </c>
      <c r="L1281" s="1141">
        <f t="shared" si="796"/>
        <v>509.66530193843886</v>
      </c>
      <c r="M1281" s="1141">
        <f t="shared" si="796"/>
        <v>497.30553988468699</v>
      </c>
      <c r="N1281" s="1141">
        <f t="shared" si="796"/>
        <v>474.0592368048533</v>
      </c>
      <c r="O1281" s="1141">
        <f t="shared" si="796"/>
        <v>466.80616962503825</v>
      </c>
      <c r="P1281" s="1141">
        <f t="shared" si="796"/>
        <v>480.48725269251423</v>
      </c>
      <c r="Q1281" s="1141">
        <f t="shared" si="796"/>
        <v>479.52726721219932</v>
      </c>
      <c r="R1281" s="1141">
        <f t="shared" si="796"/>
        <v>474.24297569916627</v>
      </c>
      <c r="S1281" s="1141">
        <f t="shared" si="796"/>
        <v>487.58408505610601</v>
      </c>
      <c r="T1281" s="1141">
        <f t="shared" si="796"/>
        <v>532.57562843224434</v>
      </c>
      <c r="U1281" s="1141">
        <f t="shared" si="796"/>
        <v>527.81587698742067</v>
      </c>
      <c r="V1281" s="1141">
        <f t="shared" si="796"/>
        <v>529.6148034184846</v>
      </c>
      <c r="W1281" s="1141">
        <f t="shared" si="796"/>
        <v>514.45442946873345</v>
      </c>
      <c r="X1281" s="1141">
        <f t="shared" si="796"/>
        <v>503.09203929301049</v>
      </c>
      <c r="Y1281" s="1141">
        <f t="shared" si="796"/>
        <v>491.94731425224791</v>
      </c>
      <c r="Z1281" s="1141">
        <f t="shared" si="796"/>
        <v>477.78237723884291</v>
      </c>
      <c r="AA1281" s="1141">
        <f t="shared" si="796"/>
        <v>469.02963659026921</v>
      </c>
      <c r="AB1281" s="1142">
        <f t="shared" si="796"/>
        <v>455.03424046987936</v>
      </c>
      <c r="AC1281" s="386"/>
      <c r="AD1281" s="163">
        <f t="shared" si="795"/>
        <v>532.57562843224434</v>
      </c>
      <c r="AE1281" s="164"/>
      <c r="AF1281" s="165"/>
      <c r="AI1281" s="62"/>
      <c r="AJ1281" s="62"/>
      <c r="AK1281" s="62"/>
      <c r="AL1281" s="62"/>
    </row>
    <row r="1282">
      <c r="A1282" s="726" t="s">
        <v>70</v>
      </c>
      <c r="B1282" s="303"/>
      <c r="C1282" s="1143" t="s">
        <v>24</v>
      </c>
      <c r="D1282" s="552" t="s">
        <v>22</v>
      </c>
      <c r="E1282" s="550">
        <v>10.5</v>
      </c>
      <c r="F1282" s="303">
        <v>10.52</v>
      </c>
      <c r="G1282" s="303">
        <v>10.51</v>
      </c>
      <c r="H1282" s="303">
        <v>10.51</v>
      </c>
      <c r="I1282" s="303">
        <v>10.5</v>
      </c>
      <c r="J1282" s="303">
        <v>10.41</v>
      </c>
      <c r="K1282" s="303">
        <v>10.4</v>
      </c>
      <c r="L1282" s="303">
        <v>10.380000000000001</v>
      </c>
      <c r="M1282" s="303">
        <v>10.33</v>
      </c>
      <c r="N1282" s="303">
        <v>10.32</v>
      </c>
      <c r="O1282" s="303">
        <v>10.300000000000001</v>
      </c>
      <c r="P1282" s="303">
        <v>10.34</v>
      </c>
      <c r="Q1282" s="303">
        <v>10.370000000000001</v>
      </c>
      <c r="R1282" s="303">
        <v>10.35</v>
      </c>
      <c r="S1282" s="303">
        <v>10.359999999999999</v>
      </c>
      <c r="T1282" s="303">
        <v>10.359999999999999</v>
      </c>
      <c r="U1282" s="303">
        <v>10.34</v>
      </c>
      <c r="V1282" s="303">
        <v>10.31</v>
      </c>
      <c r="W1282" s="303">
        <v>10.33</v>
      </c>
      <c r="X1282" s="303">
        <v>10.41</v>
      </c>
      <c r="Y1282" s="303">
        <v>10.44</v>
      </c>
      <c r="Z1282" s="303">
        <v>10.44</v>
      </c>
      <c r="AA1282" s="303">
        <v>10.48</v>
      </c>
      <c r="AB1282" s="955">
        <v>10.529999999999999</v>
      </c>
      <c r="AC1282" s="731"/>
      <c r="AI1282" s="62"/>
      <c r="AJ1282" s="62"/>
      <c r="AK1282" s="9"/>
      <c r="AL1282" s="62"/>
    </row>
    <row r="1283">
      <c r="A1283" s="735" t="s">
        <v>34</v>
      </c>
      <c r="B1283" s="273"/>
      <c r="C1283" s="1144" t="s">
        <v>24</v>
      </c>
      <c r="D1283" s="460" t="s">
        <v>22</v>
      </c>
      <c r="E1283" s="272">
        <v>10.470000000000001</v>
      </c>
      <c r="F1283" s="273">
        <v>10.48</v>
      </c>
      <c r="G1283" s="273">
        <v>10.470000000000001</v>
      </c>
      <c r="H1283" s="273">
        <v>10.470000000000001</v>
      </c>
      <c r="I1283" s="273">
        <v>10.450000000000001</v>
      </c>
      <c r="J1283" s="273">
        <v>10.380000000000001</v>
      </c>
      <c r="K1283" s="273">
        <v>10.370000000000001</v>
      </c>
      <c r="L1283" s="273">
        <v>10.35</v>
      </c>
      <c r="M1283" s="273">
        <v>10.31</v>
      </c>
      <c r="N1283" s="273">
        <v>10.300000000000001</v>
      </c>
      <c r="O1283" s="273">
        <v>10.26</v>
      </c>
      <c r="P1283" s="273">
        <v>10.31</v>
      </c>
      <c r="Q1283" s="273">
        <v>10.34</v>
      </c>
      <c r="R1283" s="273">
        <v>10.31</v>
      </c>
      <c r="S1283" s="273">
        <v>10.33</v>
      </c>
      <c r="T1283" s="273">
        <v>10.33</v>
      </c>
      <c r="U1283" s="273">
        <v>10.31</v>
      </c>
      <c r="V1283" s="273">
        <v>10.279999999999999</v>
      </c>
      <c r="W1283" s="273">
        <v>10.290000000000001</v>
      </c>
      <c r="X1283" s="273">
        <v>10.380000000000001</v>
      </c>
      <c r="Y1283" s="273">
        <v>10.390000000000001</v>
      </c>
      <c r="Z1283" s="273">
        <v>10.41</v>
      </c>
      <c r="AA1283" s="273">
        <v>10.43</v>
      </c>
      <c r="AB1283" s="275">
        <v>10.49</v>
      </c>
      <c r="AC1283" s="737"/>
      <c r="AI1283" s="62"/>
      <c r="AJ1283" s="62"/>
      <c r="AK1283" s="9"/>
      <c r="AL1283" s="62"/>
    </row>
    <row r="1284">
      <c r="A1284" s="618" t="s">
        <v>350</v>
      </c>
      <c r="B1284" s="1145"/>
      <c r="C1284" s="1146" t="s">
        <v>21</v>
      </c>
      <c r="D1284" s="100" t="s">
        <v>22</v>
      </c>
      <c r="E1284" s="740">
        <v>0</v>
      </c>
      <c r="F1284" s="366">
        <v>0</v>
      </c>
      <c r="G1284" s="366">
        <v>0</v>
      </c>
      <c r="H1284" s="366">
        <v>0</v>
      </c>
      <c r="I1284" s="366">
        <v>0</v>
      </c>
      <c r="J1284" s="366">
        <v>0</v>
      </c>
      <c r="K1284" s="366">
        <v>0</v>
      </c>
      <c r="L1284" s="366">
        <v>0</v>
      </c>
      <c r="M1284" s="366">
        <v>0</v>
      </c>
      <c r="N1284" s="366">
        <v>0</v>
      </c>
      <c r="O1284" s="366">
        <v>0</v>
      </c>
      <c r="P1284" s="366">
        <v>0</v>
      </c>
      <c r="Q1284" s="366">
        <v>0</v>
      </c>
      <c r="R1284" s="366">
        <v>0</v>
      </c>
      <c r="S1284" s="366">
        <v>0</v>
      </c>
      <c r="T1284" s="366">
        <v>0</v>
      </c>
      <c r="U1284" s="366">
        <v>0</v>
      </c>
      <c r="V1284" s="366">
        <v>0</v>
      </c>
      <c r="W1284" s="366">
        <v>0</v>
      </c>
      <c r="X1284" s="366">
        <v>0</v>
      </c>
      <c r="Y1284" s="366">
        <v>0</v>
      </c>
      <c r="Z1284" s="366">
        <v>0</v>
      </c>
      <c r="AA1284" s="366">
        <v>0</v>
      </c>
      <c r="AB1284" s="741">
        <v>0</v>
      </c>
      <c r="AC1284" s="885">
        <f t="shared" si="768"/>
        <v>0</v>
      </c>
      <c r="AI1284" s="62"/>
      <c r="AJ1284" s="62"/>
      <c r="AK1284" s="9"/>
      <c r="AL1284" s="62"/>
    </row>
    <row r="1285">
      <c r="A1285" s="657" t="s">
        <v>35</v>
      </c>
      <c r="B1285" s="368" t="s">
        <v>351</v>
      </c>
      <c r="C1285" s="65" t="s">
        <v>18</v>
      </c>
      <c r="D1285" s="66" t="s">
        <v>29</v>
      </c>
      <c r="E1285" s="106">
        <v>37.5</v>
      </c>
      <c r="F1285" s="107">
        <v>37.799999999999997</v>
      </c>
      <c r="G1285" s="107">
        <v>38.100000000000001</v>
      </c>
      <c r="H1285" s="107">
        <v>38.100000000000001</v>
      </c>
      <c r="I1285" s="107">
        <v>38.100000000000001</v>
      </c>
      <c r="J1285" s="107">
        <v>38.399999999999999</v>
      </c>
      <c r="K1285" s="107">
        <v>37.5</v>
      </c>
      <c r="L1285" s="107">
        <v>37.799999999999997</v>
      </c>
      <c r="M1285" s="107">
        <v>38.100000000000001</v>
      </c>
      <c r="N1285" s="107">
        <v>37.5</v>
      </c>
      <c r="O1285" s="107">
        <v>37.200000000000003</v>
      </c>
      <c r="P1285" s="107">
        <v>37.5</v>
      </c>
      <c r="Q1285" s="107">
        <v>37.5</v>
      </c>
      <c r="R1285" s="107">
        <v>37.799999999999997</v>
      </c>
      <c r="S1285" s="107">
        <v>37.799999999999997</v>
      </c>
      <c r="T1285" s="107">
        <v>37.799999999999997</v>
      </c>
      <c r="U1285" s="107">
        <v>37.799999999999997</v>
      </c>
      <c r="V1285" s="107">
        <v>37.799999999999997</v>
      </c>
      <c r="W1285" s="107">
        <v>37.799999999999997</v>
      </c>
      <c r="X1285" s="107">
        <v>37.799999999999997</v>
      </c>
      <c r="Y1285" s="107">
        <v>38.100000000000001</v>
      </c>
      <c r="Z1285" s="107">
        <v>38.100000000000001</v>
      </c>
      <c r="AA1285" s="107">
        <v>38.100000000000001</v>
      </c>
      <c r="AB1285" s="108">
        <v>38.100000000000001</v>
      </c>
      <c r="AC1285" s="109">
        <f t="shared" ref="AC1285:AC1286" si="797">SUM(E1285:AB1285)</f>
        <v>908.0999999999998</v>
      </c>
      <c r="AD1285" s="1027">
        <f t="shared" si="795"/>
        <v>38.399999999999999</v>
      </c>
      <c r="AE1285" s="529">
        <v>100</v>
      </c>
      <c r="AF1285" s="785">
        <v>30</v>
      </c>
      <c r="AI1285" s="79"/>
      <c r="AJ1285" s="502"/>
      <c r="AK1285" s="79"/>
      <c r="AL1285" s="9"/>
    </row>
    <row r="1286">
      <c r="A1286" s="658"/>
      <c r="B1286" s="369"/>
      <c r="C1286" s="73" t="s">
        <v>20</v>
      </c>
      <c r="D1286" s="74" t="s">
        <v>29</v>
      </c>
      <c r="E1286" s="111">
        <v>19.800000000000001</v>
      </c>
      <c r="F1286" s="112">
        <v>20.399999999999999</v>
      </c>
      <c r="G1286" s="112">
        <v>21.899999999999999</v>
      </c>
      <c r="H1286" s="112">
        <v>22.199999999999999</v>
      </c>
      <c r="I1286" s="112">
        <v>22.5</v>
      </c>
      <c r="J1286" s="112">
        <v>22.199999999999999</v>
      </c>
      <c r="K1286" s="112">
        <v>19.800000000000001</v>
      </c>
      <c r="L1286" s="112">
        <v>20.699999999999999</v>
      </c>
      <c r="M1286" s="112">
        <v>20.699999999999999</v>
      </c>
      <c r="N1286" s="112">
        <v>19.5</v>
      </c>
      <c r="O1286" s="112">
        <v>18.600000000000001</v>
      </c>
      <c r="P1286" s="112">
        <v>18.300000000000001</v>
      </c>
      <c r="Q1286" s="112">
        <v>20.399999999999999</v>
      </c>
      <c r="R1286" s="112">
        <v>20.699999999999999</v>
      </c>
      <c r="S1286" s="112">
        <v>21</v>
      </c>
      <c r="T1286" s="112">
        <v>21.300000000000001</v>
      </c>
      <c r="U1286" s="112">
        <v>21</v>
      </c>
      <c r="V1286" s="112">
        <v>21</v>
      </c>
      <c r="W1286" s="112">
        <v>20.699999999999999</v>
      </c>
      <c r="X1286" s="112">
        <v>21.600000000000001</v>
      </c>
      <c r="Y1286" s="112">
        <v>21.899999999999999</v>
      </c>
      <c r="Z1286" s="112">
        <v>21.899999999999999</v>
      </c>
      <c r="AA1286" s="112">
        <v>22.199999999999999</v>
      </c>
      <c r="AB1286" s="113">
        <v>22.800000000000001</v>
      </c>
      <c r="AC1286" s="114">
        <f t="shared" si="797"/>
        <v>503.09999999999997</v>
      </c>
      <c r="AD1286" s="531"/>
      <c r="AE1286" s="532"/>
      <c r="AF1286" s="969"/>
      <c r="AI1286" s="9"/>
      <c r="AJ1286" s="9"/>
      <c r="AK1286" s="9"/>
      <c r="AL1286" s="9"/>
    </row>
    <row r="1287">
      <c r="A1287" s="658"/>
      <c r="B1287" s="369"/>
      <c r="C1287" s="73" t="s">
        <v>21</v>
      </c>
      <c r="D1287" s="74" t="s">
        <v>22</v>
      </c>
      <c r="E1287" s="116">
        <v>2</v>
      </c>
      <c r="F1287" s="117">
        <v>2</v>
      </c>
      <c r="G1287" s="117">
        <v>2</v>
      </c>
      <c r="H1287" s="117">
        <v>2</v>
      </c>
      <c r="I1287" s="117">
        <v>2</v>
      </c>
      <c r="J1287" s="117">
        <v>2</v>
      </c>
      <c r="K1287" s="117">
        <v>2</v>
      </c>
      <c r="L1287" s="117">
        <v>2</v>
      </c>
      <c r="M1287" s="117">
        <v>2</v>
      </c>
      <c r="N1287" s="117">
        <v>2</v>
      </c>
      <c r="O1287" s="117">
        <v>2</v>
      </c>
      <c r="P1287" s="117">
        <v>2</v>
      </c>
      <c r="Q1287" s="117">
        <v>2</v>
      </c>
      <c r="R1287" s="117">
        <v>2</v>
      </c>
      <c r="S1287" s="117">
        <v>2</v>
      </c>
      <c r="T1287" s="117">
        <v>2</v>
      </c>
      <c r="U1287" s="117">
        <v>2</v>
      </c>
      <c r="V1287" s="117">
        <v>2</v>
      </c>
      <c r="W1287" s="117">
        <v>2</v>
      </c>
      <c r="X1287" s="117">
        <v>2</v>
      </c>
      <c r="Y1287" s="117">
        <v>2</v>
      </c>
      <c r="Z1287" s="117">
        <v>2</v>
      </c>
      <c r="AA1287" s="117">
        <v>2</v>
      </c>
      <c r="AB1287" s="118">
        <v>2</v>
      </c>
      <c r="AC1287" s="114">
        <f>AVERAGE(E1287:AB1287)</f>
        <v>2</v>
      </c>
      <c r="AD1287" s="531"/>
      <c r="AE1287" s="532"/>
      <c r="AF1287" s="969"/>
      <c r="AI1287" s="9"/>
      <c r="AJ1287" s="9"/>
      <c r="AK1287" s="9"/>
      <c r="AL1287" s="9"/>
    </row>
    <row r="1288">
      <c r="A1288" s="658"/>
      <c r="B1288" s="369"/>
      <c r="C1288" s="73" t="s">
        <v>23</v>
      </c>
      <c r="D1288" s="74"/>
      <c r="E1288" s="80">
        <f t="shared" ref="E1288:AB1288" si="798">E1286/E1285</f>
        <v>0.52800000000000002</v>
      </c>
      <c r="F1288" s="81">
        <f t="shared" si="798"/>
        <v>0.53968253968253965</v>
      </c>
      <c r="G1288" s="81">
        <f t="shared" si="798"/>
        <v>0.57480314960629919</v>
      </c>
      <c r="H1288" s="81">
        <f t="shared" si="798"/>
        <v>0.58267716535433067</v>
      </c>
      <c r="I1288" s="81">
        <f t="shared" si="798"/>
        <v>0.59055118110236215</v>
      </c>
      <c r="J1288" s="81">
        <f t="shared" si="798"/>
        <v>0.578125</v>
      </c>
      <c r="K1288" s="81">
        <f t="shared" si="798"/>
        <v>0.52800000000000002</v>
      </c>
      <c r="L1288" s="81">
        <f t="shared" si="798"/>
        <v>0.54761904761904767</v>
      </c>
      <c r="M1288" s="81">
        <f t="shared" si="798"/>
        <v>0.54330708661417315</v>
      </c>
      <c r="N1288" s="81">
        <f t="shared" si="798"/>
        <v>0.52000000000000002</v>
      </c>
      <c r="O1288" s="81">
        <f t="shared" si="798"/>
        <v>0.5</v>
      </c>
      <c r="P1288" s="81">
        <f t="shared" si="798"/>
        <v>0.48800000000000004</v>
      </c>
      <c r="Q1288" s="81">
        <f t="shared" si="798"/>
        <v>0.54399999999999993</v>
      </c>
      <c r="R1288" s="81">
        <f t="shared" si="798"/>
        <v>0.54761904761904767</v>
      </c>
      <c r="S1288" s="81">
        <f t="shared" si="798"/>
        <v>0.55555555555555558</v>
      </c>
      <c r="T1288" s="81">
        <f t="shared" si="798"/>
        <v>0.5634920634920636</v>
      </c>
      <c r="U1288" s="81">
        <f t="shared" si="798"/>
        <v>0.55555555555555558</v>
      </c>
      <c r="V1288" s="81">
        <f t="shared" si="798"/>
        <v>0.55555555555555558</v>
      </c>
      <c r="W1288" s="81">
        <f t="shared" si="798"/>
        <v>0.54761904761904767</v>
      </c>
      <c r="X1288" s="81">
        <f t="shared" si="798"/>
        <v>0.57142857142857151</v>
      </c>
      <c r="Y1288" s="81">
        <f t="shared" si="798"/>
        <v>0.57480314960629919</v>
      </c>
      <c r="Z1288" s="81">
        <f t="shared" si="798"/>
        <v>0.57480314960629919</v>
      </c>
      <c r="AA1288" s="81">
        <f t="shared" si="798"/>
        <v>0.58267716535433067</v>
      </c>
      <c r="AB1288" s="82">
        <f t="shared" si="798"/>
        <v>0.59842519685039375</v>
      </c>
      <c r="AC1288" s="122"/>
      <c r="AD1288" s="531"/>
      <c r="AE1288" s="532"/>
      <c r="AF1288" s="969"/>
      <c r="AI1288" s="9"/>
      <c r="AJ1288" s="9"/>
      <c r="AK1288" s="9"/>
      <c r="AL1288" s="9"/>
    </row>
    <row r="1289">
      <c r="A1289" s="1028"/>
      <c r="B1289" s="1029"/>
      <c r="C1289" s="125" t="s">
        <v>37</v>
      </c>
      <c r="D1289" s="92"/>
      <c r="E1289" s="126">
        <f t="shared" ref="E1289:AB1289" si="799">SQRT(E1285*E1285+E1286*E1286)/E1283/1.73</f>
        <v>2.3411922608181479</v>
      </c>
      <c r="F1289" s="127">
        <f t="shared" si="799"/>
        <v>2.3691404045045368</v>
      </c>
      <c r="G1289" s="127">
        <f t="shared" si="799"/>
        <v>2.4261804025107474</v>
      </c>
      <c r="H1289" s="127">
        <f t="shared" si="799"/>
        <v>2.434476604139749</v>
      </c>
      <c r="I1289" s="127">
        <f t="shared" si="799"/>
        <v>2.4475322513065132</v>
      </c>
      <c r="J1289" s="127">
        <f t="shared" si="799"/>
        <v>2.470033690170232</v>
      </c>
      <c r="K1289" s="127">
        <f t="shared" si="799"/>
        <v>2.3637688496399236</v>
      </c>
      <c r="L1289" s="127">
        <f t="shared" si="799"/>
        <v>2.4069002048379753</v>
      </c>
      <c r="M1289" s="127">
        <f t="shared" si="799"/>
        <v>2.4310041839413676</v>
      </c>
      <c r="N1289" s="127">
        <f t="shared" si="799"/>
        <v>2.3720191038114433</v>
      </c>
      <c r="O1289" s="127">
        <f t="shared" si="799"/>
        <v>2.3431736910554535</v>
      </c>
      <c r="P1289" s="127">
        <f t="shared" si="799"/>
        <v>2.3394408983852797</v>
      </c>
      <c r="Q1289" s="127">
        <f t="shared" si="799"/>
        <v>2.3864723285018012</v>
      </c>
      <c r="R1289" s="127">
        <f t="shared" si="799"/>
        <v>2.4162383239644072</v>
      </c>
      <c r="S1289" s="127">
        <f t="shared" si="799"/>
        <v>2.4196680968583228</v>
      </c>
      <c r="T1289" s="127">
        <f t="shared" si="799"/>
        <v>2.427864965830969</v>
      </c>
      <c r="U1289" s="127">
        <f t="shared" si="799"/>
        <v>2.4243619243983003</v>
      </c>
      <c r="V1289" s="127">
        <f t="shared" si="799"/>
        <v>2.4314369105589959</v>
      </c>
      <c r="W1289" s="127">
        <f t="shared" si="799"/>
        <v>2.420934608364727</v>
      </c>
      <c r="X1289" s="127">
        <f t="shared" si="799"/>
        <v>2.4244151069092497</v>
      </c>
      <c r="Y1289" s="127">
        <f t="shared" si="799"/>
        <v>2.4448612910767586</v>
      </c>
      <c r="Z1289" s="127">
        <f t="shared" si="799"/>
        <v>2.4401641512283883</v>
      </c>
      <c r="AA1289" s="127">
        <f t="shared" si="799"/>
        <v>2.4438130436570633</v>
      </c>
      <c r="AB1289" s="129">
        <f t="shared" si="799"/>
        <v>2.4466468754688528</v>
      </c>
      <c r="AC1289" s="187">
        <f>AVERAGE(E1289:AB1289)</f>
        <v>2.4113225071641335</v>
      </c>
      <c r="AD1289" s="374">
        <f>(AC1287-AC1289)/AC1287</f>
        <v>-0.20566125358206677</v>
      </c>
      <c r="AE1289" s="127"/>
      <c r="AF1289" s="129"/>
      <c r="AI1289" s="62"/>
      <c r="AJ1289" s="62"/>
      <c r="AK1289" s="9"/>
      <c r="AL1289" s="62"/>
    </row>
    <row r="1290">
      <c r="A1290" s="657" t="s">
        <v>127</v>
      </c>
      <c r="B1290" s="368" t="s">
        <v>352</v>
      </c>
      <c r="C1290" s="65" t="s">
        <v>18</v>
      </c>
      <c r="D1290" s="66" t="s">
        <v>29</v>
      </c>
      <c r="E1290" s="106">
        <v>105.8</v>
      </c>
      <c r="F1290" s="107">
        <v>106.8</v>
      </c>
      <c r="G1290" s="107">
        <v>105.59999999999999</v>
      </c>
      <c r="H1290" s="107">
        <v>106.2</v>
      </c>
      <c r="I1290" s="107">
        <v>108.8</v>
      </c>
      <c r="J1290" s="107">
        <v>111.8</v>
      </c>
      <c r="K1290" s="107">
        <v>111.2</v>
      </c>
      <c r="L1290" s="107">
        <v>113.59999999999999</v>
      </c>
      <c r="M1290" s="107">
        <v>113.8</v>
      </c>
      <c r="N1290" s="107">
        <v>101.2</v>
      </c>
      <c r="O1290" s="107">
        <v>99.200000000000003</v>
      </c>
      <c r="P1290" s="107">
        <v>111</v>
      </c>
      <c r="Q1290" s="107">
        <v>109.59999999999999</v>
      </c>
      <c r="R1290" s="107">
        <v>111</v>
      </c>
      <c r="S1290" s="107">
        <v>116.40000000000001</v>
      </c>
      <c r="T1290" s="107">
        <v>134</v>
      </c>
      <c r="U1290" s="107">
        <v>134.80000000000001</v>
      </c>
      <c r="V1290" s="107">
        <v>130.19999999999999</v>
      </c>
      <c r="W1290" s="107">
        <v>122.40000000000001</v>
      </c>
      <c r="X1290" s="107">
        <v>115.2</v>
      </c>
      <c r="Y1290" s="107">
        <v>110.59999999999999</v>
      </c>
      <c r="Z1290" s="107">
        <v>108.8</v>
      </c>
      <c r="AA1290" s="107">
        <v>105.8</v>
      </c>
      <c r="AB1290" s="108">
        <v>101.40000000000001</v>
      </c>
      <c r="AC1290" s="279">
        <f t="shared" ref="AC1290:AC1291" si="800">SUM(E1290:AB1290)</f>
        <v>2695.2000000000003</v>
      </c>
      <c r="AD1290" s="1027">
        <f>MAX(E1290:AB1290)</f>
        <v>134.80000000000001</v>
      </c>
      <c r="AE1290" s="529">
        <v>100</v>
      </c>
      <c r="AF1290" s="785">
        <v>20</v>
      </c>
      <c r="AI1290" s="79"/>
      <c r="AJ1290" s="502"/>
      <c r="AK1290" s="79"/>
      <c r="AL1290" s="9"/>
    </row>
    <row r="1291">
      <c r="A1291" s="658"/>
      <c r="B1291" s="369"/>
      <c r="C1291" s="73" t="s">
        <v>20</v>
      </c>
      <c r="D1291" s="74" t="s">
        <v>29</v>
      </c>
      <c r="E1291" s="111">
        <v>28.199999999999999</v>
      </c>
      <c r="F1291" s="112">
        <v>28.800000000000001</v>
      </c>
      <c r="G1291" s="112">
        <v>29</v>
      </c>
      <c r="H1291" s="112">
        <v>28.399999999999999</v>
      </c>
      <c r="I1291" s="112">
        <v>28.199999999999999</v>
      </c>
      <c r="J1291" s="112">
        <v>27.800000000000001</v>
      </c>
      <c r="K1291" s="112">
        <v>26.600000000000001</v>
      </c>
      <c r="L1291" s="112">
        <v>26.399999999999999</v>
      </c>
      <c r="M1291" s="112">
        <v>27.600000000000001</v>
      </c>
      <c r="N1291" s="112">
        <v>26.199999999999999</v>
      </c>
      <c r="O1291" s="112">
        <v>24</v>
      </c>
      <c r="P1291" s="112">
        <v>25.199999999999999</v>
      </c>
      <c r="Q1291" s="112">
        <v>25.399999999999999</v>
      </c>
      <c r="R1291" s="112">
        <v>24.800000000000001</v>
      </c>
      <c r="S1291" s="112">
        <v>25.399999999999999</v>
      </c>
      <c r="T1291" s="112">
        <v>28.199999999999999</v>
      </c>
      <c r="U1291" s="112">
        <v>27.800000000000001</v>
      </c>
      <c r="V1291" s="112">
        <v>27</v>
      </c>
      <c r="W1291" s="112">
        <v>27</v>
      </c>
      <c r="X1291" s="112">
        <v>27.399999999999999</v>
      </c>
      <c r="Y1291" s="112">
        <v>28.199999999999999</v>
      </c>
      <c r="Z1291" s="112">
        <v>28.600000000000001</v>
      </c>
      <c r="AA1291" s="112">
        <v>29</v>
      </c>
      <c r="AB1291" s="113">
        <v>29.199999999999999</v>
      </c>
      <c r="AC1291" s="281">
        <f t="shared" si="800"/>
        <v>654.40000000000009</v>
      </c>
      <c r="AD1291" s="531"/>
      <c r="AE1291" s="532"/>
      <c r="AF1291" s="969"/>
      <c r="AI1291" s="9"/>
      <c r="AJ1291" s="9"/>
      <c r="AK1291" s="9"/>
      <c r="AL1291" s="9"/>
    </row>
    <row r="1292">
      <c r="A1292" s="658"/>
      <c r="B1292" s="369"/>
      <c r="C1292" s="73" t="s">
        <v>21</v>
      </c>
      <c r="D1292" s="74" t="s">
        <v>22</v>
      </c>
      <c r="E1292" s="116">
        <v>6</v>
      </c>
      <c r="F1292" s="117">
        <v>6</v>
      </c>
      <c r="G1292" s="117">
        <v>7</v>
      </c>
      <c r="H1292" s="117">
        <v>7</v>
      </c>
      <c r="I1292" s="117">
        <v>7</v>
      </c>
      <c r="J1292" s="117">
        <v>7</v>
      </c>
      <c r="K1292" s="117">
        <v>6</v>
      </c>
      <c r="L1292" s="117">
        <v>7</v>
      </c>
      <c r="M1292" s="117">
        <v>6</v>
      </c>
      <c r="N1292" s="117">
        <v>6</v>
      </c>
      <c r="O1292" s="117">
        <v>7</v>
      </c>
      <c r="P1292" s="117">
        <v>6</v>
      </c>
      <c r="Q1292" s="117">
        <v>6</v>
      </c>
      <c r="R1292" s="117">
        <v>7</v>
      </c>
      <c r="S1292" s="117">
        <v>8</v>
      </c>
      <c r="T1292" s="117">
        <v>8</v>
      </c>
      <c r="U1292" s="117">
        <v>8</v>
      </c>
      <c r="V1292" s="117">
        <v>8</v>
      </c>
      <c r="W1292" s="117">
        <v>7</v>
      </c>
      <c r="X1292" s="117">
        <v>7</v>
      </c>
      <c r="Y1292" s="117">
        <v>7</v>
      </c>
      <c r="Z1292" s="117">
        <v>7</v>
      </c>
      <c r="AA1292" s="117">
        <v>6</v>
      </c>
      <c r="AB1292" s="118">
        <v>6</v>
      </c>
      <c r="AC1292" s="281">
        <f t="shared" ref="AC1292:AC1294" si="801">AVERAGE(E1292:AB1292)</f>
        <v>6.791666666666667</v>
      </c>
      <c r="AD1292" s="531"/>
      <c r="AE1292" s="532"/>
      <c r="AF1292" s="969"/>
      <c r="AI1292" s="9"/>
      <c r="AJ1292" s="9"/>
      <c r="AK1292" s="9"/>
      <c r="AL1292" s="9"/>
    </row>
    <row r="1293">
      <c r="A1293" s="658"/>
      <c r="B1293" s="369"/>
      <c r="C1293" s="73" t="s">
        <v>23</v>
      </c>
      <c r="D1293" s="74"/>
      <c r="E1293" s="80">
        <f t="shared" ref="E1293:AB1293" si="802">E1291/E1290</f>
        <v>0.26654064272211719</v>
      </c>
      <c r="F1293" s="81">
        <f t="shared" si="802"/>
        <v>0.2696629213483146</v>
      </c>
      <c r="G1293" s="81">
        <f t="shared" si="802"/>
        <v>0.27462121212121215</v>
      </c>
      <c r="H1293" s="81">
        <f t="shared" si="802"/>
        <v>0.26741996233521653</v>
      </c>
      <c r="I1293" s="81">
        <f t="shared" si="802"/>
        <v>0.25919117647058826</v>
      </c>
      <c r="J1293" s="81">
        <f t="shared" si="802"/>
        <v>0.24865831842576031</v>
      </c>
      <c r="K1293" s="81">
        <f t="shared" si="802"/>
        <v>0.23920863309352519</v>
      </c>
      <c r="L1293" s="81">
        <f t="shared" si="802"/>
        <v>0.23239436619718309</v>
      </c>
      <c r="M1293" s="81">
        <f t="shared" si="802"/>
        <v>0.24253075571177507</v>
      </c>
      <c r="N1293" s="81">
        <f t="shared" si="802"/>
        <v>0.25889328063241107</v>
      </c>
      <c r="O1293" s="81">
        <f t="shared" si="802"/>
        <v>0.24193548387096772</v>
      </c>
      <c r="P1293" s="81">
        <f t="shared" si="802"/>
        <v>0.22702702702702701</v>
      </c>
      <c r="Q1293" s="81">
        <f t="shared" si="802"/>
        <v>0.23175182481751824</v>
      </c>
      <c r="R1293" s="81">
        <f t="shared" si="802"/>
        <v>0.22342342342342342</v>
      </c>
      <c r="S1293" s="81">
        <f t="shared" si="802"/>
        <v>0.21821305841924396</v>
      </c>
      <c r="T1293" s="81">
        <f t="shared" si="802"/>
        <v>0.21044776119402986</v>
      </c>
      <c r="U1293" s="81">
        <f t="shared" si="802"/>
        <v>0.20623145400593471</v>
      </c>
      <c r="V1293" s="81">
        <f t="shared" si="802"/>
        <v>0.20737327188940094</v>
      </c>
      <c r="W1293" s="81">
        <f t="shared" si="802"/>
        <v>0.22058823529411764</v>
      </c>
      <c r="X1293" s="81">
        <f t="shared" si="802"/>
        <v>0.23784722222222221</v>
      </c>
      <c r="Y1293" s="81">
        <f t="shared" si="802"/>
        <v>0.25497287522603979</v>
      </c>
      <c r="Z1293" s="81">
        <f t="shared" si="802"/>
        <v>0.26286764705882354</v>
      </c>
      <c r="AA1293" s="81">
        <f t="shared" si="802"/>
        <v>0.27410207939508507</v>
      </c>
      <c r="AB1293" s="82">
        <f t="shared" si="802"/>
        <v>0.28796844181459563</v>
      </c>
      <c r="AC1293" s="907">
        <f t="shared" si="801"/>
        <v>0.24432796144652225</v>
      </c>
      <c r="AD1293" s="531"/>
      <c r="AE1293" s="532"/>
      <c r="AF1293" s="969"/>
      <c r="AI1293" s="9"/>
      <c r="AJ1293" s="9"/>
      <c r="AK1293" s="9"/>
      <c r="AL1293" s="9"/>
    </row>
    <row r="1294">
      <c r="A1294" s="1028"/>
      <c r="B1294" s="1029"/>
      <c r="C1294" s="125" t="s">
        <v>37</v>
      </c>
      <c r="D1294" s="92"/>
      <c r="E1294" s="126">
        <f t="shared" ref="E1294:AB1294" si="803">SQRT(E1290*E1290+E1291*E1291)/E1283/1.73</f>
        <v>6.0450030151400762</v>
      </c>
      <c r="F1294" s="127">
        <f t="shared" si="803"/>
        <v>6.1010792935248999</v>
      </c>
      <c r="G1294" s="127">
        <f t="shared" si="803"/>
        <v>6.0458802899207615</v>
      </c>
      <c r="H1294" s="127">
        <f t="shared" si="803"/>
        <v>6.0691873306050148</v>
      </c>
      <c r="I1294" s="127">
        <f t="shared" si="803"/>
        <v>6.217064226946893</v>
      </c>
      <c r="J1294" s="127">
        <f t="shared" si="803"/>
        <v>6.4154339603984063</v>
      </c>
      <c r="K1294" s="127">
        <f t="shared" si="803"/>
        <v>6.3732766560078522</v>
      </c>
      <c r="L1294" s="127">
        <f t="shared" si="803"/>
        <v>6.5134885671148286</v>
      </c>
      <c r="M1294" s="127">
        <f t="shared" si="803"/>
        <v>6.5652127025814604</v>
      </c>
      <c r="N1294" s="127">
        <f t="shared" si="803"/>
        <v>5.8665750492368431</v>
      </c>
      <c r="O1294" s="127">
        <f t="shared" si="803"/>
        <v>5.750033351160531</v>
      </c>
      <c r="P1294" s="127">
        <f t="shared" si="803"/>
        <v>6.3816263412328729</v>
      </c>
      <c r="Q1294" s="127">
        <f t="shared" si="803"/>
        <v>6.28932790638786</v>
      </c>
      <c r="R1294" s="127">
        <f t="shared" si="803"/>
        <v>6.3766988394316435</v>
      </c>
      <c r="S1294" s="127">
        <f t="shared" si="803"/>
        <v>6.6666524009199764</v>
      </c>
      <c r="T1294" s="127">
        <f t="shared" si="803"/>
        <v>7.6624661959522147</v>
      </c>
      <c r="U1294" s="127">
        <f t="shared" si="803"/>
        <v>7.7166659196888592</v>
      </c>
      <c r="V1294" s="127">
        <f t="shared" si="803"/>
        <v>7.4767814388279641</v>
      </c>
      <c r="W1294" s="127">
        <f t="shared" si="803"/>
        <v>7.0410449890508495</v>
      </c>
      <c r="X1294" s="127">
        <f t="shared" si="803"/>
        <v>6.5941440098202087</v>
      </c>
      <c r="Y1294" s="127">
        <f t="shared" si="803"/>
        <v>6.3499536761979671</v>
      </c>
      <c r="Z1294" s="127">
        <f t="shared" si="803"/>
        <v>6.2465627291894039</v>
      </c>
      <c r="AA1294" s="127">
        <f t="shared" si="803"/>
        <v>6.0797558625455448</v>
      </c>
      <c r="AB1294" s="129">
        <f t="shared" si="803"/>
        <v>5.8145447687478393</v>
      </c>
      <c r="AC1294" s="285">
        <f t="shared" si="801"/>
        <v>6.4441024800262818</v>
      </c>
      <c r="AD1294" s="374">
        <f>(AC1292-AC1294)/AC1292</f>
        <v>0.051175094965455477</v>
      </c>
      <c r="AE1294" s="127"/>
      <c r="AF1294" s="129"/>
      <c r="AI1294" s="62"/>
      <c r="AJ1294" s="62"/>
      <c r="AK1294" s="9"/>
      <c r="AL1294" s="62"/>
    </row>
    <row r="1295">
      <c r="A1295" s="657" t="s">
        <v>38</v>
      </c>
      <c r="B1295" s="368" t="s">
        <v>353</v>
      </c>
      <c r="C1295" s="65" t="s">
        <v>18</v>
      </c>
      <c r="D1295" s="66" t="s">
        <v>29</v>
      </c>
      <c r="E1295" s="106">
        <v>264</v>
      </c>
      <c r="F1295" s="107">
        <v>262</v>
      </c>
      <c r="G1295" s="107">
        <v>266.80000000000001</v>
      </c>
      <c r="H1295" s="107">
        <v>266.80000000000001</v>
      </c>
      <c r="I1295" s="107">
        <v>265</v>
      </c>
      <c r="J1295" s="107">
        <v>270.60000000000002</v>
      </c>
      <c r="K1295" s="107">
        <v>285.39999999999998</v>
      </c>
      <c r="L1295" s="107">
        <v>307.39999999999998</v>
      </c>
      <c r="M1295" s="107">
        <v>300.60000000000002</v>
      </c>
      <c r="N1295" s="107">
        <v>288.80000000000001</v>
      </c>
      <c r="O1295" s="107">
        <v>285.19999999999999</v>
      </c>
      <c r="P1295" s="107">
        <v>286.19999999999999</v>
      </c>
      <c r="Q1295" s="107">
        <v>286.80000000000001</v>
      </c>
      <c r="R1295" s="107">
        <v>280.19999999999999</v>
      </c>
      <c r="S1295" s="107">
        <v>286.39999999999998</v>
      </c>
      <c r="T1295" s="107">
        <v>314</v>
      </c>
      <c r="U1295" s="107">
        <v>311.60000000000002</v>
      </c>
      <c r="V1295" s="107">
        <v>315.39999999999998</v>
      </c>
      <c r="W1295" s="107">
        <v>309.39999999999998</v>
      </c>
      <c r="X1295" s="107">
        <v>303.80000000000001</v>
      </c>
      <c r="Y1295" s="107">
        <v>294.60000000000002</v>
      </c>
      <c r="Z1295" s="107">
        <v>282.60000000000002</v>
      </c>
      <c r="AA1295" s="107">
        <v>272.19999999999999</v>
      </c>
      <c r="AB1295" s="108">
        <v>262.80000000000001</v>
      </c>
      <c r="AC1295" s="279">
        <f t="shared" ref="AC1295:AC1296" si="804">SUM(E1295:AB1295)</f>
        <v>6868.6000000000004</v>
      </c>
      <c r="AD1295" s="1027">
        <f>MAX(E1295:AB1295)</f>
        <v>315.39999999999998</v>
      </c>
      <c r="AE1295" s="529">
        <v>100</v>
      </c>
      <c r="AF1295" s="785">
        <v>20</v>
      </c>
      <c r="AI1295" s="79"/>
      <c r="AJ1295" s="502"/>
      <c r="AK1295" s="79"/>
      <c r="AL1295" s="9"/>
    </row>
    <row r="1296">
      <c r="A1296" s="658"/>
      <c r="B1296" s="369"/>
      <c r="C1296" s="73" t="s">
        <v>20</v>
      </c>
      <c r="D1296" s="74" t="s">
        <v>29</v>
      </c>
      <c r="E1296" s="111">
        <v>94.799999999999997</v>
      </c>
      <c r="F1296" s="112">
        <v>95.200000000000003</v>
      </c>
      <c r="G1296" s="112">
        <v>95.599999999999994</v>
      </c>
      <c r="H1296" s="112">
        <v>94.799999999999997</v>
      </c>
      <c r="I1296" s="112">
        <v>93.400000000000006</v>
      </c>
      <c r="J1296" s="112">
        <v>92.200000000000003</v>
      </c>
      <c r="K1296" s="112">
        <v>89.799999999999997</v>
      </c>
      <c r="L1296" s="112">
        <v>90</v>
      </c>
      <c r="M1296" s="112">
        <v>82.400000000000006</v>
      </c>
      <c r="N1296" s="112">
        <v>81.400000000000006</v>
      </c>
      <c r="O1296" s="112">
        <v>83.200000000000003</v>
      </c>
      <c r="P1296" s="112">
        <v>85.400000000000006</v>
      </c>
      <c r="Q1296" s="112">
        <v>86.799999999999997</v>
      </c>
      <c r="R1296" s="112">
        <v>86.599999999999994</v>
      </c>
      <c r="S1296" s="112">
        <v>87.200000000000003</v>
      </c>
      <c r="T1296" s="112">
        <v>91.799999999999997</v>
      </c>
      <c r="U1296" s="112">
        <v>90.400000000000006</v>
      </c>
      <c r="V1296" s="112">
        <v>91</v>
      </c>
      <c r="W1296" s="112">
        <v>87.799999999999997</v>
      </c>
      <c r="X1296" s="112">
        <v>89.400000000000006</v>
      </c>
      <c r="Y1296" s="112">
        <v>91.200000000000003</v>
      </c>
      <c r="Z1296" s="112">
        <v>92.200000000000003</v>
      </c>
      <c r="AA1296" s="112">
        <v>93.200000000000003</v>
      </c>
      <c r="AB1296" s="113">
        <v>94.200000000000003</v>
      </c>
      <c r="AC1296" s="281">
        <f t="shared" si="804"/>
        <v>2160</v>
      </c>
      <c r="AD1296" s="531"/>
      <c r="AE1296" s="532"/>
      <c r="AF1296" s="969"/>
      <c r="AI1296" s="9"/>
      <c r="AJ1296" s="9"/>
      <c r="AK1296" s="9"/>
      <c r="AL1296" s="9"/>
    </row>
    <row r="1297">
      <c r="A1297" s="658"/>
      <c r="B1297" s="369"/>
      <c r="C1297" s="73" t="s">
        <v>21</v>
      </c>
      <c r="D1297" s="74" t="s">
        <v>22</v>
      </c>
      <c r="E1297" s="116">
        <v>16</v>
      </c>
      <c r="F1297" s="117">
        <v>15</v>
      </c>
      <c r="G1297" s="117">
        <v>16</v>
      </c>
      <c r="H1297" s="117">
        <v>15</v>
      </c>
      <c r="I1297" s="117">
        <v>15</v>
      </c>
      <c r="J1297" s="117">
        <v>16</v>
      </c>
      <c r="K1297" s="117">
        <v>18</v>
      </c>
      <c r="L1297" s="117">
        <v>18</v>
      </c>
      <c r="M1297" s="117">
        <v>16</v>
      </c>
      <c r="N1297" s="117">
        <v>16</v>
      </c>
      <c r="O1297" s="117">
        <v>16</v>
      </c>
      <c r="P1297" s="117">
        <v>16</v>
      </c>
      <c r="Q1297" s="117">
        <v>15</v>
      </c>
      <c r="R1297" s="117">
        <v>16</v>
      </c>
      <c r="S1297" s="117">
        <v>19</v>
      </c>
      <c r="T1297" s="117">
        <v>19</v>
      </c>
      <c r="U1297" s="117">
        <v>19</v>
      </c>
      <c r="V1297" s="117">
        <v>18</v>
      </c>
      <c r="W1297" s="117">
        <v>18</v>
      </c>
      <c r="X1297" s="117">
        <v>17</v>
      </c>
      <c r="Y1297" s="117">
        <v>17</v>
      </c>
      <c r="Z1297" s="117">
        <v>17</v>
      </c>
      <c r="AA1297" s="117">
        <v>17</v>
      </c>
      <c r="AB1297" s="118">
        <v>15</v>
      </c>
      <c r="AC1297" s="281">
        <f t="shared" ref="AC1297:AC1299" si="805">AVERAGE(E1297:AB1297)</f>
        <v>16.666666666666668</v>
      </c>
      <c r="AD1297" s="531"/>
      <c r="AE1297" s="532"/>
      <c r="AF1297" s="969"/>
      <c r="AI1297" s="9"/>
      <c r="AJ1297" s="9"/>
      <c r="AK1297" s="9"/>
      <c r="AL1297" s="9"/>
    </row>
    <row r="1298">
      <c r="A1298" s="658"/>
      <c r="B1298" s="369"/>
      <c r="C1298" s="73" t="s">
        <v>23</v>
      </c>
      <c r="D1298" s="74"/>
      <c r="E1298" s="80">
        <f t="shared" ref="E1298:AB1298" si="806">E1296/E1295</f>
        <v>0.35909090909090907</v>
      </c>
      <c r="F1298" s="81">
        <f t="shared" si="806"/>
        <v>0.36335877862595423</v>
      </c>
      <c r="G1298" s="81">
        <f t="shared" si="806"/>
        <v>0.35832083958020988</v>
      </c>
      <c r="H1298" s="81">
        <f t="shared" si="806"/>
        <v>0.35532233883058467</v>
      </c>
      <c r="I1298" s="81">
        <f t="shared" si="806"/>
        <v>0.35245283018867929</v>
      </c>
      <c r="J1298" s="81">
        <f t="shared" si="806"/>
        <v>0.34072431633407241</v>
      </c>
      <c r="K1298" s="81">
        <f t="shared" si="806"/>
        <v>0.31464611072179399</v>
      </c>
      <c r="L1298" s="81">
        <f t="shared" si="806"/>
        <v>0.2927781392322707</v>
      </c>
      <c r="M1298" s="81">
        <f t="shared" si="806"/>
        <v>0.27411842980705253</v>
      </c>
      <c r="N1298" s="81">
        <f t="shared" si="806"/>
        <v>0.28185595567867039</v>
      </c>
      <c r="O1298" s="81">
        <f t="shared" si="806"/>
        <v>0.29172510518934086</v>
      </c>
      <c r="P1298" s="81">
        <f t="shared" si="806"/>
        <v>0.29839273235499653</v>
      </c>
      <c r="Q1298" s="81">
        <f t="shared" si="806"/>
        <v>0.30264993026499298</v>
      </c>
      <c r="R1298" s="81">
        <f t="shared" si="806"/>
        <v>0.30906495360456815</v>
      </c>
      <c r="S1298" s="81">
        <f t="shared" si="806"/>
        <v>0.3044692737430168</v>
      </c>
      <c r="T1298" s="81">
        <f t="shared" si="806"/>
        <v>0.29235668789808916</v>
      </c>
      <c r="U1298" s="81">
        <f t="shared" si="806"/>
        <v>0.29011553273427471</v>
      </c>
      <c r="V1298" s="81">
        <f t="shared" si="806"/>
        <v>0.28852251109701965</v>
      </c>
      <c r="W1298" s="81">
        <f t="shared" si="806"/>
        <v>0.28377504848093082</v>
      </c>
      <c r="X1298" s="81">
        <f t="shared" si="806"/>
        <v>0.29427254772876893</v>
      </c>
      <c r="Y1298" s="81">
        <f t="shared" si="806"/>
        <v>0.30957230142566189</v>
      </c>
      <c r="Z1298" s="81">
        <f t="shared" si="806"/>
        <v>0.32625619249823068</v>
      </c>
      <c r="AA1298" s="81">
        <f t="shared" si="806"/>
        <v>0.34239529757531229</v>
      </c>
      <c r="AB1298" s="82">
        <f t="shared" si="806"/>
        <v>0.35844748858447489</v>
      </c>
      <c r="AC1298" s="907">
        <f t="shared" si="805"/>
        <v>0.31602851046957814</v>
      </c>
      <c r="AD1298" s="531"/>
      <c r="AE1298" s="532"/>
      <c r="AF1298" s="969"/>
      <c r="AI1298" s="9"/>
      <c r="AJ1298" s="9"/>
      <c r="AK1298" s="9"/>
      <c r="AL1298" s="9"/>
    </row>
    <row r="1299">
      <c r="A1299" s="1028"/>
      <c r="B1299" s="1029"/>
      <c r="C1299" s="125" t="s">
        <v>37</v>
      </c>
      <c r="D1299" s="92"/>
      <c r="E1299" s="126">
        <f t="shared" ref="E1299:AB1299" si="807">SQRT(E1295*E1295+E1296*E1296)/E1283/1.73</f>
        <v>15.486304013004117</v>
      </c>
      <c r="F1299" s="127">
        <f t="shared" si="807"/>
        <v>15.375271639840305</v>
      </c>
      <c r="G1299" s="127">
        <f t="shared" si="807"/>
        <v>15.646722875478011</v>
      </c>
      <c r="H1299" s="127">
        <f t="shared" si="807"/>
        <v>15.631879795822055</v>
      </c>
      <c r="I1299" s="127">
        <f t="shared" si="807"/>
        <v>15.542100500416769</v>
      </c>
      <c r="J1299" s="127">
        <f t="shared" si="807"/>
        <v>15.919687537195873</v>
      </c>
      <c r="K1299" s="127">
        <f t="shared" si="807"/>
        <v>16.677401535201671</v>
      </c>
      <c r="L1299" s="127">
        <f t="shared" si="807"/>
        <v>17.888591099964398</v>
      </c>
      <c r="M1299" s="127">
        <f t="shared" si="807"/>
        <v>17.474988647293547</v>
      </c>
      <c r="N1299" s="127">
        <f t="shared" si="807"/>
        <v>16.838898297856211</v>
      </c>
      <c r="O1299" s="127">
        <f t="shared" si="807"/>
        <v>16.737540728957438</v>
      </c>
      <c r="P1299" s="127">
        <f t="shared" si="807"/>
        <v>16.745048986971817</v>
      </c>
      <c r="Q1299" s="127">
        <f t="shared" si="807"/>
        <v>16.751112984536505</v>
      </c>
      <c r="R1299" s="127">
        <f t="shared" si="807"/>
        <v>16.442723162386041</v>
      </c>
      <c r="S1299" s="127">
        <f t="shared" si="807"/>
        <v>16.75241281078948</v>
      </c>
      <c r="T1299" s="127">
        <f t="shared" si="807"/>
        <v>18.305964787659256</v>
      </c>
      <c r="U1299" s="127">
        <f t="shared" si="807"/>
        <v>18.190338343040608</v>
      </c>
      <c r="V1299" s="127">
        <f t="shared" si="807"/>
        <v>18.458052025762985</v>
      </c>
      <c r="W1299" s="127">
        <f t="shared" si="807"/>
        <v>18.066619584822369</v>
      </c>
      <c r="X1299" s="127">
        <f t="shared" si="807"/>
        <v>17.635120449524344</v>
      </c>
      <c r="Y1299" s="127">
        <f t="shared" si="807"/>
        <v>17.157091895815107</v>
      </c>
      <c r="Z1299" s="127">
        <f t="shared" si="807"/>
        <v>16.505925017599655</v>
      </c>
      <c r="AA1299" s="127">
        <f t="shared" si="807"/>
        <v>15.945196885902602</v>
      </c>
      <c r="AB1299" s="129">
        <f t="shared" si="807"/>
        <v>15.383373633175152</v>
      </c>
      <c r="AC1299" s="285">
        <f t="shared" si="805"/>
        <v>16.73159863495901</v>
      </c>
      <c r="AD1299" s="374">
        <f>(AC1297-AC1299)/AC1297</f>
        <v>-0.003895918097540516</v>
      </c>
      <c r="AE1299" s="127"/>
      <c r="AF1299" s="129"/>
      <c r="AI1299" s="62"/>
      <c r="AJ1299" s="62"/>
      <c r="AK1299" s="9"/>
      <c r="AL1299" s="62"/>
    </row>
    <row r="1300">
      <c r="A1300" s="657" t="s">
        <v>133</v>
      </c>
      <c r="B1300" s="368" t="s">
        <v>354</v>
      </c>
      <c r="C1300" s="65" t="s">
        <v>18</v>
      </c>
      <c r="D1300" s="66" t="s">
        <v>29</v>
      </c>
      <c r="E1300" s="106">
        <v>3.3999999999999999</v>
      </c>
      <c r="F1300" s="107">
        <v>3.3999999999999999</v>
      </c>
      <c r="G1300" s="107">
        <v>3.3999999999999999</v>
      </c>
      <c r="H1300" s="107">
        <v>3.2000000000000002</v>
      </c>
      <c r="I1300" s="107">
        <v>3.3999999999999999</v>
      </c>
      <c r="J1300" s="107">
        <v>3</v>
      </c>
      <c r="K1300" s="107">
        <v>4</v>
      </c>
      <c r="L1300" s="107">
        <v>3.7999999999999998</v>
      </c>
      <c r="M1300" s="107">
        <v>3.2000000000000002</v>
      </c>
      <c r="N1300" s="107">
        <v>3.2000000000000002</v>
      </c>
      <c r="O1300" s="107">
        <v>3</v>
      </c>
      <c r="P1300" s="107">
        <v>3</v>
      </c>
      <c r="Q1300" s="107">
        <v>3</v>
      </c>
      <c r="R1300" s="107">
        <v>3</v>
      </c>
      <c r="S1300" s="107">
        <v>3.2000000000000002</v>
      </c>
      <c r="T1300" s="107">
        <v>3.6000000000000001</v>
      </c>
      <c r="U1300" s="107">
        <v>3.2000000000000002</v>
      </c>
      <c r="V1300" s="107">
        <v>4</v>
      </c>
      <c r="W1300" s="107">
        <v>3.2000000000000002</v>
      </c>
      <c r="X1300" s="107">
        <v>3.2000000000000002</v>
      </c>
      <c r="Y1300" s="107">
        <v>3.3999999999999999</v>
      </c>
      <c r="Z1300" s="107">
        <v>3.2000000000000002</v>
      </c>
      <c r="AA1300" s="107">
        <v>3.3999999999999999</v>
      </c>
      <c r="AB1300" s="108">
        <v>3.3999999999999999</v>
      </c>
      <c r="AC1300" s="1147">
        <f t="shared" ref="AC1300:AC1301" si="808">SUM(E1300:AB1300)</f>
        <v>79.800000000000026</v>
      </c>
      <c r="AD1300" s="1027">
        <f>MAX(E1300:AB1300)</f>
        <v>4</v>
      </c>
      <c r="AE1300" s="529">
        <v>100</v>
      </c>
      <c r="AF1300" s="785">
        <v>20</v>
      </c>
      <c r="AI1300" s="79"/>
      <c r="AJ1300" s="502"/>
      <c r="AK1300" s="79"/>
      <c r="AL1300" s="9"/>
    </row>
    <row r="1301">
      <c r="A1301" s="658"/>
      <c r="B1301" s="369"/>
      <c r="C1301" s="73" t="s">
        <v>20</v>
      </c>
      <c r="D1301" s="74" t="s">
        <v>29</v>
      </c>
      <c r="E1301" s="111">
        <v>0.59999999999999998</v>
      </c>
      <c r="F1301" s="112">
        <v>0.59999999999999998</v>
      </c>
      <c r="G1301" s="112">
        <v>0.80000000000000004</v>
      </c>
      <c r="H1301" s="112">
        <v>0.59999999999999998</v>
      </c>
      <c r="I1301" s="112">
        <v>0.59999999999999998</v>
      </c>
      <c r="J1301" s="112">
        <v>0.80000000000000004</v>
      </c>
      <c r="K1301" s="112">
        <v>0.59999999999999998</v>
      </c>
      <c r="L1301" s="112">
        <v>0.40000000000000002</v>
      </c>
      <c r="M1301" s="112">
        <v>0.40000000000000002</v>
      </c>
      <c r="N1301" s="112">
        <v>0.59999999999999998</v>
      </c>
      <c r="O1301" s="112">
        <v>0.40000000000000002</v>
      </c>
      <c r="P1301" s="112">
        <v>0.59999999999999998</v>
      </c>
      <c r="Q1301" s="112">
        <v>0.40000000000000002</v>
      </c>
      <c r="R1301" s="112">
        <v>0.40000000000000002</v>
      </c>
      <c r="S1301" s="112">
        <v>0.59999999999999998</v>
      </c>
      <c r="T1301" s="112">
        <v>0.59999999999999998</v>
      </c>
      <c r="U1301" s="112">
        <v>0.80000000000000004</v>
      </c>
      <c r="V1301" s="112">
        <v>0.40000000000000002</v>
      </c>
      <c r="W1301" s="112">
        <v>0.80000000000000004</v>
      </c>
      <c r="X1301" s="112">
        <v>0.59999999999999998</v>
      </c>
      <c r="Y1301" s="112">
        <v>0.40000000000000002</v>
      </c>
      <c r="Z1301" s="112">
        <v>0.40000000000000002</v>
      </c>
      <c r="AA1301" s="112">
        <v>0.59999999999999998</v>
      </c>
      <c r="AB1301" s="113">
        <v>0.40000000000000002</v>
      </c>
      <c r="AC1301" s="1148">
        <f t="shared" si="808"/>
        <v>13.400000000000002</v>
      </c>
      <c r="AD1301" s="531"/>
      <c r="AE1301" s="532"/>
      <c r="AF1301" s="969"/>
      <c r="AI1301" s="9"/>
      <c r="AJ1301" s="9"/>
      <c r="AK1301" s="9"/>
      <c r="AL1301" s="9"/>
    </row>
    <row r="1302">
      <c r="A1302" s="658"/>
      <c r="B1302" s="369"/>
      <c r="C1302" s="73" t="s">
        <v>21</v>
      </c>
      <c r="D1302" s="74" t="s">
        <v>22</v>
      </c>
      <c r="E1302" s="116">
        <v>0</v>
      </c>
      <c r="F1302" s="117">
        <v>0</v>
      </c>
      <c r="G1302" s="117">
        <v>0</v>
      </c>
      <c r="H1302" s="117">
        <v>0</v>
      </c>
      <c r="I1302" s="117">
        <v>0</v>
      </c>
      <c r="J1302" s="117">
        <v>0</v>
      </c>
      <c r="K1302" s="117">
        <v>0</v>
      </c>
      <c r="L1302" s="117">
        <v>0</v>
      </c>
      <c r="M1302" s="117">
        <v>0</v>
      </c>
      <c r="N1302" s="117">
        <v>0</v>
      </c>
      <c r="O1302" s="117">
        <v>0</v>
      </c>
      <c r="P1302" s="117">
        <v>0</v>
      </c>
      <c r="Q1302" s="117">
        <v>0</v>
      </c>
      <c r="R1302" s="117">
        <v>0</v>
      </c>
      <c r="S1302" s="117">
        <v>0</v>
      </c>
      <c r="T1302" s="117">
        <v>0</v>
      </c>
      <c r="U1302" s="117">
        <v>0</v>
      </c>
      <c r="V1302" s="117">
        <v>0</v>
      </c>
      <c r="W1302" s="117">
        <v>0</v>
      </c>
      <c r="X1302" s="117">
        <v>0</v>
      </c>
      <c r="Y1302" s="117">
        <v>0</v>
      </c>
      <c r="Z1302" s="117">
        <v>0</v>
      </c>
      <c r="AA1302" s="117">
        <v>0</v>
      </c>
      <c r="AB1302" s="118">
        <v>0</v>
      </c>
      <c r="AC1302" s="281">
        <f>AVERAGE(E1302:AB1302)</f>
        <v>0</v>
      </c>
      <c r="AD1302" s="531"/>
      <c r="AE1302" s="532"/>
      <c r="AF1302" s="969"/>
      <c r="AI1302" s="9"/>
      <c r="AJ1302" s="9"/>
      <c r="AK1302" s="9"/>
      <c r="AL1302" s="9"/>
    </row>
    <row r="1303">
      <c r="A1303" s="658"/>
      <c r="B1303" s="369"/>
      <c r="C1303" s="73" t="s">
        <v>23</v>
      </c>
      <c r="D1303" s="74"/>
      <c r="E1303" s="80">
        <f t="shared" ref="E1303:AB1303" si="809">E1301/E1300</f>
        <v>0.17647058823529413</v>
      </c>
      <c r="F1303" s="81">
        <f t="shared" si="809"/>
        <v>0.17647058823529413</v>
      </c>
      <c r="G1303" s="81">
        <f t="shared" si="809"/>
        <v>0.23529411764705885</v>
      </c>
      <c r="H1303" s="81">
        <f t="shared" si="809"/>
        <v>0.18749999999999997</v>
      </c>
      <c r="I1303" s="81">
        <f t="shared" si="809"/>
        <v>0.17647058823529413</v>
      </c>
      <c r="J1303" s="81">
        <f t="shared" si="809"/>
        <v>0.26666666666666666</v>
      </c>
      <c r="K1303" s="81">
        <f t="shared" si="809"/>
        <v>0.14999999999999999</v>
      </c>
      <c r="L1303" s="81">
        <f t="shared" si="809"/>
        <v>0.10526315789473685</v>
      </c>
      <c r="M1303" s="81">
        <f t="shared" si="809"/>
        <v>0.125</v>
      </c>
      <c r="N1303" s="81">
        <f t="shared" si="809"/>
        <v>0.18749999999999997</v>
      </c>
      <c r="O1303" s="81">
        <f t="shared" si="809"/>
        <v>0.13333333333333333</v>
      </c>
      <c r="P1303" s="81">
        <f t="shared" si="809"/>
        <v>0.19999999999999998</v>
      </c>
      <c r="Q1303" s="81">
        <f t="shared" si="809"/>
        <v>0.13333333333333333</v>
      </c>
      <c r="R1303" s="81">
        <f t="shared" si="809"/>
        <v>0.13333333333333333</v>
      </c>
      <c r="S1303" s="81">
        <f t="shared" si="809"/>
        <v>0.18749999999999997</v>
      </c>
      <c r="T1303" s="81">
        <f t="shared" si="809"/>
        <v>0.16666666666666666</v>
      </c>
      <c r="U1303" s="81">
        <f t="shared" si="809"/>
        <v>0.25</v>
      </c>
      <c r="V1303" s="81">
        <f t="shared" si="809"/>
        <v>0.10000000000000001</v>
      </c>
      <c r="W1303" s="81">
        <f t="shared" si="809"/>
        <v>0.25</v>
      </c>
      <c r="X1303" s="81">
        <f t="shared" si="809"/>
        <v>0.18749999999999997</v>
      </c>
      <c r="Y1303" s="81">
        <f t="shared" si="809"/>
        <v>0.11764705882352942</v>
      </c>
      <c r="Z1303" s="81">
        <f t="shared" si="809"/>
        <v>0.125</v>
      </c>
      <c r="AA1303" s="81">
        <f t="shared" si="809"/>
        <v>0.17647058823529413</v>
      </c>
      <c r="AB1303" s="82">
        <f t="shared" si="809"/>
        <v>0.11764705882352942</v>
      </c>
      <c r="AC1303" s="583"/>
      <c r="AD1303" s="531"/>
      <c r="AE1303" s="532"/>
      <c r="AF1303" s="969"/>
      <c r="AI1303" s="9"/>
      <c r="AJ1303" s="9"/>
      <c r="AK1303" s="9"/>
      <c r="AL1303" s="9"/>
    </row>
    <row r="1304">
      <c r="A1304" s="1028"/>
      <c r="B1304" s="1029"/>
      <c r="C1304" s="125" t="s">
        <v>37</v>
      </c>
      <c r="D1304" s="92"/>
      <c r="E1304" s="126">
        <f t="shared" ref="E1304:AB1304" si="810">SQRT(E1300*E1300+E1301*E1301)/E1283/1.73</f>
        <v>0.19060985145151371</v>
      </c>
      <c r="F1304" s="127">
        <f t="shared" si="810"/>
        <v>0.19042797182226612</v>
      </c>
      <c r="G1304" s="127">
        <f t="shared" si="810"/>
        <v>0.19283556317331632</v>
      </c>
      <c r="H1304" s="127">
        <f t="shared" si="810"/>
        <v>0.17974637799272025</v>
      </c>
      <c r="I1304" s="127">
        <f t="shared" si="810"/>
        <v>0.19097465499496161</v>
      </c>
      <c r="J1304" s="127">
        <f t="shared" si="810"/>
        <v>0.17290002668827364</v>
      </c>
      <c r="K1304" s="127">
        <f t="shared" si="810"/>
        <v>0.22545859182676445</v>
      </c>
      <c r="L1304" s="127">
        <f t="shared" si="810"/>
        <v>0.21339781826302312</v>
      </c>
      <c r="M1304" s="127">
        <f t="shared" si="810"/>
        <v>0.18080560986972746</v>
      </c>
      <c r="N1304" s="127">
        <f t="shared" si="810"/>
        <v>0.18271306578483312</v>
      </c>
      <c r="O1304" s="127">
        <f t="shared" si="810"/>
        <v>0.1705117347848602</v>
      </c>
      <c r="P1304" s="127">
        <f t="shared" si="810"/>
        <v>0.17152726227724757</v>
      </c>
      <c r="Q1304" s="127">
        <f t="shared" si="810"/>
        <v>0.16919249505731773</v>
      </c>
      <c r="R1304" s="127">
        <f t="shared" si="810"/>
        <v>0.16968481075583564</v>
      </c>
      <c r="S1304" s="127">
        <f t="shared" si="810"/>
        <v>0.1821824373266003</v>
      </c>
      <c r="T1304" s="127">
        <f t="shared" si="810"/>
        <v>0.2042234872434478</v>
      </c>
      <c r="U1304" s="127">
        <f t="shared" si="810"/>
        <v>0.18493098347157924</v>
      </c>
      <c r="V1304" s="127">
        <f t="shared" si="810"/>
        <v>0.22603800231935606</v>
      </c>
      <c r="W1304" s="127">
        <f t="shared" si="810"/>
        <v>0.1852904217290556</v>
      </c>
      <c r="X1304" s="127">
        <f t="shared" si="810"/>
        <v>0.18130487259959358</v>
      </c>
      <c r="Y1304" s="127">
        <f t="shared" si="810"/>
        <v>0.19045928742759199</v>
      </c>
      <c r="Z1304" s="127">
        <f t="shared" si="810"/>
        <v>0.17906876443389916</v>
      </c>
      <c r="AA1304" s="127">
        <f t="shared" si="810"/>
        <v>0.19134085759322617</v>
      </c>
      <c r="AB1304" s="129">
        <f t="shared" si="810"/>
        <v>0.18864366028338234</v>
      </c>
      <c r="AC1304" s="1149">
        <f>AVERAGE(E1304:AB1304)</f>
        <v>0.1880945253820997</v>
      </c>
      <c r="AD1304" s="374" t="e">
        <f>(AC1302-AC1304)/AC1302</f>
        <v>#DIV/0!</v>
      </c>
      <c r="AE1304" s="127"/>
      <c r="AF1304" s="129"/>
      <c r="AI1304" s="62"/>
      <c r="AJ1304" s="62"/>
      <c r="AK1304" s="9"/>
      <c r="AL1304" s="62"/>
    </row>
    <row r="1305">
      <c r="A1305" s="657" t="s">
        <v>60</v>
      </c>
      <c r="B1305" s="368" t="s">
        <v>355</v>
      </c>
      <c r="C1305" s="65" t="s">
        <v>18</v>
      </c>
      <c r="D1305" s="66" t="s">
        <v>29</v>
      </c>
      <c r="E1305" s="106">
        <v>0</v>
      </c>
      <c r="F1305" s="107">
        <v>0</v>
      </c>
      <c r="G1305" s="107">
        <v>0</v>
      </c>
      <c r="H1305" s="107">
        <v>0</v>
      </c>
      <c r="I1305" s="107">
        <v>0</v>
      </c>
      <c r="J1305" s="107">
        <v>0</v>
      </c>
      <c r="K1305" s="107">
        <v>0</v>
      </c>
      <c r="L1305" s="107">
        <v>0</v>
      </c>
      <c r="M1305" s="107">
        <v>0</v>
      </c>
      <c r="N1305" s="107">
        <v>0</v>
      </c>
      <c r="O1305" s="107">
        <v>0</v>
      </c>
      <c r="P1305" s="107">
        <v>0</v>
      </c>
      <c r="Q1305" s="107">
        <v>0</v>
      </c>
      <c r="R1305" s="107">
        <v>0</v>
      </c>
      <c r="S1305" s="107">
        <v>0</v>
      </c>
      <c r="T1305" s="107">
        <v>0</v>
      </c>
      <c r="U1305" s="107">
        <v>0</v>
      </c>
      <c r="V1305" s="107">
        <v>0</v>
      </c>
      <c r="W1305" s="107">
        <v>0</v>
      </c>
      <c r="X1305" s="107">
        <v>0</v>
      </c>
      <c r="Y1305" s="107">
        <v>0</v>
      </c>
      <c r="Z1305" s="107">
        <v>0</v>
      </c>
      <c r="AA1305" s="107">
        <v>0</v>
      </c>
      <c r="AB1305" s="108">
        <v>0</v>
      </c>
      <c r="AC1305" s="279">
        <f t="shared" ref="AC1305:AC1306" si="811">SUM(E1305:AB1305)</f>
        <v>0</v>
      </c>
      <c r="AD1305" s="1027">
        <f>MAX(E1305:AB1305)</f>
        <v>0</v>
      </c>
      <c r="AE1305" s="529">
        <v>100</v>
      </c>
      <c r="AF1305" s="785">
        <v>30</v>
      </c>
      <c r="AI1305" s="79"/>
      <c r="AJ1305" s="502"/>
      <c r="AK1305" s="79"/>
      <c r="AL1305" s="9"/>
    </row>
    <row r="1306">
      <c r="A1306" s="658"/>
      <c r="B1306" s="369"/>
      <c r="C1306" s="73" t="s">
        <v>20</v>
      </c>
      <c r="D1306" s="74" t="s">
        <v>29</v>
      </c>
      <c r="E1306" s="111">
        <v>0</v>
      </c>
      <c r="F1306" s="112">
        <v>0</v>
      </c>
      <c r="G1306" s="112">
        <v>0</v>
      </c>
      <c r="H1306" s="112">
        <v>0</v>
      </c>
      <c r="I1306" s="112">
        <v>0</v>
      </c>
      <c r="J1306" s="112">
        <v>0</v>
      </c>
      <c r="K1306" s="112">
        <v>0</v>
      </c>
      <c r="L1306" s="112">
        <v>0</v>
      </c>
      <c r="M1306" s="112">
        <v>0</v>
      </c>
      <c r="N1306" s="112">
        <v>0</v>
      </c>
      <c r="O1306" s="112">
        <v>0</v>
      </c>
      <c r="P1306" s="112">
        <v>0</v>
      </c>
      <c r="Q1306" s="112">
        <v>0</v>
      </c>
      <c r="R1306" s="112">
        <v>0</v>
      </c>
      <c r="S1306" s="112">
        <v>0</v>
      </c>
      <c r="T1306" s="112">
        <v>0</v>
      </c>
      <c r="U1306" s="112">
        <v>0</v>
      </c>
      <c r="V1306" s="112">
        <v>0</v>
      </c>
      <c r="W1306" s="112">
        <v>0</v>
      </c>
      <c r="X1306" s="112">
        <v>0</v>
      </c>
      <c r="Y1306" s="112">
        <v>0</v>
      </c>
      <c r="Z1306" s="112">
        <v>0</v>
      </c>
      <c r="AA1306" s="112">
        <v>0</v>
      </c>
      <c r="AB1306" s="113">
        <v>0</v>
      </c>
      <c r="AC1306" s="281">
        <f t="shared" si="811"/>
        <v>0</v>
      </c>
      <c r="AD1306" s="531"/>
      <c r="AE1306" s="532"/>
      <c r="AF1306" s="969"/>
      <c r="AI1306" s="9"/>
      <c r="AJ1306" s="9"/>
      <c r="AK1306" s="9"/>
      <c r="AL1306" s="9"/>
    </row>
    <row r="1307">
      <c r="A1307" s="658"/>
      <c r="B1307" s="369"/>
      <c r="C1307" s="73" t="s">
        <v>21</v>
      </c>
      <c r="D1307" s="74" t="s">
        <v>22</v>
      </c>
      <c r="E1307" s="116">
        <v>0</v>
      </c>
      <c r="F1307" s="117">
        <v>0</v>
      </c>
      <c r="G1307" s="117">
        <v>0</v>
      </c>
      <c r="H1307" s="117">
        <v>0</v>
      </c>
      <c r="I1307" s="117">
        <v>0</v>
      </c>
      <c r="J1307" s="117">
        <v>0</v>
      </c>
      <c r="K1307" s="117">
        <v>0</v>
      </c>
      <c r="L1307" s="117">
        <v>0</v>
      </c>
      <c r="M1307" s="117">
        <v>0</v>
      </c>
      <c r="N1307" s="117">
        <v>0</v>
      </c>
      <c r="O1307" s="117">
        <v>0</v>
      </c>
      <c r="P1307" s="117">
        <v>0</v>
      </c>
      <c r="Q1307" s="117">
        <v>0</v>
      </c>
      <c r="R1307" s="117">
        <v>0</v>
      </c>
      <c r="S1307" s="117">
        <v>0</v>
      </c>
      <c r="T1307" s="117">
        <v>0</v>
      </c>
      <c r="U1307" s="117">
        <v>0</v>
      </c>
      <c r="V1307" s="117">
        <v>0</v>
      </c>
      <c r="W1307" s="117">
        <v>0</v>
      </c>
      <c r="X1307" s="117">
        <v>0</v>
      </c>
      <c r="Y1307" s="117">
        <v>0</v>
      </c>
      <c r="Z1307" s="117">
        <v>0</v>
      </c>
      <c r="AA1307" s="117">
        <v>0</v>
      </c>
      <c r="AB1307" s="118">
        <v>0</v>
      </c>
      <c r="AC1307" s="281">
        <f t="shared" ref="AC1307:AC1309" si="812">AVERAGE(E1307:AB1307)</f>
        <v>0</v>
      </c>
      <c r="AD1307" s="531"/>
      <c r="AE1307" s="532"/>
      <c r="AF1307" s="969"/>
      <c r="AI1307" s="9"/>
      <c r="AJ1307" s="9"/>
      <c r="AK1307" s="9"/>
      <c r="AL1307" s="9"/>
    </row>
    <row r="1308">
      <c r="A1308" s="658"/>
      <c r="B1308" s="369"/>
      <c r="C1308" s="73" t="s">
        <v>23</v>
      </c>
      <c r="D1308" s="74"/>
      <c r="E1308" s="80" t="e">
        <f t="shared" ref="E1308:AB1308" si="813">E1306/E1305</f>
        <v>#DIV/0!</v>
      </c>
      <c r="F1308" s="81" t="e">
        <f t="shared" si="813"/>
        <v>#DIV/0!</v>
      </c>
      <c r="G1308" s="81" t="e">
        <f t="shared" si="813"/>
        <v>#DIV/0!</v>
      </c>
      <c r="H1308" s="81" t="e">
        <f t="shared" si="813"/>
        <v>#DIV/0!</v>
      </c>
      <c r="I1308" s="81" t="e">
        <f t="shared" si="813"/>
        <v>#DIV/0!</v>
      </c>
      <c r="J1308" s="81" t="e">
        <f t="shared" si="813"/>
        <v>#DIV/0!</v>
      </c>
      <c r="K1308" s="81" t="e">
        <f t="shared" si="813"/>
        <v>#DIV/0!</v>
      </c>
      <c r="L1308" s="81" t="e">
        <f t="shared" si="813"/>
        <v>#DIV/0!</v>
      </c>
      <c r="M1308" s="81" t="e">
        <f t="shared" si="813"/>
        <v>#DIV/0!</v>
      </c>
      <c r="N1308" s="81" t="e">
        <f t="shared" si="813"/>
        <v>#DIV/0!</v>
      </c>
      <c r="O1308" s="81" t="e">
        <f t="shared" si="813"/>
        <v>#DIV/0!</v>
      </c>
      <c r="P1308" s="81" t="e">
        <f t="shared" si="813"/>
        <v>#DIV/0!</v>
      </c>
      <c r="Q1308" s="81" t="e">
        <f t="shared" si="813"/>
        <v>#DIV/0!</v>
      </c>
      <c r="R1308" s="81" t="e">
        <f t="shared" si="813"/>
        <v>#DIV/0!</v>
      </c>
      <c r="S1308" s="81" t="e">
        <f t="shared" si="813"/>
        <v>#DIV/0!</v>
      </c>
      <c r="T1308" s="81" t="e">
        <f t="shared" si="813"/>
        <v>#DIV/0!</v>
      </c>
      <c r="U1308" s="81" t="e">
        <f t="shared" si="813"/>
        <v>#DIV/0!</v>
      </c>
      <c r="V1308" s="81" t="e">
        <f t="shared" si="813"/>
        <v>#DIV/0!</v>
      </c>
      <c r="W1308" s="81" t="e">
        <f t="shared" si="813"/>
        <v>#DIV/0!</v>
      </c>
      <c r="X1308" s="81" t="e">
        <f t="shared" si="813"/>
        <v>#DIV/0!</v>
      </c>
      <c r="Y1308" s="81" t="e">
        <f t="shared" si="813"/>
        <v>#DIV/0!</v>
      </c>
      <c r="Z1308" s="81" t="e">
        <f t="shared" si="813"/>
        <v>#DIV/0!</v>
      </c>
      <c r="AA1308" s="81" t="e">
        <f t="shared" si="813"/>
        <v>#DIV/0!</v>
      </c>
      <c r="AB1308" s="82" t="e">
        <f t="shared" si="813"/>
        <v>#DIV/0!</v>
      </c>
      <c r="AC1308" s="907" t="e">
        <f t="shared" si="812"/>
        <v>#DIV/0!</v>
      </c>
      <c r="AD1308" s="531"/>
      <c r="AE1308" s="532"/>
      <c r="AF1308" s="969"/>
      <c r="AI1308" s="9"/>
      <c r="AJ1308" s="9"/>
      <c r="AK1308" s="9"/>
      <c r="AL1308" s="9"/>
    </row>
    <row r="1309">
      <c r="A1309" s="1028"/>
      <c r="B1309" s="1029"/>
      <c r="C1309" s="125" t="s">
        <v>37</v>
      </c>
      <c r="D1309" s="92"/>
      <c r="E1309" s="126">
        <f t="shared" ref="E1309:AB1309" si="814">SQRT(E1305*E1305+E1306*E1306)/E1282/1.73</f>
        <v>0</v>
      </c>
      <c r="F1309" s="127">
        <f t="shared" si="814"/>
        <v>0</v>
      </c>
      <c r="G1309" s="127">
        <f t="shared" si="814"/>
        <v>0</v>
      </c>
      <c r="H1309" s="127">
        <f t="shared" si="814"/>
        <v>0</v>
      </c>
      <c r="I1309" s="127">
        <f t="shared" si="814"/>
        <v>0</v>
      </c>
      <c r="J1309" s="127">
        <f t="shared" si="814"/>
        <v>0</v>
      </c>
      <c r="K1309" s="127">
        <f t="shared" si="814"/>
        <v>0</v>
      </c>
      <c r="L1309" s="127">
        <f t="shared" si="814"/>
        <v>0</v>
      </c>
      <c r="M1309" s="127">
        <f t="shared" si="814"/>
        <v>0</v>
      </c>
      <c r="N1309" s="127">
        <f t="shared" si="814"/>
        <v>0</v>
      </c>
      <c r="O1309" s="127">
        <f t="shared" si="814"/>
        <v>0</v>
      </c>
      <c r="P1309" s="127">
        <f t="shared" si="814"/>
        <v>0</v>
      </c>
      <c r="Q1309" s="127">
        <f t="shared" si="814"/>
        <v>0</v>
      </c>
      <c r="R1309" s="127">
        <f t="shared" si="814"/>
        <v>0</v>
      </c>
      <c r="S1309" s="127">
        <f t="shared" si="814"/>
        <v>0</v>
      </c>
      <c r="T1309" s="127">
        <f t="shared" si="814"/>
        <v>0</v>
      </c>
      <c r="U1309" s="127">
        <f t="shared" si="814"/>
        <v>0</v>
      </c>
      <c r="V1309" s="127">
        <f t="shared" si="814"/>
        <v>0</v>
      </c>
      <c r="W1309" s="127">
        <f t="shared" si="814"/>
        <v>0</v>
      </c>
      <c r="X1309" s="127">
        <f t="shared" si="814"/>
        <v>0</v>
      </c>
      <c r="Y1309" s="127">
        <f t="shared" si="814"/>
        <v>0</v>
      </c>
      <c r="Z1309" s="127">
        <f t="shared" si="814"/>
        <v>0</v>
      </c>
      <c r="AA1309" s="127">
        <f t="shared" si="814"/>
        <v>0</v>
      </c>
      <c r="AB1309" s="129">
        <f t="shared" si="814"/>
        <v>0</v>
      </c>
      <c r="AC1309" s="285">
        <f t="shared" si="812"/>
        <v>0</v>
      </c>
      <c r="AD1309" s="374" t="e">
        <f>(AC1307-AC1309)/AC1307</f>
        <v>#DIV/0!</v>
      </c>
      <c r="AE1309" s="127"/>
      <c r="AF1309" s="129"/>
      <c r="AI1309" s="62"/>
      <c r="AJ1309" s="62"/>
      <c r="AK1309" s="9"/>
      <c r="AL1309" s="62"/>
    </row>
    <row r="1310">
      <c r="A1310" s="657" t="s">
        <v>55</v>
      </c>
      <c r="B1310" s="368" t="s">
        <v>356</v>
      </c>
      <c r="C1310" s="65" t="s">
        <v>18</v>
      </c>
      <c r="D1310" s="66" t="s">
        <v>29</v>
      </c>
      <c r="E1310" s="106">
        <v>7.4000000000000004</v>
      </c>
      <c r="F1310" s="107">
        <v>7.5999999999999996</v>
      </c>
      <c r="G1310" s="107">
        <v>7</v>
      </c>
      <c r="H1310" s="107">
        <v>7.2000000000000002</v>
      </c>
      <c r="I1310" s="107">
        <v>7</v>
      </c>
      <c r="J1310" s="107">
        <v>7</v>
      </c>
      <c r="K1310" s="107">
        <v>7.5999999999999996</v>
      </c>
      <c r="L1310" s="107">
        <v>10.199999999999999</v>
      </c>
      <c r="M1310" s="107">
        <v>6</v>
      </c>
      <c r="N1310" s="107">
        <v>8.5999999999999996</v>
      </c>
      <c r="O1310" s="107">
        <v>7</v>
      </c>
      <c r="P1310" s="107">
        <v>8.4000000000000004</v>
      </c>
      <c r="Q1310" s="107">
        <v>5.5999999999999996</v>
      </c>
      <c r="R1310" s="107">
        <v>6.2000000000000002</v>
      </c>
      <c r="S1310" s="107">
        <v>7</v>
      </c>
      <c r="T1310" s="107">
        <v>7.2000000000000002</v>
      </c>
      <c r="U1310" s="107">
        <v>6.5999999999999996</v>
      </c>
      <c r="V1310" s="107">
        <v>6.2000000000000002</v>
      </c>
      <c r="W1310" s="107">
        <v>7</v>
      </c>
      <c r="X1310" s="107">
        <v>6.4000000000000004</v>
      </c>
      <c r="Y1310" s="107">
        <v>6.5999999999999996</v>
      </c>
      <c r="Z1310" s="107">
        <v>7.4000000000000004</v>
      </c>
      <c r="AA1310" s="107">
        <v>8</v>
      </c>
      <c r="AB1310" s="108">
        <v>7.5999999999999996</v>
      </c>
      <c r="AC1310" s="279">
        <f t="shared" ref="AC1310:AC1311" si="815">SUM(E1310:AB1310)</f>
        <v>172.79999999999998</v>
      </c>
      <c r="AD1310" s="1027">
        <f>MAX(E1310:AB1310)</f>
        <v>10.199999999999999</v>
      </c>
      <c r="AE1310" s="529">
        <v>100</v>
      </c>
      <c r="AF1310" s="785">
        <v>20</v>
      </c>
      <c r="AI1310" s="79"/>
      <c r="AJ1310" s="502"/>
      <c r="AK1310" s="79"/>
      <c r="AL1310" s="9"/>
    </row>
    <row r="1311">
      <c r="A1311" s="658"/>
      <c r="B1311" s="369"/>
      <c r="C1311" s="73" t="s">
        <v>20</v>
      </c>
      <c r="D1311" s="74" t="s">
        <v>29</v>
      </c>
      <c r="E1311" s="111">
        <v>0</v>
      </c>
      <c r="F1311" s="112">
        <v>0</v>
      </c>
      <c r="G1311" s="112">
        <v>0</v>
      </c>
      <c r="H1311" s="112">
        <v>0</v>
      </c>
      <c r="I1311" s="112">
        <v>0</v>
      </c>
      <c r="J1311" s="112">
        <v>0</v>
      </c>
      <c r="K1311" s="112">
        <v>0</v>
      </c>
      <c r="L1311" s="112">
        <v>0</v>
      </c>
      <c r="M1311" s="112">
        <v>0</v>
      </c>
      <c r="N1311" s="112">
        <v>0</v>
      </c>
      <c r="O1311" s="112">
        <v>0</v>
      </c>
      <c r="P1311" s="112">
        <v>0</v>
      </c>
      <c r="Q1311" s="112">
        <v>0</v>
      </c>
      <c r="R1311" s="112">
        <v>0</v>
      </c>
      <c r="S1311" s="112">
        <v>0</v>
      </c>
      <c r="T1311" s="112">
        <v>0</v>
      </c>
      <c r="U1311" s="112">
        <v>0</v>
      </c>
      <c r="V1311" s="112">
        <v>0.20000000000000001</v>
      </c>
      <c r="W1311" s="112">
        <v>0</v>
      </c>
      <c r="X1311" s="112">
        <v>0</v>
      </c>
      <c r="Y1311" s="112">
        <v>0</v>
      </c>
      <c r="Z1311" s="112">
        <v>0</v>
      </c>
      <c r="AA1311" s="112">
        <v>0</v>
      </c>
      <c r="AB1311" s="113">
        <v>0</v>
      </c>
      <c r="AC1311" s="281">
        <f t="shared" si="815"/>
        <v>0.20000000000000001</v>
      </c>
      <c r="AD1311" s="531"/>
      <c r="AE1311" s="532"/>
      <c r="AF1311" s="969"/>
      <c r="AI1311" s="9"/>
      <c r="AJ1311" s="9"/>
      <c r="AK1311" s="9"/>
      <c r="AL1311" s="9"/>
    </row>
    <row r="1312">
      <c r="A1312" s="658"/>
      <c r="B1312" s="369"/>
      <c r="C1312" s="73" t="s">
        <v>21</v>
      </c>
      <c r="D1312" s="74" t="s">
        <v>22</v>
      </c>
      <c r="E1312" s="116">
        <v>0</v>
      </c>
      <c r="F1312" s="117">
        <v>0</v>
      </c>
      <c r="G1312" s="117">
        <v>0</v>
      </c>
      <c r="H1312" s="117">
        <v>0</v>
      </c>
      <c r="I1312" s="117">
        <v>0</v>
      </c>
      <c r="J1312" s="117">
        <v>0</v>
      </c>
      <c r="K1312" s="117">
        <v>1</v>
      </c>
      <c r="L1312" s="117">
        <v>0</v>
      </c>
      <c r="M1312" s="117">
        <v>0</v>
      </c>
      <c r="N1312" s="117">
        <v>0</v>
      </c>
      <c r="O1312" s="117">
        <v>0</v>
      </c>
      <c r="P1312" s="117">
        <v>0</v>
      </c>
      <c r="Q1312" s="117">
        <v>0</v>
      </c>
      <c r="R1312" s="117">
        <v>0</v>
      </c>
      <c r="S1312" s="117">
        <v>0</v>
      </c>
      <c r="T1312" s="117">
        <v>1</v>
      </c>
      <c r="U1312" s="117">
        <v>0</v>
      </c>
      <c r="V1312" s="117">
        <v>0</v>
      </c>
      <c r="W1312" s="117">
        <v>0</v>
      </c>
      <c r="X1312" s="117">
        <v>0</v>
      </c>
      <c r="Y1312" s="117">
        <v>0</v>
      </c>
      <c r="Z1312" s="117">
        <v>0</v>
      </c>
      <c r="AA1312" s="117">
        <v>0</v>
      </c>
      <c r="AB1312" s="118">
        <v>0</v>
      </c>
      <c r="AC1312" s="281">
        <f>AVERAGE(E1312:AB1312)</f>
        <v>0.083333333333333329</v>
      </c>
      <c r="AD1312" s="531"/>
      <c r="AE1312" s="532"/>
      <c r="AF1312" s="969"/>
      <c r="AI1312" s="9"/>
      <c r="AJ1312" s="9"/>
      <c r="AK1312" s="9"/>
      <c r="AL1312" s="9"/>
    </row>
    <row r="1313">
      <c r="A1313" s="658"/>
      <c r="B1313" s="369"/>
      <c r="C1313" s="73" t="s">
        <v>23</v>
      </c>
      <c r="D1313" s="74"/>
      <c r="E1313" s="80">
        <f t="shared" ref="E1313:AB1313" si="816">E1311/E1310</f>
        <v>0</v>
      </c>
      <c r="F1313" s="81">
        <f t="shared" si="816"/>
        <v>0</v>
      </c>
      <c r="G1313" s="81">
        <f t="shared" si="816"/>
        <v>0</v>
      </c>
      <c r="H1313" s="81">
        <f t="shared" si="816"/>
        <v>0</v>
      </c>
      <c r="I1313" s="81">
        <f t="shared" si="816"/>
        <v>0</v>
      </c>
      <c r="J1313" s="81">
        <f t="shared" si="816"/>
        <v>0</v>
      </c>
      <c r="K1313" s="81">
        <f t="shared" si="816"/>
        <v>0</v>
      </c>
      <c r="L1313" s="81">
        <f t="shared" si="816"/>
        <v>0</v>
      </c>
      <c r="M1313" s="81">
        <f t="shared" si="816"/>
        <v>0</v>
      </c>
      <c r="N1313" s="81">
        <f t="shared" si="816"/>
        <v>0</v>
      </c>
      <c r="O1313" s="81">
        <f t="shared" si="816"/>
        <v>0</v>
      </c>
      <c r="P1313" s="81">
        <f t="shared" si="816"/>
        <v>0</v>
      </c>
      <c r="Q1313" s="81">
        <f t="shared" si="816"/>
        <v>0</v>
      </c>
      <c r="R1313" s="81">
        <f t="shared" si="816"/>
        <v>0</v>
      </c>
      <c r="S1313" s="81">
        <f t="shared" si="816"/>
        <v>0</v>
      </c>
      <c r="T1313" s="81">
        <f t="shared" si="816"/>
        <v>0</v>
      </c>
      <c r="U1313" s="81">
        <f t="shared" si="816"/>
        <v>0</v>
      </c>
      <c r="V1313" s="81">
        <f t="shared" si="816"/>
        <v>0.032258064516129031</v>
      </c>
      <c r="W1313" s="81">
        <f t="shared" si="816"/>
        <v>0</v>
      </c>
      <c r="X1313" s="81">
        <f t="shared" si="816"/>
        <v>0</v>
      </c>
      <c r="Y1313" s="81">
        <f t="shared" si="816"/>
        <v>0</v>
      </c>
      <c r="Z1313" s="81">
        <f t="shared" si="816"/>
        <v>0</v>
      </c>
      <c r="AA1313" s="81">
        <f t="shared" si="816"/>
        <v>0</v>
      </c>
      <c r="AB1313" s="82">
        <f t="shared" si="816"/>
        <v>0</v>
      </c>
      <c r="AC1313" s="74"/>
      <c r="AD1313" s="531"/>
      <c r="AE1313" s="532"/>
      <c r="AF1313" s="969"/>
      <c r="AI1313" s="9"/>
      <c r="AJ1313" s="9"/>
      <c r="AK1313" s="9"/>
      <c r="AL1313" s="9"/>
    </row>
    <row r="1314">
      <c r="A1314" s="1028"/>
      <c r="B1314" s="1029"/>
      <c r="C1314" s="125" t="s">
        <v>37</v>
      </c>
      <c r="D1314" s="92"/>
      <c r="E1314" s="126">
        <f t="shared" ref="E1314:AB1314" si="817">SQRT(E1310*E1310+E1311*E1311)/E1282/1.73</f>
        <v>0.40737682356179467</v>
      </c>
      <c r="F1314" s="127">
        <f t="shared" si="817"/>
        <v>0.41759159541967955</v>
      </c>
      <c r="G1314" s="127">
        <f t="shared" si="817"/>
        <v>0.38498979777035908</v>
      </c>
      <c r="H1314" s="127">
        <f t="shared" si="817"/>
        <v>0.39598950627808366</v>
      </c>
      <c r="I1314" s="127">
        <f t="shared" si="817"/>
        <v>0.38535645472061653</v>
      </c>
      <c r="J1314" s="127">
        <f t="shared" si="817"/>
        <v>0.38868806672108297</v>
      </c>
      <c r="K1314" s="127">
        <f t="shared" si="817"/>
        <v>0.42240995998221431</v>
      </c>
      <c r="L1314" s="127">
        <f t="shared" si="817"/>
        <v>0.5680109592702729</v>
      </c>
      <c r="M1314" s="127">
        <f t="shared" si="817"/>
        <v>0.33574134486791374</v>
      </c>
      <c r="N1314" s="127">
        <f t="shared" si="817"/>
        <v>0.48169556840077066</v>
      </c>
      <c r="O1314" s="127">
        <f t="shared" si="817"/>
        <v>0.3928391043268421</v>
      </c>
      <c r="P1314" s="127">
        <f t="shared" si="817"/>
        <v>0.46958330072338189</v>
      </c>
      <c r="Q1314" s="127">
        <f t="shared" si="817"/>
        <v>0.31214987653357557</v>
      </c>
      <c r="R1314" s="127">
        <f t="shared" si="817"/>
        <v>0.34626232163301779</v>
      </c>
      <c r="S1314" s="127">
        <f t="shared" si="817"/>
        <v>0.39056397437900325</v>
      </c>
      <c r="T1314" s="127">
        <f t="shared" si="817"/>
        <v>0.40172294507554629</v>
      </c>
      <c r="U1314" s="127">
        <f t="shared" si="817"/>
        <v>0.36895830771122862</v>
      </c>
      <c r="V1314" s="127">
        <f t="shared" si="817"/>
        <v>0.34778653463489229</v>
      </c>
      <c r="W1314" s="127">
        <f t="shared" si="817"/>
        <v>0.39169823567923273</v>
      </c>
      <c r="X1314" s="127">
        <f t="shared" si="817"/>
        <v>0.35537194671641875</v>
      </c>
      <c r="Y1314" s="127">
        <f t="shared" si="817"/>
        <v>0.36542422430403299</v>
      </c>
      <c r="Z1314" s="127">
        <f t="shared" si="817"/>
        <v>0.40971806967421881</v>
      </c>
      <c r="AA1314" s="127">
        <f t="shared" si="817"/>
        <v>0.44124784891673652</v>
      </c>
      <c r="AB1314" s="129">
        <f t="shared" si="817"/>
        <v>0.4171950222046561</v>
      </c>
      <c r="AC1314" s="285">
        <f>AVERAGE(E1314:AB1314)</f>
        <v>0.39993215789606534</v>
      </c>
      <c r="AD1314" s="374">
        <f>(AC1312-AC1314)/AC1312</f>
        <v>-3.7991858947527843</v>
      </c>
      <c r="AE1314" s="127"/>
      <c r="AF1314" s="129"/>
      <c r="AI1314" s="62"/>
      <c r="AJ1314" s="62"/>
      <c r="AK1314" s="9"/>
      <c r="AL1314" s="62"/>
    </row>
    <row r="1315">
      <c r="A1315" s="657" t="s">
        <v>74</v>
      </c>
      <c r="B1315" s="368" t="s">
        <v>351</v>
      </c>
      <c r="C1315" s="65" t="s">
        <v>18</v>
      </c>
      <c r="D1315" s="66" t="s">
        <v>29</v>
      </c>
      <c r="E1315" s="106">
        <v>18.600000000000001</v>
      </c>
      <c r="F1315" s="107">
        <v>18.399999999999999</v>
      </c>
      <c r="G1315" s="107">
        <v>18.399999999999999</v>
      </c>
      <c r="H1315" s="107">
        <v>18.399999999999999</v>
      </c>
      <c r="I1315" s="107">
        <v>18.199999999999999</v>
      </c>
      <c r="J1315" s="107">
        <v>18.199999999999999</v>
      </c>
      <c r="K1315" s="107">
        <v>17.800000000000001</v>
      </c>
      <c r="L1315" s="107">
        <v>17.800000000000001</v>
      </c>
      <c r="M1315" s="107">
        <v>17.600000000000001</v>
      </c>
      <c r="N1315" s="107">
        <v>17.800000000000001</v>
      </c>
      <c r="O1315" s="107">
        <v>17.600000000000001</v>
      </c>
      <c r="P1315" s="107">
        <v>17.600000000000001</v>
      </c>
      <c r="Q1315" s="107">
        <v>17.800000000000001</v>
      </c>
      <c r="R1315" s="107">
        <v>17.600000000000001</v>
      </c>
      <c r="S1315" s="107">
        <v>17.800000000000001</v>
      </c>
      <c r="T1315" s="107">
        <v>17.600000000000001</v>
      </c>
      <c r="U1315" s="107">
        <v>17.199999999999999</v>
      </c>
      <c r="V1315" s="107">
        <v>17</v>
      </c>
      <c r="W1315" s="107">
        <v>17</v>
      </c>
      <c r="X1315" s="107">
        <v>17</v>
      </c>
      <c r="Y1315" s="107">
        <v>17</v>
      </c>
      <c r="Z1315" s="107">
        <v>17</v>
      </c>
      <c r="AA1315" s="107">
        <v>17.199999999999999</v>
      </c>
      <c r="AB1315" s="108">
        <v>17</v>
      </c>
      <c r="AC1315" s="279">
        <f t="shared" ref="AC1315:AC1316" si="818">SUM(E1315:AB1315)</f>
        <v>423.60000000000002</v>
      </c>
      <c r="AD1315" s="1027">
        <f>MAX(E1315:AB1315)</f>
        <v>18.600000000000001</v>
      </c>
      <c r="AE1315" s="529">
        <v>100</v>
      </c>
      <c r="AF1315" s="785">
        <v>20</v>
      </c>
      <c r="AI1315" s="79"/>
      <c r="AJ1315" s="502"/>
      <c r="AK1315" s="79"/>
      <c r="AL1315" s="9"/>
    </row>
    <row r="1316">
      <c r="A1316" s="658"/>
      <c r="B1316" s="369"/>
      <c r="C1316" s="73" t="s">
        <v>20</v>
      </c>
      <c r="D1316" s="74" t="s">
        <v>29</v>
      </c>
      <c r="E1316" s="111">
        <v>4.2000000000000002</v>
      </c>
      <c r="F1316" s="112">
        <v>4</v>
      </c>
      <c r="G1316" s="112">
        <v>4.2000000000000002</v>
      </c>
      <c r="H1316" s="112">
        <v>4.2000000000000002</v>
      </c>
      <c r="I1316" s="112">
        <v>4</v>
      </c>
      <c r="J1316" s="112">
        <v>4.2000000000000002</v>
      </c>
      <c r="K1316" s="112">
        <v>4.4000000000000004</v>
      </c>
      <c r="L1316" s="112">
        <v>4.4000000000000004</v>
      </c>
      <c r="M1316" s="112">
        <v>4.7999999999999998</v>
      </c>
      <c r="N1316" s="112">
        <v>5</v>
      </c>
      <c r="O1316" s="112">
        <v>4.7999999999999998</v>
      </c>
      <c r="P1316" s="112">
        <v>5</v>
      </c>
      <c r="Q1316" s="112">
        <v>4.7999999999999998</v>
      </c>
      <c r="R1316" s="112">
        <v>5</v>
      </c>
      <c r="S1316" s="112">
        <v>4.7999999999999998</v>
      </c>
      <c r="T1316" s="112">
        <v>5</v>
      </c>
      <c r="U1316" s="112">
        <v>4.7999999999999998</v>
      </c>
      <c r="V1316" s="112">
        <v>4.7999999999999998</v>
      </c>
      <c r="W1316" s="112">
        <v>4.7999999999999998</v>
      </c>
      <c r="X1316" s="112">
        <v>4.5999999999999996</v>
      </c>
      <c r="Y1316" s="112">
        <v>4.5999999999999996</v>
      </c>
      <c r="Z1316" s="112">
        <v>4.2000000000000002</v>
      </c>
      <c r="AA1316" s="112">
        <v>4.4000000000000004</v>
      </c>
      <c r="AB1316" s="113">
        <v>4</v>
      </c>
      <c r="AC1316" s="281">
        <f t="shared" si="818"/>
        <v>108.99999999999997</v>
      </c>
      <c r="AD1316" s="531"/>
      <c r="AE1316" s="532"/>
      <c r="AF1316" s="969"/>
      <c r="AI1316" s="9"/>
      <c r="AJ1316" s="9"/>
      <c r="AK1316" s="9"/>
      <c r="AL1316" s="9"/>
    </row>
    <row r="1317">
      <c r="A1317" s="658"/>
      <c r="B1317" s="369"/>
      <c r="C1317" s="73" t="s">
        <v>21</v>
      </c>
      <c r="D1317" s="74" t="s">
        <v>22</v>
      </c>
      <c r="E1317" s="116">
        <v>1</v>
      </c>
      <c r="F1317" s="117">
        <v>1</v>
      </c>
      <c r="G1317" s="117">
        <v>1</v>
      </c>
      <c r="H1317" s="117">
        <v>1</v>
      </c>
      <c r="I1317" s="117">
        <v>1</v>
      </c>
      <c r="J1317" s="117">
        <v>1</v>
      </c>
      <c r="K1317" s="117">
        <v>1</v>
      </c>
      <c r="L1317" s="117">
        <v>1</v>
      </c>
      <c r="M1317" s="117">
        <v>1</v>
      </c>
      <c r="N1317" s="117">
        <v>1</v>
      </c>
      <c r="O1317" s="117">
        <v>1</v>
      </c>
      <c r="P1317" s="117">
        <v>1</v>
      </c>
      <c r="Q1317" s="117">
        <v>1</v>
      </c>
      <c r="R1317" s="117">
        <v>1</v>
      </c>
      <c r="S1317" s="117">
        <v>1</v>
      </c>
      <c r="T1317" s="117">
        <v>1</v>
      </c>
      <c r="U1317" s="117">
        <v>1</v>
      </c>
      <c r="V1317" s="117">
        <v>1</v>
      </c>
      <c r="W1317" s="117">
        <v>1</v>
      </c>
      <c r="X1317" s="117">
        <v>1</v>
      </c>
      <c r="Y1317" s="117">
        <v>1</v>
      </c>
      <c r="Z1317" s="117">
        <v>1</v>
      </c>
      <c r="AA1317" s="117">
        <v>1</v>
      </c>
      <c r="AB1317" s="118">
        <v>1</v>
      </c>
      <c r="AC1317" s="281">
        <f>AVERAGE(E1317:AB1317)</f>
        <v>1</v>
      </c>
      <c r="AD1317" s="531"/>
      <c r="AE1317" s="532"/>
      <c r="AF1317" s="969"/>
      <c r="AI1317" s="9"/>
      <c r="AJ1317" s="9"/>
      <c r="AK1317" s="9"/>
      <c r="AL1317" s="9"/>
    </row>
    <row r="1318">
      <c r="A1318" s="658"/>
      <c r="B1318" s="369"/>
      <c r="C1318" s="73" t="s">
        <v>23</v>
      </c>
      <c r="D1318" s="74"/>
      <c r="E1318" s="80">
        <f t="shared" ref="E1318:AB1318" si="819">E1316/E1315</f>
        <v>0.22580645161290322</v>
      </c>
      <c r="F1318" s="81">
        <f t="shared" si="819"/>
        <v>0.21739130434782611</v>
      </c>
      <c r="G1318" s="81">
        <f t="shared" si="819"/>
        <v>0.22826086956521741</v>
      </c>
      <c r="H1318" s="81">
        <f t="shared" si="819"/>
        <v>0.22826086956521741</v>
      </c>
      <c r="I1318" s="81">
        <f t="shared" si="819"/>
        <v>0.21978021978021978</v>
      </c>
      <c r="J1318" s="81">
        <f t="shared" si="819"/>
        <v>0.23076923076923078</v>
      </c>
      <c r="K1318" s="81">
        <f t="shared" si="819"/>
        <v>0.24719101123595508</v>
      </c>
      <c r="L1318" s="81">
        <f t="shared" si="819"/>
        <v>0.24719101123595508</v>
      </c>
      <c r="M1318" s="81">
        <f t="shared" si="819"/>
        <v>0.27272727272727271</v>
      </c>
      <c r="N1318" s="81">
        <f t="shared" si="819"/>
        <v>0.28089887640449435</v>
      </c>
      <c r="O1318" s="81">
        <f t="shared" si="819"/>
        <v>0.27272727272727271</v>
      </c>
      <c r="P1318" s="81">
        <f t="shared" si="819"/>
        <v>0.28409090909090906</v>
      </c>
      <c r="Q1318" s="81">
        <f t="shared" si="819"/>
        <v>0.2696629213483146</v>
      </c>
      <c r="R1318" s="81">
        <f t="shared" si="819"/>
        <v>0.28409090909090906</v>
      </c>
      <c r="S1318" s="81">
        <f t="shared" si="819"/>
        <v>0.2696629213483146</v>
      </c>
      <c r="T1318" s="81">
        <f t="shared" si="819"/>
        <v>0.28409090909090906</v>
      </c>
      <c r="U1318" s="81">
        <f t="shared" si="819"/>
        <v>0.27906976744186046</v>
      </c>
      <c r="V1318" s="81">
        <f t="shared" si="819"/>
        <v>0.28235294117647058</v>
      </c>
      <c r="W1318" s="81">
        <f t="shared" si="819"/>
        <v>0.28235294117647058</v>
      </c>
      <c r="X1318" s="81">
        <f t="shared" si="819"/>
        <v>0.27058823529411763</v>
      </c>
      <c r="Y1318" s="81">
        <f t="shared" si="819"/>
        <v>0.27058823529411763</v>
      </c>
      <c r="Z1318" s="81">
        <f t="shared" si="819"/>
        <v>0.24705882352941178</v>
      </c>
      <c r="AA1318" s="81">
        <f t="shared" si="819"/>
        <v>0.2558139534883721</v>
      </c>
      <c r="AB1318" s="82">
        <f t="shared" si="819"/>
        <v>0.23529411764705882</v>
      </c>
      <c r="AC1318" s="74"/>
      <c r="AD1318" s="531"/>
      <c r="AE1318" s="532"/>
      <c r="AF1318" s="969"/>
      <c r="AI1318" s="9"/>
      <c r="AJ1318" s="9"/>
      <c r="AK1318" s="9"/>
      <c r="AL1318" s="9"/>
    </row>
    <row r="1319">
      <c r="A1319" s="1028"/>
      <c r="B1319" s="1029"/>
      <c r="C1319" s="125" t="s">
        <v>37</v>
      </c>
      <c r="D1319" s="92"/>
      <c r="E1319" s="126">
        <f t="shared" ref="E1319:AB1319" si="820">SQRT(E1315*E1315+E1316*E1316)/E1282/1.73</f>
        <v>1.0497274042656122</v>
      </c>
      <c r="F1319" s="127">
        <f t="shared" si="820"/>
        <v>1.0346251386570973</v>
      </c>
      <c r="G1319" s="127">
        <f t="shared" si="820"/>
        <v>1.0380018759640821</v>
      </c>
      <c r="H1319" s="127">
        <f t="shared" si="820"/>
        <v>1.0380018759640821</v>
      </c>
      <c r="I1319" s="127">
        <f t="shared" si="820"/>
        <v>1.0258396275379931</v>
      </c>
      <c r="J1319" s="127">
        <f t="shared" si="820"/>
        <v>1.0371491223854823</v>
      </c>
      <c r="K1319" s="127">
        <f t="shared" si="820"/>
        <v>1.0191061258058178</v>
      </c>
      <c r="L1319" s="127">
        <f t="shared" si="820"/>
        <v>1.0210697214239408</v>
      </c>
      <c r="M1319" s="127">
        <f t="shared" si="820"/>
        <v>1.0208107482883464</v>
      </c>
      <c r="N1319" s="127">
        <f t="shared" si="820"/>
        <v>1.0355847335143225</v>
      </c>
      <c r="O1319" s="127">
        <f t="shared" si="820"/>
        <v>1.0237839834775357</v>
      </c>
      <c r="P1319" s="127">
        <f t="shared" si="820"/>
        <v>1.0228221812514986</v>
      </c>
      <c r="Q1319" s="127">
        <f t="shared" si="820"/>
        <v>1.0276327707512207</v>
      </c>
      <c r="R1319" s="127">
        <f t="shared" si="820"/>
        <v>1.0218339472599511</v>
      </c>
      <c r="S1319" s="127">
        <f t="shared" si="820"/>
        <v>1.0286246942751121</v>
      </c>
      <c r="T1319" s="127">
        <f t="shared" si="820"/>
        <v>1.0208476210560324</v>
      </c>
      <c r="U1319" s="127">
        <f t="shared" si="820"/>
        <v>0.99826765289071973</v>
      </c>
      <c r="V1319" s="127">
        <f t="shared" si="820"/>
        <v>0.99037659006639456</v>
      </c>
      <c r="W1319" s="127">
        <f t="shared" si="820"/>
        <v>0.98845911360934446</v>
      </c>
      <c r="X1319" s="127">
        <f t="shared" si="820"/>
        <v>0.97790363702093086</v>
      </c>
      <c r="Y1319" s="127">
        <f t="shared" si="820"/>
        <v>0.97509356909845701</v>
      </c>
      <c r="Z1319" s="127">
        <f t="shared" si="820"/>
        <v>0.96954462117013418</v>
      </c>
      <c r="AA1319" s="127">
        <f t="shared" si="820"/>
        <v>0.97923227380188615</v>
      </c>
      <c r="AB1319" s="129">
        <f t="shared" si="820"/>
        <v>0.95868392517788314</v>
      </c>
      <c r="AC1319" s="285">
        <f>AVERAGE(E1319:AB1319)</f>
        <v>1.0126259564464117</v>
      </c>
      <c r="AD1319" s="374">
        <f>(AC1317-AC1319)/AC1317</f>
        <v>-0.012625956446411735</v>
      </c>
      <c r="AE1319" s="127"/>
      <c r="AF1319" s="129"/>
      <c r="AI1319" s="62"/>
      <c r="AJ1319" s="62"/>
      <c r="AK1319" s="9"/>
      <c r="AL1319" s="62"/>
    </row>
    <row r="1320">
      <c r="A1320" s="657"/>
      <c r="B1320" s="368" t="s">
        <v>63</v>
      </c>
      <c r="C1320" s="65" t="s">
        <v>18</v>
      </c>
      <c r="D1320" s="422" t="s">
        <v>29</v>
      </c>
      <c r="E1320" s="106">
        <v>13.210000000000001</v>
      </c>
      <c r="F1320" s="107">
        <v>14.33</v>
      </c>
      <c r="G1320" s="107">
        <v>10.43</v>
      </c>
      <c r="H1320" s="107">
        <v>10.85</v>
      </c>
      <c r="I1320" s="107">
        <v>11.449999999999999</v>
      </c>
      <c r="J1320" s="107">
        <v>10.07</v>
      </c>
      <c r="K1320" s="107">
        <v>11.449999999999999</v>
      </c>
      <c r="L1320" s="107">
        <v>14.789999999999999</v>
      </c>
      <c r="M1320" s="107">
        <v>11.199999999999999</v>
      </c>
      <c r="N1320" s="107">
        <v>10.51</v>
      </c>
      <c r="O1320" s="107">
        <v>11.57</v>
      </c>
      <c r="P1320" s="107">
        <v>13.24</v>
      </c>
      <c r="Q1320" s="107">
        <v>13.23</v>
      </c>
      <c r="R1320" s="107">
        <v>10.359999999999999</v>
      </c>
      <c r="S1320" s="107">
        <v>10.880000000000001</v>
      </c>
      <c r="T1320" s="107">
        <v>10.26</v>
      </c>
      <c r="U1320" s="107">
        <v>9.7300000000000004</v>
      </c>
      <c r="V1320" s="107">
        <v>9.5800000000000001</v>
      </c>
      <c r="W1320" s="107">
        <v>9.4700000000000006</v>
      </c>
      <c r="X1320" s="107">
        <v>9.5099999999999998</v>
      </c>
      <c r="Y1320" s="107">
        <v>9.6699999999999999</v>
      </c>
      <c r="Z1320" s="107">
        <v>9.8900000000000006</v>
      </c>
      <c r="AA1320" s="107">
        <v>9.7899999999999991</v>
      </c>
      <c r="AB1320" s="108">
        <v>9.3399999999999999</v>
      </c>
      <c r="AC1320" s="66">
        <f t="shared" ref="AC1320:AC1321" si="821">SUM(E1320:AB1320)</f>
        <v>264.80999999999995</v>
      </c>
      <c r="AD1320" s="586"/>
      <c r="AE1320" s="215">
        <v>1</v>
      </c>
      <c r="AF1320" s="216">
        <v>20</v>
      </c>
      <c r="AI1320" s="79"/>
      <c r="AJ1320" s="502"/>
      <c r="AK1320" s="79"/>
      <c r="AL1320" s="9"/>
    </row>
    <row r="1321">
      <c r="A1321" s="264"/>
      <c r="B1321" s="884" t="s">
        <v>41</v>
      </c>
      <c r="C1321" s="65" t="s">
        <v>18</v>
      </c>
      <c r="D1321" s="66" t="s">
        <v>29</v>
      </c>
      <c r="E1321" s="67">
        <v>0</v>
      </c>
      <c r="F1321" s="68">
        <v>0</v>
      </c>
      <c r="G1321" s="68">
        <v>0</v>
      </c>
      <c r="H1321" s="68">
        <v>0</v>
      </c>
      <c r="I1321" s="68">
        <v>0</v>
      </c>
      <c r="J1321" s="68">
        <v>0</v>
      </c>
      <c r="K1321" s="68">
        <v>0</v>
      </c>
      <c r="L1321" s="68">
        <v>0</v>
      </c>
      <c r="M1321" s="68">
        <v>0</v>
      </c>
      <c r="N1321" s="68">
        <v>0</v>
      </c>
      <c r="O1321" s="68">
        <v>0</v>
      </c>
      <c r="P1321" s="68">
        <v>0</v>
      </c>
      <c r="Q1321" s="68">
        <v>0</v>
      </c>
      <c r="R1321" s="68">
        <v>0</v>
      </c>
      <c r="S1321" s="68">
        <v>0</v>
      </c>
      <c r="T1321" s="68">
        <v>0</v>
      </c>
      <c r="U1321" s="68">
        <v>0</v>
      </c>
      <c r="V1321" s="68">
        <v>0</v>
      </c>
      <c r="W1321" s="68">
        <v>0</v>
      </c>
      <c r="X1321" s="68">
        <v>0</v>
      </c>
      <c r="Y1321" s="68">
        <v>0</v>
      </c>
      <c r="Z1321" s="68">
        <v>0</v>
      </c>
      <c r="AA1321" s="68">
        <v>0</v>
      </c>
      <c r="AB1321" s="335">
        <v>0</v>
      </c>
      <c r="AC1321" s="66">
        <f t="shared" si="821"/>
        <v>0</v>
      </c>
      <c r="AD1321" s="586"/>
      <c r="AE1321" s="215">
        <v>1</v>
      </c>
      <c r="AF1321" s="216">
        <v>20</v>
      </c>
      <c r="AI1321" s="9"/>
      <c r="AJ1321" s="9"/>
      <c r="AK1321" s="9"/>
      <c r="AL1321" s="9"/>
    </row>
    <row r="1322" ht="15.75" customHeight="1">
      <c r="A1322" s="690" t="s">
        <v>42</v>
      </c>
      <c r="B1322" s="691"/>
      <c r="C1322" s="219" t="s">
        <v>18</v>
      </c>
      <c r="D1322" s="220"/>
      <c r="E1322" s="221">
        <f t="shared" ref="E1322:E1323" si="822">SUM(E1285,E1290,E1295,E1300,E1305,E1310,E1315)</f>
        <v>436.69999999999999</v>
      </c>
      <c r="F1322" s="436">
        <f t="shared" ref="F1322:F1323" si="823">SUM(F1285,F1290,F1295,F1300,F1305,F1310,F1315)</f>
        <v>436</v>
      </c>
      <c r="G1322" s="436">
        <f t="shared" ref="G1322:G1323" si="824">SUM(G1285,G1290,G1295,G1300,G1305,G1310,G1315)</f>
        <v>439.29999999999995</v>
      </c>
      <c r="H1322" s="436">
        <f t="shared" ref="H1322:H1323" si="825">SUM(H1285,H1290,H1295,H1300,H1305,H1310,H1315)</f>
        <v>439.89999999999998</v>
      </c>
      <c r="I1322" s="436">
        <f t="shared" ref="I1322:I1323" si="826">SUM(I1285,I1290,I1295,I1300,I1305,I1310,I1315)</f>
        <v>440.49999999999994</v>
      </c>
      <c r="J1322" s="436">
        <f t="shared" ref="J1322:J1323" si="827">SUM(J1285,J1290,J1295,J1300,J1305,J1310,J1315)</f>
        <v>449</v>
      </c>
      <c r="K1322" s="436">
        <f t="shared" ref="K1322:K1323" si="828">SUM(K1285,K1290,K1295,K1300,K1305,K1310,K1315)</f>
        <v>463.5</v>
      </c>
      <c r="L1322" s="436">
        <f t="shared" ref="L1322:L1323" si="829">SUM(L1285,L1290,L1295,L1300,L1305,L1310,L1315)</f>
        <v>490.59999999999997</v>
      </c>
      <c r="M1322" s="436">
        <f t="shared" ref="M1322:M1323" si="830">SUM(M1285,M1290,M1295,M1300,M1305,M1310,M1315)</f>
        <v>479.30000000000001</v>
      </c>
      <c r="N1322" s="436">
        <f t="shared" ref="N1322:N1323" si="831">SUM(N1285,N1290,N1295,N1300,N1305,N1310,N1315)</f>
        <v>457.10000000000002</v>
      </c>
      <c r="O1322" s="436">
        <f t="shared" ref="O1322:O1323" si="832">SUM(O1285,O1290,O1295,O1300,O1305,O1310,O1315)</f>
        <v>449.20000000000005</v>
      </c>
      <c r="P1322" s="436">
        <f t="shared" ref="P1322:P1323" si="833">SUM(P1285,P1290,P1295,P1300,P1305,P1310,P1315)</f>
        <v>463.69999999999999</v>
      </c>
      <c r="Q1322" s="436">
        <f t="shared" ref="Q1322:Q1323" si="834">SUM(Q1285,Q1290,Q1295,Q1300,Q1305,Q1310,Q1315)</f>
        <v>460.30000000000001</v>
      </c>
      <c r="R1322" s="436">
        <f t="shared" ref="R1322:R1323" si="835">SUM(R1285,R1290,R1295,R1300,R1305,R1310,R1315)</f>
        <v>455.80000000000001</v>
      </c>
      <c r="S1322" s="436">
        <f t="shared" ref="S1322:S1323" si="836">SUM(S1285,S1290,S1295,S1300,S1305,S1310,S1315)</f>
        <v>468.59999999999997</v>
      </c>
      <c r="T1322" s="436">
        <f t="shared" ref="T1322:T1323" si="837">SUM(T1285,T1290,T1295,T1300,T1305,T1310,T1315)</f>
        <v>514.20000000000005</v>
      </c>
      <c r="U1322" s="436">
        <f t="shared" ref="U1322:U1323" si="838">SUM(U1285,U1290,U1295,U1300,U1305,U1310,U1315)</f>
        <v>511.20000000000005</v>
      </c>
      <c r="V1322" s="436">
        <f t="shared" ref="V1322:V1323" si="839">SUM(V1285,V1290,V1295,V1300,V1305,V1310,V1315)</f>
        <v>510.59999999999997</v>
      </c>
      <c r="W1322" s="436">
        <f t="shared" ref="W1322:W1323" si="840">SUM(W1285,W1290,W1295,W1300,W1305,W1310,W1315)</f>
        <v>496.79999999999995</v>
      </c>
      <c r="X1322" s="436">
        <f t="shared" ref="X1322:X1323" si="841">SUM(X1285,X1290,X1295,X1300,X1305,X1310,X1315)</f>
        <v>483.39999999999998</v>
      </c>
      <c r="Y1322" s="436">
        <f t="shared" ref="Y1322:Y1323" si="842">SUM(Y1285,Y1290,Y1295,Y1300,Y1305,Y1310,Y1315)</f>
        <v>470.30000000000001</v>
      </c>
      <c r="Z1322" s="436">
        <f t="shared" ref="Z1322:Z1323" si="843">SUM(Z1285,Z1290,Z1295,Z1300,Z1305,Z1310,Z1315)</f>
        <v>457.09999999999997</v>
      </c>
      <c r="AA1322" s="436">
        <f t="shared" ref="AA1322:AA1323" si="844">SUM(AA1285,AA1290,AA1295,AA1300,AA1305,AA1310,AA1315)</f>
        <v>444.69999999999999</v>
      </c>
      <c r="AB1322" s="437">
        <f t="shared" ref="AB1322:AB1323" si="845">SUM(AB1285,AB1290,AB1295,AB1300,AB1305,AB1310,AB1315)</f>
        <v>430.30000000000001</v>
      </c>
      <c r="AC1322" s="309">
        <f t="shared" ref="AC1322:AC1323" si="846">SUM(AC1285,AC1290,AC1295,AC1300,AC1305,AC1310,AC1315)</f>
        <v>11148.1</v>
      </c>
      <c r="AI1322" s="9"/>
      <c r="AJ1322" s="9"/>
      <c r="AK1322" s="9"/>
      <c r="AL1322" s="9"/>
    </row>
    <row r="1323">
      <c r="A1323" s="790"/>
      <c r="B1323" s="791"/>
      <c r="C1323" s="525" t="s">
        <v>20</v>
      </c>
      <c r="D1323" s="455"/>
      <c r="E1323" s="526">
        <f t="shared" si="822"/>
        <v>147.59999999999999</v>
      </c>
      <c r="F1323" s="466">
        <f t="shared" si="823"/>
        <v>149</v>
      </c>
      <c r="G1323" s="466">
        <f t="shared" si="824"/>
        <v>151.5</v>
      </c>
      <c r="H1323" s="466">
        <f t="shared" si="825"/>
        <v>150.19999999999996</v>
      </c>
      <c r="I1323" s="466">
        <f t="shared" si="826"/>
        <v>148.70000000000002</v>
      </c>
      <c r="J1323" s="466">
        <f t="shared" si="827"/>
        <v>147.19999999999999</v>
      </c>
      <c r="K1323" s="466">
        <f t="shared" si="828"/>
        <v>141.19999999999999</v>
      </c>
      <c r="L1323" s="466">
        <f t="shared" si="829"/>
        <v>141.90000000000001</v>
      </c>
      <c r="M1323" s="466">
        <f t="shared" si="830"/>
        <v>135.90000000000001</v>
      </c>
      <c r="N1323" s="466">
        <f t="shared" si="831"/>
        <v>132.69999999999999</v>
      </c>
      <c r="O1323" s="466">
        <f t="shared" si="832"/>
        <v>131.00000000000003</v>
      </c>
      <c r="P1323" s="466">
        <f t="shared" si="833"/>
        <v>134.5</v>
      </c>
      <c r="Q1323" s="466">
        <f t="shared" si="834"/>
        <v>137.80000000000001</v>
      </c>
      <c r="R1323" s="466">
        <f t="shared" si="835"/>
        <v>137.5</v>
      </c>
      <c r="S1323" s="466">
        <f t="shared" si="836"/>
        <v>139</v>
      </c>
      <c r="T1323" s="466">
        <f t="shared" si="837"/>
        <v>146.90000000000001</v>
      </c>
      <c r="U1323" s="466">
        <f t="shared" si="838"/>
        <v>144.80000000000001</v>
      </c>
      <c r="V1323" s="466">
        <f t="shared" si="839"/>
        <v>144.40000000000001</v>
      </c>
      <c r="W1323" s="466">
        <f t="shared" si="840"/>
        <v>141.10000000000002</v>
      </c>
      <c r="X1323" s="466">
        <f t="shared" si="841"/>
        <v>143.59999999999999</v>
      </c>
      <c r="Y1323" s="466">
        <f t="shared" si="842"/>
        <v>146.30000000000001</v>
      </c>
      <c r="Z1323" s="466">
        <f t="shared" si="843"/>
        <v>147.29999999999998</v>
      </c>
      <c r="AA1323" s="466">
        <f t="shared" si="844"/>
        <v>149.40000000000001</v>
      </c>
      <c r="AB1323" s="996">
        <f t="shared" si="845"/>
        <v>150.59999999999999</v>
      </c>
      <c r="AC1323" s="581">
        <f t="shared" si="846"/>
        <v>3440.0999999999999</v>
      </c>
      <c r="AI1323" s="9"/>
      <c r="AJ1323" s="9"/>
      <c r="AK1323" s="9"/>
      <c r="AL1323" s="9"/>
    </row>
    <row r="1324" ht="16.5" customHeight="1">
      <c r="A1324" s="694" t="s">
        <v>43</v>
      </c>
      <c r="B1324" s="695"/>
      <c r="C1324" s="65" t="s">
        <v>44</v>
      </c>
      <c r="D1324" s="592"/>
      <c r="E1324" s="1150">
        <f t="shared" ref="E1324:E1325" si="847">100-(E1322/(E1269+E1274))*100</f>
        <v>-0.2525252525252597</v>
      </c>
      <c r="F1324" s="854">
        <f t="shared" ref="F1324:F1325" si="848">100-(F1322/(F1269+F1274))*100</f>
        <v>-0.091827364554646351</v>
      </c>
      <c r="G1324" s="854">
        <f t="shared" ref="G1324:G1325" si="849">100-(G1322/(G1269+G1274))*100</f>
        <v>-0.29680365296802336</v>
      </c>
      <c r="H1324" s="854">
        <f t="shared" ref="H1324:H1325" si="850">100-(H1322/(H1269+H1274))*100</f>
        <v>0.11353315168028644</v>
      </c>
      <c r="I1324" s="854">
        <f t="shared" ref="I1324:I1325" si="851">100-(I1322/(I1269+I1274))*100</f>
        <v>-0.5707762557077416</v>
      </c>
      <c r="J1324" s="854">
        <f t="shared" ref="J1324:J1325" si="852">100-(J1322/(J1269+J1274))*100</f>
        <v>-0.044563279857399607</v>
      </c>
      <c r="K1324" s="854">
        <f t="shared" ref="K1324:K1325" si="853">100-(K1322/(K1269+K1274))*100</f>
        <v>-0.32467532467532578</v>
      </c>
      <c r="L1324" s="854">
        <f t="shared" ref="L1324:L1325" si="854">100-(L1322/(L1269+L1274))*100</f>
        <v>-0.20424836601307561</v>
      </c>
      <c r="M1324" s="854">
        <f t="shared" ref="M1324:M1325" si="855">100-(M1322/(M1269+M1274))*100</f>
        <v>-0.1044277360066701</v>
      </c>
      <c r="N1324" s="854">
        <f t="shared" ref="N1324:N1325" si="856">100-(N1322/(N1269+N1274))*100</f>
        <v>-0.24122807017543835</v>
      </c>
      <c r="O1324" s="854">
        <f t="shared" ref="O1324:O1325" si="857">100-(O1322/(O1269+O1274))*100</f>
        <v>-0.089126559714799214</v>
      </c>
      <c r="P1324" s="854">
        <f t="shared" ref="P1324:P1325" si="858">100-(P1322/(P1269+P1274))*100</f>
        <v>-0.36796536796536827</v>
      </c>
      <c r="Q1324" s="854">
        <f t="shared" ref="Q1324:Q1325" si="859">100-(Q1322/(Q1269+Q1274))*100</f>
        <v>-0.15230635335072407</v>
      </c>
      <c r="R1324" s="854">
        <f t="shared" ref="R1324:R1325" si="860">100-(R1322/(R1269+R1274))*100</f>
        <v>-0.21987686895339209</v>
      </c>
      <c r="S1324" s="854">
        <f t="shared" ref="S1324:S1325" si="861">100-(S1322/(S1269+S1274))*100</f>
        <v>-0.1282051282051242</v>
      </c>
      <c r="T1324" s="854">
        <f t="shared" ref="T1324:T1325" si="862">100-(T1322/(T1269+T1274))*100</f>
        <v>-0.35128805620610137</v>
      </c>
      <c r="U1324" s="854">
        <f t="shared" ref="U1324:U1325" si="863">100-(U1322/(U1269+U1274))*100</f>
        <v>-0.47169811320755173</v>
      </c>
      <c r="V1324" s="854">
        <f t="shared" ref="V1324:V1325" si="864">100-(V1322/(V1269+V1274))*100</f>
        <v>-0.1176470588235361</v>
      </c>
      <c r="W1324" s="854">
        <f t="shared" ref="W1324:W1325" si="865">100-(W1322/(W1269+W1274))*100</f>
        <v>-0.24213075060532674</v>
      </c>
      <c r="X1324" s="854">
        <f t="shared" ref="X1324:X1325" si="866">100-(X1322/(X1269+X1274))*100</f>
        <v>-0.20729684908789636</v>
      </c>
      <c r="Y1324" s="854">
        <f t="shared" ref="Y1324:Y1325" si="867">100-(Y1322/(Y1269+Y1274))*100</f>
        <v>0.021258503401355711</v>
      </c>
      <c r="Z1324" s="854">
        <f t="shared" ref="Z1324:Z1325" si="868">100-(Z1322/(Z1269+Z1274))*100</f>
        <v>-0.50571679859277197</v>
      </c>
      <c r="AA1324" s="854">
        <f t="shared" ref="AA1324:AA1325" si="869">100-(AA1322/(AA1269+AA1274))*100</f>
        <v>0.11230907457321848</v>
      </c>
      <c r="AB1324" s="855">
        <f t="shared" ref="AB1324:AB1325" si="870">100-(AB1322/(AB1269+AB1274))*100</f>
        <v>-0.16294227188082289</v>
      </c>
      <c r="AC1324" s="997">
        <f t="shared" ref="AC1324:AC1325" si="871">100-(AC1322/(AC1269+AC1274))*100</f>
        <v>-0.20583899615284906</v>
      </c>
      <c r="AI1324" s="9"/>
      <c r="AJ1324" s="9"/>
      <c r="AK1324" s="9"/>
      <c r="AL1324" s="9"/>
    </row>
    <row r="1325">
      <c r="A1325" s="692"/>
      <c r="B1325" s="693"/>
      <c r="C1325" s="125" t="s">
        <v>45</v>
      </c>
      <c r="D1325" s="594"/>
      <c r="E1325" s="1151">
        <f t="shared" si="847"/>
        <v>-1.6528925619834638</v>
      </c>
      <c r="F1325" s="857">
        <f t="shared" si="848"/>
        <v>-0.94850948509484567</v>
      </c>
      <c r="G1325" s="857">
        <f t="shared" si="849"/>
        <v>-1.8145161290322704</v>
      </c>
      <c r="H1325" s="857">
        <f t="shared" si="850"/>
        <v>-0.13333333333329733</v>
      </c>
      <c r="I1325" s="857">
        <f t="shared" si="851"/>
        <v>-0.74525745257452058</v>
      </c>
      <c r="J1325" s="857">
        <f t="shared" si="852"/>
        <v>-1.3774104683195389</v>
      </c>
      <c r="K1325" s="857">
        <f t="shared" si="853"/>
        <v>-1.4367816091953785</v>
      </c>
      <c r="L1325" s="857">
        <f t="shared" si="854"/>
        <v>-0.211864406779668</v>
      </c>
      <c r="M1325" s="857">
        <f t="shared" si="855"/>
        <v>-1.1160714285714164</v>
      </c>
      <c r="N1325" s="857">
        <f t="shared" si="856"/>
        <v>-2.3919753086419746</v>
      </c>
      <c r="O1325" s="857">
        <f t="shared" si="857"/>
        <v>-2.0249221183800756</v>
      </c>
      <c r="P1325" s="857">
        <f t="shared" si="858"/>
        <v>-1.8939393939394051</v>
      </c>
      <c r="Q1325" s="857">
        <f t="shared" si="859"/>
        <v>-0.73099415204677598</v>
      </c>
      <c r="R1325" s="857">
        <f t="shared" si="860"/>
        <v>-2.3065476190476062</v>
      </c>
      <c r="S1325" s="857">
        <f t="shared" si="861"/>
        <v>-1.6081871345029271</v>
      </c>
      <c r="T1325" s="857">
        <f t="shared" si="862"/>
        <v>-1.170798898071638</v>
      </c>
      <c r="U1325" s="857">
        <f t="shared" si="863"/>
        <v>-3.1339031339031322</v>
      </c>
      <c r="V1325" s="857">
        <f t="shared" si="864"/>
        <v>-1.1204481792717047</v>
      </c>
      <c r="W1325" s="857">
        <f t="shared" si="865"/>
        <v>-2.2463768115942031</v>
      </c>
      <c r="X1325" s="857">
        <f t="shared" si="866"/>
        <v>-0.56022408963585235</v>
      </c>
      <c r="Y1325" s="857">
        <f t="shared" si="867"/>
        <v>-1.5972222222222285</v>
      </c>
      <c r="Z1325" s="857">
        <f t="shared" si="868"/>
        <v>-0.61475409836064898</v>
      </c>
      <c r="AA1325" s="857">
        <f t="shared" si="869"/>
        <v>-1.2195121951219363</v>
      </c>
      <c r="AB1325" s="858">
        <f t="shared" si="870"/>
        <v>-0.40000000000000568</v>
      </c>
      <c r="AC1325" s="998">
        <f t="shared" si="871"/>
        <v>-1.334393778720397</v>
      </c>
      <c r="AI1325" s="9"/>
      <c r="AJ1325" s="9"/>
      <c r="AK1325" s="9"/>
      <c r="AL1325" s="9"/>
    </row>
    <row r="1326">
      <c r="A1326" s="349"/>
      <c r="B1326" s="1152"/>
      <c r="C1326" s="242"/>
      <c r="D1326" s="243" t="s">
        <v>46</v>
      </c>
      <c r="E1326" s="607">
        <f t="shared" ref="E1326:AC1326" si="872">(E1271+E1276-E1287-E1292-E1297-E1302-E1307-E1312-E1317)/(E1271+E1276)</f>
        <v>0</v>
      </c>
      <c r="F1326" s="607">
        <f t="shared" si="872"/>
        <v>0.040000000000000001</v>
      </c>
      <c r="G1326" s="607">
        <f t="shared" si="872"/>
        <v>0</v>
      </c>
      <c r="H1326" s="607">
        <f t="shared" si="872"/>
        <v>0</v>
      </c>
      <c r="I1326" s="607">
        <f t="shared" si="872"/>
        <v>0</v>
      </c>
      <c r="J1326" s="607">
        <f t="shared" si="872"/>
        <v>0</v>
      </c>
      <c r="K1326" s="607">
        <f t="shared" si="872"/>
        <v>0.034482758620689655</v>
      </c>
      <c r="L1326" s="607">
        <f t="shared" si="872"/>
        <v>0.066666666666666666</v>
      </c>
      <c r="M1326" s="607">
        <f t="shared" si="872"/>
        <v>0.038461538461538464</v>
      </c>
      <c r="N1326" s="607">
        <f t="shared" si="872"/>
        <v>0.07407407407407407</v>
      </c>
      <c r="O1326" s="607">
        <f t="shared" si="872"/>
        <v>0</v>
      </c>
      <c r="P1326" s="607">
        <f t="shared" si="872"/>
        <v>0.038461538461538464</v>
      </c>
      <c r="Q1326" s="607">
        <f t="shared" si="872"/>
        <v>0.040000000000000001</v>
      </c>
      <c r="R1326" s="607">
        <f t="shared" si="872"/>
        <v>0</v>
      </c>
      <c r="S1326" s="607">
        <f t="shared" si="872"/>
        <v>0</v>
      </c>
      <c r="T1326" s="607">
        <f t="shared" si="872"/>
        <v>-0.033333333333333333</v>
      </c>
      <c r="U1326" s="607">
        <f t="shared" si="872"/>
        <v>0.032258064516129031</v>
      </c>
      <c r="V1326" s="607">
        <f t="shared" si="872"/>
        <v>0</v>
      </c>
      <c r="W1326" s="607">
        <f t="shared" si="872"/>
        <v>0.066666666666666666</v>
      </c>
      <c r="X1326" s="607">
        <f t="shared" si="872"/>
        <v>0.035714285714285712</v>
      </c>
      <c r="Y1326" s="607">
        <f t="shared" si="872"/>
        <v>0</v>
      </c>
      <c r="Z1326" s="607">
        <f t="shared" si="872"/>
        <v>0</v>
      </c>
      <c r="AA1326" s="607">
        <f t="shared" si="872"/>
        <v>0</v>
      </c>
      <c r="AB1326" s="608">
        <f t="shared" si="872"/>
        <v>0.040000000000000001</v>
      </c>
      <c r="AC1326" s="246">
        <f t="shared" si="872"/>
        <v>0.02</v>
      </c>
      <c r="AI1326" s="9"/>
      <c r="AJ1326" s="9"/>
      <c r="AK1326" s="9"/>
      <c r="AL1326" s="9"/>
    </row>
    <row r="1327" ht="16.5" customHeight="1">
      <c r="A1327" s="1153"/>
      <c r="B1327" s="1154"/>
      <c r="C1327" s="249"/>
      <c r="D1327" s="250" t="s">
        <v>47</v>
      </c>
      <c r="E1327" s="251">
        <f t="shared" ref="E1327:AC1327" si="873">(E1273+E1278-E1289-E1294-E1299-E1304-E1309-E1314-E1319)/(E1273+E1278)</f>
        <v>-0.0058201992210177161</v>
      </c>
      <c r="F1327" s="251">
        <f t="shared" si="873"/>
        <v>-0.0042993123259953102</v>
      </c>
      <c r="G1327" s="251">
        <f t="shared" si="873"/>
        <v>-0.0067609747767995469</v>
      </c>
      <c r="H1327" s="251">
        <f t="shared" si="873"/>
        <v>-0.0020287357478910922</v>
      </c>
      <c r="I1327" s="251">
        <f t="shared" si="873"/>
        <v>-0.0091991230950142274</v>
      </c>
      <c r="J1327" s="251">
        <f t="shared" si="873"/>
        <v>-0.0048050666167540048</v>
      </c>
      <c r="K1327" s="251">
        <f t="shared" si="873"/>
        <v>-0.0067447402134386599</v>
      </c>
      <c r="L1327" s="251">
        <f t="shared" si="873"/>
        <v>-0.0051636260130348468</v>
      </c>
      <c r="M1327" s="251">
        <f t="shared" si="873"/>
        <v>-0.0046268513019163578</v>
      </c>
      <c r="N1327" s="251">
        <f t="shared" si="873"/>
        <v>-0.0062847042609899886</v>
      </c>
      <c r="O1327" s="251">
        <f t="shared" si="873"/>
        <v>-0.0046684278099893223</v>
      </c>
      <c r="P1327" s="251">
        <f t="shared" si="873"/>
        <v>-0.0071763433636812734</v>
      </c>
      <c r="Q1327" s="251">
        <f t="shared" si="873"/>
        <v>-0.0049078962279568063</v>
      </c>
      <c r="R1327" s="251">
        <f t="shared" si="873"/>
        <v>-0.0069297404006062576</v>
      </c>
      <c r="S1327" s="251">
        <f t="shared" si="873"/>
        <v>-0.0058153051059586271</v>
      </c>
      <c r="T1327" s="251">
        <f t="shared" si="873"/>
        <v>-0.0075387321778492044</v>
      </c>
      <c r="U1327" s="251">
        <f t="shared" si="873"/>
        <v>-0.0098527824272119265</v>
      </c>
      <c r="V1327" s="251">
        <f t="shared" si="873"/>
        <v>-0.0051788291185288033</v>
      </c>
      <c r="W1327" s="251">
        <f t="shared" si="873"/>
        <v>-0.0069013251815029375</v>
      </c>
      <c r="X1327" s="251">
        <f t="shared" si="873"/>
        <v>-0.0055525479208384651</v>
      </c>
      <c r="Y1327" s="251">
        <f t="shared" si="873"/>
        <v>-0.004089585087949113</v>
      </c>
      <c r="Z1327" s="251">
        <f t="shared" si="873"/>
        <v>-0.0081337155368826977</v>
      </c>
      <c r="AA1327" s="251">
        <f t="shared" si="873"/>
        <v>-0.0030146112843226444</v>
      </c>
      <c r="AB1327" s="252">
        <f t="shared" si="873"/>
        <v>-0.0049518711455958844</v>
      </c>
      <c r="AC1327" s="253">
        <f t="shared" si="873"/>
        <v>-0.00587979421273775</v>
      </c>
      <c r="AI1327" s="9"/>
      <c r="AJ1327" s="9"/>
      <c r="AK1327" s="9"/>
      <c r="AL1327" s="9"/>
    </row>
    <row r="1328" ht="30" customHeight="1">
      <c r="A1328" s="223"/>
      <c r="B1328" s="224"/>
      <c r="C1328" s="723"/>
      <c r="D1328" s="1009"/>
      <c r="E1328" s="321"/>
      <c r="F1328" s="338"/>
      <c r="G1328" s="338"/>
      <c r="H1328" s="338"/>
      <c r="I1328" s="338"/>
      <c r="J1328" s="338"/>
      <c r="K1328" s="338"/>
      <c r="L1328" s="338"/>
      <c r="M1328" s="338"/>
      <c r="N1328" s="338"/>
      <c r="O1328" s="338"/>
      <c r="P1328" s="338"/>
      <c r="Q1328" s="338"/>
      <c r="R1328" s="338"/>
      <c r="S1328" s="338"/>
      <c r="T1328" s="338"/>
      <c r="U1328" s="338"/>
      <c r="V1328" s="338"/>
      <c r="W1328" s="338"/>
      <c r="X1328" s="338"/>
      <c r="Y1328" s="338"/>
      <c r="Z1328" s="338"/>
      <c r="AA1328" s="338"/>
      <c r="AB1328" s="338"/>
      <c r="AC1328" s="1155"/>
      <c r="AG1328" s="62"/>
    </row>
    <row r="1329">
      <c r="A1329" s="48" t="s">
        <v>357</v>
      </c>
      <c r="B1329" s="645"/>
      <c r="C1329" s="645"/>
      <c r="D1329" s="49"/>
      <c r="E1329" s="482">
        <v>1</v>
      </c>
      <c r="F1329" s="482">
        <v>2</v>
      </c>
      <c r="G1329" s="482">
        <v>3</v>
      </c>
      <c r="H1329" s="482">
        <v>4</v>
      </c>
      <c r="I1329" s="482">
        <v>5</v>
      </c>
      <c r="J1329" s="482">
        <v>6</v>
      </c>
      <c r="K1329" s="482">
        <v>7</v>
      </c>
      <c r="L1329" s="482">
        <v>8</v>
      </c>
      <c r="M1329" s="482">
        <v>9</v>
      </c>
      <c r="N1329" s="482">
        <v>10</v>
      </c>
      <c r="O1329" s="482">
        <v>11</v>
      </c>
      <c r="P1329" s="482">
        <v>12</v>
      </c>
      <c r="Q1329" s="482">
        <v>13</v>
      </c>
      <c r="R1329" s="482">
        <v>14</v>
      </c>
      <c r="S1329" s="482">
        <v>15</v>
      </c>
      <c r="T1329" s="482">
        <v>16</v>
      </c>
      <c r="U1329" s="482">
        <v>17</v>
      </c>
      <c r="V1329" s="482">
        <v>18</v>
      </c>
      <c r="W1329" s="482">
        <v>19</v>
      </c>
      <c r="X1329" s="482">
        <v>20</v>
      </c>
      <c r="Y1329" s="482">
        <v>21</v>
      </c>
      <c r="Z1329" s="482">
        <v>22</v>
      </c>
      <c r="AA1329" s="482">
        <v>23</v>
      </c>
      <c r="AB1329" s="482">
        <v>24</v>
      </c>
      <c r="AC1329" s="1156"/>
      <c r="AD1329" s="62"/>
      <c r="AE1329" s="62"/>
      <c r="AF1329" s="62"/>
      <c r="AG1329" s="62"/>
    </row>
    <row r="1330">
      <c r="A1330" s="699" t="s">
        <v>358</v>
      </c>
      <c r="B1330" s="449"/>
      <c r="C1330" s="825"/>
      <c r="D1330" s="826"/>
      <c r="E1330" s="1157">
        <v>2</v>
      </c>
      <c r="F1330" s="1158">
        <v>2</v>
      </c>
      <c r="G1330" s="1158">
        <v>2</v>
      </c>
      <c r="H1330" s="1158">
        <v>2</v>
      </c>
      <c r="I1330" s="1158">
        <v>2</v>
      </c>
      <c r="J1330" s="1158">
        <v>2</v>
      </c>
      <c r="K1330" s="1158">
        <v>2</v>
      </c>
      <c r="L1330" s="1158">
        <v>2</v>
      </c>
      <c r="M1330" s="1158">
        <v>2</v>
      </c>
      <c r="N1330" s="1158">
        <v>2</v>
      </c>
      <c r="O1330" s="1158">
        <v>2</v>
      </c>
      <c r="P1330" s="1158">
        <v>2</v>
      </c>
      <c r="Q1330" s="1158">
        <v>2</v>
      </c>
      <c r="R1330" s="1158">
        <v>2</v>
      </c>
      <c r="S1330" s="1158">
        <v>2</v>
      </c>
      <c r="T1330" s="1158">
        <v>2</v>
      </c>
      <c r="U1330" s="1158">
        <v>2</v>
      </c>
      <c r="V1330" s="1158">
        <v>2</v>
      </c>
      <c r="W1330" s="1158">
        <v>2</v>
      </c>
      <c r="X1330" s="1158">
        <v>2</v>
      </c>
      <c r="Y1330" s="1158">
        <v>2</v>
      </c>
      <c r="Z1330" s="1158">
        <v>2</v>
      </c>
      <c r="AA1330" s="1158">
        <v>2</v>
      </c>
      <c r="AB1330" s="1158">
        <v>2</v>
      </c>
      <c r="AC1330" s="1069"/>
      <c r="AD1330" s="62"/>
      <c r="AE1330" s="62"/>
      <c r="AF1330" s="62"/>
      <c r="AG1330" s="62"/>
    </row>
    <row r="1331">
      <c r="A1331" s="1159" t="s">
        <v>359</v>
      </c>
      <c r="B1331" s="489"/>
      <c r="C1331" s="1160"/>
      <c r="D1331" s="1161"/>
      <c r="E1331" s="1162">
        <v>2</v>
      </c>
      <c r="F1331" s="1163">
        <v>2</v>
      </c>
      <c r="G1331" s="1164">
        <v>2</v>
      </c>
      <c r="H1331" s="1163">
        <v>2</v>
      </c>
      <c r="I1331" s="1164">
        <v>2</v>
      </c>
      <c r="J1331" s="1163">
        <v>2</v>
      </c>
      <c r="K1331" s="1164">
        <v>2</v>
      </c>
      <c r="L1331" s="1163">
        <v>2</v>
      </c>
      <c r="M1331" s="1164">
        <v>2</v>
      </c>
      <c r="N1331" s="1163">
        <v>2</v>
      </c>
      <c r="O1331" s="1164">
        <v>2</v>
      </c>
      <c r="P1331" s="1163">
        <v>2</v>
      </c>
      <c r="Q1331" s="1164">
        <v>2</v>
      </c>
      <c r="R1331" s="1163">
        <v>2</v>
      </c>
      <c r="S1331" s="1164">
        <v>2</v>
      </c>
      <c r="T1331" s="1163">
        <v>2</v>
      </c>
      <c r="U1331" s="1164">
        <v>2</v>
      </c>
      <c r="V1331" s="1163">
        <v>2</v>
      </c>
      <c r="W1331" s="1164">
        <v>2</v>
      </c>
      <c r="X1331" s="1163">
        <v>2</v>
      </c>
      <c r="Y1331" s="1164">
        <v>2</v>
      </c>
      <c r="Z1331" s="1163">
        <v>2</v>
      </c>
      <c r="AA1331" s="1164">
        <v>2</v>
      </c>
      <c r="AB1331" s="1163">
        <v>2</v>
      </c>
      <c r="AC1331" s="938"/>
      <c r="AD1331" s="62"/>
      <c r="AE1331" s="62"/>
      <c r="AF1331" s="62"/>
      <c r="AJ1331" s="62"/>
      <c r="AK1331" s="62"/>
      <c r="AL1331" s="9"/>
      <c r="AM1331" s="62"/>
    </row>
    <row r="1332">
      <c r="A1332" s="702" t="s">
        <v>360</v>
      </c>
      <c r="B1332" s="495"/>
      <c r="C1332" s="249"/>
      <c r="D1332" s="829"/>
      <c r="E1332" s="1165">
        <v>1</v>
      </c>
      <c r="F1332" s="1166">
        <v>1</v>
      </c>
      <c r="G1332" s="1166">
        <v>1</v>
      </c>
      <c r="H1332" s="1166">
        <v>1</v>
      </c>
      <c r="I1332" s="1166">
        <v>1</v>
      </c>
      <c r="J1332" s="1166">
        <v>1</v>
      </c>
      <c r="K1332" s="1166">
        <v>1</v>
      </c>
      <c r="L1332" s="1166">
        <v>1</v>
      </c>
      <c r="M1332" s="1166">
        <v>1</v>
      </c>
      <c r="N1332" s="1166">
        <v>1</v>
      </c>
      <c r="O1332" s="1166">
        <v>1</v>
      </c>
      <c r="P1332" s="1166">
        <v>1</v>
      </c>
      <c r="Q1332" s="1166">
        <v>1</v>
      </c>
      <c r="R1332" s="1166">
        <v>1</v>
      </c>
      <c r="S1332" s="1166">
        <v>1</v>
      </c>
      <c r="T1332" s="1166">
        <v>1</v>
      </c>
      <c r="U1332" s="1166">
        <v>1</v>
      </c>
      <c r="V1332" s="1166">
        <v>1</v>
      </c>
      <c r="W1332" s="1166">
        <v>1</v>
      </c>
      <c r="X1332" s="1166">
        <v>1</v>
      </c>
      <c r="Y1332" s="1166">
        <v>1</v>
      </c>
      <c r="Z1332" s="1166">
        <v>1</v>
      </c>
      <c r="AA1332" s="1166">
        <v>1</v>
      </c>
      <c r="AB1332" s="1166">
        <v>1</v>
      </c>
      <c r="AC1332" s="1077"/>
      <c r="AD1332" s="62"/>
      <c r="AE1332" s="62"/>
      <c r="AF1332" s="62"/>
      <c r="AJ1332" s="62"/>
      <c r="AK1332" s="62"/>
      <c r="AL1332" s="9"/>
      <c r="AM1332" s="62"/>
    </row>
    <row r="1333">
      <c r="A1333" s="705" t="s">
        <v>321</v>
      </c>
      <c r="B1333" s="615" t="s">
        <v>361</v>
      </c>
      <c r="C1333" s="219" t="s">
        <v>18</v>
      </c>
      <c r="D1333" s="1167" t="s">
        <v>297</v>
      </c>
      <c r="E1333" s="205"/>
      <c r="F1333" s="206"/>
      <c r="G1333" s="206"/>
      <c r="H1333" s="206"/>
      <c r="I1333" s="206"/>
      <c r="J1333" s="206"/>
      <c r="K1333" s="206"/>
      <c r="L1333" s="206"/>
      <c r="M1333" s="206"/>
      <c r="N1333" s="206"/>
      <c r="O1333" s="206"/>
      <c r="P1333" s="206"/>
      <c r="Q1333" s="206"/>
      <c r="R1333" s="206"/>
      <c r="S1333" s="206"/>
      <c r="T1333" s="206"/>
      <c r="U1333" s="206"/>
      <c r="V1333" s="206"/>
      <c r="W1333" s="206"/>
      <c r="X1333" s="206"/>
      <c r="Y1333" s="206"/>
      <c r="Z1333" s="206"/>
      <c r="AA1333" s="206"/>
      <c r="AB1333" s="206"/>
      <c r="AC1333" s="971">
        <f t="shared" ref="AC1333:AC1349" si="874">SUM(E1333:AB1333)</f>
        <v>0</v>
      </c>
      <c r="AJ1333" s="79"/>
      <c r="AK1333" s="502"/>
      <c r="AL1333" s="79"/>
      <c r="AM1333" s="9"/>
    </row>
    <row r="1334">
      <c r="A1334" s="658"/>
      <c r="B1334" s="369"/>
      <c r="C1334" s="73" t="s">
        <v>20</v>
      </c>
      <c r="D1334" s="1168" t="s">
        <v>297</v>
      </c>
      <c r="E1334" s="75"/>
      <c r="F1334" s="76"/>
      <c r="G1334" s="76"/>
      <c r="H1334" s="76"/>
      <c r="I1334" s="76"/>
      <c r="J1334" s="76"/>
      <c r="K1334" s="76"/>
      <c r="L1334" s="76"/>
      <c r="M1334" s="76"/>
      <c r="N1334" s="76"/>
      <c r="O1334" s="76"/>
      <c r="P1334" s="76"/>
      <c r="Q1334" s="76"/>
      <c r="R1334" s="76"/>
      <c r="S1334" s="76"/>
      <c r="T1334" s="76"/>
      <c r="U1334" s="76"/>
      <c r="V1334" s="76"/>
      <c r="W1334" s="76"/>
      <c r="X1334" s="76"/>
      <c r="Y1334" s="76"/>
      <c r="Z1334" s="76"/>
      <c r="AA1334" s="76"/>
      <c r="AB1334" s="76"/>
      <c r="AC1334" s="969">
        <f t="shared" si="874"/>
        <v>0</v>
      </c>
      <c r="AJ1334" s="9"/>
      <c r="AK1334" s="9"/>
      <c r="AL1334" s="9"/>
      <c r="AM1334" s="9"/>
    </row>
    <row r="1335">
      <c r="A1335" s="658"/>
      <c r="B1335" s="369"/>
      <c r="C1335" s="73" t="s">
        <v>21</v>
      </c>
      <c r="D1335" s="1168" t="s">
        <v>297</v>
      </c>
      <c r="E1335" s="75"/>
      <c r="F1335" s="76"/>
      <c r="G1335" s="76"/>
      <c r="H1335" s="76"/>
      <c r="I1335" s="76"/>
      <c r="J1335" s="76"/>
      <c r="K1335" s="76"/>
      <c r="L1335" s="76"/>
      <c r="M1335" s="76"/>
      <c r="N1335" s="76"/>
      <c r="O1335" s="76"/>
      <c r="P1335" s="76"/>
      <c r="Q1335" s="76"/>
      <c r="R1335" s="76"/>
      <c r="S1335" s="76"/>
      <c r="T1335" s="76"/>
      <c r="U1335" s="76"/>
      <c r="V1335" s="76"/>
      <c r="W1335" s="76"/>
      <c r="X1335" s="76"/>
      <c r="Y1335" s="76"/>
      <c r="Z1335" s="76"/>
      <c r="AA1335" s="76"/>
      <c r="AB1335" s="76"/>
      <c r="AC1335" s="969"/>
      <c r="AJ1335" s="9"/>
      <c r="AK1335" s="9"/>
      <c r="AL1335" s="9"/>
      <c r="AM1335" s="9"/>
    </row>
    <row r="1336">
      <c r="A1336" s="658"/>
      <c r="B1336" s="369"/>
      <c r="C1336" s="73" t="s">
        <v>23</v>
      </c>
      <c r="D1336" s="1168"/>
      <c r="E1336" s="75"/>
      <c r="F1336" s="76"/>
      <c r="G1336" s="76"/>
      <c r="H1336" s="76"/>
      <c r="I1336" s="76"/>
      <c r="J1336" s="76"/>
      <c r="K1336" s="76"/>
      <c r="L1336" s="76"/>
      <c r="M1336" s="76"/>
      <c r="N1336" s="76"/>
      <c r="O1336" s="76"/>
      <c r="P1336" s="76"/>
      <c r="Q1336" s="76"/>
      <c r="R1336" s="76"/>
      <c r="S1336" s="76"/>
      <c r="T1336" s="76"/>
      <c r="U1336" s="76"/>
      <c r="V1336" s="76"/>
      <c r="W1336" s="76"/>
      <c r="X1336" s="76"/>
      <c r="Y1336" s="76"/>
      <c r="Z1336" s="76"/>
      <c r="AA1336" s="76"/>
      <c r="AB1336" s="76"/>
      <c r="AC1336" s="969"/>
      <c r="AJ1336" s="9"/>
      <c r="AK1336" s="9"/>
      <c r="AL1336" s="9"/>
      <c r="AM1336" s="9"/>
    </row>
    <row r="1337">
      <c r="A1337" s="706"/>
      <c r="B1337" s="391"/>
      <c r="C1337" s="125" t="s">
        <v>24</v>
      </c>
      <c r="D1337" s="820" t="s">
        <v>297</v>
      </c>
      <c r="E1337" s="93"/>
      <c r="F1337" s="94"/>
      <c r="G1337" s="94"/>
      <c r="H1337" s="94"/>
      <c r="I1337" s="94"/>
      <c r="J1337" s="94"/>
      <c r="K1337" s="94"/>
      <c r="L1337" s="94"/>
      <c r="M1337" s="94"/>
      <c r="N1337" s="94"/>
      <c r="O1337" s="94"/>
      <c r="P1337" s="94"/>
      <c r="Q1337" s="94"/>
      <c r="R1337" s="94"/>
      <c r="S1337" s="94"/>
      <c r="T1337" s="94"/>
      <c r="U1337" s="94"/>
      <c r="V1337" s="94"/>
      <c r="W1337" s="94"/>
      <c r="X1337" s="94"/>
      <c r="Y1337" s="94"/>
      <c r="Z1337" s="94"/>
      <c r="AA1337" s="94"/>
      <c r="AB1337" s="94"/>
      <c r="AC1337" s="822"/>
      <c r="AJ1337" s="9"/>
      <c r="AK1337" s="9"/>
      <c r="AL1337" s="9"/>
      <c r="AM1337" s="9"/>
    </row>
    <row r="1338">
      <c r="A1338" s="657" t="s">
        <v>323</v>
      </c>
      <c r="B1338" s="368" t="s">
        <v>362</v>
      </c>
      <c r="C1338" s="65" t="s">
        <v>18</v>
      </c>
      <c r="D1338" s="811" t="s">
        <v>297</v>
      </c>
      <c r="E1338" s="67"/>
      <c r="F1338" s="68"/>
      <c r="G1338" s="68"/>
      <c r="H1338" s="68"/>
      <c r="I1338" s="68"/>
      <c r="J1338" s="68"/>
      <c r="K1338" s="68"/>
      <c r="L1338" s="68"/>
      <c r="M1338" s="68"/>
      <c r="N1338" s="68"/>
      <c r="O1338" s="68"/>
      <c r="P1338" s="68"/>
      <c r="Q1338" s="68"/>
      <c r="R1338" s="68"/>
      <c r="S1338" s="68"/>
      <c r="T1338" s="68"/>
      <c r="U1338" s="68"/>
      <c r="V1338" s="68"/>
      <c r="W1338" s="68"/>
      <c r="X1338" s="68"/>
      <c r="Y1338" s="68"/>
      <c r="Z1338" s="68"/>
      <c r="AA1338" s="68"/>
      <c r="AB1338" s="68"/>
      <c r="AC1338" s="785">
        <f t="shared" si="874"/>
        <v>0</v>
      </c>
      <c r="AJ1338" s="79"/>
      <c r="AK1338" s="502"/>
      <c r="AL1338" s="79"/>
      <c r="AM1338" s="9"/>
    </row>
    <row r="1339">
      <c r="A1339" s="658"/>
      <c r="B1339" s="369"/>
      <c r="C1339" s="73" t="s">
        <v>20</v>
      </c>
      <c r="D1339" s="1168" t="s">
        <v>297</v>
      </c>
      <c r="E1339" s="75"/>
      <c r="F1339" s="76"/>
      <c r="G1339" s="76"/>
      <c r="H1339" s="76"/>
      <c r="I1339" s="76"/>
      <c r="J1339" s="76"/>
      <c r="K1339" s="76"/>
      <c r="L1339" s="76"/>
      <c r="M1339" s="76"/>
      <c r="N1339" s="76"/>
      <c r="O1339" s="76"/>
      <c r="P1339" s="76"/>
      <c r="Q1339" s="76"/>
      <c r="R1339" s="76"/>
      <c r="S1339" s="76"/>
      <c r="T1339" s="76"/>
      <c r="U1339" s="76"/>
      <c r="V1339" s="76"/>
      <c r="W1339" s="76"/>
      <c r="X1339" s="76"/>
      <c r="Y1339" s="76"/>
      <c r="Z1339" s="76"/>
      <c r="AA1339" s="76"/>
      <c r="AB1339" s="76"/>
      <c r="AC1339" s="969">
        <f t="shared" si="874"/>
        <v>0</v>
      </c>
      <c r="AJ1339" s="9"/>
      <c r="AK1339" s="9"/>
      <c r="AL1339" s="9"/>
      <c r="AM1339" s="9"/>
    </row>
    <row r="1340">
      <c r="A1340" s="658"/>
      <c r="B1340" s="369"/>
      <c r="C1340" s="73" t="s">
        <v>21</v>
      </c>
      <c r="D1340" s="1168" t="s">
        <v>297</v>
      </c>
      <c r="E1340" s="75"/>
      <c r="F1340" s="76"/>
      <c r="G1340" s="76"/>
      <c r="H1340" s="76"/>
      <c r="I1340" s="76"/>
      <c r="J1340" s="76"/>
      <c r="K1340" s="76"/>
      <c r="L1340" s="76"/>
      <c r="M1340" s="76"/>
      <c r="N1340" s="76"/>
      <c r="O1340" s="76"/>
      <c r="P1340" s="76"/>
      <c r="Q1340" s="76"/>
      <c r="R1340" s="76"/>
      <c r="S1340" s="76"/>
      <c r="T1340" s="76"/>
      <c r="U1340" s="76"/>
      <c r="V1340" s="76"/>
      <c r="W1340" s="76"/>
      <c r="X1340" s="76"/>
      <c r="Y1340" s="76"/>
      <c r="Z1340" s="76"/>
      <c r="AA1340" s="76"/>
      <c r="AB1340" s="76"/>
      <c r="AC1340" s="969"/>
      <c r="AJ1340" s="9"/>
      <c r="AK1340" s="9"/>
      <c r="AL1340" s="9"/>
      <c r="AM1340" s="9"/>
    </row>
    <row r="1341">
      <c r="A1341" s="658"/>
      <c r="B1341" s="369"/>
      <c r="C1341" s="73" t="s">
        <v>23</v>
      </c>
      <c r="D1341" s="1168"/>
      <c r="E1341" s="75"/>
      <c r="F1341" s="76"/>
      <c r="G1341" s="76"/>
      <c r="H1341" s="76"/>
      <c r="I1341" s="76"/>
      <c r="J1341" s="76"/>
      <c r="K1341" s="76"/>
      <c r="L1341" s="76"/>
      <c r="M1341" s="76"/>
      <c r="N1341" s="76"/>
      <c r="O1341" s="76"/>
      <c r="P1341" s="76"/>
      <c r="Q1341" s="76"/>
      <c r="R1341" s="76"/>
      <c r="S1341" s="76"/>
      <c r="T1341" s="76"/>
      <c r="U1341" s="76"/>
      <c r="V1341" s="76"/>
      <c r="W1341" s="76"/>
      <c r="X1341" s="76"/>
      <c r="Y1341" s="76"/>
      <c r="Z1341" s="76"/>
      <c r="AA1341" s="76"/>
      <c r="AB1341" s="76"/>
      <c r="AC1341" s="969"/>
      <c r="AJ1341" s="9"/>
      <c r="AK1341" s="9"/>
      <c r="AL1341" s="9"/>
      <c r="AM1341" s="9"/>
    </row>
    <row r="1342">
      <c r="A1342" s="706"/>
      <c r="B1342" s="391"/>
      <c r="C1342" s="125" t="s">
        <v>24</v>
      </c>
      <c r="D1342" s="820" t="s">
        <v>297</v>
      </c>
      <c r="E1342" s="93"/>
      <c r="F1342" s="94"/>
      <c r="G1342" s="94"/>
      <c r="H1342" s="94"/>
      <c r="I1342" s="94"/>
      <c r="J1342" s="94"/>
      <c r="K1342" s="94"/>
      <c r="L1342" s="94"/>
      <c r="M1342" s="94"/>
      <c r="N1342" s="94"/>
      <c r="O1342" s="94"/>
      <c r="P1342" s="94"/>
      <c r="Q1342" s="94"/>
      <c r="R1342" s="94"/>
      <c r="S1342" s="94"/>
      <c r="T1342" s="94"/>
      <c r="U1342" s="94"/>
      <c r="V1342" s="94"/>
      <c r="W1342" s="94"/>
      <c r="X1342" s="94"/>
      <c r="Y1342" s="94"/>
      <c r="Z1342" s="94"/>
      <c r="AA1342" s="94"/>
      <c r="AB1342" s="94"/>
      <c r="AC1342" s="822"/>
      <c r="AJ1342" s="9"/>
      <c r="AK1342" s="9"/>
      <c r="AL1342" s="9"/>
      <c r="AM1342" s="9"/>
    </row>
    <row r="1343">
      <c r="A1343" s="657" t="s">
        <v>363</v>
      </c>
      <c r="B1343" s="368" t="s">
        <v>364</v>
      </c>
      <c r="C1343" s="65" t="s">
        <v>18</v>
      </c>
      <c r="D1343" s="811" t="s">
        <v>297</v>
      </c>
      <c r="E1343" s="67"/>
      <c r="F1343" s="68"/>
      <c r="G1343" s="68"/>
      <c r="H1343" s="68"/>
      <c r="I1343" s="68"/>
      <c r="J1343" s="68"/>
      <c r="K1343" s="68"/>
      <c r="L1343" s="68"/>
      <c r="M1343" s="68"/>
      <c r="N1343" s="68"/>
      <c r="O1343" s="68"/>
      <c r="P1343" s="68"/>
      <c r="Q1343" s="68"/>
      <c r="R1343" s="68"/>
      <c r="S1343" s="68"/>
      <c r="T1343" s="68"/>
      <c r="U1343" s="68"/>
      <c r="V1343" s="68"/>
      <c r="W1343" s="68"/>
      <c r="X1343" s="68"/>
      <c r="Y1343" s="68"/>
      <c r="Z1343" s="68"/>
      <c r="AA1343" s="68"/>
      <c r="AB1343" s="68"/>
      <c r="AC1343" s="785">
        <f t="shared" si="874"/>
        <v>0</v>
      </c>
      <c r="AJ1343" s="79"/>
      <c r="AK1343" s="502"/>
      <c r="AL1343" s="79"/>
      <c r="AM1343" s="9"/>
    </row>
    <row r="1344">
      <c r="A1344" s="658"/>
      <c r="B1344" s="369"/>
      <c r="C1344" s="73" t="s">
        <v>20</v>
      </c>
      <c r="D1344" s="1168" t="s">
        <v>297</v>
      </c>
      <c r="E1344" s="75"/>
      <c r="F1344" s="76"/>
      <c r="G1344" s="76"/>
      <c r="H1344" s="76"/>
      <c r="I1344" s="76"/>
      <c r="J1344" s="76"/>
      <c r="K1344" s="76"/>
      <c r="L1344" s="76"/>
      <c r="M1344" s="76"/>
      <c r="N1344" s="76"/>
      <c r="O1344" s="76"/>
      <c r="P1344" s="76"/>
      <c r="Q1344" s="76"/>
      <c r="R1344" s="76"/>
      <c r="S1344" s="76"/>
      <c r="T1344" s="76"/>
      <c r="U1344" s="76"/>
      <c r="V1344" s="76"/>
      <c r="W1344" s="76"/>
      <c r="X1344" s="76"/>
      <c r="Y1344" s="76"/>
      <c r="Z1344" s="76"/>
      <c r="AA1344" s="76"/>
      <c r="AB1344" s="76"/>
      <c r="AC1344" s="969">
        <f t="shared" si="874"/>
        <v>0</v>
      </c>
      <c r="AJ1344" s="9"/>
      <c r="AK1344" s="9"/>
      <c r="AL1344" s="9"/>
      <c r="AM1344" s="9"/>
    </row>
    <row r="1345">
      <c r="A1345" s="658"/>
      <c r="B1345" s="369"/>
      <c r="C1345" s="73" t="s">
        <v>21</v>
      </c>
      <c r="D1345" s="1168" t="s">
        <v>297</v>
      </c>
      <c r="E1345" s="75"/>
      <c r="F1345" s="76"/>
      <c r="G1345" s="76"/>
      <c r="H1345" s="76"/>
      <c r="I1345" s="76"/>
      <c r="J1345" s="76"/>
      <c r="K1345" s="76"/>
      <c r="L1345" s="76"/>
      <c r="M1345" s="76"/>
      <c r="N1345" s="76"/>
      <c r="O1345" s="76"/>
      <c r="P1345" s="76"/>
      <c r="Q1345" s="76"/>
      <c r="R1345" s="76"/>
      <c r="S1345" s="76"/>
      <c r="T1345" s="76"/>
      <c r="U1345" s="76"/>
      <c r="V1345" s="76"/>
      <c r="W1345" s="76"/>
      <c r="X1345" s="76"/>
      <c r="Y1345" s="76"/>
      <c r="Z1345" s="76"/>
      <c r="AA1345" s="76"/>
      <c r="AB1345" s="76"/>
      <c r="AC1345" s="969"/>
      <c r="AJ1345" s="9"/>
      <c r="AK1345" s="9"/>
      <c r="AL1345" s="9"/>
      <c r="AM1345" s="9"/>
    </row>
    <row r="1346">
      <c r="A1346" s="658"/>
      <c r="B1346" s="369"/>
      <c r="C1346" s="73" t="s">
        <v>23</v>
      </c>
      <c r="D1346" s="1168"/>
      <c r="E1346" s="75"/>
      <c r="F1346" s="76"/>
      <c r="G1346" s="76"/>
      <c r="H1346" s="76"/>
      <c r="I1346" s="76"/>
      <c r="J1346" s="76"/>
      <c r="K1346" s="76"/>
      <c r="L1346" s="76"/>
      <c r="M1346" s="76"/>
      <c r="N1346" s="76"/>
      <c r="O1346" s="76"/>
      <c r="P1346" s="76"/>
      <c r="Q1346" s="76"/>
      <c r="R1346" s="76"/>
      <c r="S1346" s="76"/>
      <c r="T1346" s="76"/>
      <c r="U1346" s="76"/>
      <c r="V1346" s="76"/>
      <c r="W1346" s="76"/>
      <c r="X1346" s="76"/>
      <c r="Y1346" s="76"/>
      <c r="Z1346" s="76"/>
      <c r="AA1346" s="76"/>
      <c r="AB1346" s="76"/>
      <c r="AC1346" s="969"/>
      <c r="AJ1346" s="9"/>
      <c r="AK1346" s="9"/>
      <c r="AL1346" s="9"/>
      <c r="AM1346" s="9"/>
    </row>
    <row r="1347">
      <c r="A1347" s="707"/>
      <c r="B1347" s="708"/>
      <c r="C1347" s="525" t="s">
        <v>24</v>
      </c>
      <c r="D1347" s="1169" t="s">
        <v>297</v>
      </c>
      <c r="E1347" s="678"/>
      <c r="F1347" s="679"/>
      <c r="G1347" s="679"/>
      <c r="H1347" s="679"/>
      <c r="I1347" s="679"/>
      <c r="J1347" s="679"/>
      <c r="K1347" s="679"/>
      <c r="L1347" s="679"/>
      <c r="M1347" s="679"/>
      <c r="N1347" s="679"/>
      <c r="O1347" s="679"/>
      <c r="P1347" s="679"/>
      <c r="Q1347" s="679"/>
      <c r="R1347" s="679"/>
      <c r="S1347" s="679"/>
      <c r="T1347" s="679"/>
      <c r="U1347" s="679"/>
      <c r="V1347" s="679"/>
      <c r="W1347" s="679"/>
      <c r="X1347" s="679"/>
      <c r="Y1347" s="679"/>
      <c r="Z1347" s="679"/>
      <c r="AA1347" s="679"/>
      <c r="AB1347" s="679"/>
      <c r="AC1347" s="822"/>
      <c r="AJ1347" s="9"/>
      <c r="AK1347" s="9"/>
      <c r="AL1347" s="9"/>
      <c r="AM1347" s="9"/>
    </row>
    <row r="1348">
      <c r="A1348" s="657" t="s">
        <v>365</v>
      </c>
      <c r="B1348" s="368" t="s">
        <v>231</v>
      </c>
      <c r="C1348" s="65" t="s">
        <v>18</v>
      </c>
      <c r="D1348" s="66" t="s">
        <v>29</v>
      </c>
      <c r="E1348" s="106">
        <v>941.75999999999999</v>
      </c>
      <c r="F1348" s="107">
        <v>915.84000000000003</v>
      </c>
      <c r="G1348" s="107">
        <v>889.44000000000005</v>
      </c>
      <c r="H1348" s="107">
        <v>878.39999999999998</v>
      </c>
      <c r="I1348" s="107">
        <v>871.67999999999995</v>
      </c>
      <c r="J1348" s="107">
        <v>914.88</v>
      </c>
      <c r="K1348" s="107">
        <v>1008.48</v>
      </c>
      <c r="L1348" s="107">
        <v>1139.52</v>
      </c>
      <c r="M1348" s="107">
        <v>1193.28</v>
      </c>
      <c r="N1348" s="107">
        <v>1158.24</v>
      </c>
      <c r="O1348" s="107">
        <v>1168.8</v>
      </c>
      <c r="P1348" s="107">
        <v>1166.8800000000001</v>
      </c>
      <c r="Q1348" s="107">
        <v>1149.1199999999999</v>
      </c>
      <c r="R1348" s="107">
        <v>1143.3599999999999</v>
      </c>
      <c r="S1348" s="107">
        <v>1201.4400000000001</v>
      </c>
      <c r="T1348" s="107">
        <v>1251.3599999999999</v>
      </c>
      <c r="U1348" s="107">
        <v>1229.76</v>
      </c>
      <c r="V1348" s="107">
        <v>1227.3599999999999</v>
      </c>
      <c r="W1348" s="107">
        <v>1218.24</v>
      </c>
      <c r="X1348" s="107">
        <v>1212.48</v>
      </c>
      <c r="Y1348" s="107">
        <v>1222.0799999999999</v>
      </c>
      <c r="Z1348" s="107">
        <v>1188</v>
      </c>
      <c r="AA1348" s="107">
        <v>1115.52</v>
      </c>
      <c r="AB1348" s="108">
        <v>998.88</v>
      </c>
      <c r="AC1348" s="109">
        <f t="shared" si="874"/>
        <v>26404.800000000003</v>
      </c>
      <c r="AD1348" s="110">
        <v>4000</v>
      </c>
      <c r="AE1348" s="107">
        <v>60</v>
      </c>
      <c r="AF1348" s="108">
        <v>80</v>
      </c>
      <c r="AJ1348" s="79"/>
      <c r="AK1348" s="502"/>
      <c r="AL1348" s="79"/>
      <c r="AM1348" s="9"/>
    </row>
    <row r="1349">
      <c r="A1349" s="658"/>
      <c r="B1349" s="369"/>
      <c r="C1349" s="73" t="s">
        <v>20</v>
      </c>
      <c r="D1349" s="74" t="s">
        <v>29</v>
      </c>
      <c r="E1349" s="111">
        <v>364.80000000000001</v>
      </c>
      <c r="F1349" s="112">
        <v>362.39999999999998</v>
      </c>
      <c r="G1349" s="112">
        <v>362.88</v>
      </c>
      <c r="H1349" s="112">
        <v>360.95999999999998</v>
      </c>
      <c r="I1349" s="112">
        <v>353.75999999999999</v>
      </c>
      <c r="J1349" s="112">
        <v>345.12</v>
      </c>
      <c r="K1349" s="112">
        <v>334.07999999999998</v>
      </c>
      <c r="L1349" s="112">
        <v>337.92000000000002</v>
      </c>
      <c r="M1349" s="112">
        <v>320.63999999999999</v>
      </c>
      <c r="N1349" s="112">
        <v>294.72000000000003</v>
      </c>
      <c r="O1349" s="112">
        <v>295.19999999999999</v>
      </c>
      <c r="P1349" s="112">
        <v>303.83999999999997</v>
      </c>
      <c r="Q1349" s="112">
        <v>296.16000000000003</v>
      </c>
      <c r="R1349" s="112">
        <v>294.72000000000003</v>
      </c>
      <c r="S1349" s="112">
        <v>321.12</v>
      </c>
      <c r="T1349" s="112">
        <v>331.19999999999999</v>
      </c>
      <c r="U1349" s="112">
        <v>326.39999999999998</v>
      </c>
      <c r="V1349" s="112">
        <v>315.36000000000001</v>
      </c>
      <c r="W1349" s="112">
        <v>316.31999999999999</v>
      </c>
      <c r="X1349" s="112">
        <v>335.51999999999998</v>
      </c>
      <c r="Y1349" s="112">
        <v>362.39999999999998</v>
      </c>
      <c r="Z1349" s="112">
        <v>380.63999999999999</v>
      </c>
      <c r="AA1349" s="112">
        <v>390.72000000000003</v>
      </c>
      <c r="AB1349" s="113">
        <v>372.48000000000002</v>
      </c>
      <c r="AC1349" s="114">
        <f t="shared" si="874"/>
        <v>8079.3599999999988</v>
      </c>
      <c r="AD1349" s="115"/>
      <c r="AE1349" s="76"/>
      <c r="AF1349" s="77"/>
      <c r="AJ1349" s="9"/>
      <c r="AK1349" s="9"/>
      <c r="AL1349" s="9"/>
      <c r="AM1349" s="9"/>
    </row>
    <row r="1350">
      <c r="A1350" s="658"/>
      <c r="B1350" s="369"/>
      <c r="C1350" s="73" t="s">
        <v>21</v>
      </c>
      <c r="D1350" s="74" t="s">
        <v>22</v>
      </c>
      <c r="E1350" s="116">
        <v>89</v>
      </c>
      <c r="F1350" s="117">
        <v>87</v>
      </c>
      <c r="G1350" s="117">
        <v>85</v>
      </c>
      <c r="H1350" s="117">
        <v>87</v>
      </c>
      <c r="I1350" s="117">
        <v>87</v>
      </c>
      <c r="J1350" s="117">
        <v>89</v>
      </c>
      <c r="K1350" s="117">
        <v>107</v>
      </c>
      <c r="L1350" s="117">
        <v>117</v>
      </c>
      <c r="M1350" s="117">
        <v>113</v>
      </c>
      <c r="N1350" s="117">
        <v>115</v>
      </c>
      <c r="O1350" s="117">
        <v>113</v>
      </c>
      <c r="P1350" s="117">
        <v>111</v>
      </c>
      <c r="Q1350" s="117">
        <v>110</v>
      </c>
      <c r="R1350" s="117">
        <v>116</v>
      </c>
      <c r="S1350" s="117">
        <v>125</v>
      </c>
      <c r="T1350" s="117">
        <v>117</v>
      </c>
      <c r="U1350" s="117">
        <v>120</v>
      </c>
      <c r="V1350" s="117">
        <v>117</v>
      </c>
      <c r="W1350" s="117">
        <v>118</v>
      </c>
      <c r="X1350" s="117">
        <v>115</v>
      </c>
      <c r="Y1350" s="117">
        <v>120</v>
      </c>
      <c r="Z1350" s="117">
        <v>115</v>
      </c>
      <c r="AA1350" s="117">
        <v>105</v>
      </c>
      <c r="AB1350" s="118">
        <v>91</v>
      </c>
      <c r="AC1350" s="114">
        <f t="shared" ref="AC1350:AC1352" si="875">AVERAGE(E1350:AB1350)</f>
        <v>107.04166666666667</v>
      </c>
      <c r="AD1350" s="120">
        <f>SQRT(MAX((E1348*E1348+E1349*E1349),(F1348*F1348+F1349*F1349),(G1348*G1348+G1349*G1349),(H1348*H1348+H1349*H1349),(I1348*I1348+I1349*I1349),(J1348*J1348+J1349*J1349),(K1348*K1348+K1349*K1349),(L1348*L1348+L1349*L1349),(M1348*M1348+M1349*M1349),(N1348*N1348+N1349*N1349),(E1348*E1348+E1349*E1349),(O1348*O1348+O1349*O1349),(P1348*P1348+P1349*P1349),(R1348*R1348+R1349*R1349),(S1348*S1348+S1349*S1349),(T1348*T1348+T1349*T1349),(U1348*U1348+U1349*U1349),(V1348*V1348+V1349*V1349),(W1348*W1348+W1349*W1349),(X1348*X1348+X1349*X1349),(V1348*V1348+V1349*V1349),(Z1348*Z1348+Z1349*Z1349),(AA1348*AA1348+AA1349*AA1349),(AB1348*AB1348+AB1349*AB1349)))/AD1348</f>
        <v>0.3236119676402589</v>
      </c>
      <c r="AE1350" s="120"/>
      <c r="AF1350" s="121"/>
      <c r="AJ1350" s="9"/>
      <c r="AK1350" s="9"/>
      <c r="AL1350" s="9"/>
      <c r="AM1350" s="9"/>
    </row>
    <row r="1351" ht="15" customHeight="1">
      <c r="A1351" s="658"/>
      <c r="B1351" s="369"/>
      <c r="C1351" s="73" t="s">
        <v>23</v>
      </c>
      <c r="D1351" s="74"/>
      <c r="E1351" s="80">
        <f t="shared" ref="E1351:AB1351" si="876">E1349/E1348</f>
        <v>0.3873598369011213</v>
      </c>
      <c r="F1351" s="81">
        <f t="shared" si="876"/>
        <v>0.39570230607966456</v>
      </c>
      <c r="G1351" s="81">
        <f t="shared" si="876"/>
        <v>0.40798704803022123</v>
      </c>
      <c r="H1351" s="81">
        <f t="shared" si="876"/>
        <v>0.41092896174863386</v>
      </c>
      <c r="I1351" s="81">
        <f t="shared" si="876"/>
        <v>0.40583700440528636</v>
      </c>
      <c r="J1351" s="81">
        <f t="shared" si="876"/>
        <v>0.37722980062959077</v>
      </c>
      <c r="K1351" s="81">
        <f t="shared" si="876"/>
        <v>0.33127082341742026</v>
      </c>
      <c r="L1351" s="81">
        <f t="shared" si="876"/>
        <v>0.29654591406908176</v>
      </c>
      <c r="M1351" s="81">
        <f t="shared" si="876"/>
        <v>0.26870474658085275</v>
      </c>
      <c r="N1351" s="81">
        <f t="shared" si="876"/>
        <v>0.25445503522585994</v>
      </c>
      <c r="O1351" s="81">
        <f t="shared" si="876"/>
        <v>0.25256673511293637</v>
      </c>
      <c r="P1351" s="81">
        <f t="shared" si="876"/>
        <v>0.26038667215137801</v>
      </c>
      <c r="Q1351" s="81">
        <f t="shared" si="876"/>
        <v>0.25772765246449464</v>
      </c>
      <c r="R1351" s="81">
        <f t="shared" si="876"/>
        <v>0.25776658270361047</v>
      </c>
      <c r="S1351" s="81">
        <f t="shared" si="876"/>
        <v>0.26727926488214143</v>
      </c>
      <c r="T1351" s="81">
        <f t="shared" si="876"/>
        <v>0.26467203682393559</v>
      </c>
      <c r="U1351" s="81">
        <f t="shared" si="876"/>
        <v>0.26541764246682276</v>
      </c>
      <c r="V1351" s="81">
        <f t="shared" si="876"/>
        <v>0.25694172858818931</v>
      </c>
      <c r="W1351" s="81">
        <f t="shared" si="876"/>
        <v>0.25965327029156815</v>
      </c>
      <c r="X1351" s="81">
        <f t="shared" si="876"/>
        <v>0.27672209026128264</v>
      </c>
      <c r="Y1351" s="81">
        <f t="shared" si="876"/>
        <v>0.29654359780047135</v>
      </c>
      <c r="Z1351" s="81">
        <f t="shared" si="876"/>
        <v>0.32040404040404041</v>
      </c>
      <c r="AA1351" s="81">
        <f t="shared" si="876"/>
        <v>0.35025817555938044</v>
      </c>
      <c r="AB1351" s="82">
        <f t="shared" si="876"/>
        <v>0.37289764536280634</v>
      </c>
      <c r="AC1351" s="681">
        <f t="shared" si="875"/>
        <v>0.31230244216503295</v>
      </c>
      <c r="AD1351" s="115"/>
      <c r="AE1351" s="76"/>
      <c r="AF1351" s="77"/>
      <c r="AJ1351" s="9"/>
      <c r="AK1351" s="9"/>
      <c r="AL1351" s="9"/>
      <c r="AM1351" s="9"/>
    </row>
    <row r="1352">
      <c r="A1352" s="1028"/>
      <c r="B1352" s="1029"/>
      <c r="C1352" s="125" t="s">
        <v>37</v>
      </c>
      <c r="D1352" s="92"/>
      <c r="E1352" s="126">
        <f t="shared" ref="E1352:AB1352" si="877">SQRT(E1348*E1348+E1349*E1349)/E1375/1.73</f>
        <v>92.370857473265488</v>
      </c>
      <c r="F1352" s="127">
        <f t="shared" si="877"/>
        <v>89.940996035044435</v>
      </c>
      <c r="G1352" s="127">
        <f t="shared" si="877"/>
        <v>87.859186507178904</v>
      </c>
      <c r="H1352" s="127">
        <f t="shared" si="877"/>
        <v>86.858210837661275</v>
      </c>
      <c r="I1352" s="127">
        <f t="shared" si="877"/>
        <v>86.313385558483631</v>
      </c>
      <c r="J1352" s="127">
        <f t="shared" si="877"/>
        <v>90.578259392913083</v>
      </c>
      <c r="K1352" s="127">
        <f t="shared" si="877"/>
        <v>98.569789760818935</v>
      </c>
      <c r="L1352" s="127">
        <f t="shared" si="877"/>
        <v>110.63349111092545</v>
      </c>
      <c r="M1352" s="127">
        <f t="shared" si="877"/>
        <v>115.38356808137407</v>
      </c>
      <c r="N1352" s="127">
        <f t="shared" si="877"/>
        <v>111.78596185929742</v>
      </c>
      <c r="O1352" s="127">
        <f t="shared" si="877"/>
        <v>113.12050371474328</v>
      </c>
      <c r="P1352" s="127">
        <f t="shared" si="877"/>
        <v>112.59903025711473</v>
      </c>
      <c r="Q1352" s="127">
        <f t="shared" si="877"/>
        <v>110.45682160309039</v>
      </c>
      <c r="R1352" s="127">
        <f t="shared" si="877"/>
        <v>110.25928979921308</v>
      </c>
      <c r="S1352" s="127">
        <f t="shared" si="877"/>
        <v>116.13119608489761</v>
      </c>
      <c r="T1352" s="127">
        <f t="shared" si="877"/>
        <v>120.87815239581234</v>
      </c>
      <c r="U1352" s="127">
        <f t="shared" si="877"/>
        <v>119.00583965269801</v>
      </c>
      <c r="V1352" s="127">
        <f t="shared" si="877"/>
        <v>118.91253383938093</v>
      </c>
      <c r="W1352" s="127">
        <f t="shared" si="877"/>
        <v>118.1064650787261</v>
      </c>
      <c r="X1352" s="127">
        <f t="shared" si="877"/>
        <v>116.72465589481168</v>
      </c>
      <c r="Y1352" s="127">
        <f t="shared" si="877"/>
        <v>118.07855724721776</v>
      </c>
      <c r="Z1352" s="127">
        <f t="shared" si="877"/>
        <v>115.37477950568531</v>
      </c>
      <c r="AA1352" s="127">
        <f t="shared" si="877"/>
        <v>108.9662142785929</v>
      </c>
      <c r="AB1352" s="129">
        <f t="shared" si="877"/>
        <v>97.503911041172685</v>
      </c>
      <c r="AC1352" s="187">
        <f t="shared" si="875"/>
        <v>106.9338190420883</v>
      </c>
      <c r="AD1352" s="374">
        <f>(AC1350-AC1352)/AC1350</f>
        <v>0.0010075293849283213</v>
      </c>
      <c r="AE1352" s="127"/>
      <c r="AF1352" s="129"/>
      <c r="AJ1352" s="62"/>
      <c r="AK1352" s="62"/>
      <c r="AL1352" s="9"/>
      <c r="AM1352" s="62"/>
    </row>
    <row r="1353">
      <c r="A1353" s="657" t="s">
        <v>366</v>
      </c>
      <c r="B1353" s="368" t="s">
        <v>233</v>
      </c>
      <c r="C1353" s="65" t="s">
        <v>18</v>
      </c>
      <c r="D1353" s="66" t="s">
        <v>29</v>
      </c>
      <c r="E1353" s="106">
        <v>1100.1600000000001</v>
      </c>
      <c r="F1353" s="107">
        <v>1056.96</v>
      </c>
      <c r="G1353" s="107">
        <v>1041.1199999999999</v>
      </c>
      <c r="H1353" s="107">
        <v>1019.04</v>
      </c>
      <c r="I1353" s="107">
        <v>1006.5599999999999</v>
      </c>
      <c r="J1353" s="107">
        <v>1069.4400000000001</v>
      </c>
      <c r="K1353" s="107">
        <v>1235.52</v>
      </c>
      <c r="L1353" s="107">
        <v>1385.76</v>
      </c>
      <c r="M1353" s="107">
        <v>1544.1600000000001</v>
      </c>
      <c r="N1353" s="107">
        <v>1610.4000000000001</v>
      </c>
      <c r="O1353" s="107">
        <v>1617.5999999999999</v>
      </c>
      <c r="P1353" s="107">
        <v>1639.2</v>
      </c>
      <c r="Q1353" s="107">
        <v>1658.4000000000001</v>
      </c>
      <c r="R1353" s="107">
        <v>1648.3199999999999</v>
      </c>
      <c r="S1353" s="107">
        <v>1684.3199999999999</v>
      </c>
      <c r="T1353" s="107">
        <v>1718.4000000000001</v>
      </c>
      <c r="U1353" s="107">
        <v>1666.5599999999999</v>
      </c>
      <c r="V1353" s="107">
        <v>1621.9200000000001</v>
      </c>
      <c r="W1353" s="107">
        <v>1586.4000000000001</v>
      </c>
      <c r="X1353" s="107">
        <v>1575.3599999999999</v>
      </c>
      <c r="Y1353" s="107">
        <v>1512.48</v>
      </c>
      <c r="Z1353" s="107">
        <v>1449.1199999999999</v>
      </c>
      <c r="AA1353" s="107">
        <v>1308</v>
      </c>
      <c r="AB1353" s="108">
        <v>1186.0799999999999</v>
      </c>
      <c r="AC1353" s="279">
        <f t="shared" ref="AC1353:AC1354" si="878">SUM(E1353:AB1353)</f>
        <v>33941.280000000006</v>
      </c>
      <c r="AD1353" s="110">
        <v>4000</v>
      </c>
      <c r="AE1353" s="107">
        <v>60</v>
      </c>
      <c r="AF1353" s="108">
        <v>80</v>
      </c>
      <c r="AJ1353" s="79"/>
      <c r="AK1353" s="502"/>
      <c r="AL1353" s="79"/>
      <c r="AM1353" s="9"/>
    </row>
    <row r="1354">
      <c r="A1354" s="658"/>
      <c r="B1354" s="369"/>
      <c r="C1354" s="73" t="s">
        <v>20</v>
      </c>
      <c r="D1354" s="74" t="s">
        <v>29</v>
      </c>
      <c r="E1354" s="111">
        <v>427.19999999999999</v>
      </c>
      <c r="F1354" s="112">
        <v>433.44</v>
      </c>
      <c r="G1354" s="112">
        <v>435.36000000000001</v>
      </c>
      <c r="H1354" s="112">
        <v>437.27999999999997</v>
      </c>
      <c r="I1354" s="112">
        <v>424.80000000000001</v>
      </c>
      <c r="J1354" s="112">
        <v>412.80000000000001</v>
      </c>
      <c r="K1354" s="112">
        <v>398.88</v>
      </c>
      <c r="L1354" s="112">
        <v>397.92000000000002</v>
      </c>
      <c r="M1354" s="112">
        <v>390.72000000000003</v>
      </c>
      <c r="N1354" s="112">
        <v>371.51999999999998</v>
      </c>
      <c r="O1354" s="112">
        <v>368.63999999999999</v>
      </c>
      <c r="P1354" s="112">
        <v>371.51999999999998</v>
      </c>
      <c r="Q1354" s="112">
        <v>383.51999999999998</v>
      </c>
      <c r="R1354" s="112">
        <v>384.95999999999998</v>
      </c>
      <c r="S1354" s="112">
        <v>391.19999999999999</v>
      </c>
      <c r="T1354" s="112">
        <v>394.07999999999998</v>
      </c>
      <c r="U1354" s="112">
        <v>394.07999999999998</v>
      </c>
      <c r="V1354" s="112">
        <v>390.72000000000003</v>
      </c>
      <c r="W1354" s="112">
        <v>390.72000000000003</v>
      </c>
      <c r="X1354" s="112">
        <v>404.63999999999999</v>
      </c>
      <c r="Y1354" s="112">
        <v>412.31999999999999</v>
      </c>
      <c r="Z1354" s="112">
        <v>415.19999999999999</v>
      </c>
      <c r="AA1354" s="112">
        <v>420.95999999999998</v>
      </c>
      <c r="AB1354" s="113">
        <v>428.16000000000003</v>
      </c>
      <c r="AC1354" s="281">
        <f t="shared" si="878"/>
        <v>9680.6400000000012</v>
      </c>
      <c r="AD1354" s="115"/>
      <c r="AE1354" s="76"/>
      <c r="AF1354" s="77"/>
      <c r="AJ1354" s="9"/>
      <c r="AK1354" s="9"/>
      <c r="AL1354" s="9"/>
      <c r="AM1354" s="9"/>
    </row>
    <row r="1355">
      <c r="A1355" s="658"/>
      <c r="B1355" s="369"/>
      <c r="C1355" s="73" t="s">
        <v>21</v>
      </c>
      <c r="D1355" s="74" t="s">
        <v>22</v>
      </c>
      <c r="E1355" s="116">
        <v>108</v>
      </c>
      <c r="F1355" s="117">
        <v>107</v>
      </c>
      <c r="G1355" s="117">
        <v>103</v>
      </c>
      <c r="H1355" s="117">
        <v>100</v>
      </c>
      <c r="I1355" s="117">
        <v>103</v>
      </c>
      <c r="J1355" s="117">
        <v>113</v>
      </c>
      <c r="K1355" s="117">
        <v>125</v>
      </c>
      <c r="L1355" s="117">
        <v>144</v>
      </c>
      <c r="M1355" s="117">
        <v>157</v>
      </c>
      <c r="N1355" s="117">
        <v>164</v>
      </c>
      <c r="O1355" s="117">
        <v>159</v>
      </c>
      <c r="P1355" s="117">
        <v>166</v>
      </c>
      <c r="Q1355" s="117">
        <v>160</v>
      </c>
      <c r="R1355" s="117">
        <v>162</v>
      </c>
      <c r="S1355" s="117">
        <v>167</v>
      </c>
      <c r="T1355" s="117">
        <v>167</v>
      </c>
      <c r="U1355" s="117">
        <v>160</v>
      </c>
      <c r="V1355" s="117">
        <v>159</v>
      </c>
      <c r="W1355" s="117">
        <v>160</v>
      </c>
      <c r="X1355" s="117">
        <v>147</v>
      </c>
      <c r="Y1355" s="117">
        <v>145</v>
      </c>
      <c r="Z1355" s="117">
        <v>137</v>
      </c>
      <c r="AA1355" s="117">
        <v>126</v>
      </c>
      <c r="AB1355" s="118">
        <v>111</v>
      </c>
      <c r="AC1355" s="281">
        <f t="shared" ref="AC1355:AC1357" si="879">AVERAGE(E1355:AB1355)</f>
        <v>139.58333333333334</v>
      </c>
      <c r="AD1355" s="120">
        <f>SQRT(MAX((E1353*E1353+E1354*E1354),(F1353*F1353+F1354*F1354),(G1353*G1353+G1354*G1354),(H1353*H1353+H1354*H1354),(I1353*I1353+I1354*I1354),(J1353*J1353+J1354*J1354),(K1353*K1353+K1354*K1354),(L1353*L1353+L1354*L1354),(M1353*M1353+M1354*M1354),(N1353*N1353+N1354*N1354),(E1353*E1353+E1354*E1354),(O1353*O1353+O1354*O1354),(P1353*P1353+P1354*P1354),(R1353*R1353+R1354*R1354),(S1353*S1353+S1354*S1354),(T1353*T1353+T1354*T1354),(U1353*U1353+U1354*U1354),(V1353*V1353+V1354*V1354),(W1353*W1353+W1354*W1354),(X1353*X1353+X1354*X1354),(V1353*V1353+V1354*V1354),(Z1353*Z1353+Z1354*Z1354),(AA1353*AA1353+AA1354*AA1354),(AB1353*AB1353+AB1354*AB1354)))/AD1353</f>
        <v>0.44075202824263898</v>
      </c>
      <c r="AE1355" s="120"/>
      <c r="AF1355" s="121"/>
      <c r="AJ1355" s="9"/>
      <c r="AK1355" s="9"/>
      <c r="AL1355" s="9"/>
      <c r="AM1355" s="9"/>
    </row>
    <row r="1356">
      <c r="A1356" s="658"/>
      <c r="B1356" s="369"/>
      <c r="C1356" s="73" t="s">
        <v>23</v>
      </c>
      <c r="D1356" s="74"/>
      <c r="E1356" s="80">
        <f t="shared" ref="E1356:AB1356" si="880">E1354/E1353</f>
        <v>0.38830715532286209</v>
      </c>
      <c r="F1356" s="81">
        <f t="shared" si="880"/>
        <v>0.41008174386920981</v>
      </c>
      <c r="G1356" s="81">
        <f t="shared" si="880"/>
        <v>0.41816505301982487</v>
      </c>
      <c r="H1356" s="81">
        <f t="shared" si="880"/>
        <v>0.42910975035327364</v>
      </c>
      <c r="I1356" s="81">
        <f t="shared" si="880"/>
        <v>0.42203147353361947</v>
      </c>
      <c r="J1356" s="81">
        <f t="shared" si="880"/>
        <v>0.3859964093357271</v>
      </c>
      <c r="K1356" s="81">
        <f t="shared" si="880"/>
        <v>0.32284382284382285</v>
      </c>
      <c r="L1356" s="81">
        <f t="shared" si="880"/>
        <v>0.28714928992033256</v>
      </c>
      <c r="M1356" s="81">
        <f t="shared" si="880"/>
        <v>0.25303077401305563</v>
      </c>
      <c r="N1356" s="81">
        <f t="shared" si="880"/>
        <v>0.2307004470938897</v>
      </c>
      <c r="O1356" s="81">
        <f t="shared" si="880"/>
        <v>0.22789317507418397</v>
      </c>
      <c r="P1356" s="81">
        <f t="shared" si="880"/>
        <v>0.22664714494875549</v>
      </c>
      <c r="Q1356" s="81">
        <f t="shared" si="880"/>
        <v>0.23125904486251805</v>
      </c>
      <c r="R1356" s="81">
        <f t="shared" si="880"/>
        <v>0.23354688410017471</v>
      </c>
      <c r="S1356" s="81">
        <f t="shared" si="880"/>
        <v>0.2322599031062981</v>
      </c>
      <c r="T1356" s="81">
        <f t="shared" si="880"/>
        <v>0.22932960893854745</v>
      </c>
      <c r="U1356" s="81">
        <f t="shared" si="880"/>
        <v>0.23646313364055299</v>
      </c>
      <c r="V1356" s="81">
        <f t="shared" si="880"/>
        <v>0.24089967445989938</v>
      </c>
      <c r="W1356" s="81">
        <f t="shared" si="880"/>
        <v>0.24629349470499243</v>
      </c>
      <c r="X1356" s="81">
        <f t="shared" si="880"/>
        <v>0.25685557586837293</v>
      </c>
      <c r="Y1356" s="81">
        <f t="shared" si="880"/>
        <v>0.2726118692478578</v>
      </c>
      <c r="Z1356" s="81">
        <f t="shared" si="880"/>
        <v>0.28651871480622726</v>
      </c>
      <c r="AA1356" s="81">
        <f t="shared" si="880"/>
        <v>0.32183486238532111</v>
      </c>
      <c r="AB1356" s="82">
        <f t="shared" si="880"/>
        <v>0.3609874544718738</v>
      </c>
      <c r="AC1356" s="907">
        <f t="shared" si="879"/>
        <v>0.29795068583004974</v>
      </c>
      <c r="AD1356" s="115"/>
      <c r="AE1356" s="76"/>
      <c r="AF1356" s="77"/>
      <c r="AJ1356" s="9"/>
      <c r="AK1356" s="9"/>
      <c r="AL1356" s="9"/>
      <c r="AM1356" s="9"/>
    </row>
    <row r="1357">
      <c r="A1357" s="1028"/>
      <c r="B1357" s="1029"/>
      <c r="C1357" s="125" t="s">
        <v>37</v>
      </c>
      <c r="D1357" s="92"/>
      <c r="E1357" s="126">
        <f t="shared" ref="E1357:AB1357" si="881">SQRT(E1353*E1353+E1354*E1354)/E1376/1.73</f>
        <v>108.62923428289857</v>
      </c>
      <c r="F1357" s="127">
        <f t="shared" si="881"/>
        <v>104.98186337626535</v>
      </c>
      <c r="G1357" s="127">
        <f t="shared" si="881"/>
        <v>103.70446885666775</v>
      </c>
      <c r="H1357" s="127">
        <f t="shared" si="881"/>
        <v>101.90491346996139</v>
      </c>
      <c r="I1357" s="127">
        <f t="shared" si="881"/>
        <v>100.72077275837653</v>
      </c>
      <c r="J1357" s="127">
        <f t="shared" si="881"/>
        <v>106.87530466603847</v>
      </c>
      <c r="K1357" s="127">
        <f t="shared" si="881"/>
        <v>121.23902407870057</v>
      </c>
      <c r="L1357" s="127">
        <f t="shared" si="881"/>
        <v>135.51010148792679</v>
      </c>
      <c r="M1357" s="127">
        <f t="shared" si="881"/>
        <v>151.18361697382278</v>
      </c>
      <c r="N1357" s="127">
        <f t="shared" si="881"/>
        <v>156.86659538518614</v>
      </c>
      <c r="O1357" s="127">
        <f t="shared" si="881"/>
        <v>157.47160604554659</v>
      </c>
      <c r="P1357" s="127">
        <f t="shared" si="881"/>
        <v>159.00918110872004</v>
      </c>
      <c r="Q1357" s="127">
        <f t="shared" si="881"/>
        <v>160.24633889151085</v>
      </c>
      <c r="R1357" s="127">
        <f t="shared" si="881"/>
        <v>160.13512297434204</v>
      </c>
      <c r="S1357" s="127">
        <f t="shared" si="881"/>
        <v>163.31872647567451</v>
      </c>
      <c r="T1357" s="127">
        <f t="shared" si="881"/>
        <v>166.51631275931805</v>
      </c>
      <c r="U1357" s="127">
        <f t="shared" si="881"/>
        <v>162.0123351991958</v>
      </c>
      <c r="V1357" s="127">
        <f t="shared" si="881"/>
        <v>158.34908892727398</v>
      </c>
      <c r="W1357" s="127">
        <f t="shared" si="881"/>
        <v>155.07346832157342</v>
      </c>
      <c r="X1357" s="127">
        <f t="shared" si="881"/>
        <v>152.1313440431978</v>
      </c>
      <c r="Y1357" s="127">
        <f t="shared" si="881"/>
        <v>146.62949306415538</v>
      </c>
      <c r="Z1357" s="127">
        <f t="shared" si="881"/>
        <v>140.53964311225542</v>
      </c>
      <c r="AA1357" s="127">
        <f t="shared" si="881"/>
        <v>127.48968499345037</v>
      </c>
      <c r="AB1357" s="129">
        <f t="shared" si="881"/>
        <v>116.06663511126324</v>
      </c>
      <c r="AC1357" s="285">
        <f t="shared" si="879"/>
        <v>138.19186984847173</v>
      </c>
      <c r="AD1357" s="374">
        <f>(AC1355-AC1357)/AC1355</f>
        <v>0.0099686936228891992</v>
      </c>
      <c r="AE1357" s="127"/>
      <c r="AF1357" s="129"/>
      <c r="AJ1357" s="62"/>
      <c r="AK1357" s="62"/>
      <c r="AL1357" s="9"/>
      <c r="AM1357" s="62"/>
    </row>
    <row r="1358">
      <c r="A1358" s="657" t="s">
        <v>367</v>
      </c>
      <c r="B1358" s="368" t="s">
        <v>103</v>
      </c>
      <c r="C1358" s="65" t="s">
        <v>18</v>
      </c>
      <c r="D1358" s="66" t="s">
        <v>29</v>
      </c>
      <c r="E1358" s="106">
        <v>55</v>
      </c>
      <c r="F1358" s="107">
        <v>56</v>
      </c>
      <c r="G1358" s="107">
        <v>56</v>
      </c>
      <c r="H1358" s="107">
        <v>55.799999999999997</v>
      </c>
      <c r="I1358" s="107">
        <v>55.799999999999997</v>
      </c>
      <c r="J1358" s="107">
        <v>56.399999999999999</v>
      </c>
      <c r="K1358" s="107">
        <v>59</v>
      </c>
      <c r="L1358" s="107">
        <v>61</v>
      </c>
      <c r="M1358" s="107">
        <v>60.200000000000003</v>
      </c>
      <c r="N1358" s="107">
        <v>55.399999999999999</v>
      </c>
      <c r="O1358" s="107">
        <v>54.399999999999999</v>
      </c>
      <c r="P1358" s="107">
        <v>57.200000000000003</v>
      </c>
      <c r="Q1358" s="107">
        <v>54</v>
      </c>
      <c r="R1358" s="107">
        <v>54.399999999999999</v>
      </c>
      <c r="S1358" s="107">
        <v>57.799999999999997</v>
      </c>
      <c r="T1358" s="107">
        <v>59</v>
      </c>
      <c r="U1358" s="107">
        <v>57.600000000000001</v>
      </c>
      <c r="V1358" s="107">
        <v>59.600000000000001</v>
      </c>
      <c r="W1358" s="107">
        <v>58</v>
      </c>
      <c r="X1358" s="107">
        <v>56.799999999999997</v>
      </c>
      <c r="Y1358" s="107">
        <v>56.399999999999999</v>
      </c>
      <c r="Z1358" s="107">
        <v>54.799999999999997</v>
      </c>
      <c r="AA1358" s="107">
        <v>53.799999999999997</v>
      </c>
      <c r="AB1358" s="108">
        <v>53</v>
      </c>
      <c r="AC1358" s="279">
        <f t="shared" ref="AC1358:AC1359" si="882">SUM(E1358:AB1358)</f>
        <v>1357.3999999999999</v>
      </c>
      <c r="AD1358" s="110">
        <v>1600</v>
      </c>
      <c r="AE1358" s="107">
        <v>100</v>
      </c>
      <c r="AF1358" s="108">
        <v>20</v>
      </c>
      <c r="AJ1358" s="79"/>
      <c r="AK1358" s="502"/>
      <c r="AL1358" s="79"/>
      <c r="AM1358" s="9"/>
    </row>
    <row r="1359">
      <c r="A1359" s="658"/>
      <c r="B1359" s="369"/>
      <c r="C1359" s="73" t="s">
        <v>20</v>
      </c>
      <c r="D1359" s="74" t="s">
        <v>29</v>
      </c>
      <c r="E1359" s="111">
        <v>18.199999999999999</v>
      </c>
      <c r="F1359" s="112">
        <v>18.600000000000001</v>
      </c>
      <c r="G1359" s="112">
        <v>18.600000000000001</v>
      </c>
      <c r="H1359" s="112">
        <v>18.800000000000001</v>
      </c>
      <c r="I1359" s="112">
        <v>17.800000000000001</v>
      </c>
      <c r="J1359" s="112">
        <v>17.199999999999999</v>
      </c>
      <c r="K1359" s="112">
        <v>16.600000000000001</v>
      </c>
      <c r="L1359" s="112">
        <v>16</v>
      </c>
      <c r="M1359" s="112">
        <v>14.800000000000001</v>
      </c>
      <c r="N1359" s="112">
        <v>12.4</v>
      </c>
      <c r="O1359" s="112">
        <v>11.6</v>
      </c>
      <c r="P1359" s="112">
        <v>12</v>
      </c>
      <c r="Q1359" s="112">
        <v>12.800000000000001</v>
      </c>
      <c r="R1359" s="112">
        <v>12.6</v>
      </c>
      <c r="S1359" s="112">
        <v>13.6</v>
      </c>
      <c r="T1359" s="112">
        <v>15.199999999999999</v>
      </c>
      <c r="U1359" s="112">
        <v>15</v>
      </c>
      <c r="V1359" s="112">
        <v>14.6</v>
      </c>
      <c r="W1359" s="112">
        <v>14.4</v>
      </c>
      <c r="X1359" s="112">
        <v>15.6</v>
      </c>
      <c r="Y1359" s="112">
        <v>16.600000000000001</v>
      </c>
      <c r="Z1359" s="112">
        <v>17</v>
      </c>
      <c r="AA1359" s="112">
        <v>17.199999999999999</v>
      </c>
      <c r="AB1359" s="113">
        <v>18.399999999999999</v>
      </c>
      <c r="AC1359" s="281">
        <f t="shared" si="882"/>
        <v>375.60000000000002</v>
      </c>
      <c r="AD1359" s="115"/>
      <c r="AE1359" s="76"/>
      <c r="AF1359" s="77"/>
      <c r="AJ1359" s="9"/>
      <c r="AK1359" s="9"/>
      <c r="AL1359" s="9"/>
      <c r="AM1359" s="9"/>
    </row>
    <row r="1360">
      <c r="A1360" s="658"/>
      <c r="B1360" s="369"/>
      <c r="C1360" s="73" t="s">
        <v>21</v>
      </c>
      <c r="D1360" s="74" t="s">
        <v>22</v>
      </c>
      <c r="E1360" s="116">
        <v>3</v>
      </c>
      <c r="F1360" s="117">
        <v>3</v>
      </c>
      <c r="G1360" s="117">
        <v>3</v>
      </c>
      <c r="H1360" s="117">
        <v>3</v>
      </c>
      <c r="I1360" s="117">
        <v>3</v>
      </c>
      <c r="J1360" s="117">
        <v>3</v>
      </c>
      <c r="K1360" s="117">
        <v>3</v>
      </c>
      <c r="L1360" s="117">
        <v>3</v>
      </c>
      <c r="M1360" s="117">
        <v>3</v>
      </c>
      <c r="N1360" s="117">
        <v>3</v>
      </c>
      <c r="O1360" s="117">
        <v>3</v>
      </c>
      <c r="P1360" s="117">
        <v>3</v>
      </c>
      <c r="Q1360" s="117">
        <v>3</v>
      </c>
      <c r="R1360" s="117">
        <v>3</v>
      </c>
      <c r="S1360" s="117">
        <v>3</v>
      </c>
      <c r="T1360" s="117">
        <v>3</v>
      </c>
      <c r="U1360" s="117">
        <v>3</v>
      </c>
      <c r="V1360" s="117">
        <v>3</v>
      </c>
      <c r="W1360" s="117">
        <v>3</v>
      </c>
      <c r="X1360" s="117">
        <v>3</v>
      </c>
      <c r="Y1360" s="117">
        <v>3</v>
      </c>
      <c r="Z1360" s="117">
        <v>3</v>
      </c>
      <c r="AA1360" s="117">
        <v>3</v>
      </c>
      <c r="AB1360" s="118">
        <v>3</v>
      </c>
      <c r="AC1360" s="1170">
        <f t="shared" ref="AC1360:AC1362" si="883">AVERAGE(E1360:AB1360)</f>
        <v>3</v>
      </c>
      <c r="AD1360" s="120">
        <f>SQRT(MAX((E1358*E1358+E1359*E1359),(F1358*F1358+F1359*F1359),(G1358*G1358+G1359*G1359),(H1358*H1358+H1359*H1359),(I1358*I1358+I1359*I1359),(J1358*J1358+J1359*J1359),(K1358*K1358+K1359*K1359),(L1358*L1358+L1359*L1359),(M1358*M1358+M1359*M1359),(N1358*N1358+N1359*N1359),(E1358*E1358+E1359*E1359),(O1358*O1358+O1359*O1359),(P1358*P1358+P1359*P1359),(R1358*R1358+R1359*R1359),(S1358*S1358+S1359*S1359),(T1358*T1358+T1359*T1359),(U1358*U1358+U1359*U1359),(V1358*V1358+V1359*V1359),(W1358*W1358+W1359*W1359),(X1358*X1358+X1359*X1359),(V1358*V1358+V1359*V1359),(Z1358*Z1358+Z1359*Z1359),(AA1358*AA1358+AA1359*AA1359),(AB1358*AB1358+AB1359*AB1359)))/AD1358</f>
        <v>0.039414662563568903</v>
      </c>
      <c r="AE1360" s="120"/>
      <c r="AF1360" s="121"/>
      <c r="AJ1360" s="9"/>
      <c r="AK1360" s="9"/>
      <c r="AL1360" s="9"/>
      <c r="AM1360" s="9"/>
    </row>
    <row r="1361">
      <c r="A1361" s="658"/>
      <c r="B1361" s="369"/>
      <c r="C1361" s="73" t="s">
        <v>23</v>
      </c>
      <c r="D1361" s="74"/>
      <c r="E1361" s="80">
        <f t="shared" ref="E1361:AB1361" si="884">E1359/E1358</f>
        <v>0.33090909090909087</v>
      </c>
      <c r="F1361" s="81">
        <f t="shared" si="884"/>
        <v>0.33214285714285718</v>
      </c>
      <c r="G1361" s="81">
        <f t="shared" si="884"/>
        <v>0.33214285714285718</v>
      </c>
      <c r="H1361" s="81">
        <f t="shared" si="884"/>
        <v>0.33691756272401435</v>
      </c>
      <c r="I1361" s="81">
        <f t="shared" si="884"/>
        <v>0.31899641577060933</v>
      </c>
      <c r="J1361" s="81">
        <f t="shared" si="884"/>
        <v>0.30496453900709219</v>
      </c>
      <c r="K1361" s="81">
        <f t="shared" si="884"/>
        <v>0.28135593220338984</v>
      </c>
      <c r="L1361" s="81">
        <f t="shared" si="884"/>
        <v>0.26229508196721313</v>
      </c>
      <c r="M1361" s="81">
        <f t="shared" si="884"/>
        <v>0.24584717607973422</v>
      </c>
      <c r="N1361" s="81">
        <f t="shared" si="884"/>
        <v>0.22382671480144406</v>
      </c>
      <c r="O1361" s="81">
        <f t="shared" si="884"/>
        <v>0.21323529411764705</v>
      </c>
      <c r="P1361" s="81">
        <f t="shared" si="884"/>
        <v>0.20979020979020979</v>
      </c>
      <c r="Q1361" s="81">
        <f t="shared" si="884"/>
        <v>0.23703703703703705</v>
      </c>
      <c r="R1361" s="81">
        <f t="shared" si="884"/>
        <v>0.23161764705882354</v>
      </c>
      <c r="S1361" s="81">
        <f t="shared" si="884"/>
        <v>0.23529411764705882</v>
      </c>
      <c r="T1361" s="81">
        <f t="shared" si="884"/>
        <v>0.25762711864406779</v>
      </c>
      <c r="U1361" s="81">
        <f t="shared" si="884"/>
        <v>0.26041666666666669</v>
      </c>
      <c r="V1361" s="81">
        <f t="shared" si="884"/>
        <v>0.24496644295302011</v>
      </c>
      <c r="W1361" s="81">
        <f t="shared" si="884"/>
        <v>0.24827586206896551</v>
      </c>
      <c r="X1361" s="81">
        <f t="shared" si="884"/>
        <v>0.27464788732394368</v>
      </c>
      <c r="Y1361" s="81">
        <f t="shared" si="884"/>
        <v>0.29432624113475181</v>
      </c>
      <c r="Z1361" s="81">
        <f t="shared" si="884"/>
        <v>0.31021897810218979</v>
      </c>
      <c r="AA1361" s="81">
        <f t="shared" si="884"/>
        <v>0.3197026022304833</v>
      </c>
      <c r="AB1361" s="82">
        <f t="shared" si="884"/>
        <v>0.3471698113207547</v>
      </c>
      <c r="AC1361" s="907">
        <f t="shared" si="883"/>
        <v>0.2772385059934967</v>
      </c>
      <c r="AD1361" s="115"/>
      <c r="AE1361" s="76"/>
      <c r="AF1361" s="77"/>
      <c r="AJ1361" s="9"/>
      <c r="AK1361" s="9"/>
      <c r="AL1361" s="9"/>
      <c r="AM1361" s="9"/>
    </row>
    <row r="1362">
      <c r="A1362" s="1028"/>
      <c r="B1362" s="1029"/>
      <c r="C1362" s="125" t="s">
        <v>37</v>
      </c>
      <c r="D1362" s="92"/>
      <c r="E1362" s="126">
        <f t="shared" ref="E1362:AB1362" si="885">SQRT(E1358*E1358+E1359*E1359)/E1372/1.73</f>
        <v>3.1443493622539362</v>
      </c>
      <c r="F1362" s="127">
        <f t="shared" si="885"/>
        <v>3.1966962112120019</v>
      </c>
      <c r="G1362" s="127">
        <f t="shared" si="885"/>
        <v>3.1966962112120019</v>
      </c>
      <c r="H1362" s="127">
        <f t="shared" si="885"/>
        <v>3.1958487736277408</v>
      </c>
      <c r="I1362" s="127">
        <f t="shared" si="885"/>
        <v>3.1909203140612359</v>
      </c>
      <c r="J1362" s="127">
        <f t="shared" si="885"/>
        <v>3.239873186055223</v>
      </c>
      <c r="K1362" s="127">
        <f t="shared" si="885"/>
        <v>3.3709036998195905</v>
      </c>
      <c r="L1362" s="127">
        <f t="shared" si="885"/>
        <v>3.4849777352595765</v>
      </c>
      <c r="M1362" s="127">
        <f t="shared" si="885"/>
        <v>3.4588669293404015</v>
      </c>
      <c r="N1362" s="127">
        <f t="shared" si="885"/>
        <v>3.167516633859869</v>
      </c>
      <c r="O1362" s="127">
        <f t="shared" si="885"/>
        <v>3.1124910787134219</v>
      </c>
      <c r="P1362" s="127">
        <f t="shared" si="885"/>
        <v>3.2515250878712867</v>
      </c>
      <c r="Q1362" s="127">
        <f t="shared" si="885"/>
        <v>3.0785786661591676</v>
      </c>
      <c r="R1362" s="127">
        <f t="shared" si="885"/>
        <v>3.1065958786338133</v>
      </c>
      <c r="S1362" s="127">
        <f t="shared" si="885"/>
        <v>3.3002694124248628</v>
      </c>
      <c r="T1362" s="127">
        <f t="shared" si="885"/>
        <v>3.3895705136725001</v>
      </c>
      <c r="U1362" s="127">
        <f t="shared" si="885"/>
        <v>3.311381480621125</v>
      </c>
      <c r="V1362" s="127">
        <f t="shared" si="885"/>
        <v>3.4270030633197024</v>
      </c>
      <c r="W1362" s="127">
        <f t="shared" si="885"/>
        <v>3.3311328673883289</v>
      </c>
      <c r="X1362" s="127">
        <f t="shared" si="885"/>
        <v>3.2488698872090653</v>
      </c>
      <c r="Y1362" s="127">
        <f t="shared" si="885"/>
        <v>3.2304103579342072</v>
      </c>
      <c r="Z1362" s="127">
        <f t="shared" si="885"/>
        <v>3.1496194044075851</v>
      </c>
      <c r="AA1362" s="127">
        <f t="shared" si="885"/>
        <v>3.0829915713478635</v>
      </c>
      <c r="AB1362" s="129">
        <f t="shared" si="885"/>
        <v>3.0421715528238678</v>
      </c>
      <c r="AC1362" s="285">
        <f t="shared" si="883"/>
        <v>3.2378858283011822</v>
      </c>
      <c r="AD1362" s="374">
        <f>(AC1360-AC1362)/AC1360</f>
        <v>-0.079295276100394066</v>
      </c>
      <c r="AE1362" s="127"/>
      <c r="AF1362" s="129"/>
      <c r="AJ1362" s="9"/>
      <c r="AK1362" s="9"/>
      <c r="AL1362" s="9"/>
      <c r="AM1362" s="9"/>
    </row>
    <row r="1363">
      <c r="A1363" s="1171" t="s">
        <v>328</v>
      </c>
      <c r="B1363" s="1079" t="s">
        <v>329</v>
      </c>
      <c r="C1363" s="1172"/>
      <c r="D1363" s="1081" t="s">
        <v>22</v>
      </c>
      <c r="E1363" s="1082">
        <v>0</v>
      </c>
      <c r="F1363" s="1083">
        <v>0</v>
      </c>
      <c r="G1363" s="1083">
        <v>0</v>
      </c>
      <c r="H1363" s="1083">
        <v>0</v>
      </c>
      <c r="I1363" s="1083">
        <v>0</v>
      </c>
      <c r="J1363" s="1083">
        <v>0</v>
      </c>
      <c r="K1363" s="1083">
        <v>0</v>
      </c>
      <c r="L1363" s="1083">
        <v>0</v>
      </c>
      <c r="M1363" s="1083">
        <v>0</v>
      </c>
      <c r="N1363" s="1083">
        <v>0</v>
      </c>
      <c r="O1363" s="1083">
        <v>0</v>
      </c>
      <c r="P1363" s="1083">
        <v>0</v>
      </c>
      <c r="Q1363" s="1083">
        <v>0</v>
      </c>
      <c r="R1363" s="1083">
        <v>0</v>
      </c>
      <c r="S1363" s="1083">
        <v>0</v>
      </c>
      <c r="T1363" s="1083">
        <v>0</v>
      </c>
      <c r="U1363" s="1083">
        <v>0</v>
      </c>
      <c r="V1363" s="1083">
        <v>0</v>
      </c>
      <c r="W1363" s="1083">
        <v>0</v>
      </c>
      <c r="X1363" s="1083">
        <v>0</v>
      </c>
      <c r="Y1363" s="1083">
        <v>0</v>
      </c>
      <c r="Z1363" s="1083">
        <v>0</v>
      </c>
      <c r="AA1363" s="1083">
        <v>0</v>
      </c>
      <c r="AB1363" s="1173">
        <v>0</v>
      </c>
      <c r="AC1363" s="1174"/>
      <c r="AD1363" s="365"/>
      <c r="AE1363" s="366"/>
      <c r="AF1363" s="367"/>
      <c r="AJ1363" s="9"/>
      <c r="AK1363" s="9"/>
      <c r="AL1363" s="9"/>
      <c r="AM1363" s="9"/>
    </row>
    <row r="1364">
      <c r="A1364" s="286" t="s">
        <v>368</v>
      </c>
      <c r="B1364" s="287"/>
      <c r="C1364" s="288"/>
      <c r="D1364" s="1175"/>
      <c r="E1364" s="1176">
        <f t="shared" ref="E1364:E1365" si="886">E1348+E1353</f>
        <v>2041.9200000000001</v>
      </c>
      <c r="F1364" s="1177">
        <f t="shared" ref="F1364:F1365" si="887">F1348+F1353</f>
        <v>1972.8000000000002</v>
      </c>
      <c r="G1364" s="1177">
        <f t="shared" ref="G1364:G1365" si="888">G1348+G1353</f>
        <v>1930.5599999999999</v>
      </c>
      <c r="H1364" s="1177">
        <f t="shared" ref="H1364:H1365" si="889">H1348+H1353</f>
        <v>1897.4400000000001</v>
      </c>
      <c r="I1364" s="1177">
        <f t="shared" ref="I1364:I1365" si="890">I1348+I1353</f>
        <v>1878.2399999999998</v>
      </c>
      <c r="J1364" s="1177">
        <f t="shared" ref="J1364:J1365" si="891">J1348+J1353</f>
        <v>1984.3200000000002</v>
      </c>
      <c r="K1364" s="1177">
        <f t="shared" ref="K1364:K1365" si="892">K1348+K1353</f>
        <v>2244</v>
      </c>
      <c r="L1364" s="1177">
        <f t="shared" ref="L1364:L1365" si="893">L1348+L1353</f>
        <v>2525.2799999999997</v>
      </c>
      <c r="M1364" s="1177">
        <f t="shared" ref="M1364:M1365" si="894">M1348+M1353</f>
        <v>2737.4400000000001</v>
      </c>
      <c r="N1364" s="1177">
        <f t="shared" ref="N1364:N1365" si="895">N1348+N1353</f>
        <v>2768.6400000000003</v>
      </c>
      <c r="O1364" s="1177">
        <f t="shared" ref="O1364:O1365" si="896">O1348+O1353</f>
        <v>2786.3999999999996</v>
      </c>
      <c r="P1364" s="1177">
        <f t="shared" ref="P1364:P1365" si="897">P1348+P1353</f>
        <v>2806.0799999999999</v>
      </c>
      <c r="Q1364" s="1177">
        <f t="shared" ref="Q1364:Q1365" si="898">Q1348+Q1353</f>
        <v>2807.52</v>
      </c>
      <c r="R1364" s="1177">
        <f t="shared" ref="R1364:R1365" si="899">R1348+R1353</f>
        <v>2791.6799999999998</v>
      </c>
      <c r="S1364" s="1177">
        <f t="shared" ref="S1364:S1365" si="900">S1348+S1353</f>
        <v>2885.7600000000002</v>
      </c>
      <c r="T1364" s="1177">
        <f t="shared" ref="T1364:T1365" si="901">T1348+T1353</f>
        <v>2969.7600000000002</v>
      </c>
      <c r="U1364" s="1177">
        <f t="shared" ref="U1364:U1365" si="902">U1348+U1353</f>
        <v>2896.3199999999997</v>
      </c>
      <c r="V1364" s="1177">
        <f t="shared" ref="V1364:V1365" si="903">V1348+V1353</f>
        <v>2849.2799999999997</v>
      </c>
      <c r="W1364" s="1177">
        <f t="shared" ref="W1364:W1365" si="904">W1348+W1353</f>
        <v>2804.6400000000003</v>
      </c>
      <c r="X1364" s="1177">
        <f t="shared" ref="X1364:X1365" si="905">X1348+X1353</f>
        <v>2787.8400000000001</v>
      </c>
      <c r="Y1364" s="1177">
        <f t="shared" ref="Y1364:Y1365" si="906">Y1348+Y1353</f>
        <v>2734.5599999999999</v>
      </c>
      <c r="Z1364" s="1177">
        <f t="shared" ref="Z1364:Z1365" si="907">Z1348+Z1353</f>
        <v>2637.1199999999999</v>
      </c>
      <c r="AA1364" s="1177">
        <f t="shared" ref="AA1364:AA1365" si="908">AA1348+AA1353</f>
        <v>2423.52</v>
      </c>
      <c r="AB1364" s="1178">
        <f t="shared" ref="AB1364:AB1365" si="909">AB1348+AB1353</f>
        <v>2184.96</v>
      </c>
      <c r="AC1364" s="1179"/>
      <c r="AD1364" s="143">
        <f t="shared" ref="AD1364:AD1368" si="910">MAX(E1364:AB1364)</f>
        <v>2969.7600000000002</v>
      </c>
      <c r="AE1364" s="144"/>
      <c r="AF1364" s="145"/>
      <c r="AJ1364" s="9"/>
      <c r="AK1364" s="9"/>
      <c r="AL1364" s="9"/>
      <c r="AM1364" s="9"/>
    </row>
    <row r="1365">
      <c r="A1365" s="146" t="s">
        <v>369</v>
      </c>
      <c r="B1365" s="147"/>
      <c r="C1365" s="148"/>
      <c r="D1365" s="1180"/>
      <c r="E1365" s="1181">
        <f t="shared" si="886"/>
        <v>792</v>
      </c>
      <c r="F1365" s="665">
        <f t="shared" si="887"/>
        <v>795.83999999999992</v>
      </c>
      <c r="G1365" s="665">
        <f t="shared" si="888"/>
        <v>798.24000000000001</v>
      </c>
      <c r="H1365" s="665">
        <f t="shared" si="889"/>
        <v>798.24000000000001</v>
      </c>
      <c r="I1365" s="665">
        <f t="shared" si="890"/>
        <v>778.55999999999995</v>
      </c>
      <c r="J1365" s="665">
        <f t="shared" si="891"/>
        <v>757.92000000000007</v>
      </c>
      <c r="K1365" s="665">
        <f t="shared" si="892"/>
        <v>732.96000000000004</v>
      </c>
      <c r="L1365" s="665">
        <f t="shared" si="893"/>
        <v>735.84000000000003</v>
      </c>
      <c r="M1365" s="665">
        <f t="shared" si="894"/>
        <v>711.36000000000001</v>
      </c>
      <c r="N1365" s="665">
        <f t="shared" si="895"/>
        <v>666.24000000000001</v>
      </c>
      <c r="O1365" s="665">
        <f t="shared" si="896"/>
        <v>663.83999999999992</v>
      </c>
      <c r="P1365" s="665">
        <f t="shared" si="897"/>
        <v>675.3599999999999</v>
      </c>
      <c r="Q1365" s="665">
        <f t="shared" si="898"/>
        <v>679.68000000000006</v>
      </c>
      <c r="R1365" s="665">
        <f t="shared" si="899"/>
        <v>679.68000000000006</v>
      </c>
      <c r="S1365" s="665">
        <f t="shared" si="900"/>
        <v>712.31999999999994</v>
      </c>
      <c r="T1365" s="665">
        <f t="shared" si="901"/>
        <v>725.27999999999997</v>
      </c>
      <c r="U1365" s="665">
        <f t="shared" si="902"/>
        <v>720.48000000000002</v>
      </c>
      <c r="V1365" s="665">
        <f t="shared" si="903"/>
        <v>706.08000000000004</v>
      </c>
      <c r="W1365" s="665">
        <f t="shared" si="904"/>
        <v>707.03999999999996</v>
      </c>
      <c r="X1365" s="665">
        <f t="shared" si="905"/>
        <v>740.15999999999997</v>
      </c>
      <c r="Y1365" s="665">
        <f t="shared" si="906"/>
        <v>774.72000000000003</v>
      </c>
      <c r="Z1365" s="665">
        <f t="shared" si="907"/>
        <v>795.83999999999992</v>
      </c>
      <c r="AA1365" s="665">
        <f t="shared" si="908"/>
        <v>811.68000000000006</v>
      </c>
      <c r="AB1365" s="1182">
        <f t="shared" si="909"/>
        <v>800.6400000000001</v>
      </c>
      <c r="AC1365" s="1183"/>
      <c r="AD1365" s="153">
        <f t="shared" si="910"/>
        <v>811.68000000000006</v>
      </c>
      <c r="AE1365" s="154"/>
      <c r="AF1365" s="155"/>
      <c r="AJ1365" s="9"/>
      <c r="AK1365" s="9"/>
      <c r="AL1365" s="9"/>
      <c r="AM1365" s="9"/>
    </row>
    <row r="1366">
      <c r="A1366" s="156" t="s">
        <v>370</v>
      </c>
      <c r="B1366" s="157"/>
      <c r="C1366" s="158"/>
      <c r="D1366" s="1184"/>
      <c r="E1366" s="1185">
        <f t="shared" ref="E1366:AB1366" si="911">SQRT(E1365*E1365+E1364*E1364)</f>
        <v>2190.1372756975761</v>
      </c>
      <c r="F1366" s="384">
        <f t="shared" si="911"/>
        <v>2127.2755217883741</v>
      </c>
      <c r="G1366" s="384">
        <f t="shared" si="911"/>
        <v>2089.0785076679144</v>
      </c>
      <c r="H1366" s="384">
        <f t="shared" si="911"/>
        <v>2058.5105419210272</v>
      </c>
      <c r="I1366" s="384">
        <f t="shared" si="911"/>
        <v>2033.2095738511559</v>
      </c>
      <c r="J1366" s="384">
        <f t="shared" si="911"/>
        <v>2124.139493724459</v>
      </c>
      <c r="K1366" s="384">
        <f t="shared" si="911"/>
        <v>2360.670744004763</v>
      </c>
      <c r="L1366" s="384">
        <f t="shared" si="911"/>
        <v>2630.3040858425475</v>
      </c>
      <c r="M1366" s="384">
        <f t="shared" si="911"/>
        <v>2828.3583229852616</v>
      </c>
      <c r="N1366" s="384">
        <f t="shared" si="911"/>
        <v>2847.6732936206008</v>
      </c>
      <c r="O1366" s="384">
        <f t="shared" si="911"/>
        <v>2864.3862354089047</v>
      </c>
      <c r="P1366" s="384">
        <f t="shared" si="911"/>
        <v>2886.2079093509528</v>
      </c>
      <c r="Q1366" s="384">
        <f t="shared" si="911"/>
        <v>2888.621375812344</v>
      </c>
      <c r="R1366" s="384">
        <f t="shared" si="911"/>
        <v>2873.2285194185301</v>
      </c>
      <c r="S1366" s="384">
        <f t="shared" si="911"/>
        <v>2972.3745658984508</v>
      </c>
      <c r="T1366" s="384">
        <f t="shared" si="911"/>
        <v>3057.0419584951728</v>
      </c>
      <c r="U1366" s="384">
        <f t="shared" si="911"/>
        <v>2984.5872365873306</v>
      </c>
      <c r="V1366" s="384">
        <f t="shared" si="911"/>
        <v>2935.4634190873503</v>
      </c>
      <c r="W1366" s="384">
        <f t="shared" si="911"/>
        <v>2892.3884751533637</v>
      </c>
      <c r="X1366" s="384">
        <f t="shared" si="911"/>
        <v>2884.4217256150323</v>
      </c>
      <c r="Y1366" s="384">
        <f t="shared" si="911"/>
        <v>2842.1839264903319</v>
      </c>
      <c r="Z1366" s="384">
        <f t="shared" si="911"/>
        <v>2754.5894793961584</v>
      </c>
      <c r="AA1366" s="384">
        <f t="shared" si="911"/>
        <v>2555.8312958409442</v>
      </c>
      <c r="AB1366" s="1186">
        <f t="shared" si="911"/>
        <v>2327.0312871124015</v>
      </c>
      <c r="AC1366" s="1187"/>
      <c r="AD1366" s="163">
        <f t="shared" si="910"/>
        <v>3057.0419584951728</v>
      </c>
      <c r="AE1366" s="164"/>
      <c r="AF1366" s="165"/>
      <c r="AJ1366" s="62"/>
      <c r="AK1366" s="62"/>
      <c r="AL1366" s="62"/>
      <c r="AM1366" s="62"/>
    </row>
    <row r="1367">
      <c r="A1367" s="846" t="s">
        <v>371</v>
      </c>
      <c r="B1367" s="847"/>
      <c r="C1367" s="545"/>
      <c r="D1367" s="1188"/>
      <c r="E1367" s="1189">
        <v>1</v>
      </c>
      <c r="F1367" s="762">
        <v>2</v>
      </c>
      <c r="G1367" s="762">
        <v>3</v>
      </c>
      <c r="H1367" s="762">
        <v>4</v>
      </c>
      <c r="I1367" s="762">
        <v>5</v>
      </c>
      <c r="J1367" s="762">
        <v>6</v>
      </c>
      <c r="K1367" s="762">
        <v>7</v>
      </c>
      <c r="L1367" s="762">
        <v>8</v>
      </c>
      <c r="M1367" s="762">
        <v>9</v>
      </c>
      <c r="N1367" s="762">
        <v>10</v>
      </c>
      <c r="O1367" s="762">
        <v>11</v>
      </c>
      <c r="P1367" s="762">
        <v>12</v>
      </c>
      <c r="Q1367" s="762">
        <v>13</v>
      </c>
      <c r="R1367" s="762">
        <v>14</v>
      </c>
      <c r="S1367" s="762">
        <v>15</v>
      </c>
      <c r="T1367" s="762">
        <v>16</v>
      </c>
      <c r="U1367" s="762">
        <v>17</v>
      </c>
      <c r="V1367" s="762">
        <v>18</v>
      </c>
      <c r="W1367" s="762">
        <v>19</v>
      </c>
      <c r="X1367" s="762">
        <v>20</v>
      </c>
      <c r="Y1367" s="762">
        <v>21</v>
      </c>
      <c r="Z1367" s="762">
        <v>22</v>
      </c>
      <c r="AA1367" s="762">
        <v>23</v>
      </c>
      <c r="AB1367" s="1190">
        <v>24</v>
      </c>
      <c r="AC1367" s="1191"/>
      <c r="AJ1367" s="62"/>
      <c r="AK1367" s="62"/>
      <c r="AL1367" s="9"/>
      <c r="AM1367" s="62"/>
    </row>
    <row r="1368" ht="15.75" customHeight="1">
      <c r="A1368" s="870" t="s">
        <v>372</v>
      </c>
      <c r="B1368" s="316" t="s">
        <v>373</v>
      </c>
      <c r="C1368" s="65" t="s">
        <v>18</v>
      </c>
      <c r="D1368" s="66" t="s">
        <v>29</v>
      </c>
      <c r="E1368" s="106">
        <v>55</v>
      </c>
      <c r="F1368" s="107">
        <v>56</v>
      </c>
      <c r="G1368" s="107">
        <v>56</v>
      </c>
      <c r="H1368" s="107">
        <v>55.799999999999997</v>
      </c>
      <c r="I1368" s="107">
        <v>55.799999999999997</v>
      </c>
      <c r="J1368" s="107">
        <v>56.399999999999999</v>
      </c>
      <c r="K1368" s="107">
        <v>59</v>
      </c>
      <c r="L1368" s="107">
        <v>61</v>
      </c>
      <c r="M1368" s="107">
        <v>60.200000000000003</v>
      </c>
      <c r="N1368" s="107">
        <v>55.399999999999999</v>
      </c>
      <c r="O1368" s="107">
        <v>54.399999999999999</v>
      </c>
      <c r="P1368" s="107">
        <v>57.200000000000003</v>
      </c>
      <c r="Q1368" s="107">
        <v>54</v>
      </c>
      <c r="R1368" s="107">
        <v>54.399999999999999</v>
      </c>
      <c r="S1368" s="107">
        <v>57.799999999999997</v>
      </c>
      <c r="T1368" s="107">
        <v>59</v>
      </c>
      <c r="U1368" s="107">
        <v>57.600000000000001</v>
      </c>
      <c r="V1368" s="107">
        <v>59.600000000000001</v>
      </c>
      <c r="W1368" s="107">
        <v>58</v>
      </c>
      <c r="X1368" s="107">
        <v>56.799999999999997</v>
      </c>
      <c r="Y1368" s="107">
        <v>56.399999999999999</v>
      </c>
      <c r="Z1368" s="107">
        <v>54.799999999999997</v>
      </c>
      <c r="AA1368" s="107">
        <v>53.799999999999997</v>
      </c>
      <c r="AB1368" s="108">
        <v>53</v>
      </c>
      <c r="AC1368" s="109">
        <f t="shared" ref="AC1368:AC1369" si="912">SUM(E1368:AB1368)</f>
        <v>1357.3999999999999</v>
      </c>
      <c r="AD1368" s="1192">
        <f t="shared" si="910"/>
        <v>61</v>
      </c>
      <c r="AE1368" s="1193"/>
      <c r="AF1368" s="1194"/>
      <c r="AJ1368" s="79"/>
      <c r="AK1368" s="502"/>
      <c r="AL1368" s="79"/>
      <c r="AM1368" s="9"/>
    </row>
    <row r="1369">
      <c r="A1369" s="871"/>
      <c r="B1369" s="317"/>
      <c r="C1369" s="73" t="s">
        <v>20</v>
      </c>
      <c r="D1369" s="74" t="s">
        <v>29</v>
      </c>
      <c r="E1369" s="111">
        <v>18.199999999999999</v>
      </c>
      <c r="F1369" s="135">
        <v>18.600000000000001</v>
      </c>
      <c r="G1369" s="112">
        <v>18.600000000000001</v>
      </c>
      <c r="H1369" s="135">
        <v>18.800000000000001</v>
      </c>
      <c r="I1369" s="112">
        <v>17.800000000000001</v>
      </c>
      <c r="J1369" s="135">
        <v>17.199999999999999</v>
      </c>
      <c r="K1369" s="112">
        <v>16.600000000000001</v>
      </c>
      <c r="L1369" s="135">
        <v>16</v>
      </c>
      <c r="M1369" s="112">
        <v>14.800000000000001</v>
      </c>
      <c r="N1369" s="135">
        <v>12.4</v>
      </c>
      <c r="O1369" s="112">
        <v>11.6</v>
      </c>
      <c r="P1369" s="135">
        <v>12</v>
      </c>
      <c r="Q1369" s="112">
        <v>12.800000000000001</v>
      </c>
      <c r="R1369" s="135">
        <v>12.6</v>
      </c>
      <c r="S1369" s="112">
        <v>13.6</v>
      </c>
      <c r="T1369" s="135">
        <v>15.199999999999999</v>
      </c>
      <c r="U1369" s="112">
        <v>15</v>
      </c>
      <c r="V1369" s="135">
        <v>14.6</v>
      </c>
      <c r="W1369" s="112">
        <v>14.4</v>
      </c>
      <c r="X1369" s="135">
        <v>15.6</v>
      </c>
      <c r="Y1369" s="112">
        <v>16.600000000000001</v>
      </c>
      <c r="Z1369" s="135">
        <v>17</v>
      </c>
      <c r="AA1369" s="112">
        <v>17.199999999999999</v>
      </c>
      <c r="AB1369" s="113">
        <v>18.399999999999999</v>
      </c>
      <c r="AC1369" s="114">
        <f t="shared" si="912"/>
        <v>375.60000000000002</v>
      </c>
      <c r="AD1369" s="1195"/>
      <c r="AE1369" s="1196"/>
      <c r="AF1369" s="1197"/>
      <c r="AG1369" s="9"/>
    </row>
    <row r="1370">
      <c r="A1370" s="871"/>
      <c r="B1370" s="317"/>
      <c r="C1370" s="73" t="s">
        <v>21</v>
      </c>
      <c r="D1370" s="1198" t="s">
        <v>22</v>
      </c>
      <c r="E1370" s="116">
        <v>3</v>
      </c>
      <c r="F1370" s="117">
        <v>3</v>
      </c>
      <c r="G1370" s="117">
        <v>3</v>
      </c>
      <c r="H1370" s="117">
        <v>3</v>
      </c>
      <c r="I1370" s="117">
        <v>3</v>
      </c>
      <c r="J1370" s="117">
        <v>3</v>
      </c>
      <c r="K1370" s="117">
        <v>3</v>
      </c>
      <c r="L1370" s="117">
        <v>3</v>
      </c>
      <c r="M1370" s="117">
        <v>3</v>
      </c>
      <c r="N1370" s="117">
        <v>3</v>
      </c>
      <c r="O1370" s="117">
        <v>3</v>
      </c>
      <c r="P1370" s="117">
        <v>3</v>
      </c>
      <c r="Q1370" s="117">
        <v>3</v>
      </c>
      <c r="R1370" s="117">
        <v>3</v>
      </c>
      <c r="S1370" s="117">
        <v>3</v>
      </c>
      <c r="T1370" s="117">
        <v>3</v>
      </c>
      <c r="U1370" s="117">
        <v>3</v>
      </c>
      <c r="V1370" s="117">
        <v>3</v>
      </c>
      <c r="W1370" s="117">
        <v>3</v>
      </c>
      <c r="X1370" s="117">
        <v>3</v>
      </c>
      <c r="Y1370" s="117">
        <v>3</v>
      </c>
      <c r="Z1370" s="117">
        <v>3</v>
      </c>
      <c r="AA1370" s="117">
        <v>3</v>
      </c>
      <c r="AB1370" s="118">
        <v>3</v>
      </c>
      <c r="AC1370" s="1199">
        <f>AVERAGE(E1370:AB1370)</f>
        <v>3</v>
      </c>
      <c r="AD1370" s="1112"/>
      <c r="AE1370" s="1200"/>
      <c r="AF1370" s="1201"/>
      <c r="AG1370" s="9"/>
    </row>
    <row r="1371">
      <c r="A1371" s="871"/>
      <c r="B1371" s="317"/>
      <c r="C1371" s="73" t="s">
        <v>23</v>
      </c>
      <c r="D1371" s="1202"/>
      <c r="E1371" s="80">
        <f t="shared" ref="E1371:AB1371" si="913">E1369/E1368</f>
        <v>0.33090909090909087</v>
      </c>
      <c r="F1371" s="81">
        <f t="shared" si="913"/>
        <v>0.33214285714285718</v>
      </c>
      <c r="G1371" s="81">
        <f t="shared" si="913"/>
        <v>0.33214285714285718</v>
      </c>
      <c r="H1371" s="81">
        <f t="shared" si="913"/>
        <v>0.33691756272401435</v>
      </c>
      <c r="I1371" s="81">
        <f t="shared" si="913"/>
        <v>0.31899641577060933</v>
      </c>
      <c r="J1371" s="81">
        <f t="shared" si="913"/>
        <v>0.30496453900709219</v>
      </c>
      <c r="K1371" s="81">
        <f t="shared" si="913"/>
        <v>0.28135593220338984</v>
      </c>
      <c r="L1371" s="81">
        <f t="shared" si="913"/>
        <v>0.26229508196721313</v>
      </c>
      <c r="M1371" s="81">
        <f t="shared" si="913"/>
        <v>0.24584717607973422</v>
      </c>
      <c r="N1371" s="81">
        <f t="shared" si="913"/>
        <v>0.22382671480144406</v>
      </c>
      <c r="O1371" s="81">
        <f t="shared" si="913"/>
        <v>0.21323529411764705</v>
      </c>
      <c r="P1371" s="81">
        <f t="shared" si="913"/>
        <v>0.20979020979020979</v>
      </c>
      <c r="Q1371" s="81">
        <f t="shared" si="913"/>
        <v>0.23703703703703705</v>
      </c>
      <c r="R1371" s="81">
        <f t="shared" si="913"/>
        <v>0.23161764705882354</v>
      </c>
      <c r="S1371" s="81">
        <f t="shared" si="913"/>
        <v>0.23529411764705882</v>
      </c>
      <c r="T1371" s="81">
        <f t="shared" si="913"/>
        <v>0.25762711864406779</v>
      </c>
      <c r="U1371" s="81">
        <f t="shared" si="913"/>
        <v>0.26041666666666669</v>
      </c>
      <c r="V1371" s="81">
        <f t="shared" si="913"/>
        <v>0.24496644295302011</v>
      </c>
      <c r="W1371" s="81">
        <f t="shared" si="913"/>
        <v>0.24827586206896551</v>
      </c>
      <c r="X1371" s="81">
        <f t="shared" si="913"/>
        <v>0.27464788732394368</v>
      </c>
      <c r="Y1371" s="81">
        <f t="shared" si="913"/>
        <v>0.29432624113475181</v>
      </c>
      <c r="Z1371" s="81">
        <f t="shared" si="913"/>
        <v>0.31021897810218979</v>
      </c>
      <c r="AA1371" s="81">
        <f t="shared" si="913"/>
        <v>0.3197026022304833</v>
      </c>
      <c r="AB1371" s="82">
        <f t="shared" si="913"/>
        <v>0.3471698113207547</v>
      </c>
      <c r="AC1371" s="122"/>
      <c r="AD1371" s="1112"/>
      <c r="AE1371" s="1200"/>
      <c r="AF1371" s="1201"/>
      <c r="AG1371" s="9"/>
    </row>
    <row r="1372">
      <c r="A1372" s="871"/>
      <c r="B1372" s="317"/>
      <c r="C1372" s="1203" t="s">
        <v>24</v>
      </c>
      <c r="D1372" s="84" t="s">
        <v>22</v>
      </c>
      <c r="E1372" s="728">
        <v>10.65</v>
      </c>
      <c r="F1372" s="729">
        <v>10.67</v>
      </c>
      <c r="G1372" s="729">
        <v>10.67</v>
      </c>
      <c r="H1372" s="729">
        <v>10.65</v>
      </c>
      <c r="I1372" s="729">
        <v>10.609999999999999</v>
      </c>
      <c r="J1372" s="729">
        <v>10.52</v>
      </c>
      <c r="K1372" s="729">
        <v>10.51</v>
      </c>
      <c r="L1372" s="729">
        <v>10.460000000000001</v>
      </c>
      <c r="M1372" s="729">
        <v>10.359999999999999</v>
      </c>
      <c r="N1372" s="729">
        <v>10.359999999999999</v>
      </c>
      <c r="O1372" s="729">
        <v>10.33</v>
      </c>
      <c r="P1372" s="729">
        <v>10.390000000000001</v>
      </c>
      <c r="Q1372" s="729">
        <v>10.42</v>
      </c>
      <c r="R1372" s="729">
        <v>10.390000000000001</v>
      </c>
      <c r="S1372" s="729">
        <v>10.4</v>
      </c>
      <c r="T1372" s="729">
        <v>10.390000000000001</v>
      </c>
      <c r="U1372" s="729">
        <v>10.390000000000001</v>
      </c>
      <c r="V1372" s="729">
        <v>10.35</v>
      </c>
      <c r="W1372" s="729">
        <v>10.370000000000001</v>
      </c>
      <c r="X1372" s="729">
        <v>10.48</v>
      </c>
      <c r="Y1372" s="729">
        <v>10.52</v>
      </c>
      <c r="Z1372" s="729">
        <v>10.529999999999999</v>
      </c>
      <c r="AA1372" s="729">
        <v>10.59</v>
      </c>
      <c r="AB1372" s="730">
        <v>10.66</v>
      </c>
      <c r="AC1372" s="1204">
        <f>AVERAGE(D1372:AB1372)</f>
        <v>10.48625</v>
      </c>
      <c r="AD1372" s="1112"/>
      <c r="AE1372" s="1200"/>
      <c r="AF1372" s="1201"/>
      <c r="AG1372" s="9"/>
    </row>
    <row r="1373">
      <c r="A1373" s="1205"/>
      <c r="B1373" s="748"/>
      <c r="C1373" s="620" t="s">
        <v>37</v>
      </c>
      <c r="D1373" s="92"/>
      <c r="E1373" s="126">
        <f t="shared" ref="E1373:AB1373" si="914">SQRT(E1368*E1368+E1369*E1369)/E1372/1.73</f>
        <v>3.1443493622539362</v>
      </c>
      <c r="F1373" s="127">
        <f t="shared" si="914"/>
        <v>3.1966962112120019</v>
      </c>
      <c r="G1373" s="127">
        <f t="shared" si="914"/>
        <v>3.1966962112120019</v>
      </c>
      <c r="H1373" s="127">
        <f t="shared" si="914"/>
        <v>3.1958487736277408</v>
      </c>
      <c r="I1373" s="127">
        <f t="shared" si="914"/>
        <v>3.1909203140612359</v>
      </c>
      <c r="J1373" s="127">
        <f t="shared" si="914"/>
        <v>3.239873186055223</v>
      </c>
      <c r="K1373" s="127">
        <f t="shared" si="914"/>
        <v>3.3709036998195905</v>
      </c>
      <c r="L1373" s="127">
        <f t="shared" si="914"/>
        <v>3.4849777352595765</v>
      </c>
      <c r="M1373" s="127">
        <f t="shared" si="914"/>
        <v>3.4588669293404015</v>
      </c>
      <c r="N1373" s="127">
        <f t="shared" si="914"/>
        <v>3.167516633859869</v>
      </c>
      <c r="O1373" s="127">
        <f t="shared" si="914"/>
        <v>3.1124910787134219</v>
      </c>
      <c r="P1373" s="127">
        <f t="shared" si="914"/>
        <v>3.2515250878712867</v>
      </c>
      <c r="Q1373" s="127">
        <f t="shared" si="914"/>
        <v>3.0785786661591676</v>
      </c>
      <c r="R1373" s="127">
        <f t="shared" si="914"/>
        <v>3.1065958786338133</v>
      </c>
      <c r="S1373" s="127">
        <f t="shared" si="914"/>
        <v>3.3002694124248628</v>
      </c>
      <c r="T1373" s="127">
        <f t="shared" si="914"/>
        <v>3.3895705136725001</v>
      </c>
      <c r="U1373" s="127">
        <f t="shared" si="914"/>
        <v>3.311381480621125</v>
      </c>
      <c r="V1373" s="127">
        <f t="shared" si="914"/>
        <v>3.4270030633197024</v>
      </c>
      <c r="W1373" s="127">
        <f t="shared" si="914"/>
        <v>3.3311328673883289</v>
      </c>
      <c r="X1373" s="127">
        <f t="shared" si="914"/>
        <v>3.2488698872090653</v>
      </c>
      <c r="Y1373" s="127">
        <f t="shared" si="914"/>
        <v>3.2304103579342072</v>
      </c>
      <c r="Z1373" s="127">
        <f t="shared" si="914"/>
        <v>3.1496194044075851</v>
      </c>
      <c r="AA1373" s="127">
        <f t="shared" si="914"/>
        <v>3.0829915713478635</v>
      </c>
      <c r="AB1373" s="129">
        <f t="shared" si="914"/>
        <v>3.0421715528238678</v>
      </c>
      <c r="AC1373" s="187">
        <f>AVERAGE(E1373:AB1373)</f>
        <v>3.2378858283011822</v>
      </c>
      <c r="AD1373" s="374">
        <f>(AC1370-AC1373)/AC1370</f>
        <v>-0.079295276100394066</v>
      </c>
      <c r="AE1373" s="127"/>
      <c r="AF1373" s="129"/>
      <c r="AG1373" s="62"/>
    </row>
    <row r="1374">
      <c r="A1374" s="618" t="s">
        <v>340</v>
      </c>
      <c r="B1374" s="357"/>
      <c r="C1374" s="1206"/>
      <c r="D1374" s="343"/>
      <c r="E1374" s="1207">
        <v>1</v>
      </c>
      <c r="F1374" s="1096">
        <v>2</v>
      </c>
      <c r="G1374" s="1096">
        <v>3</v>
      </c>
      <c r="H1374" s="1096">
        <v>4</v>
      </c>
      <c r="I1374" s="1096">
        <v>5</v>
      </c>
      <c r="J1374" s="1096">
        <v>6</v>
      </c>
      <c r="K1374" s="1096">
        <v>7</v>
      </c>
      <c r="L1374" s="1096">
        <v>8</v>
      </c>
      <c r="M1374" s="1096">
        <v>9</v>
      </c>
      <c r="N1374" s="1096">
        <v>10</v>
      </c>
      <c r="O1374" s="1096">
        <v>11</v>
      </c>
      <c r="P1374" s="1096">
        <v>12</v>
      </c>
      <c r="Q1374" s="1096">
        <v>13</v>
      </c>
      <c r="R1374" s="1096">
        <v>14</v>
      </c>
      <c r="S1374" s="1096">
        <v>15</v>
      </c>
      <c r="T1374" s="1096">
        <v>16</v>
      </c>
      <c r="U1374" s="1096">
        <v>17</v>
      </c>
      <c r="V1374" s="1096">
        <v>18</v>
      </c>
      <c r="W1374" s="1096">
        <v>19</v>
      </c>
      <c r="X1374" s="1096">
        <v>20</v>
      </c>
      <c r="Y1374" s="1096">
        <v>21</v>
      </c>
      <c r="Z1374" s="1096">
        <v>22</v>
      </c>
      <c r="AA1374" s="1096">
        <v>23</v>
      </c>
      <c r="AB1374" s="1208">
        <v>24</v>
      </c>
      <c r="AC1374" s="1191"/>
      <c r="AD1374" s="62"/>
      <c r="AE1374" s="62"/>
      <c r="AF1374" s="62"/>
      <c r="AG1374" s="62"/>
    </row>
    <row r="1375">
      <c r="A1375" s="550" t="s">
        <v>266</v>
      </c>
      <c r="B1375" s="303"/>
      <c r="C1375" s="766" t="s">
        <v>24</v>
      </c>
      <c r="D1375" s="765" t="s">
        <v>22</v>
      </c>
      <c r="E1375" s="550">
        <v>6.3200000000000003</v>
      </c>
      <c r="F1375" s="303">
        <v>6.3300000000000001</v>
      </c>
      <c r="G1375" s="303">
        <v>6.3200000000000003</v>
      </c>
      <c r="H1375" s="303">
        <v>6.3200000000000003</v>
      </c>
      <c r="I1375" s="303">
        <v>6.2999999999999998</v>
      </c>
      <c r="J1375" s="303">
        <v>6.2400000000000002</v>
      </c>
      <c r="K1375" s="303">
        <v>6.2300000000000004</v>
      </c>
      <c r="L1375" s="303">
        <v>6.21</v>
      </c>
      <c r="M1375" s="303">
        <v>6.1900000000000004</v>
      </c>
      <c r="N1375" s="303">
        <v>6.1799999999999997</v>
      </c>
      <c r="O1375" s="303">
        <v>6.1600000000000001</v>
      </c>
      <c r="P1375" s="303">
        <v>6.1900000000000004</v>
      </c>
      <c r="Q1375" s="303">
        <v>6.21</v>
      </c>
      <c r="R1375" s="303">
        <v>6.1900000000000004</v>
      </c>
      <c r="S1375" s="303">
        <v>6.1900000000000004</v>
      </c>
      <c r="T1375" s="303">
        <v>6.1900000000000004</v>
      </c>
      <c r="U1375" s="303">
        <v>6.1799999999999997</v>
      </c>
      <c r="V1375" s="303">
        <v>6.1600000000000001</v>
      </c>
      <c r="W1375" s="303">
        <v>6.1600000000000001</v>
      </c>
      <c r="X1375" s="303">
        <v>6.2300000000000004</v>
      </c>
      <c r="Y1375" s="303">
        <v>6.2400000000000002</v>
      </c>
      <c r="Z1375" s="303">
        <v>6.25</v>
      </c>
      <c r="AA1375" s="303">
        <v>6.2700000000000005</v>
      </c>
      <c r="AB1375" s="955">
        <v>6.3200000000000003</v>
      </c>
      <c r="AC1375" s="1209">
        <f t="shared" ref="AC1375:AC1376" si="915">AVERAGE(D1375:AB1375)</f>
        <v>6.232499999999999</v>
      </c>
      <c r="AD1375" s="62"/>
      <c r="AE1375" s="62"/>
      <c r="AF1375" s="62"/>
      <c r="AG1375" s="62"/>
    </row>
    <row r="1376">
      <c r="A1376" s="570" t="s">
        <v>267</v>
      </c>
      <c r="B1376" s="571"/>
      <c r="C1376" s="773" t="s">
        <v>24</v>
      </c>
      <c r="D1376" s="772" t="s">
        <v>22</v>
      </c>
      <c r="E1376" s="570">
        <v>6.2800000000000002</v>
      </c>
      <c r="F1376" s="571">
        <v>6.29</v>
      </c>
      <c r="G1376" s="571">
        <v>6.29</v>
      </c>
      <c r="H1376" s="571">
        <v>6.29</v>
      </c>
      <c r="I1376" s="571">
        <v>6.2700000000000005</v>
      </c>
      <c r="J1376" s="571">
        <v>6.2000000000000002</v>
      </c>
      <c r="K1376" s="571">
        <v>6.1900000000000004</v>
      </c>
      <c r="L1376" s="571">
        <v>6.1500000000000004</v>
      </c>
      <c r="M1376" s="571">
        <v>6.0899999999999999</v>
      </c>
      <c r="N1376" s="571">
        <v>6.0899999999999999</v>
      </c>
      <c r="O1376" s="571">
        <v>6.0899999999999999</v>
      </c>
      <c r="P1376" s="571">
        <v>6.1100000000000003</v>
      </c>
      <c r="Q1376" s="571">
        <v>6.1400000000000006</v>
      </c>
      <c r="R1376" s="571">
        <v>6.1100000000000003</v>
      </c>
      <c r="S1376" s="571">
        <v>6.1200000000000001</v>
      </c>
      <c r="T1376" s="571">
        <v>6.1200000000000001</v>
      </c>
      <c r="U1376" s="571">
        <v>6.1100000000000003</v>
      </c>
      <c r="V1376" s="571">
        <v>6.0899999999999999</v>
      </c>
      <c r="W1376" s="571">
        <v>6.0899999999999999</v>
      </c>
      <c r="X1376" s="571">
        <v>6.1799999999999997</v>
      </c>
      <c r="Y1376" s="571">
        <v>6.1799999999999997</v>
      </c>
      <c r="Z1376" s="571">
        <v>6.2000000000000002</v>
      </c>
      <c r="AA1376" s="571">
        <v>6.2300000000000004</v>
      </c>
      <c r="AB1376" s="958">
        <v>6.2800000000000002</v>
      </c>
      <c r="AC1376" s="1210">
        <f t="shared" si="915"/>
        <v>6.1745833333333335</v>
      </c>
      <c r="AD1376" s="62"/>
      <c r="AE1376" s="62"/>
      <c r="AF1376" s="62"/>
      <c r="AJ1376" s="62"/>
      <c r="AK1376" s="62"/>
      <c r="AL1376" s="9"/>
      <c r="AM1376" s="62"/>
    </row>
    <row r="1377">
      <c r="A1377" s="870" t="s">
        <v>283</v>
      </c>
      <c r="B1377" s="316" t="s">
        <v>251</v>
      </c>
      <c r="C1377" s="65" t="s">
        <v>18</v>
      </c>
      <c r="D1377" s="66" t="s">
        <v>29</v>
      </c>
      <c r="E1377" s="106">
        <v>121.68000000000001</v>
      </c>
      <c r="F1377" s="107">
        <v>112.2</v>
      </c>
      <c r="G1377" s="107">
        <v>108.59999999999999</v>
      </c>
      <c r="H1377" s="107">
        <v>120.95999999999999</v>
      </c>
      <c r="I1377" s="107">
        <v>109.56</v>
      </c>
      <c r="J1377" s="107">
        <v>123.72</v>
      </c>
      <c r="K1377" s="107">
        <v>122.40000000000001</v>
      </c>
      <c r="L1377" s="107">
        <v>122.88</v>
      </c>
      <c r="M1377" s="107">
        <v>114.48</v>
      </c>
      <c r="N1377" s="107">
        <v>119.76000000000001</v>
      </c>
      <c r="O1377" s="107">
        <v>118.8</v>
      </c>
      <c r="P1377" s="107">
        <v>121.56</v>
      </c>
      <c r="Q1377" s="107">
        <v>112.56</v>
      </c>
      <c r="R1377" s="107">
        <v>115.92</v>
      </c>
      <c r="S1377" s="107">
        <v>133.56</v>
      </c>
      <c r="T1377" s="107">
        <v>128.40000000000001</v>
      </c>
      <c r="U1377" s="107">
        <v>111.23999999999999</v>
      </c>
      <c r="V1377" s="107">
        <v>120.48</v>
      </c>
      <c r="W1377" s="107">
        <v>114.72</v>
      </c>
      <c r="X1377" s="107">
        <v>111.36</v>
      </c>
      <c r="Y1377" s="107">
        <v>112.68000000000001</v>
      </c>
      <c r="Z1377" s="107">
        <v>119.04000000000001</v>
      </c>
      <c r="AA1377" s="107">
        <v>115.68000000000001</v>
      </c>
      <c r="AB1377" s="108">
        <v>130.80000000000001</v>
      </c>
      <c r="AC1377" s="109">
        <f t="shared" ref="AC1377:AC1378" si="916">SUM(E1377:AB1377)</f>
        <v>2843.0399999999995</v>
      </c>
      <c r="AD1377" s="1192">
        <f>MAX(E1377:AB1377)</f>
        <v>133.56</v>
      </c>
      <c r="AE1377" s="529">
        <v>60</v>
      </c>
      <c r="AF1377" s="785">
        <v>20</v>
      </c>
      <c r="AJ1377" s="79"/>
      <c r="AK1377" s="502"/>
      <c r="AL1377" s="79"/>
      <c r="AM1377" s="9"/>
    </row>
    <row r="1378">
      <c r="A1378" s="871"/>
      <c r="B1378" s="317"/>
      <c r="C1378" s="73" t="s">
        <v>20</v>
      </c>
      <c r="D1378" s="74" t="s">
        <v>29</v>
      </c>
      <c r="E1378" s="111">
        <v>39.119999999999997</v>
      </c>
      <c r="F1378" s="112">
        <v>32.759999999999998</v>
      </c>
      <c r="G1378" s="112">
        <v>32.640000000000001</v>
      </c>
      <c r="H1378" s="112">
        <v>33.119999999999997</v>
      </c>
      <c r="I1378" s="112">
        <v>32.159999999999997</v>
      </c>
      <c r="J1378" s="112">
        <v>29.879999999999999</v>
      </c>
      <c r="K1378" s="112">
        <v>27.120000000000001</v>
      </c>
      <c r="L1378" s="112">
        <v>25.800000000000001</v>
      </c>
      <c r="M1378" s="112">
        <v>21</v>
      </c>
      <c r="N1378" s="112">
        <v>18.239999999999998</v>
      </c>
      <c r="O1378" s="112">
        <v>21.600000000000001</v>
      </c>
      <c r="P1378" s="112">
        <v>20.879999999999999</v>
      </c>
      <c r="Q1378" s="112">
        <v>18</v>
      </c>
      <c r="R1378" s="112">
        <v>21.239999999999998</v>
      </c>
      <c r="S1378" s="112">
        <v>34.200000000000003</v>
      </c>
      <c r="T1378" s="112">
        <v>25.199999999999999</v>
      </c>
      <c r="U1378" s="112">
        <v>22.920000000000002</v>
      </c>
      <c r="V1378" s="112">
        <v>22.68</v>
      </c>
      <c r="W1378" s="112">
        <v>21.960000000000001</v>
      </c>
      <c r="X1378" s="112">
        <v>24.719999999999999</v>
      </c>
      <c r="Y1378" s="112">
        <v>25.68</v>
      </c>
      <c r="Z1378" s="112">
        <v>26.879999999999999</v>
      </c>
      <c r="AA1378" s="112">
        <v>31.440000000000001</v>
      </c>
      <c r="AB1378" s="113">
        <v>39.719999999999999</v>
      </c>
      <c r="AC1378" s="114">
        <f t="shared" si="916"/>
        <v>648.96000000000004</v>
      </c>
      <c r="AD1378" s="531"/>
      <c r="AE1378" s="532"/>
      <c r="AF1378" s="969"/>
      <c r="AJ1378" s="9"/>
      <c r="AK1378" s="9"/>
      <c r="AL1378" s="9"/>
      <c r="AM1378" s="9"/>
    </row>
    <row r="1379">
      <c r="A1379" s="871"/>
      <c r="B1379" s="317"/>
      <c r="C1379" s="73" t="s">
        <v>21</v>
      </c>
      <c r="D1379" s="74" t="s">
        <v>22</v>
      </c>
      <c r="E1379" s="1211">
        <v>11</v>
      </c>
      <c r="F1379" s="1212">
        <v>10</v>
      </c>
      <c r="G1379" s="1212">
        <v>9</v>
      </c>
      <c r="H1379" s="1212">
        <v>12</v>
      </c>
      <c r="I1379" s="1212">
        <v>12</v>
      </c>
      <c r="J1379" s="1212">
        <v>9</v>
      </c>
      <c r="K1379" s="1212">
        <v>12</v>
      </c>
      <c r="L1379" s="1212">
        <v>12</v>
      </c>
      <c r="M1379" s="1212">
        <v>11</v>
      </c>
      <c r="N1379" s="1212">
        <v>11</v>
      </c>
      <c r="O1379" s="1212">
        <v>13</v>
      </c>
      <c r="P1379" s="1212">
        <v>11</v>
      </c>
      <c r="Q1379" s="1212">
        <v>9</v>
      </c>
      <c r="R1379" s="1212">
        <v>15</v>
      </c>
      <c r="S1379" s="1212">
        <v>13</v>
      </c>
      <c r="T1379" s="1212">
        <v>11</v>
      </c>
      <c r="U1379" s="1212">
        <v>9</v>
      </c>
      <c r="V1379" s="1212">
        <v>10</v>
      </c>
      <c r="W1379" s="1212">
        <v>11</v>
      </c>
      <c r="X1379" s="1212">
        <v>10</v>
      </c>
      <c r="Y1379" s="1212">
        <v>11</v>
      </c>
      <c r="Z1379" s="1212">
        <v>11</v>
      </c>
      <c r="AA1379" s="1212">
        <v>12</v>
      </c>
      <c r="AB1379" s="1213">
        <v>11</v>
      </c>
      <c r="AC1379" s="114">
        <f t="shared" ref="AC1379:AC1381" si="917">AVERAGE(E1379:AB1379)</f>
        <v>11.083333333333334</v>
      </c>
      <c r="AD1379" s="531"/>
      <c r="AE1379" s="532"/>
      <c r="AF1379" s="969"/>
      <c r="AJ1379" s="9"/>
      <c r="AK1379" s="9"/>
      <c r="AL1379" s="9"/>
      <c r="AM1379" s="9"/>
    </row>
    <row r="1380">
      <c r="A1380" s="871"/>
      <c r="B1380" s="317"/>
      <c r="C1380" s="73" t="s">
        <v>23</v>
      </c>
      <c r="D1380" s="74"/>
      <c r="E1380" s="80">
        <f t="shared" ref="E1380:AB1380" si="918">E1378/E1377</f>
        <v>0.32149901380670609</v>
      </c>
      <c r="F1380" s="81">
        <f t="shared" si="918"/>
        <v>0.29197860962566841</v>
      </c>
      <c r="G1380" s="81">
        <f t="shared" si="918"/>
        <v>0.3005524861878453</v>
      </c>
      <c r="H1380" s="81">
        <f t="shared" si="918"/>
        <v>0.27380952380952378</v>
      </c>
      <c r="I1380" s="81">
        <f t="shared" si="918"/>
        <v>0.29353778751369108</v>
      </c>
      <c r="J1380" s="81">
        <f t="shared" si="918"/>
        <v>0.24151309408341415</v>
      </c>
      <c r="K1380" s="81">
        <f t="shared" si="918"/>
        <v>0.22156862745098038</v>
      </c>
      <c r="L1380" s="81">
        <f t="shared" si="918"/>
        <v>0.2099609375</v>
      </c>
      <c r="M1380" s="81">
        <f t="shared" si="918"/>
        <v>0.18343815513626835</v>
      </c>
      <c r="N1380" s="81">
        <f t="shared" si="918"/>
        <v>0.15230460921843686</v>
      </c>
      <c r="O1380" s="81">
        <f t="shared" si="918"/>
        <v>0.18181818181818182</v>
      </c>
      <c r="P1380" s="81">
        <f t="shared" si="918"/>
        <v>0.1717670286278381</v>
      </c>
      <c r="Q1380" s="81">
        <f t="shared" si="918"/>
        <v>0.15991471215351813</v>
      </c>
      <c r="R1380" s="81">
        <f t="shared" si="918"/>
        <v>0.18322981366459626</v>
      </c>
      <c r="S1380" s="81">
        <f t="shared" si="918"/>
        <v>0.2560646900269542</v>
      </c>
      <c r="T1380" s="81">
        <f t="shared" si="918"/>
        <v>0.19626168224299065</v>
      </c>
      <c r="U1380" s="81">
        <f t="shared" si="918"/>
        <v>0.20604099244875945</v>
      </c>
      <c r="V1380" s="81">
        <f t="shared" si="918"/>
        <v>0.18824701195219123</v>
      </c>
      <c r="W1380" s="81">
        <f t="shared" si="918"/>
        <v>0.19142259414225943</v>
      </c>
      <c r="X1380" s="81">
        <f t="shared" si="918"/>
        <v>0.22198275862068964</v>
      </c>
      <c r="Y1380" s="81">
        <f t="shared" si="918"/>
        <v>0.22790202342917995</v>
      </c>
      <c r="Z1380" s="81">
        <f t="shared" si="918"/>
        <v>0.22580645161290319</v>
      </c>
      <c r="AA1380" s="81">
        <f t="shared" si="918"/>
        <v>0.27178423236514521</v>
      </c>
      <c r="AB1380" s="82">
        <f t="shared" si="918"/>
        <v>0.30366972477064219</v>
      </c>
      <c r="AC1380" s="659">
        <f t="shared" si="917"/>
        <v>0.22816978092534931</v>
      </c>
      <c r="AD1380" s="531"/>
      <c r="AE1380" s="532"/>
      <c r="AF1380" s="969"/>
      <c r="AJ1380" s="9"/>
      <c r="AK1380" s="9"/>
      <c r="AL1380" s="9"/>
      <c r="AM1380" s="9"/>
    </row>
    <row r="1381">
      <c r="A1381" s="747"/>
      <c r="B1381" s="748"/>
      <c r="C1381" s="125" t="s">
        <v>37</v>
      </c>
      <c r="D1381" s="92"/>
      <c r="E1381" s="126">
        <f t="shared" ref="E1381:AB1381" si="919">SQRT(E1377*E1377+E1378*E1378)/E1375/1.73</f>
        <v>11.690011957218717</v>
      </c>
      <c r="F1381" s="127">
        <f t="shared" si="919"/>
        <v>10.673534123165251</v>
      </c>
      <c r="G1381" s="127">
        <f t="shared" si="919"/>
        <v>10.371605337897291</v>
      </c>
      <c r="H1381" s="127">
        <f t="shared" si="919"/>
        <v>11.47036144454391</v>
      </c>
      <c r="I1381" s="127">
        <f t="shared" si="919"/>
        <v>10.476426240755185</v>
      </c>
      <c r="J1381" s="127">
        <f t="shared" si="919"/>
        <v>11.790154049096934</v>
      </c>
      <c r="K1381" s="127">
        <f t="shared" si="919"/>
        <v>11.631994591353905</v>
      </c>
      <c r="L1381" s="127">
        <f t="shared" si="919"/>
        <v>11.687217744539748</v>
      </c>
      <c r="M1381" s="127">
        <f t="shared" si="919"/>
        <v>10.868748263834002</v>
      </c>
      <c r="N1381" s="127">
        <f t="shared" si="919"/>
        <v>11.330700841154387</v>
      </c>
      <c r="O1381" s="127">
        <f t="shared" si="919"/>
        <v>11.330574917891735</v>
      </c>
      <c r="P1381" s="127">
        <f t="shared" si="919"/>
        <v>11.517757750312109</v>
      </c>
      <c r="Q1381" s="127">
        <f t="shared" si="919"/>
        <v>10.61034756011836</v>
      </c>
      <c r="R1381" s="127">
        <f t="shared" si="919"/>
        <v>11.005055390164435</v>
      </c>
      <c r="S1381" s="127">
        <f t="shared" si="919"/>
        <v>12.874502990724915</v>
      </c>
      <c r="T1381" s="127">
        <f t="shared" si="919"/>
        <v>12.218993146313391</v>
      </c>
      <c r="U1381" s="127">
        <f t="shared" si="919"/>
        <v>10.623181973254297</v>
      </c>
      <c r="V1381" s="127">
        <f t="shared" si="919"/>
        <v>11.504029067837868</v>
      </c>
      <c r="W1381" s="127">
        <f t="shared" si="919"/>
        <v>10.960411279430101</v>
      </c>
      <c r="X1381" s="127">
        <f t="shared" si="919"/>
        <v>10.583760742784394</v>
      </c>
      <c r="Y1381" s="127">
        <f t="shared" si="919"/>
        <v>10.705611828954058</v>
      </c>
      <c r="Z1381" s="127">
        <f t="shared" si="919"/>
        <v>11.286669050663862</v>
      </c>
      <c r="AA1381" s="127">
        <f t="shared" si="919"/>
        <v>11.051464103802108</v>
      </c>
      <c r="AB1381" s="129">
        <f t="shared" si="919"/>
        <v>12.502552615280322</v>
      </c>
      <c r="AC1381" s="187">
        <f t="shared" si="917"/>
        <v>11.281902792128804</v>
      </c>
      <c r="AD1381" s="374">
        <f>(AC1379-AC1381)/AC1379</f>
        <v>-0.017916041395080004</v>
      </c>
      <c r="AE1381" s="127"/>
      <c r="AF1381" s="129"/>
      <c r="AH1381" s="1214"/>
      <c r="AI1381" s="1214"/>
      <c r="AJ1381" s="1214"/>
      <c r="AK1381" s="1214"/>
      <c r="AL1381" s="1214"/>
      <c r="AM1381" s="1214"/>
      <c r="AN1381" s="1214"/>
      <c r="AO1381" s="1214"/>
      <c r="AP1381" s="1214"/>
      <c r="AQ1381" s="1214"/>
      <c r="AR1381" s="1214"/>
      <c r="AS1381" s="1214"/>
      <c r="AT1381" s="1214"/>
      <c r="AU1381" s="1214"/>
      <c r="AV1381" s="1214"/>
      <c r="AW1381" s="1214"/>
      <c r="AX1381" s="1214"/>
      <c r="AY1381" s="1214"/>
      <c r="AZ1381" s="1214"/>
      <c r="BA1381" s="1214"/>
      <c r="BB1381" s="1214"/>
      <c r="BC1381" s="1214"/>
      <c r="BD1381" s="1214"/>
      <c r="BE1381" s="1214"/>
      <c r="BF1381" s="1214"/>
      <c r="BG1381" s="1214"/>
      <c r="BH1381" s="1214"/>
    </row>
    <row r="1382" ht="15.75" customHeight="1">
      <c r="A1382" s="870" t="s">
        <v>277</v>
      </c>
      <c r="B1382" s="316" t="s">
        <v>374</v>
      </c>
      <c r="C1382" s="65" t="s">
        <v>18</v>
      </c>
      <c r="D1382" s="66" t="s">
        <v>29</v>
      </c>
      <c r="E1382" s="106">
        <v>404.81999999999999</v>
      </c>
      <c r="F1382" s="107">
        <v>405.72000000000003</v>
      </c>
      <c r="G1382" s="107">
        <v>395.81999999999999</v>
      </c>
      <c r="H1382" s="107">
        <v>379.80000000000001</v>
      </c>
      <c r="I1382" s="107">
        <v>377.27999999999997</v>
      </c>
      <c r="J1382" s="107">
        <v>383.39999999999998</v>
      </c>
      <c r="K1382" s="107">
        <v>414.18000000000001</v>
      </c>
      <c r="L1382" s="107">
        <v>444.77999999999997</v>
      </c>
      <c r="M1382" s="107">
        <v>427.86000000000001</v>
      </c>
      <c r="N1382" s="107">
        <v>391.13999999999999</v>
      </c>
      <c r="O1382" s="107">
        <v>382.68000000000001</v>
      </c>
      <c r="P1382" s="107">
        <v>387</v>
      </c>
      <c r="Q1382" s="107">
        <v>392.22000000000003</v>
      </c>
      <c r="R1382" s="107">
        <v>388.44</v>
      </c>
      <c r="S1382" s="107">
        <v>409.68000000000001</v>
      </c>
      <c r="T1382" s="107">
        <v>448.92000000000002</v>
      </c>
      <c r="U1382" s="107">
        <v>455.94</v>
      </c>
      <c r="V1382" s="107">
        <v>450.54000000000002</v>
      </c>
      <c r="W1382" s="107">
        <v>449.45999999999998</v>
      </c>
      <c r="X1382" s="107">
        <v>462.42000000000002</v>
      </c>
      <c r="Y1382" s="107">
        <v>454.86000000000001</v>
      </c>
      <c r="Z1382" s="107">
        <v>442.62</v>
      </c>
      <c r="AA1382" s="107">
        <v>420.48000000000002</v>
      </c>
      <c r="AB1382" s="108">
        <v>405.54000000000002</v>
      </c>
      <c r="AC1382" s="279">
        <f t="shared" ref="AC1382:AC1383" si="920">SUM(E1382:AB1382)</f>
        <v>9975.6000000000004</v>
      </c>
      <c r="AD1382" s="1192">
        <f>MAX(E1382:AB1382)</f>
        <v>462.42000000000002</v>
      </c>
      <c r="AE1382" s="529">
        <v>60</v>
      </c>
      <c r="AF1382" s="785">
        <v>30</v>
      </c>
      <c r="AJ1382" s="79"/>
      <c r="AK1382" s="502"/>
      <c r="AL1382" s="79"/>
      <c r="AM1382" s="9"/>
    </row>
    <row r="1383">
      <c r="A1383" s="871"/>
      <c r="B1383" s="317"/>
      <c r="C1383" s="73" t="s">
        <v>20</v>
      </c>
      <c r="D1383" s="74" t="s">
        <v>29</v>
      </c>
      <c r="E1383" s="111">
        <v>145.62</v>
      </c>
      <c r="F1383" s="112">
        <v>146.69999999999999</v>
      </c>
      <c r="G1383" s="112">
        <v>147.41999999999999</v>
      </c>
      <c r="H1383" s="112">
        <v>146.16</v>
      </c>
      <c r="I1383" s="112">
        <v>143.28</v>
      </c>
      <c r="J1383" s="112">
        <v>138.41999999999999</v>
      </c>
      <c r="K1383" s="112">
        <v>136.08000000000001</v>
      </c>
      <c r="L1383" s="112">
        <v>136.97999999999999</v>
      </c>
      <c r="M1383" s="112">
        <v>124.38</v>
      </c>
      <c r="N1383" s="112">
        <v>108.18000000000001</v>
      </c>
      <c r="O1383" s="112">
        <v>104.76000000000001</v>
      </c>
      <c r="P1383" s="112">
        <v>105.66</v>
      </c>
      <c r="Q1383" s="112">
        <v>107.28</v>
      </c>
      <c r="R1383" s="112">
        <v>105.3</v>
      </c>
      <c r="S1383" s="112">
        <v>117.36</v>
      </c>
      <c r="T1383" s="112">
        <v>127.44</v>
      </c>
      <c r="U1383" s="112">
        <v>127.98</v>
      </c>
      <c r="V1383" s="112">
        <v>124.73999999999999</v>
      </c>
      <c r="W1383" s="112">
        <v>127.98</v>
      </c>
      <c r="X1383" s="112">
        <v>136.08000000000001</v>
      </c>
      <c r="Y1383" s="112">
        <v>139.68000000000001</v>
      </c>
      <c r="Z1383" s="112">
        <v>140.03999999999999</v>
      </c>
      <c r="AA1383" s="112">
        <v>140.40000000000001</v>
      </c>
      <c r="AB1383" s="113">
        <v>143.81999999999999</v>
      </c>
      <c r="AC1383" s="281">
        <f t="shared" si="920"/>
        <v>3121.7399999999998</v>
      </c>
      <c r="AD1383" s="531"/>
      <c r="AE1383" s="532"/>
      <c r="AF1383" s="969"/>
      <c r="AJ1383" s="9"/>
      <c r="AK1383" s="9"/>
      <c r="AL1383" s="9"/>
      <c r="AM1383" s="9"/>
    </row>
    <row r="1384">
      <c r="A1384" s="871"/>
      <c r="B1384" s="317"/>
      <c r="C1384" s="73" t="s">
        <v>21</v>
      </c>
      <c r="D1384" s="74" t="s">
        <v>22</v>
      </c>
      <c r="E1384" s="1211">
        <v>38</v>
      </c>
      <c r="F1384" s="1212">
        <v>38</v>
      </c>
      <c r="G1384" s="1212">
        <v>39</v>
      </c>
      <c r="H1384" s="1212">
        <v>37</v>
      </c>
      <c r="I1384" s="1212">
        <v>36</v>
      </c>
      <c r="J1384" s="1212">
        <v>38</v>
      </c>
      <c r="K1384" s="1212">
        <v>42</v>
      </c>
      <c r="L1384" s="1212">
        <v>45</v>
      </c>
      <c r="M1384" s="1212">
        <v>39</v>
      </c>
      <c r="N1384" s="1212">
        <v>36</v>
      </c>
      <c r="O1384" s="1212">
        <v>36</v>
      </c>
      <c r="P1384" s="1212">
        <v>35</v>
      </c>
      <c r="Q1384" s="1212">
        <v>37</v>
      </c>
      <c r="R1384" s="1212">
        <v>37</v>
      </c>
      <c r="S1384" s="1212">
        <v>43</v>
      </c>
      <c r="T1384" s="1212">
        <v>42</v>
      </c>
      <c r="U1384" s="1212">
        <v>45</v>
      </c>
      <c r="V1384" s="1212">
        <v>42</v>
      </c>
      <c r="W1384" s="1212">
        <v>44</v>
      </c>
      <c r="X1384" s="1212">
        <v>45</v>
      </c>
      <c r="Y1384" s="1212">
        <v>44</v>
      </c>
      <c r="Z1384" s="1212">
        <v>44</v>
      </c>
      <c r="AA1384" s="1212">
        <v>39</v>
      </c>
      <c r="AB1384" s="1213">
        <v>39</v>
      </c>
      <c r="AC1384" s="281">
        <f t="shared" ref="AC1384:AC1386" si="921">AVERAGE(E1384:AB1384)</f>
        <v>40</v>
      </c>
      <c r="AD1384" s="531"/>
      <c r="AE1384" s="532"/>
      <c r="AF1384" s="969"/>
      <c r="AJ1384" s="9"/>
      <c r="AK1384" s="9"/>
      <c r="AL1384" s="9"/>
      <c r="AM1384" s="9"/>
    </row>
    <row r="1385">
      <c r="A1385" s="871"/>
      <c r="B1385" s="317"/>
      <c r="C1385" s="73" t="s">
        <v>23</v>
      </c>
      <c r="D1385" s="74"/>
      <c r="E1385" s="80">
        <f t="shared" ref="E1385:AB1385" si="922">E1383/E1382</f>
        <v>0.35971542907959092</v>
      </c>
      <c r="F1385" s="81">
        <f t="shared" si="922"/>
        <v>0.36157941437444535</v>
      </c>
      <c r="G1385" s="81">
        <f t="shared" si="922"/>
        <v>0.37244201909959068</v>
      </c>
      <c r="H1385" s="81">
        <f t="shared" si="922"/>
        <v>0.38483412322274879</v>
      </c>
      <c r="I1385" s="81">
        <f t="shared" si="922"/>
        <v>0.37977099236641226</v>
      </c>
      <c r="J1385" s="81">
        <f t="shared" si="922"/>
        <v>0.36103286384976524</v>
      </c>
      <c r="K1385" s="81">
        <f t="shared" si="922"/>
        <v>0.32855280312907437</v>
      </c>
      <c r="L1385" s="81">
        <f t="shared" si="922"/>
        <v>0.30797248077701334</v>
      </c>
      <c r="M1385" s="81">
        <f t="shared" si="922"/>
        <v>0.29070256625999158</v>
      </c>
      <c r="N1385" s="81">
        <f t="shared" si="922"/>
        <v>0.27657616198803497</v>
      </c>
      <c r="O1385" s="81">
        <f t="shared" si="922"/>
        <v>0.2737535277516463</v>
      </c>
      <c r="P1385" s="81">
        <f t="shared" si="922"/>
        <v>0.27302325581395348</v>
      </c>
      <c r="Q1385" s="81">
        <f t="shared" si="922"/>
        <v>0.27351996328591094</v>
      </c>
      <c r="R1385" s="81">
        <f t="shared" si="922"/>
        <v>0.27108433734939757</v>
      </c>
      <c r="S1385" s="81">
        <f t="shared" si="922"/>
        <v>0.28646748681898065</v>
      </c>
      <c r="T1385" s="81">
        <f t="shared" si="922"/>
        <v>0.28388131515637527</v>
      </c>
      <c r="U1385" s="81">
        <f t="shared" si="922"/>
        <v>0.28069482826687725</v>
      </c>
      <c r="V1385" s="81">
        <f t="shared" si="922"/>
        <v>0.27686775868957247</v>
      </c>
      <c r="W1385" s="81">
        <f t="shared" si="922"/>
        <v>0.28474169002803368</v>
      </c>
      <c r="X1385" s="81">
        <f t="shared" si="922"/>
        <v>0.29427792915531337</v>
      </c>
      <c r="Y1385" s="81">
        <f t="shared" si="922"/>
        <v>0.30708349821923231</v>
      </c>
      <c r="Z1385" s="81">
        <f t="shared" si="922"/>
        <v>0.31638877592517284</v>
      </c>
      <c r="AA1385" s="81">
        <f t="shared" si="922"/>
        <v>0.3339041095890411</v>
      </c>
      <c r="AB1385" s="82">
        <f t="shared" si="922"/>
        <v>0.35463826009764754</v>
      </c>
      <c r="AC1385" s="596">
        <f t="shared" si="921"/>
        <v>0.31389606626224259</v>
      </c>
      <c r="AD1385" s="531"/>
      <c r="AE1385" s="532"/>
      <c r="AF1385" s="969"/>
      <c r="AJ1385" s="9"/>
      <c r="AK1385" s="9"/>
      <c r="AL1385" s="9"/>
      <c r="AM1385" s="9"/>
    </row>
    <row r="1386">
      <c r="A1386" s="747"/>
      <c r="B1386" s="748"/>
      <c r="C1386" s="125" t="s">
        <v>37</v>
      </c>
      <c r="D1386" s="92"/>
      <c r="E1386" s="126">
        <f t="shared" ref="E1386:AB1386" si="923">SQRT(E1382*E1382+E1383*E1383)/E1375/1.73</f>
        <v>39.34791694380133</v>
      </c>
      <c r="F1386" s="127">
        <f t="shared" si="923"/>
        <v>39.396525219899544</v>
      </c>
      <c r="G1386" s="127">
        <f t="shared" si="923"/>
        <v>38.631511739392629</v>
      </c>
      <c r="H1386" s="127">
        <f t="shared" si="923"/>
        <v>37.22040781213542</v>
      </c>
      <c r="I1386" s="127">
        <f t="shared" si="923"/>
        <v>37.028237279398681</v>
      </c>
      <c r="J1386" s="127">
        <f t="shared" si="923"/>
        <v>37.75955543153421</v>
      </c>
      <c r="K1386" s="127">
        <f t="shared" si="923"/>
        <v>40.449620931933843</v>
      </c>
      <c r="L1386" s="127">
        <f t="shared" si="923"/>
        <v>43.319583583616087</v>
      </c>
      <c r="M1386" s="127">
        <f t="shared" si="923"/>
        <v>41.608428284621418</v>
      </c>
      <c r="N1386" s="127">
        <f t="shared" si="923"/>
        <v>37.958018690100197</v>
      </c>
      <c r="O1386" s="127">
        <f t="shared" si="923"/>
        <v>37.230705226102899</v>
      </c>
      <c r="P1386" s="127">
        <f t="shared" si="923"/>
        <v>37.461559212235414</v>
      </c>
      <c r="Q1386" s="127">
        <f t="shared" si="923"/>
        <v>37.849358380733442</v>
      </c>
      <c r="R1386" s="127">
        <f t="shared" si="923"/>
        <v>37.582488304451637</v>
      </c>
      <c r="S1386" s="127">
        <f t="shared" si="923"/>
        <v>39.795540609311054</v>
      </c>
      <c r="T1386" s="127">
        <f t="shared" si="923"/>
        <v>43.577508178642979</v>
      </c>
      <c r="U1386" s="127">
        <f t="shared" si="923"/>
        <v>44.293652026700855</v>
      </c>
      <c r="V1386" s="127">
        <f t="shared" si="923"/>
        <v>43.867710896760158</v>
      </c>
      <c r="W1386" s="127">
        <f t="shared" si="923"/>
        <v>43.852333953833345</v>
      </c>
      <c r="X1386" s="127">
        <f t="shared" si="923"/>
        <v>44.723646893173019</v>
      </c>
      <c r="Y1386" s="127">
        <f t="shared" si="923"/>
        <v>44.077332970798579</v>
      </c>
      <c r="Z1386" s="127">
        <f t="shared" si="923"/>
        <v>42.935978258433259</v>
      </c>
      <c r="AA1386" s="127">
        <f t="shared" si="923"/>
        <v>40.868138948060349</v>
      </c>
      <c r="AB1386" s="129">
        <f t="shared" si="923"/>
        <v>39.354556473160144</v>
      </c>
      <c r="AC1386" s="285">
        <f t="shared" si="921"/>
        <v>40.424596510367941</v>
      </c>
      <c r="AD1386" s="374">
        <f>(AC1384-AC1386)/AC1384</f>
        <v>-0.010614912759198524</v>
      </c>
      <c r="AE1386" s="127"/>
      <c r="AF1386" s="129"/>
      <c r="AJ1386" s="62"/>
      <c r="AK1386" s="62"/>
      <c r="AL1386" s="9"/>
      <c r="AM1386" s="62"/>
    </row>
    <row r="1387">
      <c r="A1387" s="870" t="s">
        <v>280</v>
      </c>
      <c r="B1387" s="316" t="s">
        <v>375</v>
      </c>
      <c r="C1387" s="65" t="s">
        <v>18</v>
      </c>
      <c r="D1387" s="66" t="s">
        <v>29</v>
      </c>
      <c r="E1387" s="106">
        <v>199.08000000000001</v>
      </c>
      <c r="F1387" s="107">
        <v>190.97999999999999</v>
      </c>
      <c r="G1387" s="107">
        <v>180.36000000000001</v>
      </c>
      <c r="H1387" s="107">
        <v>179.63999999999999</v>
      </c>
      <c r="I1387" s="107">
        <v>186.84</v>
      </c>
      <c r="J1387" s="107">
        <v>207.36000000000001</v>
      </c>
      <c r="K1387" s="107">
        <v>254.16</v>
      </c>
      <c r="L1387" s="107">
        <v>315.89999999999998</v>
      </c>
      <c r="M1387" s="107">
        <v>377.10000000000002</v>
      </c>
      <c r="N1387" s="107">
        <v>371.33999999999997</v>
      </c>
      <c r="O1387" s="107">
        <v>370.80000000000001</v>
      </c>
      <c r="P1387" s="107">
        <v>358.92000000000002</v>
      </c>
      <c r="Q1387" s="107">
        <v>366.66000000000003</v>
      </c>
      <c r="R1387" s="107">
        <v>371.16000000000003</v>
      </c>
      <c r="S1387" s="107">
        <v>370.62</v>
      </c>
      <c r="T1387" s="107">
        <v>366.30000000000001</v>
      </c>
      <c r="U1387" s="107">
        <v>340.19999999999999</v>
      </c>
      <c r="V1387" s="107">
        <v>329.75999999999999</v>
      </c>
      <c r="W1387" s="107">
        <v>332.10000000000002</v>
      </c>
      <c r="X1387" s="107">
        <v>316.25999999999999</v>
      </c>
      <c r="Y1387" s="107">
        <v>308.69999999999999</v>
      </c>
      <c r="Z1387" s="107">
        <v>275.94</v>
      </c>
      <c r="AA1387" s="107">
        <v>251.09999999999999</v>
      </c>
      <c r="AB1387" s="108">
        <v>218.16</v>
      </c>
      <c r="AC1387" s="279">
        <f t="shared" ref="AC1387:AC1388" si="924">SUM(E1387:AB1387)</f>
        <v>7039.4400000000005</v>
      </c>
      <c r="AD1387" s="1192">
        <f>MAX(E1387:AB1387)</f>
        <v>377.10000000000002</v>
      </c>
      <c r="AE1387" s="529">
        <v>60</v>
      </c>
      <c r="AF1387" s="785">
        <v>30</v>
      </c>
      <c r="AJ1387" s="79"/>
      <c r="AK1387" s="502"/>
      <c r="AL1387" s="79"/>
      <c r="AM1387" s="9"/>
    </row>
    <row r="1388">
      <c r="A1388" s="871"/>
      <c r="B1388" s="317"/>
      <c r="C1388" s="73" t="s">
        <v>20</v>
      </c>
      <c r="D1388" s="74" t="s">
        <v>29</v>
      </c>
      <c r="E1388" s="111">
        <v>86.760000000000005</v>
      </c>
      <c r="F1388" s="112">
        <v>89.099999999999994</v>
      </c>
      <c r="G1388" s="112">
        <v>86.040000000000006</v>
      </c>
      <c r="H1388" s="112">
        <v>87.840000000000003</v>
      </c>
      <c r="I1388" s="112">
        <v>83.519999999999996</v>
      </c>
      <c r="J1388" s="112">
        <v>87.659999999999997</v>
      </c>
      <c r="K1388" s="112">
        <v>87.659999999999997</v>
      </c>
      <c r="L1388" s="112">
        <v>88.920000000000002</v>
      </c>
      <c r="M1388" s="112">
        <v>99.900000000000006</v>
      </c>
      <c r="N1388" s="112">
        <v>100.8</v>
      </c>
      <c r="O1388" s="112">
        <v>104.22</v>
      </c>
      <c r="P1388" s="112">
        <v>105.12</v>
      </c>
      <c r="Q1388" s="112">
        <v>105.84</v>
      </c>
      <c r="R1388" s="112">
        <v>102.59999999999999</v>
      </c>
      <c r="S1388" s="112">
        <v>95.579999999999998</v>
      </c>
      <c r="T1388" s="112">
        <v>100.44</v>
      </c>
      <c r="U1388" s="112">
        <v>96.120000000000005</v>
      </c>
      <c r="V1388" s="112">
        <v>90.719999999999999</v>
      </c>
      <c r="W1388" s="112">
        <v>89.459999999999994</v>
      </c>
      <c r="X1388" s="112">
        <v>89.459999999999994</v>
      </c>
      <c r="Y1388" s="112">
        <v>89.280000000000001</v>
      </c>
      <c r="Z1388" s="112">
        <v>87.840000000000003</v>
      </c>
      <c r="AA1388" s="112">
        <v>89.280000000000001</v>
      </c>
      <c r="AB1388" s="113">
        <v>86.939999999999998</v>
      </c>
      <c r="AC1388" s="281">
        <f t="shared" si="924"/>
        <v>2231.1000000000004</v>
      </c>
      <c r="AD1388" s="531"/>
      <c r="AE1388" s="532"/>
      <c r="AF1388" s="969"/>
      <c r="AJ1388" s="9"/>
      <c r="AK1388" s="9"/>
      <c r="AL1388" s="9"/>
      <c r="AM1388" s="9"/>
    </row>
    <row r="1389">
      <c r="A1389" s="871"/>
      <c r="B1389" s="317"/>
      <c r="C1389" s="73" t="s">
        <v>21</v>
      </c>
      <c r="D1389" s="74" t="s">
        <v>22</v>
      </c>
      <c r="E1389" s="1211">
        <v>19</v>
      </c>
      <c r="F1389" s="1212">
        <v>18</v>
      </c>
      <c r="G1389" s="1212">
        <v>17</v>
      </c>
      <c r="H1389" s="1212">
        <v>18</v>
      </c>
      <c r="I1389" s="1212">
        <v>20</v>
      </c>
      <c r="J1389" s="1212">
        <v>21</v>
      </c>
      <c r="K1389" s="1212">
        <v>28</v>
      </c>
      <c r="L1389" s="1212">
        <v>36</v>
      </c>
      <c r="M1389" s="1212">
        <v>35</v>
      </c>
      <c r="N1389" s="1212">
        <v>38</v>
      </c>
      <c r="O1389" s="1212">
        <v>35</v>
      </c>
      <c r="P1389" s="1212">
        <v>37</v>
      </c>
      <c r="Q1389" s="1212">
        <v>37</v>
      </c>
      <c r="R1389" s="1212">
        <v>36</v>
      </c>
      <c r="S1389" s="1212">
        <v>39</v>
      </c>
      <c r="T1389" s="1212">
        <v>34</v>
      </c>
      <c r="U1389" s="1212">
        <v>33</v>
      </c>
      <c r="V1389" s="1212">
        <v>32</v>
      </c>
      <c r="W1389" s="1212">
        <v>31</v>
      </c>
      <c r="X1389" s="1212">
        <v>30</v>
      </c>
      <c r="Y1389" s="1212">
        <v>28</v>
      </c>
      <c r="Z1389" s="1212">
        <v>27</v>
      </c>
      <c r="AA1389" s="1212">
        <v>23</v>
      </c>
      <c r="AB1389" s="1213">
        <v>21</v>
      </c>
      <c r="AC1389" s="281">
        <f t="shared" ref="AC1389:AC1391" si="925">AVERAGE(E1389:AB1389)</f>
        <v>28.875</v>
      </c>
      <c r="AD1389" s="531"/>
      <c r="AE1389" s="532"/>
      <c r="AF1389" s="969"/>
      <c r="AJ1389" s="9"/>
      <c r="AK1389" s="9"/>
      <c r="AL1389" s="9"/>
      <c r="AM1389" s="9"/>
    </row>
    <row r="1390">
      <c r="A1390" s="871"/>
      <c r="B1390" s="317"/>
      <c r="C1390" s="73" t="s">
        <v>23</v>
      </c>
      <c r="D1390" s="74"/>
      <c r="E1390" s="80">
        <f t="shared" ref="E1390:AB1390" si="926">E1388/E1387</f>
        <v>0.43580470162748641</v>
      </c>
      <c r="F1390" s="81">
        <f t="shared" si="926"/>
        <v>0.46654099905749291</v>
      </c>
      <c r="G1390" s="81">
        <f t="shared" si="926"/>
        <v>0.47704590818363274</v>
      </c>
      <c r="H1390" s="81">
        <f t="shared" si="926"/>
        <v>0.48897795591182369</v>
      </c>
      <c r="I1390" s="81">
        <f t="shared" si="926"/>
        <v>0.44701348747591518</v>
      </c>
      <c r="J1390" s="81">
        <f t="shared" si="926"/>
        <v>0.42274305555555552</v>
      </c>
      <c r="K1390" s="81">
        <f t="shared" si="926"/>
        <v>0.34490084985835695</v>
      </c>
      <c r="L1390" s="81">
        <f t="shared" si="926"/>
        <v>0.2814814814814815</v>
      </c>
      <c r="M1390" s="81">
        <f t="shared" si="926"/>
        <v>0.2649164677804296</v>
      </c>
      <c r="N1390" s="81">
        <f t="shared" si="926"/>
        <v>0.27144934561318468</v>
      </c>
      <c r="O1390" s="81">
        <f t="shared" si="926"/>
        <v>0.28106796116504851</v>
      </c>
      <c r="P1390" s="81">
        <f t="shared" si="926"/>
        <v>0.29287863590772317</v>
      </c>
      <c r="Q1390" s="81">
        <f t="shared" si="926"/>
        <v>0.28865979381443296</v>
      </c>
      <c r="R1390" s="81">
        <f t="shared" si="926"/>
        <v>0.27643064985451016</v>
      </c>
      <c r="S1390" s="81">
        <f t="shared" si="926"/>
        <v>0.25789218067022823</v>
      </c>
      <c r="T1390" s="81">
        <f t="shared" si="926"/>
        <v>0.27420147420147417</v>
      </c>
      <c r="U1390" s="81">
        <f t="shared" si="926"/>
        <v>0.28253968253968254</v>
      </c>
      <c r="V1390" s="81">
        <f t="shared" si="926"/>
        <v>0.27510917030567689</v>
      </c>
      <c r="W1390" s="81">
        <f t="shared" si="926"/>
        <v>0.26937669376693762</v>
      </c>
      <c r="X1390" s="81">
        <f t="shared" si="926"/>
        <v>0.28286852589641431</v>
      </c>
      <c r="Y1390" s="81">
        <f t="shared" si="926"/>
        <v>0.28921282798833819</v>
      </c>
      <c r="Z1390" s="81">
        <f t="shared" si="926"/>
        <v>0.31833007175472933</v>
      </c>
      <c r="AA1390" s="81">
        <f t="shared" si="926"/>
        <v>0.35555555555555557</v>
      </c>
      <c r="AB1390" s="82">
        <f t="shared" si="926"/>
        <v>0.39851485148514854</v>
      </c>
      <c r="AC1390" s="596">
        <f t="shared" si="925"/>
        <v>0.3351463469771358</v>
      </c>
      <c r="AD1390" s="531"/>
      <c r="AE1390" s="532"/>
      <c r="AF1390" s="969"/>
      <c r="AJ1390" s="9"/>
      <c r="AK1390" s="9"/>
      <c r="AL1390" s="9"/>
      <c r="AM1390" s="9"/>
    </row>
    <row r="1391">
      <c r="A1391" s="747"/>
      <c r="B1391" s="748"/>
      <c r="C1391" s="125" t="s">
        <v>37</v>
      </c>
      <c r="D1391" s="92"/>
      <c r="E1391" s="126">
        <f t="shared" ref="E1391:AB1391" si="927">SQRT(E1387*E1387+E1388*E1388)/E1375/1.73</f>
        <v>19.862064132341736</v>
      </c>
      <c r="F1391" s="127">
        <f t="shared" si="927"/>
        <v>19.244258659973806</v>
      </c>
      <c r="G1391" s="127">
        <f t="shared" si="927"/>
        <v>18.276821630856137</v>
      </c>
      <c r="H1391" s="127">
        <f t="shared" si="927"/>
        <v>18.289125732372476</v>
      </c>
      <c r="I1391" s="127">
        <f t="shared" si="927"/>
        <v>18.777658911149143</v>
      </c>
      <c r="J1391" s="127">
        <f t="shared" si="927"/>
        <v>20.854418612631303</v>
      </c>
      <c r="K1391" s="127">
        <f t="shared" si="927"/>
        <v>24.944779677508564</v>
      </c>
      <c r="L1391" s="127">
        <f t="shared" si="927"/>
        <v>30.547051301177326</v>
      </c>
      <c r="M1391" s="127">
        <f t="shared" si="927"/>
        <v>36.429091837064931</v>
      </c>
      <c r="N1391" s="127">
        <f t="shared" si="927"/>
        <v>35.989477921625856</v>
      </c>
      <c r="O1391" s="127">
        <f t="shared" si="927"/>
        <v>36.142939542503775</v>
      </c>
      <c r="P1391" s="127">
        <f t="shared" si="927"/>
        <v>34.924597116672665</v>
      </c>
      <c r="Q1391" s="127">
        <f t="shared" si="927"/>
        <v>35.522629701073448</v>
      </c>
      <c r="R1391" s="127">
        <f t="shared" si="927"/>
        <v>35.959534688438666</v>
      </c>
      <c r="S1391" s="127">
        <f t="shared" si="927"/>
        <v>35.741620156298964</v>
      </c>
      <c r="T1391" s="127">
        <f t="shared" si="927"/>
        <v>35.468437555184366</v>
      </c>
      <c r="U1391" s="127">
        <f t="shared" si="927"/>
        <v>33.065657163828682</v>
      </c>
      <c r="V1391" s="127">
        <f t="shared" si="927"/>
        <v>32.093252029887964</v>
      </c>
      <c r="W1391" s="127">
        <f t="shared" si="927"/>
        <v>32.274061962575225</v>
      </c>
      <c r="X1391" s="127">
        <f t="shared" si="927"/>
        <v>30.494739701332836</v>
      </c>
      <c r="Y1391" s="127">
        <f t="shared" si="927"/>
        <v>29.767973062814367</v>
      </c>
      <c r="Z1391" s="127">
        <f t="shared" si="927"/>
        <v>26.782312288185423</v>
      </c>
      <c r="AA1391" s="127">
        <f t="shared" si="927"/>
        <v>24.568757719327124</v>
      </c>
      <c r="AB1391" s="129">
        <f t="shared" si="927"/>
        <v>21.479235838009792</v>
      </c>
      <c r="AC1391" s="285">
        <f t="shared" si="925"/>
        <v>28.645854039284774</v>
      </c>
      <c r="AD1391" s="374">
        <f>(AC1389-AC1391)/AC1389</f>
        <v>0.0079357908472805373</v>
      </c>
      <c r="AE1391" s="127"/>
      <c r="AF1391" s="129"/>
      <c r="AJ1391" s="62"/>
      <c r="AK1391" s="62"/>
      <c r="AL1391" s="9"/>
      <c r="AM1391" s="62"/>
    </row>
    <row r="1392">
      <c r="A1392" s="870" t="s">
        <v>376</v>
      </c>
      <c r="B1392" s="316" t="s">
        <v>377</v>
      </c>
      <c r="C1392" s="65" t="s">
        <v>18</v>
      </c>
      <c r="D1392" s="66" t="s">
        <v>29</v>
      </c>
      <c r="E1392" s="106">
        <v>812.51999999999998</v>
      </c>
      <c r="F1392" s="107">
        <v>773.63999999999999</v>
      </c>
      <c r="G1392" s="107">
        <v>759.60000000000002</v>
      </c>
      <c r="H1392" s="107">
        <v>741.24000000000001</v>
      </c>
      <c r="I1392" s="107">
        <v>723.60000000000002</v>
      </c>
      <c r="J1392" s="107">
        <v>790.91999999999996</v>
      </c>
      <c r="K1392" s="107">
        <v>926.27999999999997</v>
      </c>
      <c r="L1392" s="107">
        <v>1038.96</v>
      </c>
      <c r="M1392" s="107">
        <v>1103.4000000000001</v>
      </c>
      <c r="N1392" s="107">
        <v>1175.4000000000001</v>
      </c>
      <c r="O1392" s="107">
        <v>1182.24</v>
      </c>
      <c r="P1392" s="107">
        <v>1201.6800000000001</v>
      </c>
      <c r="Q1392" s="107">
        <v>1212.8399999999999</v>
      </c>
      <c r="R1392" s="107">
        <v>1217.8800000000001</v>
      </c>
      <c r="S1392" s="107">
        <v>1276.5599999999999</v>
      </c>
      <c r="T1392" s="107">
        <v>1330.5599999999999</v>
      </c>
      <c r="U1392" s="107">
        <v>1280.8800000000001</v>
      </c>
      <c r="V1392" s="107">
        <v>1255.3199999999999</v>
      </c>
      <c r="W1392" s="107">
        <v>1234.0799999999999</v>
      </c>
      <c r="X1392" s="107">
        <v>1234.4400000000001</v>
      </c>
      <c r="Y1392" s="107">
        <v>1177.9200000000001</v>
      </c>
      <c r="Z1392" s="107">
        <v>1120.6800000000001</v>
      </c>
      <c r="AA1392" s="107">
        <v>991.79999999999995</v>
      </c>
      <c r="AB1392" s="108">
        <v>885.96000000000004</v>
      </c>
      <c r="AC1392" s="279">
        <f t="shared" ref="AC1392:AC1393" si="928">SUM(E1392:AB1392)</f>
        <v>25448.399999999998</v>
      </c>
      <c r="AD1392" s="1192">
        <f>MAX(E1392:AB1392)</f>
        <v>1330.5599999999999</v>
      </c>
      <c r="AE1392" s="529">
        <v>60</v>
      </c>
      <c r="AF1392" s="785">
        <v>60</v>
      </c>
      <c r="AJ1392" s="79"/>
      <c r="AK1392" s="502"/>
      <c r="AL1392" s="79"/>
      <c r="AM1392" s="9"/>
    </row>
    <row r="1393">
      <c r="A1393" s="871"/>
      <c r="B1393" s="317"/>
      <c r="C1393" s="73" t="s">
        <v>20</v>
      </c>
      <c r="D1393" s="74" t="s">
        <v>29</v>
      </c>
      <c r="E1393" s="111">
        <v>310.68000000000001</v>
      </c>
      <c r="F1393" s="112">
        <v>315.36000000000001</v>
      </c>
      <c r="G1393" s="112">
        <v>317.16000000000003</v>
      </c>
      <c r="H1393" s="112">
        <v>320.75999999999999</v>
      </c>
      <c r="I1393" s="112">
        <v>308.51999999999998</v>
      </c>
      <c r="J1393" s="112">
        <v>300.95999999999998</v>
      </c>
      <c r="K1393" s="112">
        <v>289.44</v>
      </c>
      <c r="L1393" s="112">
        <v>289.07999999999998</v>
      </c>
      <c r="M1393" s="112">
        <v>275.75999999999999</v>
      </c>
      <c r="N1393" s="112">
        <v>261.72000000000003</v>
      </c>
      <c r="O1393" s="112">
        <v>259.19999999999999</v>
      </c>
      <c r="P1393" s="112">
        <v>263.16000000000003</v>
      </c>
      <c r="Q1393" s="112">
        <v>273.24000000000001</v>
      </c>
      <c r="R1393" s="112">
        <v>276.12</v>
      </c>
      <c r="S1393" s="112">
        <v>286.19999999999999</v>
      </c>
      <c r="T1393" s="112">
        <v>291.60000000000002</v>
      </c>
      <c r="U1393" s="112">
        <v>288.72000000000003</v>
      </c>
      <c r="V1393" s="112">
        <v>289.07999999999998</v>
      </c>
      <c r="W1393" s="112">
        <v>293.04000000000002</v>
      </c>
      <c r="X1393" s="112">
        <v>304.19999999999999</v>
      </c>
      <c r="Y1393" s="112">
        <v>305.63999999999999</v>
      </c>
      <c r="Z1393" s="112">
        <v>307.44</v>
      </c>
      <c r="AA1393" s="112">
        <v>309.24000000000001</v>
      </c>
      <c r="AB1393" s="113">
        <v>313.56</v>
      </c>
      <c r="AC1393" s="281">
        <f t="shared" si="928"/>
        <v>7049.8800000000001</v>
      </c>
      <c r="AD1393" s="531"/>
      <c r="AE1393" s="532"/>
      <c r="AF1393" s="969"/>
      <c r="AJ1393" s="9"/>
      <c r="AK1393" s="9"/>
      <c r="AL1393" s="9"/>
      <c r="AM1393" s="9"/>
    </row>
    <row r="1394">
      <c r="A1394" s="871"/>
      <c r="B1394" s="317"/>
      <c r="C1394" s="73" t="s">
        <v>21</v>
      </c>
      <c r="D1394" s="74" t="s">
        <v>22</v>
      </c>
      <c r="E1394" s="1211">
        <v>78</v>
      </c>
      <c r="F1394" s="1212">
        <v>77</v>
      </c>
      <c r="G1394" s="1212">
        <v>75</v>
      </c>
      <c r="H1394" s="1212">
        <v>70</v>
      </c>
      <c r="I1394" s="1212">
        <v>73</v>
      </c>
      <c r="J1394" s="1212">
        <v>82</v>
      </c>
      <c r="K1394" s="1212">
        <v>93</v>
      </c>
      <c r="L1394" s="1212">
        <v>104</v>
      </c>
      <c r="M1394" s="1212">
        <v>111</v>
      </c>
      <c r="N1394" s="1212">
        <v>117</v>
      </c>
      <c r="O1394" s="1212">
        <v>115</v>
      </c>
      <c r="P1394" s="1212">
        <v>119</v>
      </c>
      <c r="Q1394" s="1212">
        <v>116</v>
      </c>
      <c r="R1394" s="1212">
        <v>119</v>
      </c>
      <c r="S1394" s="1212">
        <v>126</v>
      </c>
      <c r="T1394" s="1212">
        <v>127</v>
      </c>
      <c r="U1394" s="1212">
        <v>121</v>
      </c>
      <c r="V1394" s="1212">
        <v>121</v>
      </c>
      <c r="W1394" s="1212">
        <v>123</v>
      </c>
      <c r="X1394" s="1212">
        <v>112</v>
      </c>
      <c r="Y1394" s="1212">
        <v>111</v>
      </c>
      <c r="Z1394" s="1212">
        <v>103</v>
      </c>
      <c r="AA1394" s="1212">
        <v>93</v>
      </c>
      <c r="AB1394" s="1213">
        <v>79</v>
      </c>
      <c r="AC1394" s="281">
        <f t="shared" ref="AC1394:AC1396" si="929">AVERAGE(E1394:AB1394)</f>
        <v>102.70833333333333</v>
      </c>
      <c r="AD1394" s="531"/>
      <c r="AE1394" s="532"/>
      <c r="AF1394" s="969"/>
      <c r="AJ1394" s="9"/>
      <c r="AK1394" s="9"/>
      <c r="AL1394" s="9"/>
      <c r="AM1394" s="9"/>
    </row>
    <row r="1395">
      <c r="A1395" s="871"/>
      <c r="B1395" s="317"/>
      <c r="C1395" s="73" t="s">
        <v>23</v>
      </c>
      <c r="D1395" s="74"/>
      <c r="E1395" s="80">
        <f t="shared" ref="E1395:AB1395" si="930">E1393/E1392</f>
        <v>0.38236597252990695</v>
      </c>
      <c r="F1395" s="81">
        <f t="shared" si="930"/>
        <v>0.40763145649139138</v>
      </c>
      <c r="G1395" s="81">
        <f t="shared" si="930"/>
        <v>0.41753554502369672</v>
      </c>
      <c r="H1395" s="81">
        <f t="shared" si="930"/>
        <v>0.43273433705682368</v>
      </c>
      <c r="I1395" s="81">
        <f t="shared" si="930"/>
        <v>0.42636815920398008</v>
      </c>
      <c r="J1395" s="81">
        <f t="shared" si="930"/>
        <v>0.38051888939462902</v>
      </c>
      <c r="K1395" s="81">
        <f t="shared" si="930"/>
        <v>0.312475709288768</v>
      </c>
      <c r="L1395" s="81">
        <f t="shared" si="930"/>
        <v>0.27823977823977819</v>
      </c>
      <c r="M1395" s="81">
        <f t="shared" si="930"/>
        <v>0.24991843393148447</v>
      </c>
      <c r="N1395" s="81">
        <f t="shared" si="930"/>
        <v>0.22266462480857582</v>
      </c>
      <c r="O1395" s="81">
        <f t="shared" si="930"/>
        <v>0.21924482338611448</v>
      </c>
      <c r="P1395" s="81">
        <f t="shared" si="930"/>
        <v>0.2189934092270821</v>
      </c>
      <c r="Q1395" s="81">
        <f t="shared" si="930"/>
        <v>0.22528940338379344</v>
      </c>
      <c r="R1395" s="81">
        <f t="shared" si="930"/>
        <v>0.22672184451670113</v>
      </c>
      <c r="S1395" s="81">
        <f t="shared" si="930"/>
        <v>0.22419627749576987</v>
      </c>
      <c r="T1395" s="81">
        <f t="shared" si="930"/>
        <v>0.21915584415584419</v>
      </c>
      <c r="U1395" s="81">
        <f t="shared" si="930"/>
        <v>0.22540753232152896</v>
      </c>
      <c r="V1395" s="81">
        <f t="shared" si="930"/>
        <v>0.2302839116719243</v>
      </c>
      <c r="W1395" s="81">
        <f t="shared" si="930"/>
        <v>0.23745624270711788</v>
      </c>
      <c r="X1395" s="81">
        <f t="shared" si="930"/>
        <v>0.24642752989209679</v>
      </c>
      <c r="Y1395" s="81">
        <f t="shared" si="930"/>
        <v>0.25947432762836181</v>
      </c>
      <c r="Z1395" s="81">
        <f t="shared" si="930"/>
        <v>0.27433344041117891</v>
      </c>
      <c r="AA1395" s="81">
        <f t="shared" si="930"/>
        <v>0.31179673321234125</v>
      </c>
      <c r="AB1395" s="82">
        <f t="shared" si="930"/>
        <v>0.35392117025599351</v>
      </c>
      <c r="AC1395" s="596">
        <f t="shared" si="929"/>
        <v>0.29096480817645354</v>
      </c>
      <c r="AD1395" s="531"/>
      <c r="AE1395" s="532"/>
      <c r="AF1395" s="969"/>
      <c r="AJ1395" s="9"/>
      <c r="AK1395" s="9"/>
      <c r="AL1395" s="9"/>
      <c r="AM1395" s="9"/>
    </row>
    <row r="1396">
      <c r="A1396" s="747"/>
      <c r="B1396" s="748"/>
      <c r="C1396" s="125" t="s">
        <v>37</v>
      </c>
      <c r="D1396" s="92"/>
      <c r="E1396" s="126">
        <f t="shared" ref="E1396:AB1396" si="931">SQRT(E1392*E1392+E1393*E1393)/E1376/1.73</f>
        <v>80.06804470832526</v>
      </c>
      <c r="F1396" s="127">
        <f t="shared" si="931"/>
        <v>76.775361847571375</v>
      </c>
      <c r="G1396" s="127">
        <f t="shared" si="931"/>
        <v>75.645723701725586</v>
      </c>
      <c r="H1396" s="127">
        <f t="shared" si="931"/>
        <v>74.222372988348909</v>
      </c>
      <c r="I1396" s="127">
        <f t="shared" si="931"/>
        <v>72.519538920327705</v>
      </c>
      <c r="J1396" s="127">
        <f t="shared" si="931"/>
        <v>78.89664868118642</v>
      </c>
      <c r="K1396" s="127">
        <f t="shared" si="931"/>
        <v>90.622431135915946</v>
      </c>
      <c r="L1396" s="127">
        <f t="shared" si="931"/>
        <v>101.36069878308429</v>
      </c>
      <c r="M1396" s="127">
        <f t="shared" si="931"/>
        <v>107.95076378141566</v>
      </c>
      <c r="N1396" s="127">
        <f t="shared" si="931"/>
        <v>114.29571997608676</v>
      </c>
      <c r="O1396" s="127">
        <f t="shared" si="931"/>
        <v>114.87804725595328</v>
      </c>
      <c r="P1396" s="127">
        <f t="shared" si="931"/>
        <v>116.37869471232202</v>
      </c>
      <c r="Q1396" s="127">
        <f t="shared" si="931"/>
        <v>117.04148819843354</v>
      </c>
      <c r="R1396" s="127">
        <f t="shared" si="931"/>
        <v>118.14130090013776</v>
      </c>
      <c r="S1396" s="127">
        <f t="shared" si="931"/>
        <v>123.56427929126095</v>
      </c>
      <c r="T1396" s="127">
        <f t="shared" si="931"/>
        <v>128.65410472212949</v>
      </c>
      <c r="U1396" s="127">
        <f t="shared" si="931"/>
        <v>124.21754199299696</v>
      </c>
      <c r="V1396" s="127">
        <f t="shared" si="931"/>
        <v>122.26764987202921</v>
      </c>
      <c r="W1396" s="127">
        <f t="shared" si="931"/>
        <v>120.39019758730153</v>
      </c>
      <c r="X1396" s="127">
        <f t="shared" si="931"/>
        <v>118.91513212591407</v>
      </c>
      <c r="Y1396" s="127">
        <f t="shared" si="931"/>
        <v>113.82297970388784</v>
      </c>
      <c r="Z1396" s="127">
        <f t="shared" si="931"/>
        <v>108.34287077723408</v>
      </c>
      <c r="AA1396" s="127">
        <f t="shared" si="931"/>
        <v>96.390949480664815</v>
      </c>
      <c r="AB1396" s="129">
        <f t="shared" si="931"/>
        <v>86.503732252947856</v>
      </c>
      <c r="AC1396" s="285">
        <f t="shared" si="929"/>
        <v>103.4110947248834</v>
      </c>
      <c r="AD1396" s="374">
        <f>(AC1394-AC1396)/AC1394</f>
        <v>-0.0068423015810148754</v>
      </c>
      <c r="AE1396" s="127"/>
      <c r="AF1396" s="129"/>
      <c r="AJ1396" s="62"/>
      <c r="AK1396" s="62"/>
      <c r="AL1396" s="9"/>
      <c r="AM1396" s="62"/>
    </row>
    <row r="1397">
      <c r="A1397" s="870" t="s">
        <v>343</v>
      </c>
      <c r="B1397" s="316" t="s">
        <v>251</v>
      </c>
      <c r="C1397" s="65" t="s">
        <v>18</v>
      </c>
      <c r="D1397" s="66" t="s">
        <v>29</v>
      </c>
      <c r="E1397" s="106">
        <v>13.41</v>
      </c>
      <c r="F1397" s="107">
        <v>13.23</v>
      </c>
      <c r="G1397" s="107">
        <v>13.32</v>
      </c>
      <c r="H1397" s="107">
        <v>13.5</v>
      </c>
      <c r="I1397" s="107">
        <v>13.32</v>
      </c>
      <c r="J1397" s="107">
        <v>13.32</v>
      </c>
      <c r="K1397" s="107">
        <v>12.869999999999999</v>
      </c>
      <c r="L1397" s="107">
        <v>13.59</v>
      </c>
      <c r="M1397" s="107">
        <v>15.029999999999999</v>
      </c>
      <c r="N1397" s="107">
        <v>13.050000000000001</v>
      </c>
      <c r="O1397" s="107">
        <v>14.130000000000001</v>
      </c>
      <c r="P1397" s="107">
        <v>27.719999999999999</v>
      </c>
      <c r="Q1397" s="107">
        <v>11.970000000000001</v>
      </c>
      <c r="R1397" s="107">
        <v>10.529999999999999</v>
      </c>
      <c r="S1397" s="107">
        <v>11.43</v>
      </c>
      <c r="T1397" s="107">
        <v>15.119999999999999</v>
      </c>
      <c r="U1397" s="107">
        <v>14.31</v>
      </c>
      <c r="V1397" s="107">
        <v>14.4</v>
      </c>
      <c r="W1397" s="107">
        <v>14.76</v>
      </c>
      <c r="X1397" s="107">
        <v>14.220000000000001</v>
      </c>
      <c r="Y1397" s="107">
        <v>53.460000000000001</v>
      </c>
      <c r="Z1397" s="107">
        <v>83.25</v>
      </c>
      <c r="AA1397" s="107">
        <v>85.049999999999997</v>
      </c>
      <c r="AB1397" s="108">
        <v>33.75</v>
      </c>
      <c r="AC1397" s="279">
        <f t="shared" ref="AC1397:AC1398" si="932">SUM(E1397:AB1397)</f>
        <v>538.74000000000001</v>
      </c>
      <c r="AD1397" s="1192">
        <f>MAX(E1397:AB1397)</f>
        <v>85.049999999999997</v>
      </c>
      <c r="AE1397" s="529">
        <v>60</v>
      </c>
      <c r="AF1397" s="785">
        <v>15</v>
      </c>
      <c r="AJ1397" s="79"/>
      <c r="AK1397" s="502"/>
      <c r="AL1397" s="79"/>
      <c r="AM1397" s="9"/>
    </row>
    <row r="1398">
      <c r="A1398" s="871"/>
      <c r="B1398" s="317"/>
      <c r="C1398" s="73" t="s">
        <v>20</v>
      </c>
      <c r="D1398" s="74" t="s">
        <v>29</v>
      </c>
      <c r="E1398" s="111">
        <v>25.109999999999999</v>
      </c>
      <c r="F1398" s="112">
        <v>25.739999999999998</v>
      </c>
      <c r="G1398" s="112">
        <v>25.920000000000002</v>
      </c>
      <c r="H1398" s="112">
        <v>26.010000000000002</v>
      </c>
      <c r="I1398" s="112">
        <v>25.649999999999999</v>
      </c>
      <c r="J1398" s="112">
        <v>24.57</v>
      </c>
      <c r="K1398" s="112">
        <v>23.219999999999999</v>
      </c>
      <c r="L1398" s="112">
        <v>22.68</v>
      </c>
      <c r="M1398" s="112">
        <v>19.890000000000001</v>
      </c>
      <c r="N1398" s="112">
        <v>16.02</v>
      </c>
      <c r="O1398" s="112">
        <v>17.190000000000001</v>
      </c>
      <c r="P1398" s="112">
        <v>25.199999999999999</v>
      </c>
      <c r="Q1398" s="112">
        <v>16.199999999999999</v>
      </c>
      <c r="R1398" s="112">
        <v>16.109999999999999</v>
      </c>
      <c r="S1398" s="112">
        <v>17.91</v>
      </c>
      <c r="T1398" s="112">
        <v>23.039999999999999</v>
      </c>
      <c r="U1398" s="112">
        <v>22.859999999999999</v>
      </c>
      <c r="V1398" s="112">
        <v>22.32</v>
      </c>
      <c r="W1398" s="112">
        <v>22.68</v>
      </c>
      <c r="X1398" s="112">
        <v>23.670000000000002</v>
      </c>
      <c r="Y1398" s="112">
        <v>46.619999999999997</v>
      </c>
      <c r="Z1398" s="112">
        <v>62.82</v>
      </c>
      <c r="AA1398" s="112">
        <v>63.539999999999999</v>
      </c>
      <c r="AB1398" s="113">
        <v>35.729999999999997</v>
      </c>
      <c r="AC1398" s="281">
        <f t="shared" si="932"/>
        <v>650.70000000000016</v>
      </c>
      <c r="AD1398" s="531"/>
      <c r="AE1398" s="532"/>
      <c r="AF1398" s="969"/>
      <c r="AJ1398" s="9"/>
      <c r="AK1398" s="9"/>
      <c r="AL1398" s="9"/>
      <c r="AM1398" s="9"/>
    </row>
    <row r="1399">
      <c r="A1399" s="871"/>
      <c r="B1399" s="317"/>
      <c r="C1399" s="73" t="s">
        <v>21</v>
      </c>
      <c r="D1399" s="74" t="s">
        <v>22</v>
      </c>
      <c r="E1399" s="1211">
        <v>2</v>
      </c>
      <c r="F1399" s="1212">
        <v>2</v>
      </c>
      <c r="G1399" s="1212">
        <v>2</v>
      </c>
      <c r="H1399" s="1212">
        <v>2</v>
      </c>
      <c r="I1399" s="1212">
        <v>2</v>
      </c>
      <c r="J1399" s="1212">
        <v>2</v>
      </c>
      <c r="K1399" s="1212">
        <v>2</v>
      </c>
      <c r="L1399" s="1212">
        <v>2</v>
      </c>
      <c r="M1399" s="1212">
        <v>2</v>
      </c>
      <c r="N1399" s="1212">
        <v>2</v>
      </c>
      <c r="O1399" s="1212">
        <v>2</v>
      </c>
      <c r="P1399" s="1212">
        <v>2</v>
      </c>
      <c r="Q1399" s="1212">
        <v>2</v>
      </c>
      <c r="R1399" s="1212">
        <v>2</v>
      </c>
      <c r="S1399" s="1212">
        <v>2</v>
      </c>
      <c r="T1399" s="1212">
        <v>2</v>
      </c>
      <c r="U1399" s="1212">
        <v>2</v>
      </c>
      <c r="V1399" s="1212">
        <v>2</v>
      </c>
      <c r="W1399" s="1212">
        <v>2</v>
      </c>
      <c r="X1399" s="1212">
        <v>2</v>
      </c>
      <c r="Y1399" s="1212">
        <v>9</v>
      </c>
      <c r="Z1399" s="1212">
        <v>9</v>
      </c>
      <c r="AA1399" s="1212">
        <v>10</v>
      </c>
      <c r="AB1399" s="1213">
        <v>3</v>
      </c>
      <c r="AC1399" s="281">
        <f t="shared" ref="AC1399:AC1401" si="933">AVERAGE(E1399:AB1399)</f>
        <v>2.9583333333333335</v>
      </c>
      <c r="AD1399" s="531"/>
      <c r="AE1399" s="532"/>
      <c r="AF1399" s="969"/>
      <c r="AJ1399" s="9"/>
      <c r="AK1399" s="9"/>
      <c r="AL1399" s="9"/>
      <c r="AM1399" s="9"/>
    </row>
    <row r="1400">
      <c r="A1400" s="871"/>
      <c r="B1400" s="317"/>
      <c r="C1400" s="73" t="s">
        <v>23</v>
      </c>
      <c r="D1400" s="74"/>
      <c r="E1400" s="80">
        <f t="shared" ref="E1400:AB1400" si="934">E1398/E1397</f>
        <v>1.8724832214765099</v>
      </c>
      <c r="F1400" s="81">
        <f t="shared" si="934"/>
        <v>1.9455782312925167</v>
      </c>
      <c r="G1400" s="81">
        <f t="shared" si="934"/>
        <v>1.9459459459459461</v>
      </c>
      <c r="H1400" s="81">
        <f t="shared" si="934"/>
        <v>1.9266666666666667</v>
      </c>
      <c r="I1400" s="81">
        <f t="shared" si="934"/>
        <v>1.9256756756756754</v>
      </c>
      <c r="J1400" s="81">
        <f t="shared" si="934"/>
        <v>1.8445945945945945</v>
      </c>
      <c r="K1400" s="81">
        <f t="shared" si="934"/>
        <v>1.8041958041958042</v>
      </c>
      <c r="L1400" s="81">
        <f t="shared" si="934"/>
        <v>1.6688741721854305</v>
      </c>
      <c r="M1400" s="81">
        <f t="shared" si="934"/>
        <v>1.3233532934131738</v>
      </c>
      <c r="N1400" s="81">
        <f t="shared" si="934"/>
        <v>1.2275862068965517</v>
      </c>
      <c r="O1400" s="81">
        <f t="shared" si="934"/>
        <v>1.2165605095541401</v>
      </c>
      <c r="P1400" s="81">
        <f t="shared" si="934"/>
        <v>0.90909090909090906</v>
      </c>
      <c r="Q1400" s="81">
        <f t="shared" si="934"/>
        <v>1.3533834586466165</v>
      </c>
      <c r="R1400" s="81">
        <f t="shared" si="934"/>
        <v>1.52991452991453</v>
      </c>
      <c r="S1400" s="81">
        <f t="shared" si="934"/>
        <v>1.5669291338582678</v>
      </c>
      <c r="T1400" s="81">
        <f t="shared" si="934"/>
        <v>1.5238095238095237</v>
      </c>
      <c r="U1400" s="81">
        <f t="shared" si="934"/>
        <v>1.5974842767295596</v>
      </c>
      <c r="V1400" s="81">
        <f t="shared" si="934"/>
        <v>1.55</v>
      </c>
      <c r="W1400" s="81">
        <f t="shared" si="934"/>
        <v>1.5365853658536586</v>
      </c>
      <c r="X1400" s="81">
        <f t="shared" si="934"/>
        <v>1.6645569620253164</v>
      </c>
      <c r="Y1400" s="81">
        <f t="shared" si="934"/>
        <v>0.87205387205387197</v>
      </c>
      <c r="Z1400" s="81">
        <f t="shared" si="934"/>
        <v>0.75459459459459455</v>
      </c>
      <c r="AA1400" s="81">
        <f t="shared" si="934"/>
        <v>0.74708994708994714</v>
      </c>
      <c r="AB1400" s="82">
        <f t="shared" si="934"/>
        <v>1.0586666666666666</v>
      </c>
      <c r="AC1400" s="596">
        <f t="shared" si="933"/>
        <v>1.4735697317596028</v>
      </c>
      <c r="AD1400" s="531"/>
      <c r="AE1400" s="532"/>
      <c r="AF1400" s="969"/>
      <c r="AJ1400" s="9"/>
      <c r="AK1400" s="9"/>
      <c r="AL1400" s="9"/>
      <c r="AM1400" s="9"/>
    </row>
    <row r="1401">
      <c r="A1401" s="747"/>
      <c r="B1401" s="748"/>
      <c r="C1401" s="125" t="s">
        <v>37</v>
      </c>
      <c r="D1401" s="92"/>
      <c r="E1401" s="126">
        <f t="shared" ref="E1401:AB1401" si="935">SQRT(E1397*E1397+E1398*E1398)/E1375/1.73</f>
        <v>2.6035775059331674</v>
      </c>
      <c r="F1401" s="127">
        <f t="shared" si="935"/>
        <v>2.6427949348200568</v>
      </c>
      <c r="G1401" s="127">
        <f t="shared" si="935"/>
        <v>2.6653816491995044</v>
      </c>
      <c r="H1401" s="127">
        <f t="shared" si="935"/>
        <v>2.680249823814906</v>
      </c>
      <c r="I1401" s="127">
        <f t="shared" si="935"/>
        <v>2.6518335458116438</v>
      </c>
      <c r="J1401" s="127">
        <f t="shared" si="935"/>
        <v>2.5889559162375253</v>
      </c>
      <c r="K1401" s="127">
        <f t="shared" si="935"/>
        <v>2.4632042817634439</v>
      </c>
      <c r="L1401" s="127">
        <f t="shared" si="935"/>
        <v>2.4610633023965609</v>
      </c>
      <c r="M1401" s="127">
        <f t="shared" si="935"/>
        <v>2.3280288414414758</v>
      </c>
      <c r="N1401" s="127">
        <f t="shared" si="935"/>
        <v>1.9326371328583938</v>
      </c>
      <c r="O1401" s="127">
        <f t="shared" si="935"/>
        <v>2.0880596065357864</v>
      </c>
      <c r="P1401" s="127">
        <f t="shared" si="935"/>
        <v>3.498323161844354</v>
      </c>
      <c r="Q1401" s="127">
        <f t="shared" si="935"/>
        <v>1.8748908378925575</v>
      </c>
      <c r="R1401" s="127">
        <f t="shared" si="935"/>
        <v>1.7972411675913971</v>
      </c>
      <c r="S1401" s="127">
        <f t="shared" si="935"/>
        <v>1.9840393382711046</v>
      </c>
      <c r="T1401" s="127">
        <f t="shared" si="935"/>
        <v>2.5734430193176272</v>
      </c>
      <c r="U1401" s="127">
        <f t="shared" si="935"/>
        <v>2.5225445507783428</v>
      </c>
      <c r="V1401" s="127">
        <f t="shared" si="935"/>
        <v>2.49249757092216</v>
      </c>
      <c r="W1401" s="127">
        <f t="shared" si="935"/>
        <v>2.5392175400749974</v>
      </c>
      <c r="X1401" s="127">
        <f t="shared" si="935"/>
        <v>2.5620010862618798</v>
      </c>
      <c r="Y1401" s="127">
        <f t="shared" si="935"/>
        <v>6.5707290233492293</v>
      </c>
      <c r="Z1401" s="127">
        <f t="shared" si="935"/>
        <v>9.6455444080186936</v>
      </c>
      <c r="AA1401" s="127">
        <f t="shared" si="935"/>
        <v>9.7873334475297593</v>
      </c>
      <c r="AB1401" s="129">
        <f t="shared" si="935"/>
        <v>4.4952919726854255</v>
      </c>
      <c r="AC1401" s="285">
        <f t="shared" si="933"/>
        <v>3.3103701527229159</v>
      </c>
      <c r="AD1401" s="374">
        <f>(AC1399-AC1401)/AC1399</f>
        <v>-0.11899836148380251</v>
      </c>
      <c r="AE1401" s="127"/>
      <c r="AF1401" s="129"/>
      <c r="AJ1401" s="62"/>
      <c r="AK1401" s="62"/>
      <c r="AL1401" s="9"/>
      <c r="AM1401" s="62"/>
    </row>
    <row r="1402" ht="15.75" customHeight="1">
      <c r="A1402" s="870" t="s">
        <v>274</v>
      </c>
      <c r="B1402" s="316" t="s">
        <v>378</v>
      </c>
      <c r="C1402" s="65" t="s">
        <v>18</v>
      </c>
      <c r="D1402" s="66" t="s">
        <v>29</v>
      </c>
      <c r="E1402" s="106">
        <v>27.539999999999999</v>
      </c>
      <c r="F1402" s="107">
        <v>26.010000000000002</v>
      </c>
      <c r="G1402" s="107">
        <v>26.280000000000001</v>
      </c>
      <c r="H1402" s="107">
        <v>25.920000000000002</v>
      </c>
      <c r="I1402" s="107">
        <v>26.100000000000001</v>
      </c>
      <c r="J1402" s="107">
        <v>27.09</v>
      </c>
      <c r="K1402" s="107">
        <v>28.440000000000001</v>
      </c>
      <c r="L1402" s="107">
        <v>29.16</v>
      </c>
      <c r="M1402" s="107">
        <v>30.329999999999998</v>
      </c>
      <c r="N1402" s="107">
        <v>28.98</v>
      </c>
      <c r="O1402" s="107">
        <v>29.07</v>
      </c>
      <c r="P1402" s="107">
        <v>29.34</v>
      </c>
      <c r="Q1402" s="107">
        <v>30.690000000000001</v>
      </c>
      <c r="R1402" s="107">
        <v>29.879999999999999</v>
      </c>
      <c r="S1402" s="107">
        <v>32.579999999999998</v>
      </c>
      <c r="T1402" s="107">
        <v>29.609999999999999</v>
      </c>
      <c r="U1402" s="107">
        <v>30.510000000000002</v>
      </c>
      <c r="V1402" s="107">
        <v>28.079999999999998</v>
      </c>
      <c r="W1402" s="107">
        <v>25.109999999999999</v>
      </c>
      <c r="X1402" s="107">
        <v>24.93</v>
      </c>
      <c r="Y1402" s="107">
        <v>24.75</v>
      </c>
      <c r="Z1402" s="107">
        <v>24.57</v>
      </c>
      <c r="AA1402" s="107">
        <v>25.379999999999999</v>
      </c>
      <c r="AB1402" s="108">
        <v>24.84</v>
      </c>
      <c r="AC1402" s="279">
        <f t="shared" ref="AC1402:AC1403" si="936">SUM(E1402:AB1402)</f>
        <v>665.19000000000005</v>
      </c>
      <c r="AD1402" s="1192">
        <f>MAX(E1402:AB1402)</f>
        <v>32.579999999999998</v>
      </c>
      <c r="AE1402" s="529">
        <v>60</v>
      </c>
      <c r="AF1402" s="785">
        <v>15</v>
      </c>
      <c r="AJ1402" s="79"/>
      <c r="AK1402" s="502"/>
      <c r="AL1402" s="79"/>
      <c r="AM1402" s="9"/>
    </row>
    <row r="1403">
      <c r="A1403" s="871"/>
      <c r="B1403" s="317"/>
      <c r="C1403" s="73" t="s">
        <v>20</v>
      </c>
      <c r="D1403" s="74" t="s">
        <v>29</v>
      </c>
      <c r="E1403" s="111">
        <v>8.2799999999999994</v>
      </c>
      <c r="F1403" s="112">
        <v>8.0999999999999996</v>
      </c>
      <c r="G1403" s="112">
        <v>8.3699999999999992</v>
      </c>
      <c r="H1403" s="112">
        <v>8.3699999999999992</v>
      </c>
      <c r="I1403" s="112">
        <v>8.0099999999999998</v>
      </c>
      <c r="J1403" s="112">
        <v>7.8300000000000001</v>
      </c>
      <c r="K1403" s="112">
        <v>7.6500000000000004</v>
      </c>
      <c r="L1403" s="112">
        <v>7.5599999999999996</v>
      </c>
      <c r="M1403" s="112">
        <v>7.0199999999999996</v>
      </c>
      <c r="N1403" s="112">
        <v>6.2999999999999998</v>
      </c>
      <c r="O1403" s="112">
        <v>5.8499999999999996</v>
      </c>
      <c r="P1403" s="112">
        <v>6.9299999999999997</v>
      </c>
      <c r="Q1403" s="112">
        <v>7.1100000000000003</v>
      </c>
      <c r="R1403" s="112">
        <v>7.0199999999999996</v>
      </c>
      <c r="S1403" s="112">
        <v>7.3799999999999999</v>
      </c>
      <c r="T1403" s="112">
        <v>6.9299999999999997</v>
      </c>
      <c r="U1403" s="112">
        <v>7.2000000000000002</v>
      </c>
      <c r="V1403" s="112">
        <v>7.2000000000000002</v>
      </c>
      <c r="W1403" s="112">
        <v>7.0199999999999996</v>
      </c>
      <c r="X1403" s="112">
        <v>7.1100000000000003</v>
      </c>
      <c r="Y1403" s="112">
        <v>7.3799999999999999</v>
      </c>
      <c r="Z1403" s="112">
        <v>7.9199999999999999</v>
      </c>
      <c r="AA1403" s="112">
        <v>8.0999999999999996</v>
      </c>
      <c r="AB1403" s="113">
        <v>8.4600000000000009</v>
      </c>
      <c r="AC1403" s="281">
        <f t="shared" si="936"/>
        <v>179.09999999999999</v>
      </c>
      <c r="AD1403" s="531"/>
      <c r="AE1403" s="532"/>
      <c r="AF1403" s="969"/>
      <c r="AJ1403" s="9"/>
      <c r="AK1403" s="9"/>
      <c r="AL1403" s="9"/>
      <c r="AM1403" s="9"/>
    </row>
    <row r="1404">
      <c r="A1404" s="871"/>
      <c r="B1404" s="317"/>
      <c r="C1404" s="73" t="s">
        <v>21</v>
      </c>
      <c r="D1404" s="74" t="s">
        <v>22</v>
      </c>
      <c r="E1404" s="1211">
        <v>3</v>
      </c>
      <c r="F1404" s="1212">
        <v>2</v>
      </c>
      <c r="G1404" s="1212">
        <v>2</v>
      </c>
      <c r="H1404" s="1212">
        <v>3</v>
      </c>
      <c r="I1404" s="1212">
        <v>3</v>
      </c>
      <c r="J1404" s="1212">
        <v>3</v>
      </c>
      <c r="K1404" s="1212">
        <v>3</v>
      </c>
      <c r="L1404" s="1212">
        <v>4</v>
      </c>
      <c r="M1404" s="1212">
        <v>3</v>
      </c>
      <c r="N1404" s="1212">
        <v>3</v>
      </c>
      <c r="O1404" s="1212">
        <v>3</v>
      </c>
      <c r="P1404" s="1212">
        <v>3</v>
      </c>
      <c r="Q1404" s="1212">
        <v>3</v>
      </c>
      <c r="R1404" s="1212">
        <v>3</v>
      </c>
      <c r="S1404" s="1212">
        <v>3</v>
      </c>
      <c r="T1404" s="1212">
        <v>3</v>
      </c>
      <c r="U1404" s="1212">
        <v>3</v>
      </c>
      <c r="V1404" s="1212">
        <v>3</v>
      </c>
      <c r="W1404" s="1212">
        <v>3</v>
      </c>
      <c r="X1404" s="1212">
        <v>3</v>
      </c>
      <c r="Y1404" s="1212">
        <v>3</v>
      </c>
      <c r="Z1404" s="1212">
        <v>2</v>
      </c>
      <c r="AA1404" s="1212">
        <v>3</v>
      </c>
      <c r="AB1404" s="1213">
        <v>3</v>
      </c>
      <c r="AC1404" s="281">
        <f t="shared" ref="AC1404:AC1406" si="937">AVERAGE(E1404:AB1404)</f>
        <v>2.9166666666666665</v>
      </c>
      <c r="AD1404" s="531"/>
      <c r="AE1404" s="532"/>
      <c r="AF1404" s="969"/>
      <c r="AJ1404" s="9"/>
      <c r="AK1404" s="9"/>
      <c r="AL1404" s="9"/>
      <c r="AM1404" s="9"/>
    </row>
    <row r="1405">
      <c r="A1405" s="871"/>
      <c r="B1405" s="317"/>
      <c r="C1405" s="73" t="s">
        <v>23</v>
      </c>
      <c r="D1405" s="74"/>
      <c r="E1405" s="80">
        <f t="shared" ref="E1405:AB1405" si="938">E1403/E1402</f>
        <v>0.30065359477124182</v>
      </c>
      <c r="F1405" s="81">
        <f t="shared" si="938"/>
        <v>0.31141868512110721</v>
      </c>
      <c r="G1405" s="81">
        <f t="shared" si="938"/>
        <v>0.31849315068493145</v>
      </c>
      <c r="H1405" s="81">
        <f t="shared" si="938"/>
        <v>0.32291666666666663</v>
      </c>
      <c r="I1405" s="81">
        <f t="shared" si="938"/>
        <v>0.30689655172413793</v>
      </c>
      <c r="J1405" s="81">
        <f t="shared" si="938"/>
        <v>0.28903654485049834</v>
      </c>
      <c r="K1405" s="81">
        <f t="shared" si="938"/>
        <v>0.26898734177215189</v>
      </c>
      <c r="L1405" s="81">
        <f t="shared" si="938"/>
        <v>0.25925925925925924</v>
      </c>
      <c r="M1405" s="81">
        <f t="shared" si="938"/>
        <v>0.2314540059347181</v>
      </c>
      <c r="N1405" s="81">
        <f t="shared" si="938"/>
        <v>0.21739130434782608</v>
      </c>
      <c r="O1405" s="81">
        <f t="shared" si="938"/>
        <v>0.20123839009287925</v>
      </c>
      <c r="P1405" s="81">
        <f t="shared" si="938"/>
        <v>0.2361963190184049</v>
      </c>
      <c r="Q1405" s="81">
        <f t="shared" si="938"/>
        <v>0.2316715542521994</v>
      </c>
      <c r="R1405" s="81">
        <f t="shared" si="938"/>
        <v>0.23493975903614459</v>
      </c>
      <c r="S1405" s="81">
        <f t="shared" si="938"/>
        <v>0.22651933701657459</v>
      </c>
      <c r="T1405" s="81">
        <f t="shared" si="938"/>
        <v>0.23404255319148937</v>
      </c>
      <c r="U1405" s="81">
        <f t="shared" si="938"/>
        <v>0.2359882005899705</v>
      </c>
      <c r="V1405" s="81">
        <f t="shared" si="938"/>
        <v>0.25641025641025644</v>
      </c>
      <c r="W1405" s="81">
        <f t="shared" si="938"/>
        <v>0.27956989247311825</v>
      </c>
      <c r="X1405" s="81">
        <f t="shared" si="938"/>
        <v>0.2851985559566787</v>
      </c>
      <c r="Y1405" s="81">
        <f t="shared" si="938"/>
        <v>0.29818181818181816</v>
      </c>
      <c r="Z1405" s="81">
        <f t="shared" si="938"/>
        <v>0.32234432234432236</v>
      </c>
      <c r="AA1405" s="81">
        <f t="shared" si="938"/>
        <v>0.31914893617021278</v>
      </c>
      <c r="AB1405" s="82">
        <f t="shared" si="938"/>
        <v>0.34057971014492755</v>
      </c>
      <c r="AC1405" s="596">
        <f t="shared" si="937"/>
        <v>0.27202236291714726</v>
      </c>
      <c r="AD1405" s="531"/>
      <c r="AE1405" s="532"/>
      <c r="AF1405" s="969"/>
      <c r="AJ1405" s="9"/>
      <c r="AK1405" s="9"/>
      <c r="AL1405" s="9"/>
      <c r="AM1405" s="9"/>
    </row>
    <row r="1406">
      <c r="A1406" s="747"/>
      <c r="B1406" s="748"/>
      <c r="C1406" s="125" t="s">
        <v>37</v>
      </c>
      <c r="D1406" s="92"/>
      <c r="E1406" s="126">
        <f t="shared" ref="E1406:AB1406" si="939">SQRT(E1402*E1402+E1403*E1403)/E1376/1.73</f>
        <v>2.6469737450394701</v>
      </c>
      <c r="F1406" s="127">
        <f t="shared" si="939"/>
        <v>2.5034750911815054</v>
      </c>
      <c r="G1406" s="127">
        <f t="shared" si="939"/>
        <v>2.534595257373272</v>
      </c>
      <c r="H1406" s="127">
        <f t="shared" si="939"/>
        <v>2.5030925224531324</v>
      </c>
      <c r="I1406" s="127">
        <f t="shared" si="939"/>
        <v>2.5169369687337468</v>
      </c>
      <c r="J1406" s="127">
        <f t="shared" si="939"/>
        <v>2.6290213459443912</v>
      </c>
      <c r="K1406" s="127">
        <f t="shared" si="939"/>
        <v>2.7501853635752629</v>
      </c>
      <c r="L1406" s="127">
        <f t="shared" si="939"/>
        <v>2.8313420246176721</v>
      </c>
      <c r="M1406" s="127">
        <f t="shared" si="939"/>
        <v>2.9548872196561331</v>
      </c>
      <c r="N1406" s="127">
        <f t="shared" si="939"/>
        <v>2.8148939117256897</v>
      </c>
      <c r="O1406" s="127">
        <f t="shared" si="939"/>
        <v>2.814505030071949</v>
      </c>
      <c r="P1406" s="127">
        <f t="shared" si="939"/>
        <v>2.8520773595006363</v>
      </c>
      <c r="Q1406" s="127">
        <f t="shared" si="939"/>
        <v>2.965753652204147</v>
      </c>
      <c r="R1406" s="127">
        <f t="shared" si="939"/>
        <v>2.9037551292816448</v>
      </c>
      <c r="S1406" s="127">
        <f t="shared" si="939"/>
        <v>3.1551438249418946</v>
      </c>
      <c r="T1406" s="127">
        <f t="shared" si="939"/>
        <v>2.872241710405651</v>
      </c>
      <c r="U1406" s="127">
        <f t="shared" si="939"/>
        <v>2.9656724772339698</v>
      </c>
      <c r="V1406" s="127">
        <f t="shared" si="939"/>
        <v>2.7514435567113957</v>
      </c>
      <c r="W1406" s="127">
        <f t="shared" si="939"/>
        <v>2.4747127088250194</v>
      </c>
      <c r="X1406" s="127">
        <f t="shared" si="939"/>
        <v>2.424758420944638</v>
      </c>
      <c r="Y1406" s="127">
        <f t="shared" si="939"/>
        <v>2.415667164367532</v>
      </c>
      <c r="Z1406" s="127">
        <f t="shared" si="939"/>
        <v>2.4067633178099177</v>
      </c>
      <c r="AA1406" s="127">
        <f t="shared" si="939"/>
        <v>2.4718373884017351</v>
      </c>
      <c r="AB1406" s="129">
        <f t="shared" si="939"/>
        <v>2.4153322453294042</v>
      </c>
      <c r="AC1406" s="285">
        <f t="shared" si="937"/>
        <v>2.6906278098470757</v>
      </c>
      <c r="AD1406" s="374">
        <f>(AC1404-AC1406)/AC1404</f>
        <v>0.077499036623859707</v>
      </c>
      <c r="AE1406" s="127"/>
      <c r="AF1406" s="129"/>
      <c r="AJ1406" s="62"/>
      <c r="AK1406" s="62"/>
      <c r="AL1406" s="9"/>
      <c r="AM1406" s="62"/>
    </row>
    <row r="1407" ht="15.75" customHeight="1">
      <c r="A1407" s="870" t="s">
        <v>281</v>
      </c>
      <c r="B1407" s="316" t="s">
        <v>379</v>
      </c>
      <c r="C1407" s="65" t="s">
        <v>18</v>
      </c>
      <c r="D1407" s="66" t="s">
        <v>29</v>
      </c>
      <c r="E1407" s="106">
        <v>212.03999999999999</v>
      </c>
      <c r="F1407" s="107">
        <v>202.68000000000001</v>
      </c>
      <c r="G1407" s="107">
        <v>200.16</v>
      </c>
      <c r="H1407" s="107">
        <v>193.68000000000001</v>
      </c>
      <c r="I1407" s="107">
        <v>193.31999999999999</v>
      </c>
      <c r="J1407" s="107">
        <v>195.84</v>
      </c>
      <c r="K1407" s="107">
        <v>214.56</v>
      </c>
      <c r="L1407" s="107">
        <v>252</v>
      </c>
      <c r="M1407" s="107">
        <v>267.48000000000002</v>
      </c>
      <c r="N1407" s="107">
        <v>271.80000000000001</v>
      </c>
      <c r="O1407" s="107">
        <v>290.51999999999998</v>
      </c>
      <c r="P1407" s="107">
        <v>279.72000000000003</v>
      </c>
      <c r="Q1407" s="107">
        <v>274.68000000000001</v>
      </c>
      <c r="R1407" s="107">
        <v>266.04000000000002</v>
      </c>
      <c r="S1407" s="107">
        <v>285.12</v>
      </c>
      <c r="T1407" s="107">
        <v>301.68000000000001</v>
      </c>
      <c r="U1407" s="107">
        <v>316.44</v>
      </c>
      <c r="V1407" s="107">
        <v>320.75999999999999</v>
      </c>
      <c r="W1407" s="107">
        <v>315.36000000000001</v>
      </c>
      <c r="X1407" s="107">
        <v>316.07999999999998</v>
      </c>
      <c r="Y1407" s="107">
        <v>301.31999999999999</v>
      </c>
      <c r="Z1407" s="107">
        <v>276.48000000000002</v>
      </c>
      <c r="AA1407" s="107">
        <v>252.72</v>
      </c>
      <c r="AB1407" s="108">
        <v>219.59999999999999</v>
      </c>
      <c r="AC1407" s="279">
        <f t="shared" ref="AC1407:AC1408" si="940">SUM(E1407:AB1407)</f>
        <v>6220.079999999999</v>
      </c>
      <c r="AD1407" s="1192">
        <f>MAX(E1407:AB1407)</f>
        <v>320.75999999999999</v>
      </c>
      <c r="AE1407" s="529">
        <v>60</v>
      </c>
      <c r="AF1407" s="785">
        <v>60</v>
      </c>
      <c r="AJ1407" s="79"/>
      <c r="AK1407" s="502"/>
      <c r="AL1407" s="79"/>
      <c r="AM1407" s="9"/>
    </row>
    <row r="1408">
      <c r="A1408" s="871"/>
      <c r="B1408" s="317"/>
      <c r="C1408" s="73" t="s">
        <v>20</v>
      </c>
      <c r="D1408" s="74" t="s">
        <v>29</v>
      </c>
      <c r="E1408" s="111">
        <v>82.799999999999997</v>
      </c>
      <c r="F1408" s="112">
        <v>83.879999999999995</v>
      </c>
      <c r="G1408" s="112">
        <v>84.959999999999994</v>
      </c>
      <c r="H1408" s="112">
        <v>82.799999999999997</v>
      </c>
      <c r="I1408" s="112">
        <v>84.239999999999995</v>
      </c>
      <c r="J1408" s="112">
        <v>79.200000000000003</v>
      </c>
      <c r="K1408" s="112">
        <v>74.879999999999995</v>
      </c>
      <c r="L1408" s="112">
        <v>80.280000000000001</v>
      </c>
      <c r="M1408" s="112">
        <v>71.280000000000001</v>
      </c>
      <c r="N1408" s="112">
        <v>64.799999999999997</v>
      </c>
      <c r="O1408" s="112">
        <v>63</v>
      </c>
      <c r="P1408" s="112">
        <v>62.280000000000001</v>
      </c>
      <c r="Q1408" s="112">
        <v>66.239999999999995</v>
      </c>
      <c r="R1408" s="112">
        <v>66.239999999999995</v>
      </c>
      <c r="S1408" s="112">
        <v>70.920000000000002</v>
      </c>
      <c r="T1408" s="112">
        <v>72.719999999999999</v>
      </c>
      <c r="U1408" s="112">
        <v>74.879999999999995</v>
      </c>
      <c r="V1408" s="112">
        <v>73.799999999999997</v>
      </c>
      <c r="W1408" s="112">
        <v>73.439999999999998</v>
      </c>
      <c r="X1408" s="112">
        <v>80.640000000000001</v>
      </c>
      <c r="Y1408" s="112">
        <v>80.280000000000001</v>
      </c>
      <c r="Z1408" s="112">
        <v>81.719999999999999</v>
      </c>
      <c r="AA1408" s="112">
        <v>84.239999999999995</v>
      </c>
      <c r="AB1408" s="113">
        <v>82.079999999999998</v>
      </c>
      <c r="AC1408" s="281">
        <f t="shared" si="940"/>
        <v>1821.6000000000001</v>
      </c>
      <c r="AD1408" s="531"/>
      <c r="AE1408" s="532"/>
      <c r="AF1408" s="969"/>
      <c r="AJ1408" s="9"/>
      <c r="AK1408" s="9"/>
      <c r="AL1408" s="9"/>
      <c r="AM1408" s="9"/>
    </row>
    <row r="1409">
      <c r="A1409" s="871"/>
      <c r="B1409" s="317"/>
      <c r="C1409" s="73" t="s">
        <v>21</v>
      </c>
      <c r="D1409" s="74" t="s">
        <v>22</v>
      </c>
      <c r="E1409" s="1211">
        <v>20</v>
      </c>
      <c r="F1409" s="1212">
        <v>20</v>
      </c>
      <c r="G1409" s="1212">
        <v>18</v>
      </c>
      <c r="H1409" s="1212">
        <v>19</v>
      </c>
      <c r="I1409" s="1212">
        <v>18</v>
      </c>
      <c r="J1409" s="1212">
        <v>20</v>
      </c>
      <c r="K1409" s="1212">
        <v>24</v>
      </c>
      <c r="L1409" s="1212">
        <v>23</v>
      </c>
      <c r="M1409" s="1212">
        <v>28</v>
      </c>
      <c r="N1409" s="1212">
        <v>29</v>
      </c>
      <c r="O1409" s="1212">
        <v>28</v>
      </c>
      <c r="P1409" s="1212">
        <v>27</v>
      </c>
      <c r="Q1409" s="1212">
        <v>26</v>
      </c>
      <c r="R1409" s="1212">
        <v>27</v>
      </c>
      <c r="S1409" s="1212">
        <v>29</v>
      </c>
      <c r="T1409" s="1212">
        <v>28</v>
      </c>
      <c r="U1409" s="1212">
        <v>32</v>
      </c>
      <c r="V1409" s="1212">
        <v>32</v>
      </c>
      <c r="W1409" s="1212">
        <v>30</v>
      </c>
      <c r="X1409" s="1212">
        <v>29</v>
      </c>
      <c r="Y1409" s="1212">
        <v>29</v>
      </c>
      <c r="Z1409" s="1212">
        <v>25</v>
      </c>
      <c r="AA1409" s="1212">
        <v>22</v>
      </c>
      <c r="AB1409" s="1213">
        <v>19</v>
      </c>
      <c r="AC1409" s="281">
        <f t="shared" ref="AC1409:AC1411" si="941">AVERAGE(E1409:AB1409)</f>
        <v>25.083333333333332</v>
      </c>
      <c r="AD1409" s="531"/>
      <c r="AE1409" s="532"/>
      <c r="AF1409" s="969"/>
      <c r="AJ1409" s="9"/>
      <c r="AK1409" s="9"/>
      <c r="AL1409" s="9"/>
      <c r="AM1409" s="9"/>
    </row>
    <row r="1410">
      <c r="A1410" s="871"/>
      <c r="B1410" s="317"/>
      <c r="C1410" s="73" t="s">
        <v>23</v>
      </c>
      <c r="D1410" s="74"/>
      <c r="E1410" s="80">
        <f t="shared" ref="E1410:AB1410" si="942">E1408/E1407</f>
        <v>0.39049235993208831</v>
      </c>
      <c r="F1410" s="81">
        <f t="shared" si="942"/>
        <v>0.41385435168738893</v>
      </c>
      <c r="G1410" s="81">
        <f t="shared" si="942"/>
        <v>0.42446043165467623</v>
      </c>
      <c r="H1410" s="81">
        <f t="shared" si="942"/>
        <v>0.42750929368029739</v>
      </c>
      <c r="I1410" s="81">
        <f t="shared" si="942"/>
        <v>0.43575418994413406</v>
      </c>
      <c r="J1410" s="81">
        <f t="shared" si="942"/>
        <v>0.40441176470588236</v>
      </c>
      <c r="K1410" s="81">
        <f t="shared" si="942"/>
        <v>0.34899328859060402</v>
      </c>
      <c r="L1410" s="81">
        <f t="shared" si="942"/>
        <v>0.31857142857142856</v>
      </c>
      <c r="M1410" s="81">
        <f t="shared" si="942"/>
        <v>0.26648721399730818</v>
      </c>
      <c r="N1410" s="81">
        <f t="shared" si="942"/>
        <v>0.23841059602649003</v>
      </c>
      <c r="O1410" s="81">
        <f t="shared" si="942"/>
        <v>0.21685254027261464</v>
      </c>
      <c r="P1410" s="81">
        <f t="shared" si="942"/>
        <v>0.22265122265122264</v>
      </c>
      <c r="Q1410" s="81">
        <f t="shared" si="942"/>
        <v>0.24115334207077324</v>
      </c>
      <c r="R1410" s="81">
        <f t="shared" si="942"/>
        <v>0.24898511502029766</v>
      </c>
      <c r="S1410" s="81">
        <f t="shared" si="942"/>
        <v>0.24873737373737373</v>
      </c>
      <c r="T1410" s="81">
        <f t="shared" si="942"/>
        <v>0.24105011933174222</v>
      </c>
      <c r="U1410" s="81">
        <f t="shared" si="942"/>
        <v>0.23663253697383388</v>
      </c>
      <c r="V1410" s="81">
        <f t="shared" si="942"/>
        <v>0.23007856341189675</v>
      </c>
      <c r="W1410" s="81">
        <f t="shared" si="942"/>
        <v>0.23287671232876711</v>
      </c>
      <c r="X1410" s="81">
        <f t="shared" si="942"/>
        <v>0.25512528473804102</v>
      </c>
      <c r="Y1410" s="81">
        <f t="shared" si="942"/>
        <v>0.26642771804062126</v>
      </c>
      <c r="Z1410" s="81">
        <f t="shared" si="942"/>
        <v>0.29557291666666663</v>
      </c>
      <c r="AA1410" s="81">
        <f t="shared" si="942"/>
        <v>0.33333333333333331</v>
      </c>
      <c r="AB1410" s="82">
        <f t="shared" si="942"/>
        <v>0.3737704918032787</v>
      </c>
      <c r="AC1410" s="596">
        <f t="shared" si="941"/>
        <v>0.30467467454878155</v>
      </c>
      <c r="AD1410" s="531"/>
      <c r="AE1410" s="532"/>
      <c r="AF1410" s="969"/>
      <c r="AJ1410" s="9"/>
      <c r="AK1410" s="9"/>
      <c r="AL1410" s="9"/>
      <c r="AM1410" s="9"/>
    </row>
    <row r="1411">
      <c r="A1411" s="747"/>
      <c r="B1411" s="748"/>
      <c r="C1411" s="125" t="s">
        <v>37</v>
      </c>
      <c r="D1411" s="92"/>
      <c r="E1411" s="126">
        <f t="shared" ref="E1411:AB1411" si="943">SQRT(E1407*E1407+E1408*E1408)/E1375/1.73</f>
        <v>20.819587467837639</v>
      </c>
      <c r="F1411" s="127">
        <f t="shared" si="943"/>
        <v>20.030445010827055</v>
      </c>
      <c r="G1411" s="127">
        <f t="shared" si="943"/>
        <v>19.887755922993428</v>
      </c>
      <c r="H1411" s="127">
        <f t="shared" si="943"/>
        <v>19.265073919125683</v>
      </c>
      <c r="I1411" s="127">
        <f t="shared" si="943"/>
        <v>19.348265093080069</v>
      </c>
      <c r="J1411" s="127">
        <f t="shared" si="943"/>
        <v>19.568747209557095</v>
      </c>
      <c r="K1411" s="127">
        <f t="shared" si="943"/>
        <v>21.084903385251842</v>
      </c>
      <c r="L1411" s="127">
        <f t="shared" si="943"/>
        <v>24.617994723975393</v>
      </c>
      <c r="M1411" s="127">
        <f t="shared" si="943"/>
        <v>25.849516679131884</v>
      </c>
      <c r="N1411" s="127">
        <f t="shared" si="943"/>
        <v>26.134814127474606</v>
      </c>
      <c r="O1411" s="127">
        <f t="shared" si="943"/>
        <v>27.895088974797719</v>
      </c>
      <c r="P1411" s="127">
        <f t="shared" si="943"/>
        <v>26.760437525568399</v>
      </c>
      <c r="Q1411" s="127">
        <f t="shared" si="943"/>
        <v>26.3004976502333</v>
      </c>
      <c r="R1411" s="127">
        <f t="shared" si="943"/>
        <v>25.601837353823246</v>
      </c>
      <c r="S1411" s="127">
        <f t="shared" si="943"/>
        <v>27.436370777752863</v>
      </c>
      <c r="T1411" s="127">
        <f t="shared" si="943"/>
        <v>28.978385356364193</v>
      </c>
      <c r="U1411" s="127">
        <f t="shared" si="943"/>
        <v>30.414992929003397</v>
      </c>
      <c r="V1411" s="127">
        <f t="shared" si="943"/>
        <v>30.885483664178999</v>
      </c>
      <c r="W1411" s="127">
        <f t="shared" si="943"/>
        <v>30.384199500876797</v>
      </c>
      <c r="X1411" s="127">
        <f t="shared" si="943"/>
        <v>30.266053709490468</v>
      </c>
      <c r="Y1411" s="127">
        <f t="shared" si="943"/>
        <v>28.886086163107397</v>
      </c>
      <c r="Z1411" s="127">
        <f t="shared" si="943"/>
        <v>26.66397819898042</v>
      </c>
      <c r="AA1411" s="127">
        <f t="shared" si="943"/>
        <v>24.558662692570756</v>
      </c>
      <c r="AB1411" s="129">
        <f t="shared" si="943"/>
        <v>21.441998590519244</v>
      </c>
      <c r="AC1411" s="285">
        <f t="shared" si="941"/>
        <v>25.128382359438415</v>
      </c>
      <c r="AD1411" s="374">
        <f>(AC1409-AC1411)/AC1409</f>
        <v>-0.0017959744626611204</v>
      </c>
      <c r="AE1411" s="127"/>
      <c r="AF1411" s="129"/>
      <c r="AJ1411" s="62"/>
      <c r="AK1411" s="62"/>
      <c r="AL1411" s="9"/>
      <c r="AM1411" s="62"/>
    </row>
    <row r="1412">
      <c r="A1412" s="870" t="s">
        <v>278</v>
      </c>
      <c r="B1412" s="316" t="s">
        <v>61</v>
      </c>
      <c r="C1412" s="65" t="s">
        <v>18</v>
      </c>
      <c r="D1412" s="66"/>
      <c r="E1412" s="106"/>
      <c r="F1412" s="107"/>
      <c r="G1412" s="107"/>
      <c r="H1412" s="107"/>
      <c r="I1412" s="107"/>
      <c r="J1412" s="107"/>
      <c r="K1412" s="107"/>
      <c r="L1412" s="107"/>
      <c r="M1412" s="107"/>
      <c r="N1412" s="107"/>
      <c r="O1412" s="107"/>
      <c r="P1412" s="107"/>
      <c r="Q1412" s="107"/>
      <c r="R1412" s="107"/>
      <c r="S1412" s="107"/>
      <c r="T1412" s="107"/>
      <c r="U1412" s="107"/>
      <c r="V1412" s="107"/>
      <c r="W1412" s="107"/>
      <c r="X1412" s="107"/>
      <c r="Y1412" s="107"/>
      <c r="Z1412" s="107"/>
      <c r="AA1412" s="107"/>
      <c r="AB1412" s="108"/>
      <c r="AC1412" s="279">
        <f t="shared" ref="AC1412:AC1413" si="944">SUM(E1412:AB1412)</f>
        <v>0</v>
      </c>
      <c r="AD1412" s="1192">
        <f>MAX(E1412:AB1412)</f>
        <v>0</v>
      </c>
      <c r="AE1412" s="529">
        <v>0</v>
      </c>
      <c r="AF1412" s="785">
        <v>0</v>
      </c>
      <c r="AJ1412" s="79"/>
      <c r="AK1412" s="502"/>
      <c r="AL1412" s="79"/>
      <c r="AM1412" s="9"/>
    </row>
    <row r="1413">
      <c r="A1413" s="871"/>
      <c r="B1413" s="317"/>
      <c r="C1413" s="73" t="s">
        <v>20</v>
      </c>
      <c r="D1413" s="74"/>
      <c r="E1413" s="111"/>
      <c r="F1413" s="112"/>
      <c r="G1413" s="112"/>
      <c r="H1413" s="112"/>
      <c r="I1413" s="112"/>
      <c r="J1413" s="112"/>
      <c r="K1413" s="112"/>
      <c r="L1413" s="112"/>
      <c r="M1413" s="112"/>
      <c r="N1413" s="112"/>
      <c r="O1413" s="112"/>
      <c r="P1413" s="112"/>
      <c r="Q1413" s="112"/>
      <c r="R1413" s="112"/>
      <c r="S1413" s="112"/>
      <c r="T1413" s="112"/>
      <c r="U1413" s="112"/>
      <c r="V1413" s="112"/>
      <c r="W1413" s="112"/>
      <c r="X1413" s="112"/>
      <c r="Y1413" s="112"/>
      <c r="Z1413" s="112"/>
      <c r="AA1413" s="112"/>
      <c r="AB1413" s="113"/>
      <c r="AC1413" s="281">
        <f t="shared" si="944"/>
        <v>0</v>
      </c>
      <c r="AD1413" s="531"/>
      <c r="AE1413" s="532"/>
      <c r="AF1413" s="969"/>
      <c r="AJ1413" s="9"/>
      <c r="AK1413" s="9"/>
      <c r="AL1413" s="9"/>
      <c r="AM1413" s="9"/>
    </row>
    <row r="1414">
      <c r="A1414" s="871"/>
      <c r="B1414" s="317"/>
      <c r="C1414" s="73" t="s">
        <v>21</v>
      </c>
      <c r="D1414" s="74"/>
      <c r="E1414" s="1211"/>
      <c r="F1414" s="1212"/>
      <c r="G1414" s="1212"/>
      <c r="H1414" s="1212"/>
      <c r="I1414" s="1212"/>
      <c r="J1414" s="1212"/>
      <c r="K1414" s="1212"/>
      <c r="L1414" s="1212"/>
      <c r="M1414" s="1212"/>
      <c r="N1414" s="1212"/>
      <c r="O1414" s="1212"/>
      <c r="P1414" s="1212"/>
      <c r="Q1414" s="1212"/>
      <c r="R1414" s="1212"/>
      <c r="S1414" s="1212"/>
      <c r="T1414" s="1212"/>
      <c r="U1414" s="1212"/>
      <c r="V1414" s="1212"/>
      <c r="W1414" s="1212"/>
      <c r="X1414" s="1212"/>
      <c r="Y1414" s="1212"/>
      <c r="Z1414" s="1212"/>
      <c r="AA1414" s="1212"/>
      <c r="AB1414" s="1213"/>
      <c r="AC1414" s="281"/>
      <c r="AD1414" s="531"/>
      <c r="AE1414" s="532"/>
      <c r="AF1414" s="969"/>
      <c r="AJ1414" s="9"/>
      <c r="AK1414" s="9"/>
      <c r="AL1414" s="9"/>
      <c r="AM1414" s="9"/>
    </row>
    <row r="1415">
      <c r="A1415" s="871"/>
      <c r="B1415" s="317"/>
      <c r="C1415" s="73" t="s">
        <v>23</v>
      </c>
      <c r="D1415" s="74"/>
      <c r="E1415" s="80" t="e">
        <f t="shared" ref="E1415:AB1415" si="945">E1413/E1412</f>
        <v>#DIV/0!</v>
      </c>
      <c r="F1415" s="81" t="e">
        <f t="shared" si="945"/>
        <v>#DIV/0!</v>
      </c>
      <c r="G1415" s="81" t="e">
        <f t="shared" si="945"/>
        <v>#DIV/0!</v>
      </c>
      <c r="H1415" s="81" t="e">
        <f t="shared" si="945"/>
        <v>#DIV/0!</v>
      </c>
      <c r="I1415" s="81" t="e">
        <f t="shared" si="945"/>
        <v>#DIV/0!</v>
      </c>
      <c r="J1415" s="81" t="e">
        <f t="shared" si="945"/>
        <v>#DIV/0!</v>
      </c>
      <c r="K1415" s="81" t="e">
        <f t="shared" si="945"/>
        <v>#DIV/0!</v>
      </c>
      <c r="L1415" s="81" t="e">
        <f t="shared" si="945"/>
        <v>#DIV/0!</v>
      </c>
      <c r="M1415" s="81" t="e">
        <f t="shared" si="945"/>
        <v>#DIV/0!</v>
      </c>
      <c r="N1415" s="81" t="e">
        <f t="shared" si="945"/>
        <v>#DIV/0!</v>
      </c>
      <c r="O1415" s="81" t="e">
        <f t="shared" si="945"/>
        <v>#DIV/0!</v>
      </c>
      <c r="P1415" s="81" t="e">
        <f t="shared" si="945"/>
        <v>#DIV/0!</v>
      </c>
      <c r="Q1415" s="81" t="e">
        <f t="shared" si="945"/>
        <v>#DIV/0!</v>
      </c>
      <c r="R1415" s="81" t="e">
        <f t="shared" si="945"/>
        <v>#DIV/0!</v>
      </c>
      <c r="S1415" s="81" t="e">
        <f t="shared" si="945"/>
        <v>#DIV/0!</v>
      </c>
      <c r="T1415" s="81" t="e">
        <f t="shared" si="945"/>
        <v>#DIV/0!</v>
      </c>
      <c r="U1415" s="81" t="e">
        <f t="shared" si="945"/>
        <v>#DIV/0!</v>
      </c>
      <c r="V1415" s="81" t="e">
        <f t="shared" si="945"/>
        <v>#DIV/0!</v>
      </c>
      <c r="W1415" s="81" t="e">
        <f t="shared" si="945"/>
        <v>#DIV/0!</v>
      </c>
      <c r="X1415" s="81" t="e">
        <f t="shared" si="945"/>
        <v>#DIV/0!</v>
      </c>
      <c r="Y1415" s="81" t="e">
        <f t="shared" si="945"/>
        <v>#DIV/0!</v>
      </c>
      <c r="Z1415" s="81" t="e">
        <f t="shared" si="945"/>
        <v>#DIV/0!</v>
      </c>
      <c r="AA1415" s="81" t="e">
        <f t="shared" si="945"/>
        <v>#DIV/0!</v>
      </c>
      <c r="AB1415" s="82" t="e">
        <f t="shared" si="945"/>
        <v>#DIV/0!</v>
      </c>
      <c r="AC1415" s="596" t="e">
        <f t="shared" ref="AC1415:AC1416" si="946">AVERAGE(E1415:AB1415)</f>
        <v>#DIV/0!</v>
      </c>
      <c r="AD1415" s="531"/>
      <c r="AE1415" s="532"/>
      <c r="AF1415" s="969"/>
      <c r="AJ1415" s="9"/>
      <c r="AK1415" s="9"/>
      <c r="AL1415" s="9"/>
      <c r="AM1415" s="9"/>
    </row>
    <row r="1416">
      <c r="A1416" s="747"/>
      <c r="B1416" s="748"/>
      <c r="C1416" s="125" t="s">
        <v>37</v>
      </c>
      <c r="D1416" s="92"/>
      <c r="E1416" s="126">
        <f t="shared" ref="E1416:AB1416" si="947">SQRT(E1412*E1412+E1413*E1413)/E1376/1.73</f>
        <v>0</v>
      </c>
      <c r="F1416" s="127">
        <f t="shared" si="947"/>
        <v>0</v>
      </c>
      <c r="G1416" s="127">
        <f t="shared" si="947"/>
        <v>0</v>
      </c>
      <c r="H1416" s="127">
        <f t="shared" si="947"/>
        <v>0</v>
      </c>
      <c r="I1416" s="127">
        <f t="shared" si="947"/>
        <v>0</v>
      </c>
      <c r="J1416" s="127">
        <f t="shared" si="947"/>
        <v>0</v>
      </c>
      <c r="K1416" s="127">
        <f t="shared" si="947"/>
        <v>0</v>
      </c>
      <c r="L1416" s="127">
        <f t="shared" si="947"/>
        <v>0</v>
      </c>
      <c r="M1416" s="127">
        <f t="shared" si="947"/>
        <v>0</v>
      </c>
      <c r="N1416" s="127">
        <f t="shared" si="947"/>
        <v>0</v>
      </c>
      <c r="O1416" s="127">
        <f t="shared" si="947"/>
        <v>0</v>
      </c>
      <c r="P1416" s="127">
        <f t="shared" si="947"/>
        <v>0</v>
      </c>
      <c r="Q1416" s="127">
        <f t="shared" si="947"/>
        <v>0</v>
      </c>
      <c r="R1416" s="127">
        <f t="shared" si="947"/>
        <v>0</v>
      </c>
      <c r="S1416" s="127">
        <f t="shared" si="947"/>
        <v>0</v>
      </c>
      <c r="T1416" s="127">
        <f t="shared" si="947"/>
        <v>0</v>
      </c>
      <c r="U1416" s="127">
        <f t="shared" si="947"/>
        <v>0</v>
      </c>
      <c r="V1416" s="127">
        <f t="shared" si="947"/>
        <v>0</v>
      </c>
      <c r="W1416" s="127">
        <f t="shared" si="947"/>
        <v>0</v>
      </c>
      <c r="X1416" s="127">
        <f t="shared" si="947"/>
        <v>0</v>
      </c>
      <c r="Y1416" s="127">
        <f t="shared" si="947"/>
        <v>0</v>
      </c>
      <c r="Z1416" s="127">
        <f t="shared" si="947"/>
        <v>0</v>
      </c>
      <c r="AA1416" s="127">
        <f t="shared" si="947"/>
        <v>0</v>
      </c>
      <c r="AB1416" s="129">
        <f t="shared" si="947"/>
        <v>0</v>
      </c>
      <c r="AC1416" s="285">
        <f t="shared" si="946"/>
        <v>0</v>
      </c>
      <c r="AD1416" s="374" t="e">
        <f>(AC1414-AC1416)/AC1414</f>
        <v>#DIV/0!</v>
      </c>
      <c r="AE1416" s="127"/>
      <c r="AF1416" s="129"/>
      <c r="AJ1416" s="62"/>
      <c r="AK1416" s="62"/>
      <c r="AL1416" s="9"/>
      <c r="AM1416" s="62"/>
    </row>
    <row r="1417">
      <c r="A1417" s="870" t="s">
        <v>272</v>
      </c>
      <c r="B1417" s="316" t="s">
        <v>380</v>
      </c>
      <c r="C1417" s="65" t="s">
        <v>18</v>
      </c>
      <c r="D1417" s="66" t="s">
        <v>29</v>
      </c>
      <c r="E1417" s="106">
        <v>265.56</v>
      </c>
      <c r="F1417" s="107">
        <v>264</v>
      </c>
      <c r="G1417" s="107">
        <v>261.24000000000001</v>
      </c>
      <c r="H1417" s="107">
        <v>257.75999999999999</v>
      </c>
      <c r="I1417" s="107">
        <v>262.31999999999999</v>
      </c>
      <c r="J1417" s="107">
        <v>257.51999999999998</v>
      </c>
      <c r="K1417" s="107">
        <v>286.80000000000001</v>
      </c>
      <c r="L1417" s="107">
        <v>323.39999999999998</v>
      </c>
      <c r="M1417" s="107">
        <v>416.75999999999999</v>
      </c>
      <c r="N1417" s="107">
        <v>411.48000000000002</v>
      </c>
      <c r="O1417" s="107">
        <v>411.83999999999997</v>
      </c>
      <c r="P1417" s="107">
        <v>414.12</v>
      </c>
      <c r="Q1417" s="107">
        <v>420.60000000000002</v>
      </c>
      <c r="R1417" s="107">
        <v>406.56</v>
      </c>
      <c r="S1417" s="107">
        <v>381.12</v>
      </c>
      <c r="T1417" s="107">
        <v>363.60000000000002</v>
      </c>
      <c r="U1417" s="107">
        <v>361.31999999999999</v>
      </c>
      <c r="V1417" s="107">
        <v>344.63999999999999</v>
      </c>
      <c r="W1417" s="107">
        <v>332.88</v>
      </c>
      <c r="X1417" s="107">
        <v>321.95999999999998</v>
      </c>
      <c r="Y1417" s="107">
        <v>316.92000000000002</v>
      </c>
      <c r="Z1417" s="107">
        <v>309.95999999999998</v>
      </c>
      <c r="AA1417" s="107">
        <v>296.75999999999999</v>
      </c>
      <c r="AB1417" s="108">
        <v>280.92000000000002</v>
      </c>
      <c r="AC1417" s="279">
        <f t="shared" ref="AC1417:AC1418" si="948">SUM(E1417:AB1417)</f>
        <v>7970.0400000000009</v>
      </c>
      <c r="AD1417" s="1192">
        <f>MAX(E1417:AB1417)</f>
        <v>420.60000000000002</v>
      </c>
      <c r="AE1417" s="529">
        <v>60</v>
      </c>
      <c r="AF1417" s="785">
        <v>20</v>
      </c>
      <c r="AJ1417" s="79"/>
      <c r="AK1417" s="502"/>
      <c r="AL1417" s="79"/>
      <c r="AM1417" s="9"/>
    </row>
    <row r="1418">
      <c r="A1418" s="871"/>
      <c r="B1418" s="317"/>
      <c r="C1418" s="73" t="s">
        <v>20</v>
      </c>
      <c r="D1418" s="74" t="s">
        <v>29</v>
      </c>
      <c r="E1418" s="111">
        <v>118.08</v>
      </c>
      <c r="F1418" s="112">
        <v>119.16</v>
      </c>
      <c r="G1418" s="112">
        <v>119.16</v>
      </c>
      <c r="H1418" s="112">
        <v>117.23999999999999</v>
      </c>
      <c r="I1418" s="112">
        <v>116.64</v>
      </c>
      <c r="J1418" s="112">
        <v>113.64</v>
      </c>
      <c r="K1418" s="112">
        <v>111.72</v>
      </c>
      <c r="L1418" s="112">
        <v>113.28</v>
      </c>
      <c r="M1418" s="112">
        <v>121.92</v>
      </c>
      <c r="N1418" s="112">
        <v>118.92</v>
      </c>
      <c r="O1418" s="112">
        <v>119.04000000000001</v>
      </c>
      <c r="P1418" s="112">
        <v>117.59999999999999</v>
      </c>
      <c r="Q1418" s="112">
        <v>119.40000000000001</v>
      </c>
      <c r="R1418" s="112">
        <v>118.56</v>
      </c>
      <c r="S1418" s="112">
        <v>114.72</v>
      </c>
      <c r="T1418" s="112">
        <v>113.40000000000001</v>
      </c>
      <c r="U1418" s="112">
        <v>114.59999999999999</v>
      </c>
      <c r="V1418" s="112">
        <v>110.88</v>
      </c>
      <c r="W1418" s="112">
        <v>107.52</v>
      </c>
      <c r="X1418" s="112">
        <v>108.84</v>
      </c>
      <c r="Y1418" s="112">
        <v>114.59999999999999</v>
      </c>
      <c r="Z1418" s="112">
        <v>114.36</v>
      </c>
      <c r="AA1418" s="112">
        <v>114.95999999999999</v>
      </c>
      <c r="AB1418" s="113">
        <v>117.48</v>
      </c>
      <c r="AC1418" s="281">
        <f t="shared" si="948"/>
        <v>2775.7200000000003</v>
      </c>
      <c r="AD1418" s="531"/>
      <c r="AE1418" s="532"/>
      <c r="AF1418" s="969"/>
      <c r="AJ1418" s="9"/>
      <c r="AK1418" s="9"/>
      <c r="AL1418" s="9"/>
      <c r="AM1418" s="9"/>
    </row>
    <row r="1419">
      <c r="A1419" s="871"/>
      <c r="B1419" s="317"/>
      <c r="C1419" s="73" t="s">
        <v>21</v>
      </c>
      <c r="D1419" s="74" t="s">
        <v>22</v>
      </c>
      <c r="E1419" s="1211">
        <v>28</v>
      </c>
      <c r="F1419" s="1212">
        <v>28</v>
      </c>
      <c r="G1419" s="1212">
        <v>27</v>
      </c>
      <c r="H1419" s="1212">
        <v>27</v>
      </c>
      <c r="I1419" s="1212">
        <v>27</v>
      </c>
      <c r="J1419" s="1212">
        <v>28</v>
      </c>
      <c r="K1419" s="1212">
        <v>30</v>
      </c>
      <c r="L1419" s="1212">
        <v>37</v>
      </c>
      <c r="M1419" s="1212">
        <v>43</v>
      </c>
      <c r="N1419" s="1212">
        <v>44</v>
      </c>
      <c r="O1419" s="1212">
        <v>41</v>
      </c>
      <c r="P1419" s="1212">
        <v>44</v>
      </c>
      <c r="Q1419" s="1212">
        <v>42</v>
      </c>
      <c r="R1419" s="1212">
        <v>40</v>
      </c>
      <c r="S1419" s="1212">
        <v>38</v>
      </c>
      <c r="T1419" s="1212">
        <v>38</v>
      </c>
      <c r="U1419" s="1212">
        <v>37</v>
      </c>
      <c r="V1419" s="1212">
        <v>36</v>
      </c>
      <c r="W1419" s="1212">
        <v>35</v>
      </c>
      <c r="X1419" s="1212">
        <v>32</v>
      </c>
      <c r="Y1419" s="1212">
        <v>32</v>
      </c>
      <c r="Z1419" s="1212">
        <v>32</v>
      </c>
      <c r="AA1419" s="1212">
        <v>31</v>
      </c>
      <c r="AB1419" s="1213">
        <v>30</v>
      </c>
      <c r="AC1419" s="281">
        <f t="shared" ref="AC1419:AC1421" si="949">AVERAGE(E1419:AB1419)</f>
        <v>34.458333333333336</v>
      </c>
      <c r="AD1419" s="531"/>
      <c r="AE1419" s="532"/>
      <c r="AF1419" s="969"/>
      <c r="AJ1419" s="9"/>
      <c r="AK1419" s="9"/>
      <c r="AL1419" s="9"/>
      <c r="AM1419" s="9"/>
    </row>
    <row r="1420">
      <c r="A1420" s="871"/>
      <c r="B1420" s="317"/>
      <c r="C1420" s="73" t="s">
        <v>23</v>
      </c>
      <c r="D1420" s="74"/>
      <c r="E1420" s="80">
        <f t="shared" ref="E1420:AB1420" si="950">E1418/E1417</f>
        <v>0.44464527790329866</v>
      </c>
      <c r="F1420" s="81">
        <f t="shared" si="950"/>
        <v>0.45136363636363636</v>
      </c>
      <c r="G1420" s="81">
        <f t="shared" si="950"/>
        <v>0.45613229214515383</v>
      </c>
      <c r="H1420" s="81">
        <f t="shared" si="950"/>
        <v>0.4548417132216015</v>
      </c>
      <c r="I1420" s="81">
        <f t="shared" si="950"/>
        <v>0.44464775846294602</v>
      </c>
      <c r="J1420" s="81">
        <f t="shared" si="950"/>
        <v>0.44128611369990683</v>
      </c>
      <c r="K1420" s="81">
        <f t="shared" si="950"/>
        <v>0.38953974895397486</v>
      </c>
      <c r="L1420" s="81">
        <f t="shared" si="950"/>
        <v>0.35027829313543601</v>
      </c>
      <c r="M1420" s="81">
        <f t="shared" si="950"/>
        <v>0.29254247048661103</v>
      </c>
      <c r="N1420" s="81">
        <f t="shared" si="950"/>
        <v>0.28900554097404491</v>
      </c>
      <c r="O1420" s="81">
        <f t="shared" si="950"/>
        <v>0.28904428904428908</v>
      </c>
      <c r="P1420" s="81">
        <f t="shared" si="950"/>
        <v>0.28397565922920892</v>
      </c>
      <c r="Q1420" s="81">
        <f t="shared" si="950"/>
        <v>0.28388017118402281</v>
      </c>
      <c r="R1420" s="81">
        <f t="shared" si="950"/>
        <v>0.29161747343565525</v>
      </c>
      <c r="S1420" s="81">
        <f t="shared" si="950"/>
        <v>0.30100755667506296</v>
      </c>
      <c r="T1420" s="81">
        <f t="shared" si="950"/>
        <v>0.31188118811881188</v>
      </c>
      <c r="U1420" s="81">
        <f t="shared" si="950"/>
        <v>0.3171703752906011</v>
      </c>
      <c r="V1420" s="81">
        <f t="shared" si="950"/>
        <v>0.32172701949860727</v>
      </c>
      <c r="W1420" s="81">
        <f t="shared" si="950"/>
        <v>0.32299927901946646</v>
      </c>
      <c r="X1420" s="81">
        <f t="shared" si="950"/>
        <v>0.33805441669772646</v>
      </c>
      <c r="Y1420" s="81">
        <f t="shared" si="950"/>
        <v>0.3616054524801211</v>
      </c>
      <c r="Z1420" s="81">
        <f t="shared" si="950"/>
        <v>0.36895083236546655</v>
      </c>
      <c r="AA1420" s="81">
        <f t="shared" si="950"/>
        <v>0.38738374443995149</v>
      </c>
      <c r="AB1420" s="82">
        <f t="shared" si="950"/>
        <v>0.41819735155916277</v>
      </c>
      <c r="AC1420" s="596">
        <f t="shared" si="949"/>
        <v>0.35882406893269853</v>
      </c>
      <c r="AD1420" s="531"/>
      <c r="AE1420" s="532"/>
      <c r="AF1420" s="969"/>
      <c r="AG1420" s="41"/>
      <c r="AH1420" s="41"/>
      <c r="AI1420" s="41"/>
      <c r="AJ1420" s="9"/>
      <c r="AK1420" s="9"/>
      <c r="AL1420" s="9"/>
      <c r="AM1420" s="9"/>
      <c r="AN1420" s="9"/>
      <c r="AO1420" s="9"/>
      <c r="AP1420" s="9"/>
    </row>
    <row r="1421">
      <c r="A1421" s="747"/>
      <c r="B1421" s="748"/>
      <c r="C1421" s="125" t="s">
        <v>37</v>
      </c>
      <c r="D1421" s="92"/>
      <c r="E1421" s="126">
        <f t="shared" ref="E1421:AB1421" si="951">SQRT(E1417*E1417+E1418*E1418)/E1376/1.73</f>
        <v>26.750545728213293</v>
      </c>
      <c r="F1421" s="127">
        <f t="shared" si="951"/>
        <v>26.617763618123266</v>
      </c>
      <c r="G1421" s="127">
        <f t="shared" si="951"/>
        <v>26.386791165178188</v>
      </c>
      <c r="H1421" s="127">
        <f t="shared" si="951"/>
        <v>26.022618612362713</v>
      </c>
      <c r="I1421" s="127">
        <f t="shared" si="951"/>
        <v>26.466340335335957</v>
      </c>
      <c r="J1421" s="127">
        <f t="shared" si="951"/>
        <v>26.242709912531385</v>
      </c>
      <c r="K1421" s="127">
        <f t="shared" si="951"/>
        <v>28.742189552638923</v>
      </c>
      <c r="L1421" s="127">
        <f t="shared" si="951"/>
        <v>32.206955128645937</v>
      </c>
      <c r="M1421" s="127">
        <f t="shared" si="951"/>
        <v>41.214854388200372</v>
      </c>
      <c r="N1421" s="127">
        <f t="shared" si="951"/>
        <v>40.654127390807069</v>
      </c>
      <c r="O1421" s="127">
        <f t="shared" si="951"/>
        <v>40.690115867227085</v>
      </c>
      <c r="P1421" s="127">
        <f t="shared" si="951"/>
        <v>40.726758795453755</v>
      </c>
      <c r="Q1421" s="127">
        <f t="shared" si="951"/>
        <v>41.160899271325583</v>
      </c>
      <c r="R1421" s="127">
        <f t="shared" si="951"/>
        <v>40.064558284555403</v>
      </c>
      <c r="S1421" s="127">
        <f t="shared" si="951"/>
        <v>37.592228002707351</v>
      </c>
      <c r="T1421" s="127">
        <f t="shared" si="951"/>
        <v>35.973531752382435</v>
      </c>
      <c r="U1421" s="127">
        <f t="shared" si="951"/>
        <v>35.860708015109466</v>
      </c>
      <c r="V1421" s="127">
        <f t="shared" si="951"/>
        <v>34.362921735483212</v>
      </c>
      <c r="W1421" s="127">
        <f t="shared" si="951"/>
        <v>33.202704017633884</v>
      </c>
      <c r="X1421" s="127">
        <f t="shared" si="951"/>
        <v>31.788106689031366</v>
      </c>
      <c r="Y1421" s="127">
        <f t="shared" si="951"/>
        <v>31.521000959092728</v>
      </c>
      <c r="Z1421" s="127">
        <f t="shared" si="951"/>
        <v>30.802138099546895</v>
      </c>
      <c r="AA1421" s="127">
        <f t="shared" si="951"/>
        <v>29.527904395409728</v>
      </c>
      <c r="AB1421" s="129">
        <f t="shared" si="951"/>
        <v>28.026917576542353</v>
      </c>
      <c r="AC1421" s="581">
        <f t="shared" si="949"/>
        <v>33.025224553897438</v>
      </c>
      <c r="AD1421" s="883">
        <f>(AC1419-AC1421)/AC1419</f>
        <v>0.041589613913496429</v>
      </c>
      <c r="AE1421" s="466"/>
      <c r="AF1421" s="467"/>
      <c r="AJ1421" s="62"/>
      <c r="AK1421" s="62"/>
      <c r="AL1421" s="9"/>
      <c r="AM1421" s="62"/>
    </row>
    <row r="1422">
      <c r="A1422" s="1111"/>
      <c r="B1422" s="884" t="s">
        <v>63</v>
      </c>
      <c r="C1422" s="410" t="s">
        <v>18</v>
      </c>
      <c r="D1422" s="811" t="s">
        <v>29</v>
      </c>
      <c r="E1422" s="264">
        <v>15.640000000000001</v>
      </c>
      <c r="F1422" s="68">
        <v>15.74</v>
      </c>
      <c r="G1422" s="68">
        <v>15.720000000000001</v>
      </c>
      <c r="H1422" s="68">
        <v>15.720000000000001</v>
      </c>
      <c r="I1422" s="68">
        <v>15.66</v>
      </c>
      <c r="J1422" s="68">
        <v>15.5</v>
      </c>
      <c r="K1422" s="68">
        <v>15.300000000000001</v>
      </c>
      <c r="L1422" s="68">
        <v>15.220000000000001</v>
      </c>
      <c r="M1422" s="68">
        <v>15.119999999999999</v>
      </c>
      <c r="N1422" s="68">
        <v>15.06</v>
      </c>
      <c r="O1422" s="68">
        <v>15.02</v>
      </c>
      <c r="P1422" s="68">
        <v>15.06</v>
      </c>
      <c r="Q1422" s="68">
        <v>15.199999999999999</v>
      </c>
      <c r="R1422" s="68">
        <v>15.16</v>
      </c>
      <c r="S1422" s="68">
        <v>15.119999999999999</v>
      </c>
      <c r="T1422" s="68">
        <v>15.08</v>
      </c>
      <c r="U1422" s="68">
        <v>15.119999999999999</v>
      </c>
      <c r="V1422" s="68">
        <v>14.98</v>
      </c>
      <c r="W1422" s="68">
        <v>14.94</v>
      </c>
      <c r="X1422" s="68">
        <v>15.199999999999999</v>
      </c>
      <c r="Y1422" s="68">
        <v>15.300000000000001</v>
      </c>
      <c r="Z1422" s="68">
        <v>15.34</v>
      </c>
      <c r="AA1422" s="68">
        <v>15.460000000000001</v>
      </c>
      <c r="AB1422" s="69">
        <v>15.619999999999999</v>
      </c>
      <c r="AC1422" s="279">
        <f t="shared" ref="AC1422:AC1424" si="952">SUM(E1422:AB1422)</f>
        <v>367.27999999999997</v>
      </c>
      <c r="AD1422" s="1215"/>
      <c r="AE1422" s="1216">
        <v>1</v>
      </c>
      <c r="AF1422" s="216">
        <v>20</v>
      </c>
      <c r="AJ1422" s="79"/>
      <c r="AK1422" s="502"/>
      <c r="AL1422" s="79"/>
      <c r="AM1422" s="9"/>
    </row>
    <row r="1423">
      <c r="A1423" s="1112"/>
      <c r="B1423" s="1200" t="s">
        <v>41</v>
      </c>
      <c r="C1423" s="411" t="s">
        <v>18</v>
      </c>
      <c r="D1423" s="1168" t="s">
        <v>29</v>
      </c>
      <c r="E1423" s="115">
        <v>0</v>
      </c>
      <c r="F1423" s="76">
        <v>0</v>
      </c>
      <c r="G1423" s="76">
        <v>0</v>
      </c>
      <c r="H1423" s="76">
        <v>0</v>
      </c>
      <c r="I1423" s="76">
        <v>0</v>
      </c>
      <c r="J1423" s="76">
        <v>0</v>
      </c>
      <c r="K1423" s="76">
        <v>0</v>
      </c>
      <c r="L1423" s="76">
        <v>0</v>
      </c>
      <c r="M1423" s="76">
        <v>0</v>
      </c>
      <c r="N1423" s="76">
        <v>0</v>
      </c>
      <c r="O1423" s="76">
        <v>0</v>
      </c>
      <c r="P1423" s="76">
        <v>0</v>
      </c>
      <c r="Q1423" s="76">
        <v>0</v>
      </c>
      <c r="R1423" s="76">
        <v>0</v>
      </c>
      <c r="S1423" s="76">
        <v>0</v>
      </c>
      <c r="T1423" s="76">
        <v>0</v>
      </c>
      <c r="U1423" s="76">
        <v>0</v>
      </c>
      <c r="V1423" s="76">
        <v>0</v>
      </c>
      <c r="W1423" s="76">
        <v>0</v>
      </c>
      <c r="X1423" s="76">
        <v>0</v>
      </c>
      <c r="Y1423" s="76">
        <v>0</v>
      </c>
      <c r="Z1423" s="76">
        <v>0</v>
      </c>
      <c r="AA1423" s="76">
        <v>0</v>
      </c>
      <c r="AB1423" s="77">
        <v>0</v>
      </c>
      <c r="AC1423" s="281">
        <f t="shared" si="952"/>
        <v>0</v>
      </c>
      <c r="AD1423" s="1217"/>
      <c r="AE1423" s="1218">
        <v>1</v>
      </c>
      <c r="AF1423" s="1219">
        <v>20</v>
      </c>
      <c r="AJ1423" s="62"/>
      <c r="AK1423" s="62"/>
      <c r="AL1423" s="9"/>
      <c r="AM1423" s="62"/>
    </row>
    <row r="1424">
      <c r="A1424" s="1112"/>
      <c r="B1424" s="1200" t="s">
        <v>381</v>
      </c>
      <c r="C1424" s="411" t="s">
        <v>18</v>
      </c>
      <c r="D1424" s="1168" t="s">
        <v>15</v>
      </c>
      <c r="E1424" s="115"/>
      <c r="F1424" s="76"/>
      <c r="G1424" s="76"/>
      <c r="H1424" s="76"/>
      <c r="I1424" s="76"/>
      <c r="J1424" s="76"/>
      <c r="K1424" s="76"/>
      <c r="L1424" s="76"/>
      <c r="M1424" s="76"/>
      <c r="N1424" s="76"/>
      <c r="O1424" s="76"/>
      <c r="P1424" s="76"/>
      <c r="Q1424" s="76"/>
      <c r="R1424" s="76"/>
      <c r="S1424" s="76"/>
      <c r="T1424" s="76"/>
      <c r="U1424" s="76"/>
      <c r="V1424" s="76"/>
      <c r="W1424" s="76"/>
      <c r="X1424" s="76"/>
      <c r="Y1424" s="76"/>
      <c r="Z1424" s="76"/>
      <c r="AA1424" s="76"/>
      <c r="AB1424" s="77"/>
      <c r="AC1424" s="281">
        <f t="shared" si="952"/>
        <v>0</v>
      </c>
      <c r="AD1424" s="1220"/>
      <c r="AE1424" s="1221">
        <v>1</v>
      </c>
      <c r="AF1424" s="433">
        <v>20</v>
      </c>
      <c r="AG1424" s="9"/>
    </row>
    <row r="1425" ht="15.75" customHeight="1">
      <c r="A1425" s="217" t="s">
        <v>291</v>
      </c>
      <c r="B1425" s="218"/>
      <c r="C1425" s="1037" t="s">
        <v>18</v>
      </c>
      <c r="D1425" s="1222"/>
      <c r="E1425" s="499">
        <f t="shared" ref="E1425:E1426" si="953">SUM(E1377,E1382,E1387,E1392,E1397,E1402,E1407,E1412,E1417)</f>
        <v>2056.6500000000001</v>
      </c>
      <c r="F1425" s="436">
        <f t="shared" ref="F1425:F1426" si="954">SUM(F1377,F1382,F1387,F1392,F1397,F1402,F1407,F1412,F1417)</f>
        <v>1988.46</v>
      </c>
      <c r="G1425" s="436">
        <f t="shared" ref="G1425:G1426" si="955">SUM(G1377,G1382,G1387,G1392,G1397,G1402,G1407,G1412,G1417)</f>
        <v>1945.3800000000001</v>
      </c>
      <c r="H1425" s="436">
        <f t="shared" ref="H1425:H1426" si="956">SUM(H1377,H1382,H1387,H1392,H1397,H1402,H1407,H1412,H1417)</f>
        <v>1912.5</v>
      </c>
      <c r="I1425" s="436">
        <f t="shared" ref="I1425:I1426" si="957">SUM(I1377,I1382,I1387,I1392,I1397,I1402,I1407,I1412,I1417)</f>
        <v>1892.3399999999997</v>
      </c>
      <c r="J1425" s="436">
        <f t="shared" ref="J1425:J1426" si="958">SUM(J1377,J1382,J1387,J1392,J1397,J1402,J1407,J1412,J1417)</f>
        <v>1999.1699999999998</v>
      </c>
      <c r="K1425" s="436">
        <f t="shared" ref="K1425:K1426" si="959">SUM(K1377,K1382,K1387,K1392,K1397,K1402,K1407,K1412,K1417)</f>
        <v>2259.6900000000001</v>
      </c>
      <c r="L1425" s="436">
        <f t="shared" ref="L1425:L1426" si="960">SUM(L1377,L1382,L1387,L1392,L1397,L1402,L1407,L1412,L1417)</f>
        <v>2540.6700000000001</v>
      </c>
      <c r="M1425" s="436">
        <f t="shared" ref="M1425:M1426" si="961">SUM(M1377,M1382,M1387,M1392,M1397,M1402,M1407,M1412,M1417)</f>
        <v>2752.4400000000005</v>
      </c>
      <c r="N1425" s="436">
        <f t="shared" ref="N1425:N1426" si="962">SUM(N1377,N1382,N1387,N1392,N1397,N1402,N1407,N1412,N1417)</f>
        <v>2782.9500000000007</v>
      </c>
      <c r="O1425" s="436">
        <f t="shared" ref="O1425:O1426" si="963">SUM(O1377,O1382,O1387,O1392,O1397,O1402,O1407,O1412,O1417)</f>
        <v>2800.0800000000004</v>
      </c>
      <c r="P1425" s="436">
        <f t="shared" ref="P1425:P1426" si="964">SUM(P1377,P1382,P1387,P1392,P1397,P1402,P1407,P1412,P1417)</f>
        <v>2820.0599999999995</v>
      </c>
      <c r="Q1425" s="436">
        <f t="shared" ref="Q1425:Q1426" si="965">SUM(Q1377,Q1382,Q1387,Q1392,Q1397,Q1402,Q1407,Q1412,Q1417)</f>
        <v>2822.2199999999993</v>
      </c>
      <c r="R1425" s="436">
        <f t="shared" ref="R1425:R1426" si="966">SUM(R1377,R1382,R1387,R1392,R1397,R1402,R1407,R1412,R1417)</f>
        <v>2806.4100000000003</v>
      </c>
      <c r="S1425" s="436">
        <f t="shared" ref="S1425:S1426" si="967">SUM(S1377,S1382,S1387,S1392,S1397,S1402,S1407,S1412,S1417)</f>
        <v>2900.6699999999996</v>
      </c>
      <c r="T1425" s="436">
        <f t="shared" ref="T1425:T1426" si="968">SUM(T1377,T1382,T1387,T1392,T1397,T1402,T1407,T1412,T1417)</f>
        <v>2984.1900000000001</v>
      </c>
      <c r="U1425" s="436">
        <f t="shared" ref="U1425:U1426" si="969">SUM(U1377,U1382,U1387,U1392,U1397,U1402,U1407,U1412,U1417)</f>
        <v>2910.8400000000006</v>
      </c>
      <c r="V1425" s="436">
        <f t="shared" ref="V1425:V1426" si="970">SUM(V1377,V1382,V1387,V1392,V1397,V1402,V1407,V1412,V1417)</f>
        <v>2863.98</v>
      </c>
      <c r="W1425" s="436">
        <f t="shared" ref="W1425:W1426" si="971">SUM(W1377,W1382,W1387,W1392,W1397,W1402,W1407,W1412,W1417)</f>
        <v>2818.4700000000003</v>
      </c>
      <c r="X1425" s="436">
        <f t="shared" ref="X1425:X1426" si="972">SUM(X1377,X1382,X1387,X1392,X1397,X1402,X1407,X1412,X1417)</f>
        <v>2801.6699999999996</v>
      </c>
      <c r="Y1425" s="436">
        <f t="shared" ref="Y1425:Y1426" si="973">SUM(Y1377,Y1382,Y1387,Y1392,Y1397,Y1402,Y1407,Y1412,Y1417)</f>
        <v>2750.6100000000001</v>
      </c>
      <c r="Z1425" s="436">
        <f t="shared" ref="Z1425:Z1426" si="974">SUM(Z1377,Z1382,Z1387,Z1392,Z1397,Z1402,Z1407,Z1412,Z1417)</f>
        <v>2652.54</v>
      </c>
      <c r="AA1425" s="436">
        <f t="shared" ref="AA1425:AA1426" si="975">SUM(AA1377,AA1382,AA1387,AA1392,AA1397,AA1402,AA1407,AA1412,AA1417)</f>
        <v>2438.9700000000003</v>
      </c>
      <c r="AB1425" s="844">
        <f t="shared" ref="AB1425:AB1426" si="976">SUM(AB1377,AB1382,AB1387,AB1392,AB1397,AB1402,AB1407,AB1412,AB1417)</f>
        <v>2199.5699999999997</v>
      </c>
      <c r="AC1425" s="222">
        <f t="shared" ref="AC1425:AC1426" si="977">SUM(AC1377,AC1382,AC1387,AC1392,AC1397,AC1402,AC1407,AC1412,AC1417)</f>
        <v>60700.529999999999</v>
      </c>
      <c r="AD1425" s="9"/>
      <c r="AE1425" s="9"/>
      <c r="AF1425" s="9"/>
      <c r="AG1425" s="9"/>
    </row>
    <row r="1426">
      <c r="A1426" s="217"/>
      <c r="B1426" s="218"/>
      <c r="C1426" s="1223" t="s">
        <v>20</v>
      </c>
      <c r="D1426" s="1224"/>
      <c r="E1426" s="1225">
        <f t="shared" si="953"/>
        <v>816.45000000000005</v>
      </c>
      <c r="F1426" s="127">
        <f t="shared" si="954"/>
        <v>820.79999999999995</v>
      </c>
      <c r="G1426" s="127">
        <f t="shared" si="955"/>
        <v>821.66999999999996</v>
      </c>
      <c r="H1426" s="127">
        <f t="shared" si="956"/>
        <v>822.29999999999995</v>
      </c>
      <c r="I1426" s="127">
        <f t="shared" si="957"/>
        <v>802.01999999999998</v>
      </c>
      <c r="J1426" s="127">
        <f t="shared" si="958"/>
        <v>782.16000000000008</v>
      </c>
      <c r="K1426" s="127">
        <f t="shared" si="959"/>
        <v>757.76999999999998</v>
      </c>
      <c r="L1426" s="127">
        <f t="shared" si="960"/>
        <v>764.57999999999981</v>
      </c>
      <c r="M1426" s="127">
        <f t="shared" si="961"/>
        <v>741.14999999999986</v>
      </c>
      <c r="N1426" s="127">
        <f t="shared" si="962"/>
        <v>694.98000000000002</v>
      </c>
      <c r="O1426" s="127">
        <f t="shared" si="963"/>
        <v>694.8599999999999</v>
      </c>
      <c r="P1426" s="127">
        <f t="shared" si="964"/>
        <v>706.83000000000004</v>
      </c>
      <c r="Q1426" s="127">
        <f t="shared" si="965"/>
        <v>713.31000000000006</v>
      </c>
      <c r="R1426" s="127">
        <f t="shared" si="966"/>
        <v>713.19000000000005</v>
      </c>
      <c r="S1426" s="127">
        <f t="shared" si="967"/>
        <v>744.26999999999987</v>
      </c>
      <c r="T1426" s="127">
        <f t="shared" si="968"/>
        <v>760.76999999999998</v>
      </c>
      <c r="U1426" s="127">
        <f t="shared" si="969"/>
        <v>755.28000000000009</v>
      </c>
      <c r="V1426" s="127">
        <f t="shared" si="970"/>
        <v>741.42000000000007</v>
      </c>
      <c r="W1426" s="127">
        <f t="shared" si="971"/>
        <v>743.09999999999991</v>
      </c>
      <c r="X1426" s="127">
        <f t="shared" si="972"/>
        <v>774.72000000000003</v>
      </c>
      <c r="Y1426" s="127">
        <f t="shared" si="973"/>
        <v>809.15999999999997</v>
      </c>
      <c r="Z1426" s="127">
        <f t="shared" si="974"/>
        <v>829.0200000000001</v>
      </c>
      <c r="AA1426" s="127">
        <f t="shared" si="975"/>
        <v>841.20000000000005</v>
      </c>
      <c r="AB1426" s="129">
        <f t="shared" si="976"/>
        <v>827.79000000000008</v>
      </c>
      <c r="AC1426" s="1226">
        <f t="shared" si="977"/>
        <v>18478.800000000003</v>
      </c>
      <c r="AD1426" s="9"/>
      <c r="AE1426" s="9"/>
      <c r="AF1426" s="9"/>
      <c r="AG1426" s="9"/>
    </row>
    <row r="1427" ht="15.75" customHeight="1">
      <c r="A1427" s="694" t="s">
        <v>292</v>
      </c>
      <c r="B1427" s="695"/>
      <c r="C1427" s="410" t="s">
        <v>44</v>
      </c>
      <c r="D1427" s="1227"/>
      <c r="E1427" s="593">
        <f t="shared" ref="E1427:E1428" si="978">100-(E1425/(E1348+E1353))*100</f>
        <v>-0.72137987776210366</v>
      </c>
      <c r="F1427" s="230">
        <f t="shared" ref="F1427:F1428" si="979">100-(F1425/(F1348+F1353))*100</f>
        <v>-0.79379562043794749</v>
      </c>
      <c r="G1427" s="230">
        <f t="shared" ref="G1427:G1428" si="980">100-(G1425/(G1348+G1353))*100</f>
        <v>-0.76765290900051752</v>
      </c>
      <c r="H1427" s="230">
        <f t="shared" ref="H1427:H1428" si="981">100-(H1425/(H1348+H1353))*100</f>
        <v>-0.79370098659245514</v>
      </c>
      <c r="I1427" s="230">
        <f t="shared" ref="I1427:I1428" si="982">100-(I1425/(I1348+I1353))*100</f>
        <v>-0.75070278558651182</v>
      </c>
      <c r="J1427" s="230">
        <f t="shared" ref="J1427:J1428" si="983">100-(J1425/(J1348+J1353))*100</f>
        <v>-0.74836719883887781</v>
      </c>
      <c r="K1427" s="230">
        <f t="shared" ref="K1427:K1428" si="984">100-(K1425/(K1348+K1353))*100</f>
        <v>-0.69919786096257042</v>
      </c>
      <c r="L1427" s="230">
        <f t="shared" ref="L1427:L1428" si="985">100-(L1425/(L1348+L1353))*100</f>
        <v>-0.60943736932144077</v>
      </c>
      <c r="M1427" s="230">
        <f t="shared" ref="M1427:M1428" si="986">100-(M1425/(M1348+M1353))*100</f>
        <v>-0.54795721550063092</v>
      </c>
      <c r="N1427" s="230">
        <f t="shared" ref="N1427:N1428" si="987">100-(N1425/(N1348+N1353))*100</f>
        <v>-0.5168602635228865</v>
      </c>
      <c r="O1427" s="230">
        <f t="shared" ref="O1427:O1428" si="988">100-(O1425/(O1348+O1353))*100</f>
        <v>-0.49095607235145167</v>
      </c>
      <c r="P1427" s="230">
        <f t="shared" ref="P1427:P1428" si="989">100-(P1425/(P1348+P1353))*100</f>
        <v>-0.49820390010262372</v>
      </c>
      <c r="Q1427" s="230">
        <f t="shared" ref="Q1427:Q1428" si="990">100-(Q1425/(Q1348+Q1353))*100</f>
        <v>-0.52359377671393759</v>
      </c>
      <c r="R1427" s="230">
        <f t="shared" ref="R1427:R1428" si="991">100-(R1425/(R1348+R1353))*100</f>
        <v>-0.52763927097663554</v>
      </c>
      <c r="S1427" s="230">
        <f t="shared" ref="S1427:S1428" si="992">100-(S1425/(S1348+S1353))*100</f>
        <v>-0.51667498336658468</v>
      </c>
      <c r="T1427" s="230">
        <f t="shared" ref="T1427:T1428" si="993">100-(T1425/(T1348+T1353))*100</f>
        <v>-0.48589785033132671</v>
      </c>
      <c r="U1427" s="230">
        <f t="shared" ref="U1427:U1428" si="994">100-(U1425/(U1348+U1353))*100</f>
        <v>-0.50132582035138284</v>
      </c>
      <c r="V1427" s="230">
        <f t="shared" ref="V1427:V1428" si="995">100-(V1425/(V1348+V1353))*100</f>
        <v>-0.5159198113207708</v>
      </c>
      <c r="W1427" s="230">
        <f t="shared" ref="W1427:W1428" si="996">100-(W1425/(W1348+W1353))*100</f>
        <v>-0.49311141536880143</v>
      </c>
      <c r="X1427" s="230">
        <f t="shared" ref="X1427:X1428" si="997">100-(X1425/(X1348+X1353))*100</f>
        <v>-0.49608298898068881</v>
      </c>
      <c r="Y1427" s="230">
        <f t="shared" ref="Y1427:Y1428" si="998">100-(Y1425/(Y1348+Y1353))*100</f>
        <v>-0.58693171844829806</v>
      </c>
      <c r="Z1427" s="230">
        <f t="shared" ref="Z1427:Z1428" si="999">100-(Z1425/(Z1348+Z1353))*100</f>
        <v>-0.58472879504914488</v>
      </c>
      <c r="AA1427" s="230">
        <f t="shared" ref="AA1427:AA1428" si="1000">100-(AA1425/(AA1348+AA1353))*100</f>
        <v>-0.63750247573777585</v>
      </c>
      <c r="AB1427" s="231">
        <f t="shared" ref="AB1427:AB1428" si="1001">100-(AB1425/(AB1348+AB1353))*100</f>
        <v>-0.66866212653778234</v>
      </c>
      <c r="AC1427" s="232">
        <f t="shared" ref="AC1427:AC1428" si="1002">100-(AC1425/(AC1348+AC1353))*100</f>
        <v>-0.58736209543353368</v>
      </c>
      <c r="AD1427" s="9"/>
      <c r="AE1427" s="9"/>
      <c r="AF1427" s="9"/>
      <c r="AG1427" s="9"/>
    </row>
    <row r="1428">
      <c r="A1428" s="692"/>
      <c r="B1428" s="693"/>
      <c r="C1428" s="1228" t="s">
        <v>45</v>
      </c>
      <c r="D1428" s="1229"/>
      <c r="E1428" s="503">
        <f t="shared" si="978"/>
        <v>-3.0871212121212182</v>
      </c>
      <c r="F1428" s="504">
        <f t="shared" si="979"/>
        <v>-3.1363088057901223</v>
      </c>
      <c r="G1428" s="504">
        <f t="shared" si="980"/>
        <v>-2.935207456404072</v>
      </c>
      <c r="H1428" s="504">
        <f t="shared" si="981"/>
        <v>-3.0141310883944499</v>
      </c>
      <c r="I1428" s="504">
        <f t="shared" si="982"/>
        <v>-3.0132552404438968</v>
      </c>
      <c r="J1428" s="504">
        <f t="shared" si="983"/>
        <v>-3.198226725775811</v>
      </c>
      <c r="K1428" s="504">
        <f t="shared" si="984"/>
        <v>-3.3849050425671265</v>
      </c>
      <c r="L1428" s="504">
        <f t="shared" si="985"/>
        <v>-3.9057403783430829</v>
      </c>
      <c r="M1428" s="504">
        <f t="shared" si="986"/>
        <v>-4.1877530364372433</v>
      </c>
      <c r="N1428" s="504">
        <f t="shared" si="987"/>
        <v>-4.3137608069164344</v>
      </c>
      <c r="O1428" s="504">
        <f t="shared" si="988"/>
        <v>-4.6728127259580532</v>
      </c>
      <c r="P1428" s="504">
        <f t="shared" si="989"/>
        <v>-4.6597370291400466</v>
      </c>
      <c r="Q1428" s="504">
        <f t="shared" si="990"/>
        <v>-4.9479166666666714</v>
      </c>
      <c r="R1428" s="504">
        <f t="shared" si="991"/>
        <v>-4.9302612994350312</v>
      </c>
      <c r="S1428" s="504">
        <f t="shared" si="992"/>
        <v>-4.485343665768184</v>
      </c>
      <c r="T1428" s="504">
        <f t="shared" si="993"/>
        <v>-4.8932825943084168</v>
      </c>
      <c r="U1428" s="504">
        <f t="shared" si="994"/>
        <v>-4.830113257828117</v>
      </c>
      <c r="V1428" s="504">
        <f t="shared" si="995"/>
        <v>-5.0050985723997314</v>
      </c>
      <c r="W1428" s="504">
        <f t="shared" si="996"/>
        <v>-5.1001357773251783</v>
      </c>
      <c r="X1428" s="504">
        <f t="shared" si="997"/>
        <v>-4.6692607003891169</v>
      </c>
      <c r="Y1428" s="504">
        <f t="shared" si="998"/>
        <v>-4.4454770755885988</v>
      </c>
      <c r="Z1428" s="504">
        <f t="shared" si="999"/>
        <v>-4.1691797346200588</v>
      </c>
      <c r="AA1428" s="504">
        <f t="shared" si="1000"/>
        <v>-3.6369012418687134</v>
      </c>
      <c r="AB1428" s="595">
        <f t="shared" si="1001"/>
        <v>-3.391037170263786</v>
      </c>
      <c r="AC1428" s="1230">
        <f t="shared" si="1002"/>
        <v>-4.0472972972973196</v>
      </c>
      <c r="AD1428" s="9"/>
      <c r="AE1428" s="9"/>
      <c r="AF1428" s="9"/>
      <c r="AG1428" s="9"/>
    </row>
    <row r="1429">
      <c r="A1429" s="240"/>
      <c r="B1429" s="1231"/>
      <c r="C1429" s="1232"/>
      <c r="D1429" s="1233" t="s">
        <v>46</v>
      </c>
      <c r="E1429" s="1234">
        <f t="shared" ref="E1429:AC1429" si="1003">(E1350+E1355-E1379-E1384-E1389-E1394-E1399-E1404-E1409-E1414-E1419)/(E1350+E1355)</f>
        <v>-0.01015228426395939</v>
      </c>
      <c r="F1429" s="1235">
        <f t="shared" si="1003"/>
        <v>-0.0051546391752577319</v>
      </c>
      <c r="G1429" s="1235">
        <f t="shared" si="1003"/>
        <v>-0.0053191489361702126</v>
      </c>
      <c r="H1429" s="1235">
        <f t="shared" si="1003"/>
        <v>-0.0053475935828877002</v>
      </c>
      <c r="I1429" s="1235">
        <f t="shared" si="1003"/>
        <v>-0.005263157894736842</v>
      </c>
      <c r="J1429" s="1235">
        <f t="shared" si="1003"/>
        <v>-0.0049504950495049506</v>
      </c>
      <c r="K1429" s="1235">
        <f t="shared" si="1003"/>
        <v>-0.0086206896551724137</v>
      </c>
      <c r="L1429" s="1235">
        <f t="shared" si="1003"/>
        <v>-0.0076628352490421452</v>
      </c>
      <c r="M1429" s="1235">
        <f t="shared" si="1003"/>
        <v>-0.0074074074074074077</v>
      </c>
      <c r="N1429" s="1235">
        <f t="shared" si="1003"/>
        <v>-0.0035842293906810036</v>
      </c>
      <c r="O1429" s="1235">
        <f t="shared" si="1003"/>
        <v>-0.0036764705882352941</v>
      </c>
      <c r="P1429" s="1235">
        <f t="shared" si="1003"/>
        <v>-0.0036101083032490976</v>
      </c>
      <c r="Q1429" s="1235">
        <f t="shared" si="1003"/>
        <v>-0.0074074074074074077</v>
      </c>
      <c r="R1429" s="1235">
        <f t="shared" si="1003"/>
        <v>-0.0035971223021582736</v>
      </c>
      <c r="S1429" s="1235">
        <f t="shared" si="1003"/>
        <v>-0.0034246575342465752</v>
      </c>
      <c r="T1429" s="1235">
        <f t="shared" si="1003"/>
        <v>-0.0035211267605633804</v>
      </c>
      <c r="U1429" s="1235">
        <f t="shared" si="1003"/>
        <v>-0.0071428571428571426</v>
      </c>
      <c r="V1429" s="1235">
        <f t="shared" si="1003"/>
        <v>-0.007246376811594203</v>
      </c>
      <c r="W1429" s="1235">
        <f t="shared" si="1003"/>
        <v>-0.0035971223021582736</v>
      </c>
      <c r="X1429" s="1235">
        <f t="shared" si="1003"/>
        <v>-0.0038167938931297708</v>
      </c>
      <c r="Y1429" s="1235">
        <f t="shared" si="1003"/>
        <v>-0.0075471698113207548</v>
      </c>
      <c r="Z1429" s="1235">
        <f t="shared" si="1003"/>
        <v>-0.003968253968253968</v>
      </c>
      <c r="AA1429" s="1235">
        <f t="shared" si="1003"/>
        <v>-0.008658008658008658</v>
      </c>
      <c r="AB1429" s="1236">
        <f t="shared" si="1003"/>
        <v>-0.014851485148514851</v>
      </c>
      <c r="AC1429" s="636">
        <f t="shared" si="1003"/>
        <v>-0.005913161006926855</v>
      </c>
      <c r="AD1429" s="9"/>
      <c r="AE1429" s="9"/>
      <c r="AF1429" s="9"/>
      <c r="AG1429" s="9"/>
    </row>
    <row r="1430" ht="15.75" customHeight="1">
      <c r="A1430" s="1153"/>
      <c r="B1430" s="1154"/>
      <c r="C1430" s="352"/>
      <c r="D1430" s="602" t="s">
        <v>47</v>
      </c>
      <c r="E1430" s="1237">
        <f t="shared" ref="E1430:AC1430" si="1004">(E1352+E1357-E1381-E1386-E1391-E1396-E1401-E1406-E1411-E1416-E1421)/(E1352+E1357)</f>
        <v>-0.013873776913144297</v>
      </c>
      <c r="F1430" s="1238">
        <f t="shared" si="1004"/>
        <v>-0.015192159109483263</v>
      </c>
      <c r="G1430" s="1238">
        <f t="shared" si="1004"/>
        <v>-0.014807250547510271</v>
      </c>
      <c r="H1430" s="1238">
        <f t="shared" si="1004"/>
        <v>-0.01541709249732388</v>
      </c>
      <c r="I1430" s="1238">
        <f t="shared" si="1004"/>
        <v>-0.014708965477157943</v>
      </c>
      <c r="J1430" s="1238">
        <f t="shared" si="1004"/>
        <v>-0.014568727151001867</v>
      </c>
      <c r="K1430" s="1238">
        <f t="shared" si="1004"/>
        <v>-0.013104547675350528</v>
      </c>
      <c r="L1430" s="1238">
        <f t="shared" si="1004"/>
        <v>-0.011734264388949318</v>
      </c>
      <c r="M1430" s="1238">
        <f t="shared" si="1004"/>
        <v>-0.0098929440231849269</v>
      </c>
      <c r="N1430" s="1238">
        <f t="shared" si="1004"/>
        <v>-0.0091487413057181419</v>
      </c>
      <c r="O1430" s="1238">
        <f t="shared" si="1004"/>
        <v>-0.0091574239285449176</v>
      </c>
      <c r="P1430" s="1238">
        <f t="shared" si="1004"/>
        <v>-0.0092485947145798976</v>
      </c>
      <c r="Q1430" s="1238">
        <f t="shared" si="1004"/>
        <v>-0.0096884896084006873</v>
      </c>
      <c r="R1430" s="1238">
        <f t="shared" si="1004"/>
        <v>-0.0098425053150703636</v>
      </c>
      <c r="S1430" s="1238">
        <f t="shared" si="1004"/>
        <v>-0.0096396606805752329</v>
      </c>
      <c r="T1430" s="1238">
        <f t="shared" si="1004"/>
        <v>-0.010167837727954878</v>
      </c>
      <c r="U1430" s="1238">
        <f t="shared" si="1004"/>
        <v>-0.010482511597567197</v>
      </c>
      <c r="V1430" s="1238">
        <f t="shared" si="1004"/>
        <v>-0.010687976206681986</v>
      </c>
      <c r="W1430" s="1238">
        <f t="shared" si="1004"/>
        <v>-0.010608045452610014</v>
      </c>
      <c r="X1430" s="1238">
        <f t="shared" si="1004"/>
        <v>-0.010794624005387273</v>
      </c>
      <c r="Y1430" s="1238">
        <f t="shared" si="1004"/>
        <v>-0.011557376367662211</v>
      </c>
      <c r="Z1430" s="1238">
        <f t="shared" si="1004"/>
        <v>-0.011534448706467346</v>
      </c>
      <c r="AA1430" s="1238">
        <f t="shared" si="1004"/>
        <v>-0.011711058646657793</v>
      </c>
      <c r="AB1430" s="1239">
        <f t="shared" si="1004"/>
        <v>-0.012403730101190289</v>
      </c>
      <c r="AC1430" s="637">
        <f t="shared" si="1004"/>
        <v>-0.011391560242620819</v>
      </c>
      <c r="AD1430" s="9"/>
      <c r="AE1430" s="9"/>
      <c r="AF1430" s="9"/>
      <c r="AG1430" s="9"/>
    </row>
    <row r="1431" ht="29.25" customHeight="1">
      <c r="A1431" s="9"/>
      <c r="B1431" s="9"/>
      <c r="C1431" s="9"/>
      <c r="D1431" s="9"/>
      <c r="E1431" s="30"/>
      <c r="F1431" s="30"/>
      <c r="G1431" s="30"/>
      <c r="H1431" s="30"/>
      <c r="I1431" s="30"/>
      <c r="J1431" s="30"/>
      <c r="K1431" s="30"/>
      <c r="L1431" s="30"/>
      <c r="M1431" s="30"/>
      <c r="N1431" s="30"/>
      <c r="O1431" s="30"/>
      <c r="P1431" s="30"/>
      <c r="Q1431" s="30"/>
      <c r="R1431" s="30"/>
      <c r="S1431" s="30"/>
      <c r="T1431" s="30"/>
      <c r="U1431" s="30"/>
      <c r="V1431" s="30"/>
      <c r="W1431" s="30"/>
      <c r="X1431" s="30"/>
      <c r="Y1431" s="30"/>
      <c r="Z1431" s="30"/>
      <c r="AA1431" s="30"/>
      <c r="AB1431" s="30"/>
      <c r="AC1431" s="30"/>
      <c r="AD1431" s="62"/>
      <c r="AE1431" s="62"/>
      <c r="AF1431" s="62"/>
      <c r="AG1431" s="62"/>
    </row>
    <row r="1432">
      <c r="A1432" s="477" t="s">
        <v>382</v>
      </c>
      <c r="B1432" s="478"/>
      <c r="C1432" s="479"/>
      <c r="D1432" s="480">
        <v>0</v>
      </c>
      <c r="E1432" s="481">
        <v>1</v>
      </c>
      <c r="F1432" s="482">
        <v>2</v>
      </c>
      <c r="G1432" s="482">
        <v>3</v>
      </c>
      <c r="H1432" s="482">
        <v>4</v>
      </c>
      <c r="I1432" s="482">
        <v>5</v>
      </c>
      <c r="J1432" s="482">
        <v>6</v>
      </c>
      <c r="K1432" s="482">
        <v>7</v>
      </c>
      <c r="L1432" s="482">
        <v>8</v>
      </c>
      <c r="M1432" s="482">
        <v>9</v>
      </c>
      <c r="N1432" s="482">
        <v>10</v>
      </c>
      <c r="O1432" s="482">
        <v>11</v>
      </c>
      <c r="P1432" s="482">
        <v>12</v>
      </c>
      <c r="Q1432" s="482">
        <v>13</v>
      </c>
      <c r="R1432" s="482">
        <v>14</v>
      </c>
      <c r="S1432" s="482">
        <v>15</v>
      </c>
      <c r="T1432" s="482">
        <v>16</v>
      </c>
      <c r="U1432" s="482">
        <v>17</v>
      </c>
      <c r="V1432" s="482">
        <v>18</v>
      </c>
      <c r="W1432" s="482">
        <v>19</v>
      </c>
      <c r="X1432" s="482">
        <v>20</v>
      </c>
      <c r="Y1432" s="482">
        <v>21</v>
      </c>
      <c r="Z1432" s="482">
        <v>22</v>
      </c>
      <c r="AA1432" s="482">
        <v>23</v>
      </c>
      <c r="AB1432" s="479">
        <v>24</v>
      </c>
      <c r="AC1432" s="824"/>
      <c r="AD1432" s="62"/>
      <c r="AE1432" s="62"/>
      <c r="AF1432" s="62"/>
      <c r="AG1432" s="62"/>
    </row>
    <row r="1433">
      <c r="A1433" s="699" t="s">
        <v>383</v>
      </c>
      <c r="B1433" s="449"/>
      <c r="C1433" s="825"/>
      <c r="D1433" s="826"/>
      <c r="E1433" s="1157">
        <v>1</v>
      </c>
      <c r="F1433" s="1158">
        <v>1</v>
      </c>
      <c r="G1433" s="1158">
        <v>1</v>
      </c>
      <c r="H1433" s="1158">
        <v>1</v>
      </c>
      <c r="I1433" s="1158">
        <v>1</v>
      </c>
      <c r="J1433" s="1158">
        <v>1</v>
      </c>
      <c r="K1433" s="1158">
        <v>1</v>
      </c>
      <c r="L1433" s="1158">
        <v>1</v>
      </c>
      <c r="M1433" s="1158">
        <v>1</v>
      </c>
      <c r="N1433" s="1158">
        <v>1</v>
      </c>
      <c r="O1433" s="1158">
        <v>1</v>
      </c>
      <c r="P1433" s="1158">
        <v>1</v>
      </c>
      <c r="Q1433" s="1158">
        <v>1</v>
      </c>
      <c r="R1433" s="1158">
        <v>1</v>
      </c>
      <c r="S1433" s="1158">
        <v>1</v>
      </c>
      <c r="T1433" s="1158">
        <v>1</v>
      </c>
      <c r="U1433" s="1158">
        <v>1</v>
      </c>
      <c r="V1433" s="1158">
        <v>1</v>
      </c>
      <c r="W1433" s="1158">
        <v>1</v>
      </c>
      <c r="X1433" s="1158">
        <v>1</v>
      </c>
      <c r="Y1433" s="1158">
        <v>1</v>
      </c>
      <c r="Z1433" s="1158">
        <v>1</v>
      </c>
      <c r="AA1433" s="1158">
        <v>1</v>
      </c>
      <c r="AB1433" s="1240">
        <v>1</v>
      </c>
      <c r="AC1433" s="701"/>
      <c r="AJ1433" s="62"/>
      <c r="AK1433" s="62"/>
      <c r="AL1433" s="62"/>
      <c r="AM1433" s="62"/>
    </row>
    <row r="1434">
      <c r="A1434" s="702" t="s">
        <v>384</v>
      </c>
      <c r="B1434" s="495"/>
      <c r="C1434" s="249"/>
      <c r="D1434" s="1241"/>
      <c r="E1434" s="1242">
        <v>1</v>
      </c>
      <c r="F1434" s="1243">
        <v>1</v>
      </c>
      <c r="G1434" s="1243">
        <v>1</v>
      </c>
      <c r="H1434" s="1243">
        <v>1</v>
      </c>
      <c r="I1434" s="1243">
        <v>1</v>
      </c>
      <c r="J1434" s="1243">
        <v>1</v>
      </c>
      <c r="K1434" s="1243">
        <v>1</v>
      </c>
      <c r="L1434" s="1243">
        <v>1</v>
      </c>
      <c r="M1434" s="1243">
        <v>1</v>
      </c>
      <c r="N1434" s="1243">
        <v>1</v>
      </c>
      <c r="O1434" s="1243">
        <v>1</v>
      </c>
      <c r="P1434" s="1243">
        <v>1</v>
      </c>
      <c r="Q1434" s="1243">
        <v>1</v>
      </c>
      <c r="R1434" s="1243">
        <v>1</v>
      </c>
      <c r="S1434" s="1243">
        <v>1</v>
      </c>
      <c r="T1434" s="1243">
        <v>1</v>
      </c>
      <c r="U1434" s="1243">
        <v>1</v>
      </c>
      <c r="V1434" s="1243">
        <v>1</v>
      </c>
      <c r="W1434" s="1243">
        <v>1</v>
      </c>
      <c r="X1434" s="1243">
        <v>1</v>
      </c>
      <c r="Y1434" s="1243">
        <v>1</v>
      </c>
      <c r="Z1434" s="1243">
        <v>1</v>
      </c>
      <c r="AA1434" s="1243">
        <v>1</v>
      </c>
      <c r="AB1434" s="1244">
        <v>1</v>
      </c>
      <c r="AC1434" s="704"/>
      <c r="AJ1434" s="62"/>
      <c r="AK1434" s="62"/>
      <c r="AL1434" s="9"/>
      <c r="AM1434" s="62"/>
    </row>
    <row r="1435">
      <c r="A1435" s="705" t="s">
        <v>321</v>
      </c>
      <c r="B1435" s="615" t="s">
        <v>385</v>
      </c>
      <c r="C1435" s="219" t="s">
        <v>18</v>
      </c>
      <c r="D1435" s="811" t="s">
        <v>297</v>
      </c>
      <c r="E1435" s="784"/>
      <c r="F1435" s="529"/>
      <c r="G1435" s="529"/>
      <c r="H1435" s="529"/>
      <c r="I1435" s="529"/>
      <c r="J1435" s="529"/>
      <c r="K1435" s="529"/>
      <c r="L1435" s="529"/>
      <c r="M1435" s="529"/>
      <c r="N1435" s="529"/>
      <c r="O1435" s="529"/>
      <c r="P1435" s="529"/>
      <c r="Q1435" s="529"/>
      <c r="R1435" s="529"/>
      <c r="S1435" s="529"/>
      <c r="T1435" s="529"/>
      <c r="U1435" s="529"/>
      <c r="V1435" s="529"/>
      <c r="W1435" s="529"/>
      <c r="X1435" s="529"/>
      <c r="Y1435" s="529"/>
      <c r="Z1435" s="529"/>
      <c r="AA1435" s="529"/>
      <c r="AB1435" s="785"/>
      <c r="AC1435" s="1245">
        <f t="shared" ref="AC1435:AC1446" si="1005">SUM(E1435:AB1435)</f>
        <v>0</v>
      </c>
      <c r="AJ1435" s="79"/>
      <c r="AK1435" s="502"/>
      <c r="AL1435" s="79"/>
      <c r="AM1435" s="9"/>
    </row>
    <row r="1436">
      <c r="A1436" s="658"/>
      <c r="B1436" s="369"/>
      <c r="C1436" s="73" t="s">
        <v>20</v>
      </c>
      <c r="D1436" s="1168" t="s">
        <v>297</v>
      </c>
      <c r="E1436" s="1246"/>
      <c r="F1436" s="532"/>
      <c r="G1436" s="532"/>
      <c r="H1436" s="532"/>
      <c r="I1436" s="532"/>
      <c r="J1436" s="532"/>
      <c r="K1436" s="532"/>
      <c r="L1436" s="532"/>
      <c r="M1436" s="532"/>
      <c r="N1436" s="532"/>
      <c r="O1436" s="532"/>
      <c r="P1436" s="532"/>
      <c r="Q1436" s="532"/>
      <c r="R1436" s="532"/>
      <c r="S1436" s="532"/>
      <c r="T1436" s="532"/>
      <c r="U1436" s="532"/>
      <c r="V1436" s="532"/>
      <c r="W1436" s="532"/>
      <c r="X1436" s="532"/>
      <c r="Y1436" s="532"/>
      <c r="Z1436" s="532"/>
      <c r="AA1436" s="532"/>
      <c r="AB1436" s="969"/>
      <c r="AC1436" s="1247">
        <f t="shared" si="1005"/>
        <v>0</v>
      </c>
      <c r="AJ1436" s="9"/>
      <c r="AK1436" s="9"/>
      <c r="AL1436" s="9"/>
      <c r="AM1436" s="9"/>
    </row>
    <row r="1437">
      <c r="A1437" s="658"/>
      <c r="B1437" s="369"/>
      <c r="C1437" s="73" t="s">
        <v>21</v>
      </c>
      <c r="D1437" s="1202"/>
      <c r="E1437" s="1248"/>
      <c r="F1437" s="72"/>
      <c r="G1437" s="72"/>
      <c r="H1437" s="72"/>
      <c r="I1437" s="72"/>
      <c r="J1437" s="72"/>
      <c r="K1437" s="72"/>
      <c r="L1437" s="72"/>
      <c r="M1437" s="72"/>
      <c r="N1437" s="72"/>
      <c r="O1437" s="72"/>
      <c r="P1437" s="72"/>
      <c r="Q1437" s="72"/>
      <c r="R1437" s="72"/>
      <c r="S1437" s="72"/>
      <c r="T1437" s="72"/>
      <c r="U1437" s="72"/>
      <c r="V1437" s="72"/>
      <c r="W1437" s="72"/>
      <c r="X1437" s="72"/>
      <c r="Y1437" s="72"/>
      <c r="Z1437" s="72"/>
      <c r="AA1437" s="72"/>
      <c r="AB1437" s="1249"/>
      <c r="AC1437" s="1247"/>
      <c r="AJ1437" s="9"/>
      <c r="AK1437" s="9"/>
      <c r="AL1437" s="9"/>
      <c r="AM1437" s="9"/>
    </row>
    <row r="1438">
      <c r="A1438" s="658"/>
      <c r="B1438" s="369"/>
      <c r="C1438" s="73" t="s">
        <v>23</v>
      </c>
      <c r="D1438" s="1202"/>
      <c r="E1438" s="1250" t="e">
        <f t="shared" ref="E1438:AB1448" si="1006">E1436/E1435</f>
        <v>#DIV/0!</v>
      </c>
      <c r="F1438" s="1200" t="e">
        <f t="shared" si="1006"/>
        <v>#DIV/0!</v>
      </c>
      <c r="G1438" s="1200" t="e">
        <f t="shared" si="1006"/>
        <v>#DIV/0!</v>
      </c>
      <c r="H1438" s="1200" t="e">
        <f t="shared" si="1006"/>
        <v>#DIV/0!</v>
      </c>
      <c r="I1438" s="1200" t="e">
        <f t="shared" si="1006"/>
        <v>#DIV/0!</v>
      </c>
      <c r="J1438" s="1200" t="e">
        <f t="shared" si="1006"/>
        <v>#DIV/0!</v>
      </c>
      <c r="K1438" s="1200" t="e">
        <f t="shared" si="1006"/>
        <v>#DIV/0!</v>
      </c>
      <c r="L1438" s="1200" t="e">
        <f t="shared" si="1006"/>
        <v>#DIV/0!</v>
      </c>
      <c r="M1438" s="1200" t="e">
        <f t="shared" si="1006"/>
        <v>#DIV/0!</v>
      </c>
      <c r="N1438" s="1200" t="e">
        <f t="shared" si="1006"/>
        <v>#DIV/0!</v>
      </c>
      <c r="O1438" s="1200" t="e">
        <f t="shared" si="1006"/>
        <v>#DIV/0!</v>
      </c>
      <c r="P1438" s="1200" t="e">
        <f t="shared" si="1006"/>
        <v>#DIV/0!</v>
      </c>
      <c r="Q1438" s="1200" t="e">
        <f t="shared" si="1006"/>
        <v>#DIV/0!</v>
      </c>
      <c r="R1438" s="1200" t="e">
        <f t="shared" si="1006"/>
        <v>#DIV/0!</v>
      </c>
      <c r="S1438" s="1200" t="e">
        <f t="shared" si="1006"/>
        <v>#DIV/0!</v>
      </c>
      <c r="T1438" s="1200" t="e">
        <f t="shared" si="1006"/>
        <v>#DIV/0!</v>
      </c>
      <c r="U1438" s="1200" t="e">
        <f t="shared" si="1006"/>
        <v>#DIV/0!</v>
      </c>
      <c r="V1438" s="1200" t="e">
        <f t="shared" si="1006"/>
        <v>#DIV/0!</v>
      </c>
      <c r="W1438" s="1200" t="e">
        <f t="shared" si="1006"/>
        <v>#DIV/0!</v>
      </c>
      <c r="X1438" s="1200" t="e">
        <f t="shared" si="1006"/>
        <v>#DIV/0!</v>
      </c>
      <c r="Y1438" s="1200" t="e">
        <f t="shared" si="1006"/>
        <v>#DIV/0!</v>
      </c>
      <c r="Z1438" s="1200" t="e">
        <f t="shared" si="1006"/>
        <v>#DIV/0!</v>
      </c>
      <c r="AA1438" s="1200" t="e">
        <f t="shared" si="1006"/>
        <v>#DIV/0!</v>
      </c>
      <c r="AB1438" s="1201" t="e">
        <f t="shared" si="1006"/>
        <v>#DIV/0!</v>
      </c>
      <c r="AC1438" s="1251"/>
      <c r="AJ1438" s="9"/>
      <c r="AK1438" s="9"/>
      <c r="AL1438" s="9"/>
      <c r="AM1438" s="9"/>
    </row>
    <row r="1439">
      <c r="A1439" s="706"/>
      <c r="B1439" s="391"/>
      <c r="C1439" s="125" t="s">
        <v>24</v>
      </c>
      <c r="D1439" s="820" t="s">
        <v>297</v>
      </c>
      <c r="E1439" s="1252"/>
      <c r="F1439" s="1253"/>
      <c r="G1439" s="1253"/>
      <c r="H1439" s="1253"/>
      <c r="I1439" s="1253"/>
      <c r="J1439" s="1253"/>
      <c r="K1439" s="1253"/>
      <c r="L1439" s="1253"/>
      <c r="M1439" s="1253"/>
      <c r="N1439" s="1253"/>
      <c r="O1439" s="1253"/>
      <c r="P1439" s="1253"/>
      <c r="Q1439" s="1253"/>
      <c r="R1439" s="1253"/>
      <c r="S1439" s="1253"/>
      <c r="T1439" s="1253"/>
      <c r="U1439" s="1253"/>
      <c r="V1439" s="1253"/>
      <c r="W1439" s="1253"/>
      <c r="X1439" s="1253"/>
      <c r="Y1439" s="1253"/>
      <c r="Z1439" s="1253"/>
      <c r="AA1439" s="1253"/>
      <c r="AB1439" s="1254"/>
      <c r="AC1439" s="1255"/>
      <c r="AJ1439" s="9"/>
      <c r="AK1439" s="9"/>
      <c r="AL1439" s="9"/>
      <c r="AM1439" s="9"/>
    </row>
    <row r="1440">
      <c r="A1440" s="657" t="s">
        <v>323</v>
      </c>
      <c r="B1440" s="316" t="s">
        <v>386</v>
      </c>
      <c r="C1440" s="65" t="s">
        <v>18</v>
      </c>
      <c r="D1440" s="811" t="s">
        <v>297</v>
      </c>
      <c r="E1440" s="784"/>
      <c r="F1440" s="529"/>
      <c r="G1440" s="529"/>
      <c r="H1440" s="529"/>
      <c r="I1440" s="529"/>
      <c r="J1440" s="529"/>
      <c r="K1440" s="529"/>
      <c r="L1440" s="529"/>
      <c r="M1440" s="529"/>
      <c r="N1440" s="529"/>
      <c r="O1440" s="529"/>
      <c r="P1440" s="529"/>
      <c r="Q1440" s="529"/>
      <c r="R1440" s="529"/>
      <c r="S1440" s="529"/>
      <c r="T1440" s="529"/>
      <c r="U1440" s="529"/>
      <c r="V1440" s="529"/>
      <c r="W1440" s="529"/>
      <c r="X1440" s="529"/>
      <c r="Y1440" s="529"/>
      <c r="Z1440" s="529"/>
      <c r="AA1440" s="529"/>
      <c r="AB1440" s="785"/>
      <c r="AC1440" s="783">
        <f t="shared" si="1005"/>
        <v>0</v>
      </c>
      <c r="AJ1440" s="79"/>
      <c r="AK1440" s="502"/>
      <c r="AL1440" s="79"/>
      <c r="AM1440" s="9"/>
    </row>
    <row r="1441">
      <c r="A1441" s="658"/>
      <c r="B1441" s="317"/>
      <c r="C1441" s="73" t="s">
        <v>20</v>
      </c>
      <c r="D1441" s="1168" t="s">
        <v>297</v>
      </c>
      <c r="E1441" s="1246"/>
      <c r="F1441" s="532"/>
      <c r="G1441" s="532"/>
      <c r="H1441" s="532"/>
      <c r="I1441" s="532"/>
      <c r="J1441" s="532"/>
      <c r="K1441" s="532"/>
      <c r="L1441" s="532"/>
      <c r="M1441" s="532"/>
      <c r="N1441" s="532"/>
      <c r="O1441" s="532"/>
      <c r="P1441" s="532"/>
      <c r="Q1441" s="532"/>
      <c r="R1441" s="532"/>
      <c r="S1441" s="532"/>
      <c r="T1441" s="532"/>
      <c r="U1441" s="532"/>
      <c r="V1441" s="532"/>
      <c r="W1441" s="532"/>
      <c r="X1441" s="532"/>
      <c r="Y1441" s="532"/>
      <c r="Z1441" s="532"/>
      <c r="AA1441" s="532"/>
      <c r="AB1441" s="969"/>
      <c r="AC1441" s="1247">
        <f t="shared" si="1005"/>
        <v>0</v>
      </c>
      <c r="AJ1441" s="9"/>
      <c r="AK1441" s="9"/>
      <c r="AL1441" s="9"/>
      <c r="AM1441" s="9"/>
    </row>
    <row r="1442">
      <c r="A1442" s="658"/>
      <c r="B1442" s="317"/>
      <c r="C1442" s="73" t="s">
        <v>21</v>
      </c>
      <c r="D1442" s="1168"/>
      <c r="E1442" s="1248"/>
      <c r="F1442" s="72"/>
      <c r="G1442" s="72"/>
      <c r="H1442" s="72"/>
      <c r="I1442" s="72"/>
      <c r="J1442" s="72"/>
      <c r="K1442" s="72"/>
      <c r="L1442" s="72"/>
      <c r="M1442" s="72"/>
      <c r="N1442" s="72"/>
      <c r="O1442" s="72"/>
      <c r="P1442" s="72"/>
      <c r="Q1442" s="72"/>
      <c r="R1442" s="72"/>
      <c r="S1442" s="72"/>
      <c r="T1442" s="72"/>
      <c r="U1442" s="72"/>
      <c r="V1442" s="72"/>
      <c r="W1442" s="72"/>
      <c r="X1442" s="72"/>
      <c r="Y1442" s="72"/>
      <c r="Z1442" s="72"/>
      <c r="AA1442" s="72"/>
      <c r="AB1442" s="1249"/>
      <c r="AC1442" s="1251"/>
      <c r="AJ1442" s="9"/>
      <c r="AK1442" s="9"/>
      <c r="AL1442" s="9"/>
      <c r="AM1442" s="9"/>
    </row>
    <row r="1443">
      <c r="A1443" s="658"/>
      <c r="B1443" s="317"/>
      <c r="C1443" s="73" t="s">
        <v>23</v>
      </c>
      <c r="D1443" s="1168"/>
      <c r="E1443" s="1250" t="e">
        <f t="shared" si="1006"/>
        <v>#DIV/0!</v>
      </c>
      <c r="F1443" s="1200" t="e">
        <f t="shared" si="1006"/>
        <v>#DIV/0!</v>
      </c>
      <c r="G1443" s="1200" t="e">
        <f t="shared" si="1006"/>
        <v>#DIV/0!</v>
      </c>
      <c r="H1443" s="1200" t="e">
        <f t="shared" si="1006"/>
        <v>#DIV/0!</v>
      </c>
      <c r="I1443" s="1200" t="e">
        <f t="shared" si="1006"/>
        <v>#DIV/0!</v>
      </c>
      <c r="J1443" s="1200" t="e">
        <f t="shared" si="1006"/>
        <v>#DIV/0!</v>
      </c>
      <c r="K1443" s="1200" t="e">
        <f t="shared" si="1006"/>
        <v>#DIV/0!</v>
      </c>
      <c r="L1443" s="1200" t="e">
        <f t="shared" si="1006"/>
        <v>#DIV/0!</v>
      </c>
      <c r="M1443" s="1200" t="e">
        <f t="shared" si="1006"/>
        <v>#DIV/0!</v>
      </c>
      <c r="N1443" s="1200" t="e">
        <f t="shared" si="1006"/>
        <v>#DIV/0!</v>
      </c>
      <c r="O1443" s="1200" t="e">
        <f t="shared" si="1006"/>
        <v>#DIV/0!</v>
      </c>
      <c r="P1443" s="1200" t="e">
        <f t="shared" si="1006"/>
        <v>#DIV/0!</v>
      </c>
      <c r="Q1443" s="1200" t="e">
        <f t="shared" si="1006"/>
        <v>#DIV/0!</v>
      </c>
      <c r="R1443" s="1200" t="e">
        <f t="shared" si="1006"/>
        <v>#DIV/0!</v>
      </c>
      <c r="S1443" s="1200" t="e">
        <f t="shared" si="1006"/>
        <v>#DIV/0!</v>
      </c>
      <c r="T1443" s="1200" t="e">
        <f t="shared" si="1006"/>
        <v>#DIV/0!</v>
      </c>
      <c r="U1443" s="1200" t="e">
        <f t="shared" si="1006"/>
        <v>#DIV/0!</v>
      </c>
      <c r="V1443" s="1200" t="e">
        <f t="shared" si="1006"/>
        <v>#DIV/0!</v>
      </c>
      <c r="W1443" s="1200" t="e">
        <f t="shared" si="1006"/>
        <v>#DIV/0!</v>
      </c>
      <c r="X1443" s="1200" t="e">
        <f t="shared" si="1006"/>
        <v>#DIV/0!</v>
      </c>
      <c r="Y1443" s="1200" t="e">
        <f t="shared" si="1006"/>
        <v>#DIV/0!</v>
      </c>
      <c r="Z1443" s="1200" t="e">
        <f t="shared" si="1006"/>
        <v>#DIV/0!</v>
      </c>
      <c r="AA1443" s="1200" t="e">
        <f t="shared" si="1006"/>
        <v>#DIV/0!</v>
      </c>
      <c r="AB1443" s="1201" t="e">
        <f t="shared" si="1006"/>
        <v>#DIV/0!</v>
      </c>
      <c r="AC1443" s="1251"/>
      <c r="AJ1443" s="9"/>
      <c r="AK1443" s="9"/>
      <c r="AL1443" s="9"/>
      <c r="AM1443" s="9"/>
    </row>
    <row r="1444">
      <c r="A1444" s="706"/>
      <c r="B1444" s="866"/>
      <c r="C1444" s="125" t="s">
        <v>24</v>
      </c>
      <c r="D1444" s="820" t="s">
        <v>297</v>
      </c>
      <c r="E1444" s="1256"/>
      <c r="F1444" s="819"/>
      <c r="G1444" s="819"/>
      <c r="H1444" s="819"/>
      <c r="I1444" s="819"/>
      <c r="J1444" s="819"/>
      <c r="K1444" s="819"/>
      <c r="L1444" s="819"/>
      <c r="M1444" s="819"/>
      <c r="N1444" s="819"/>
      <c r="O1444" s="819"/>
      <c r="P1444" s="819"/>
      <c r="Q1444" s="819"/>
      <c r="R1444" s="819"/>
      <c r="S1444" s="819"/>
      <c r="T1444" s="819"/>
      <c r="U1444" s="819"/>
      <c r="V1444" s="819"/>
      <c r="W1444" s="819"/>
      <c r="X1444" s="819"/>
      <c r="Y1444" s="819"/>
      <c r="Z1444" s="819"/>
      <c r="AA1444" s="819"/>
      <c r="AB1444" s="1257"/>
      <c r="AC1444" s="1255"/>
      <c r="AJ1444" s="9"/>
      <c r="AK1444" s="9"/>
      <c r="AL1444" s="9"/>
      <c r="AM1444" s="9"/>
    </row>
    <row r="1445">
      <c r="A1445" s="333" t="s">
        <v>192</v>
      </c>
      <c r="B1445" s="333" t="s">
        <v>28</v>
      </c>
      <c r="C1445" s="65" t="s">
        <v>18</v>
      </c>
      <c r="D1445" s="592" t="s">
        <v>29</v>
      </c>
      <c r="E1445" s="110">
        <v>0</v>
      </c>
      <c r="F1445" s="107">
        <v>0</v>
      </c>
      <c r="G1445" s="107">
        <v>0</v>
      </c>
      <c r="H1445" s="107">
        <v>0</v>
      </c>
      <c r="I1445" s="107">
        <v>0</v>
      </c>
      <c r="J1445" s="107">
        <v>0</v>
      </c>
      <c r="K1445" s="107">
        <v>0</v>
      </c>
      <c r="L1445" s="107">
        <v>0</v>
      </c>
      <c r="M1445" s="107">
        <v>0</v>
      </c>
      <c r="N1445" s="107">
        <v>0</v>
      </c>
      <c r="O1445" s="107">
        <v>0</v>
      </c>
      <c r="P1445" s="107">
        <v>0</v>
      </c>
      <c r="Q1445" s="107">
        <v>0</v>
      </c>
      <c r="R1445" s="107">
        <v>0</v>
      </c>
      <c r="S1445" s="107">
        <v>0</v>
      </c>
      <c r="T1445" s="107">
        <v>0</v>
      </c>
      <c r="U1445" s="107">
        <v>0</v>
      </c>
      <c r="V1445" s="107">
        <v>0</v>
      </c>
      <c r="W1445" s="107">
        <v>0</v>
      </c>
      <c r="X1445" s="107">
        <v>0</v>
      </c>
      <c r="Y1445" s="107">
        <v>0</v>
      </c>
      <c r="Z1445" s="107">
        <v>0</v>
      </c>
      <c r="AA1445" s="107">
        <v>0</v>
      </c>
      <c r="AB1445" s="108">
        <v>0</v>
      </c>
      <c r="AC1445" s="279">
        <f t="shared" si="1005"/>
        <v>0</v>
      </c>
      <c r="AD1445" s="106">
        <v>1800</v>
      </c>
      <c r="AE1445" s="107">
        <v>100</v>
      </c>
      <c r="AF1445" s="108">
        <v>40</v>
      </c>
      <c r="AJ1445" s="56"/>
      <c r="AK1445" s="502"/>
      <c r="AL1445" s="79"/>
      <c r="AM1445" s="9"/>
    </row>
    <row r="1446">
      <c r="A1446" s="226"/>
      <c r="B1446" s="226"/>
      <c r="C1446" s="73" t="s">
        <v>20</v>
      </c>
      <c r="D1446" s="1258" t="s">
        <v>29</v>
      </c>
      <c r="E1446" s="500">
        <v>0</v>
      </c>
      <c r="F1446" s="112">
        <v>0</v>
      </c>
      <c r="G1446" s="112">
        <v>0</v>
      </c>
      <c r="H1446" s="112">
        <v>0</v>
      </c>
      <c r="I1446" s="112">
        <v>0</v>
      </c>
      <c r="J1446" s="112">
        <v>0</v>
      </c>
      <c r="K1446" s="112">
        <v>0</v>
      </c>
      <c r="L1446" s="112">
        <v>0</v>
      </c>
      <c r="M1446" s="112">
        <v>0</v>
      </c>
      <c r="N1446" s="112">
        <v>0</v>
      </c>
      <c r="O1446" s="112">
        <v>0</v>
      </c>
      <c r="P1446" s="112">
        <v>0</v>
      </c>
      <c r="Q1446" s="112">
        <v>0</v>
      </c>
      <c r="R1446" s="112">
        <v>0</v>
      </c>
      <c r="S1446" s="112">
        <v>0</v>
      </c>
      <c r="T1446" s="112">
        <v>0</v>
      </c>
      <c r="U1446" s="112">
        <v>0</v>
      </c>
      <c r="V1446" s="112">
        <v>0</v>
      </c>
      <c r="W1446" s="112">
        <v>0</v>
      </c>
      <c r="X1446" s="112">
        <v>0</v>
      </c>
      <c r="Y1446" s="112">
        <v>0</v>
      </c>
      <c r="Z1446" s="112">
        <v>0</v>
      </c>
      <c r="AA1446" s="112">
        <v>0</v>
      </c>
      <c r="AB1446" s="113">
        <v>0</v>
      </c>
      <c r="AC1446" s="281">
        <f t="shared" si="1005"/>
        <v>0</v>
      </c>
      <c r="AD1446" s="75"/>
      <c r="AE1446" s="76"/>
      <c r="AF1446" s="77"/>
      <c r="AJ1446" s="30"/>
      <c r="AK1446" s="9"/>
      <c r="AL1446" s="9"/>
      <c r="AM1446" s="9"/>
    </row>
    <row r="1447">
      <c r="A1447" s="226"/>
      <c r="B1447" s="226"/>
      <c r="C1447" s="73" t="s">
        <v>21</v>
      </c>
      <c r="D1447" s="1258" t="s">
        <v>22</v>
      </c>
      <c r="E1447" s="587">
        <v>0</v>
      </c>
      <c r="F1447" s="117">
        <v>0</v>
      </c>
      <c r="G1447" s="117">
        <v>0</v>
      </c>
      <c r="H1447" s="117">
        <v>0</v>
      </c>
      <c r="I1447" s="117">
        <v>0</v>
      </c>
      <c r="J1447" s="117">
        <v>0</v>
      </c>
      <c r="K1447" s="117">
        <v>0</v>
      </c>
      <c r="L1447" s="117">
        <v>0</v>
      </c>
      <c r="M1447" s="117">
        <v>0</v>
      </c>
      <c r="N1447" s="117">
        <v>0</v>
      </c>
      <c r="O1447" s="117">
        <v>0</v>
      </c>
      <c r="P1447" s="117">
        <v>0</v>
      </c>
      <c r="Q1447" s="117">
        <v>0</v>
      </c>
      <c r="R1447" s="117">
        <v>0</v>
      </c>
      <c r="S1447" s="117">
        <v>0</v>
      </c>
      <c r="T1447" s="117">
        <v>0</v>
      </c>
      <c r="U1447" s="117">
        <v>0</v>
      </c>
      <c r="V1447" s="117">
        <v>0</v>
      </c>
      <c r="W1447" s="117">
        <v>0</v>
      </c>
      <c r="X1447" s="117">
        <v>0</v>
      </c>
      <c r="Y1447" s="117">
        <v>0</v>
      </c>
      <c r="Z1447" s="117">
        <v>0</v>
      </c>
      <c r="AA1447" s="117">
        <v>0</v>
      </c>
      <c r="AB1447" s="118">
        <v>0</v>
      </c>
      <c r="AC1447" s="281">
        <f>AVERAGE(E1447:AB1447)</f>
        <v>0</v>
      </c>
      <c r="AD1447" s="842">
        <f>SQRT(MAX((E1445*E1445+E1446*E1446),(F1445*F1445+F1446*F1446),(G1445*G1445+G1446*G1446),(H1445*H1445+H1446*H1446),(I1445*I1445+I1446*I1446),(J1445*J1445+J1446*J1446),(K1445*K1445+K1446*K1446),(L1445*L1445+L1446*L1446),(M1445*M1445+M1446*M1446),(N1445*N1445+N1446*N1446),(E1445*E1445+E1446*E1446),(O1445*O1445+O1446*O1446),(P1445*P1445+P1446*P1446),(R1445*R1445+R1446*R1446),(S1445*S1445+S1446*S1446),(T1445*T1445+T1446*T1446),(U1445*U1445+U1446*U1446),(V1445*V1445+V1446*V1446),(W1445*W1445+W1446*W1446),(X1445*X1445+X1446*X1446),(V1445*V1445+V1446*V1446),(Z1445*Z1445+Z1446*Z1446),(AA1445*AA1445+AA1446*AA1446),(AB1445*AB1445+AB1446*AB1446)))/AD1445</f>
        <v>0</v>
      </c>
      <c r="AE1447" s="120"/>
      <c r="AF1447" s="121"/>
      <c r="AJ1447" s="30"/>
      <c r="AK1447" s="9"/>
      <c r="AL1447" s="9"/>
      <c r="AM1447" s="9"/>
    </row>
    <row r="1448">
      <c r="A1448" s="226"/>
      <c r="B1448" s="226"/>
      <c r="C1448" s="73" t="s">
        <v>23</v>
      </c>
      <c r="D1448" s="1258"/>
      <c r="E1448" s="269" t="e">
        <f t="shared" si="1006"/>
        <v>#DIV/0!</v>
      </c>
      <c r="F1448" s="81" t="e">
        <f t="shared" si="1006"/>
        <v>#DIV/0!</v>
      </c>
      <c r="G1448" s="81" t="e">
        <f t="shared" si="1006"/>
        <v>#DIV/0!</v>
      </c>
      <c r="H1448" s="81" t="e">
        <f t="shared" si="1006"/>
        <v>#DIV/0!</v>
      </c>
      <c r="I1448" s="81" t="e">
        <f t="shared" si="1006"/>
        <v>#DIV/0!</v>
      </c>
      <c r="J1448" s="81" t="e">
        <f t="shared" si="1006"/>
        <v>#DIV/0!</v>
      </c>
      <c r="K1448" s="81" t="e">
        <f t="shared" si="1006"/>
        <v>#DIV/0!</v>
      </c>
      <c r="L1448" s="81" t="e">
        <f t="shared" si="1006"/>
        <v>#DIV/0!</v>
      </c>
      <c r="M1448" s="81" t="e">
        <f t="shared" si="1006"/>
        <v>#DIV/0!</v>
      </c>
      <c r="N1448" s="81" t="e">
        <f t="shared" si="1006"/>
        <v>#DIV/0!</v>
      </c>
      <c r="O1448" s="81" t="e">
        <f t="shared" si="1006"/>
        <v>#DIV/0!</v>
      </c>
      <c r="P1448" s="81" t="e">
        <f t="shared" si="1006"/>
        <v>#DIV/0!</v>
      </c>
      <c r="Q1448" s="81" t="e">
        <f t="shared" si="1006"/>
        <v>#DIV/0!</v>
      </c>
      <c r="R1448" s="81" t="e">
        <f t="shared" si="1006"/>
        <v>#DIV/0!</v>
      </c>
      <c r="S1448" s="81" t="e">
        <f t="shared" si="1006"/>
        <v>#DIV/0!</v>
      </c>
      <c r="T1448" s="81" t="e">
        <f t="shared" si="1006"/>
        <v>#DIV/0!</v>
      </c>
      <c r="U1448" s="81" t="e">
        <f t="shared" si="1006"/>
        <v>#DIV/0!</v>
      </c>
      <c r="V1448" s="81" t="e">
        <f t="shared" si="1006"/>
        <v>#DIV/0!</v>
      </c>
      <c r="W1448" s="81" t="e">
        <f t="shared" si="1006"/>
        <v>#DIV/0!</v>
      </c>
      <c r="X1448" s="81" t="e">
        <f t="shared" si="1006"/>
        <v>#DIV/0!</v>
      </c>
      <c r="Y1448" s="81" t="e">
        <f t="shared" si="1006"/>
        <v>#DIV/0!</v>
      </c>
      <c r="Z1448" s="81" t="e">
        <f t="shared" si="1006"/>
        <v>#DIV/0!</v>
      </c>
      <c r="AA1448" s="81" t="e">
        <f t="shared" si="1006"/>
        <v>#DIV/0!</v>
      </c>
      <c r="AB1448" s="82" t="e">
        <f t="shared" si="1006"/>
        <v>#DIV/0!</v>
      </c>
      <c r="AC1448" s="74"/>
      <c r="AD1448" s="75"/>
      <c r="AE1448" s="76"/>
      <c r="AF1448" s="77"/>
      <c r="AJ1448" s="30"/>
      <c r="AK1448" s="9"/>
      <c r="AL1448" s="9"/>
      <c r="AM1448" s="9"/>
    </row>
    <row r="1449">
      <c r="A1449" s="1023"/>
      <c r="B1449" s="1023"/>
      <c r="C1449" s="125" t="s">
        <v>37</v>
      </c>
      <c r="D1449" s="594"/>
      <c r="E1449" s="1225">
        <f t="shared" ref="E1449:AB1449" si="1007">SQRT(E1445*E1445+E1446*E1446)/E1461/1.73</f>
        <v>0</v>
      </c>
      <c r="F1449" s="127">
        <f t="shared" si="1007"/>
        <v>0</v>
      </c>
      <c r="G1449" s="127">
        <f t="shared" si="1007"/>
        <v>0</v>
      </c>
      <c r="H1449" s="127">
        <f t="shared" si="1007"/>
        <v>0</v>
      </c>
      <c r="I1449" s="127">
        <f t="shared" si="1007"/>
        <v>0</v>
      </c>
      <c r="J1449" s="127">
        <f t="shared" si="1007"/>
        <v>0</v>
      </c>
      <c r="K1449" s="127">
        <f t="shared" si="1007"/>
        <v>0</v>
      </c>
      <c r="L1449" s="127">
        <f t="shared" si="1007"/>
        <v>0</v>
      </c>
      <c r="M1449" s="127">
        <f t="shared" si="1007"/>
        <v>0</v>
      </c>
      <c r="N1449" s="127">
        <f t="shared" si="1007"/>
        <v>0</v>
      </c>
      <c r="O1449" s="127">
        <f t="shared" si="1007"/>
        <v>0</v>
      </c>
      <c r="P1449" s="127">
        <f t="shared" si="1007"/>
        <v>0</v>
      </c>
      <c r="Q1449" s="127">
        <f t="shared" si="1007"/>
        <v>0</v>
      </c>
      <c r="R1449" s="127">
        <f t="shared" si="1007"/>
        <v>0</v>
      </c>
      <c r="S1449" s="127">
        <f t="shared" si="1007"/>
        <v>0</v>
      </c>
      <c r="T1449" s="127">
        <f t="shared" si="1007"/>
        <v>0</v>
      </c>
      <c r="U1449" s="127">
        <f t="shared" si="1007"/>
        <v>0</v>
      </c>
      <c r="V1449" s="127">
        <f t="shared" si="1007"/>
        <v>0</v>
      </c>
      <c r="W1449" s="127">
        <f t="shared" si="1007"/>
        <v>0</v>
      </c>
      <c r="X1449" s="127">
        <f t="shared" si="1007"/>
        <v>0</v>
      </c>
      <c r="Y1449" s="127">
        <f t="shared" si="1007"/>
        <v>0</v>
      </c>
      <c r="Z1449" s="127">
        <f t="shared" si="1007"/>
        <v>0</v>
      </c>
      <c r="AA1449" s="127">
        <f t="shared" si="1007"/>
        <v>0</v>
      </c>
      <c r="AB1449" s="129">
        <f t="shared" si="1007"/>
        <v>0</v>
      </c>
      <c r="AC1449" s="285">
        <f>AVERAGE(E1449:AB1449)</f>
        <v>0</v>
      </c>
      <c r="AD1449" s="188" t="e">
        <f>(AC1447-AC1449)/AC1447</f>
        <v>#DIV/0!</v>
      </c>
      <c r="AE1449" s="127"/>
      <c r="AF1449" s="129"/>
      <c r="AJ1449" s="56"/>
      <c r="AK1449" s="62"/>
      <c r="AL1449" s="9"/>
      <c r="AM1449" s="62"/>
    </row>
    <row r="1450">
      <c r="A1450" s="333" t="s">
        <v>201</v>
      </c>
      <c r="B1450" s="333" t="s">
        <v>53</v>
      </c>
      <c r="C1450" s="65" t="s">
        <v>18</v>
      </c>
      <c r="D1450" s="592" t="s">
        <v>29</v>
      </c>
      <c r="E1450" s="110">
        <v>234</v>
      </c>
      <c r="F1450" s="107">
        <v>227.59999999999999</v>
      </c>
      <c r="G1450" s="107">
        <v>215.19999999999999</v>
      </c>
      <c r="H1450" s="107">
        <v>226.80000000000001</v>
      </c>
      <c r="I1450" s="107">
        <v>230</v>
      </c>
      <c r="J1450" s="107">
        <v>230.80000000000001</v>
      </c>
      <c r="K1450" s="107">
        <v>242.80000000000001</v>
      </c>
      <c r="L1450" s="107">
        <v>246.40000000000001</v>
      </c>
      <c r="M1450" s="107">
        <v>250</v>
      </c>
      <c r="N1450" s="107">
        <v>245.19999999999999</v>
      </c>
      <c r="O1450" s="107">
        <v>243.19999999999999</v>
      </c>
      <c r="P1450" s="107">
        <v>242</v>
      </c>
      <c r="Q1450" s="107">
        <v>237.19999999999999</v>
      </c>
      <c r="R1450" s="107">
        <v>229.19999999999999</v>
      </c>
      <c r="S1450" s="107">
        <v>240.40000000000001</v>
      </c>
      <c r="T1450" s="107">
        <v>265.60000000000002</v>
      </c>
      <c r="U1450" s="107">
        <v>266.80000000000001</v>
      </c>
      <c r="V1450" s="107">
        <v>263.60000000000002</v>
      </c>
      <c r="W1450" s="107">
        <v>254.80000000000001</v>
      </c>
      <c r="X1450" s="107">
        <v>245.59999999999999</v>
      </c>
      <c r="Y1450" s="107">
        <v>244.80000000000001</v>
      </c>
      <c r="Z1450" s="107">
        <v>242.40000000000001</v>
      </c>
      <c r="AA1450" s="107">
        <v>244.40000000000001</v>
      </c>
      <c r="AB1450" s="108">
        <v>238</v>
      </c>
      <c r="AC1450" s="279">
        <f t="shared" ref="AC1450:AC1451" si="1008">SUM(E1450:AB1450)</f>
        <v>5806.7999999999993</v>
      </c>
      <c r="AD1450" s="110">
        <v>1600</v>
      </c>
      <c r="AE1450" s="107">
        <v>100</v>
      </c>
      <c r="AF1450" s="108">
        <v>40</v>
      </c>
      <c r="AJ1450" s="56"/>
      <c r="AK1450" s="502"/>
      <c r="AL1450" s="79"/>
      <c r="AM1450" s="9"/>
    </row>
    <row r="1451">
      <c r="A1451" s="226"/>
      <c r="B1451" s="226"/>
      <c r="C1451" s="73" t="s">
        <v>20</v>
      </c>
      <c r="D1451" s="1258" t="s">
        <v>29</v>
      </c>
      <c r="E1451" s="500">
        <v>93.200000000000003</v>
      </c>
      <c r="F1451" s="112">
        <v>95.599999999999994</v>
      </c>
      <c r="G1451" s="112">
        <v>95.599999999999994</v>
      </c>
      <c r="H1451" s="112">
        <v>94.799999999999997</v>
      </c>
      <c r="I1451" s="112">
        <v>93.200000000000003</v>
      </c>
      <c r="J1451" s="112">
        <v>91.200000000000003</v>
      </c>
      <c r="K1451" s="112">
        <v>88.400000000000006</v>
      </c>
      <c r="L1451" s="112">
        <v>83.200000000000003</v>
      </c>
      <c r="M1451" s="112">
        <v>78.799999999999997</v>
      </c>
      <c r="N1451" s="112">
        <v>79.599999999999994</v>
      </c>
      <c r="O1451" s="112">
        <v>73.200000000000003</v>
      </c>
      <c r="P1451" s="112">
        <v>74.799999999999997</v>
      </c>
      <c r="Q1451" s="112">
        <v>76.799999999999997</v>
      </c>
      <c r="R1451" s="112">
        <v>74.799999999999997</v>
      </c>
      <c r="S1451" s="112">
        <v>75.599999999999994</v>
      </c>
      <c r="T1451" s="112">
        <v>80.400000000000006</v>
      </c>
      <c r="U1451" s="112">
        <v>79.200000000000003</v>
      </c>
      <c r="V1451" s="112">
        <v>76.400000000000006</v>
      </c>
      <c r="W1451" s="112">
        <v>75.200000000000003</v>
      </c>
      <c r="X1451" s="112">
        <v>78</v>
      </c>
      <c r="Y1451" s="112">
        <v>84.400000000000006</v>
      </c>
      <c r="Z1451" s="112">
        <v>86.400000000000006</v>
      </c>
      <c r="AA1451" s="112">
        <v>88.400000000000006</v>
      </c>
      <c r="AB1451" s="113">
        <v>90</v>
      </c>
      <c r="AC1451" s="281">
        <f t="shared" si="1008"/>
        <v>2007.2000000000005</v>
      </c>
      <c r="AD1451" s="115"/>
      <c r="AE1451" s="76"/>
      <c r="AF1451" s="77"/>
      <c r="AJ1451" s="30"/>
      <c r="AK1451" s="9"/>
      <c r="AL1451" s="9"/>
      <c r="AM1451" s="9"/>
    </row>
    <row r="1452">
      <c r="A1452" s="226"/>
      <c r="B1452" s="226"/>
      <c r="C1452" s="73" t="s">
        <v>21</v>
      </c>
      <c r="D1452" s="1258" t="s">
        <v>22</v>
      </c>
      <c r="E1452" s="587">
        <v>13</v>
      </c>
      <c r="F1452" s="117">
        <v>13</v>
      </c>
      <c r="G1452" s="117">
        <v>12</v>
      </c>
      <c r="H1452" s="117">
        <v>13</v>
      </c>
      <c r="I1452" s="117">
        <v>13</v>
      </c>
      <c r="J1452" s="117">
        <v>13</v>
      </c>
      <c r="K1452" s="117">
        <v>13</v>
      </c>
      <c r="L1452" s="117">
        <v>14</v>
      </c>
      <c r="M1452" s="117">
        <v>14</v>
      </c>
      <c r="N1452" s="117">
        <v>14</v>
      </c>
      <c r="O1452" s="117">
        <v>14</v>
      </c>
      <c r="P1452" s="117">
        <v>14</v>
      </c>
      <c r="Q1452" s="117">
        <v>14</v>
      </c>
      <c r="R1452" s="117">
        <v>13</v>
      </c>
      <c r="S1452" s="117">
        <v>15</v>
      </c>
      <c r="T1452" s="117">
        <v>16</v>
      </c>
      <c r="U1452" s="117">
        <v>16</v>
      </c>
      <c r="V1452" s="117">
        <v>14</v>
      </c>
      <c r="W1452" s="117">
        <v>14</v>
      </c>
      <c r="X1452" s="117">
        <v>13</v>
      </c>
      <c r="Y1452" s="117">
        <v>13</v>
      </c>
      <c r="Z1452" s="117">
        <v>13</v>
      </c>
      <c r="AA1452" s="117">
        <v>13</v>
      </c>
      <c r="AB1452" s="118">
        <v>13</v>
      </c>
      <c r="AC1452" s="281">
        <f t="shared" ref="AC1452:AC1461" si="1009">AVERAGE(E1452:AB1452)</f>
        <v>13.625</v>
      </c>
      <c r="AD1452" s="120">
        <f>SQRT(MAX((E1450*E1450+E1451*E1451),(F1450*F1450+F1451*F1451),(G1450*G1450+G1451*G1451),(H1450*H1450+H1451*H1451),(I1450*I1450+I1451*I1451),(J1450*J1450+J1451*J1451),(K1450*K1450+K1451*K1451),(L1450*L1450+L1451*L1451),(M1450*M1450+M1451*M1451),(N1450*N1450+N1451*N1451),(E1450*E1450+E1451*E1451),(O1450*O1450+O1451*O1451),(P1450*P1450+P1451*P1451),(R1450*R1450+R1451*R1451),(S1450*S1450+S1451*S1451),(T1450*T1450+T1451*T1451),(U1450*U1450+U1451*U1451),(V1450*V1450+V1451*V1451),(W1450*W1450+W1451*W1451),(X1450*X1450+X1451*X1451),(V1450*V1450+V1451*V1451),(Z1450*Z1450+Z1451*Z1451),(AA1450*AA1450+AA1451*AA1451),(AB1450*AB1450+AB1451*AB1451)))/AD1450</f>
        <v>0.17394198026928404</v>
      </c>
      <c r="AE1452" s="120"/>
      <c r="AF1452" s="121"/>
      <c r="AJ1452" s="30"/>
      <c r="AK1452" s="9"/>
      <c r="AL1452" s="9"/>
      <c r="AM1452" s="9"/>
    </row>
    <row r="1453">
      <c r="A1453" s="226"/>
      <c r="B1453" s="226"/>
      <c r="C1453" s="73" t="s">
        <v>23</v>
      </c>
      <c r="D1453" s="1258"/>
      <c r="E1453" s="269">
        <f t="shared" ref="E1453:AB1453" si="1010">E1451/E1450</f>
        <v>0.39829059829059832</v>
      </c>
      <c r="F1453" s="81">
        <f t="shared" si="1010"/>
        <v>0.42003514938488573</v>
      </c>
      <c r="G1453" s="81">
        <f t="shared" si="1010"/>
        <v>0.44423791821561337</v>
      </c>
      <c r="H1453" s="81">
        <f t="shared" si="1010"/>
        <v>0.41798941798941797</v>
      </c>
      <c r="I1453" s="81">
        <f t="shared" si="1010"/>
        <v>0.40521739130434786</v>
      </c>
      <c r="J1453" s="81">
        <f t="shared" si="1010"/>
        <v>0.3951473136915078</v>
      </c>
      <c r="K1453" s="81">
        <f t="shared" si="1010"/>
        <v>0.36408566721581548</v>
      </c>
      <c r="L1453" s="81">
        <f t="shared" si="1010"/>
        <v>0.33766233766233766</v>
      </c>
      <c r="M1453" s="81">
        <f t="shared" si="1010"/>
        <v>0.31519999999999998</v>
      </c>
      <c r="N1453" s="81">
        <f t="shared" si="1010"/>
        <v>0.32463295269168024</v>
      </c>
      <c r="O1453" s="81">
        <f t="shared" si="1010"/>
        <v>0.30098684210526316</v>
      </c>
      <c r="P1453" s="81">
        <f t="shared" si="1010"/>
        <v>0.30909090909090908</v>
      </c>
      <c r="Q1453" s="81">
        <f t="shared" si="1010"/>
        <v>0.32377740303541314</v>
      </c>
      <c r="R1453" s="81">
        <f t="shared" si="1010"/>
        <v>0.32635253054101221</v>
      </c>
      <c r="S1453" s="81">
        <f t="shared" si="1010"/>
        <v>0.31447587354409312</v>
      </c>
      <c r="T1453" s="81">
        <f t="shared" si="1010"/>
        <v>0.30271084337349397</v>
      </c>
      <c r="U1453" s="81">
        <f t="shared" si="1010"/>
        <v>0.29685157421289354</v>
      </c>
      <c r="V1453" s="81">
        <f t="shared" si="1010"/>
        <v>0.2898330804248862</v>
      </c>
      <c r="W1453" s="81">
        <f t="shared" si="1010"/>
        <v>0.29513343799058084</v>
      </c>
      <c r="X1453" s="81">
        <f t="shared" si="1010"/>
        <v>0.3175895765472313</v>
      </c>
      <c r="Y1453" s="81">
        <f t="shared" si="1010"/>
        <v>0.34477124183006536</v>
      </c>
      <c r="Z1453" s="81">
        <f t="shared" si="1010"/>
        <v>0.35643564356435647</v>
      </c>
      <c r="AA1453" s="81">
        <f t="shared" si="1010"/>
        <v>0.36170212765957449</v>
      </c>
      <c r="AB1453" s="82">
        <f t="shared" si="1010"/>
        <v>0.37815126050420167</v>
      </c>
      <c r="AC1453" s="596">
        <f t="shared" si="1009"/>
        <v>0.34751504545292405</v>
      </c>
      <c r="AD1453" s="115"/>
      <c r="AE1453" s="76"/>
      <c r="AF1453" s="77"/>
      <c r="AJ1453" s="30"/>
      <c r="AK1453" s="9"/>
      <c r="AL1453" s="9"/>
      <c r="AM1453" s="9"/>
    </row>
    <row r="1454">
      <c r="A1454" s="1023"/>
      <c r="B1454" s="1023"/>
      <c r="C1454" s="125" t="s">
        <v>37</v>
      </c>
      <c r="D1454" s="594"/>
      <c r="E1454" s="1225">
        <f t="shared" ref="E1454:AB1454" si="1011">SQRT(E1450*E1450+E1451*E1451)/E1460/1.73</f>
        <v>13.787300233697067</v>
      </c>
      <c r="F1454" s="127">
        <f t="shared" si="1011"/>
        <v>13.487251158296905</v>
      </c>
      <c r="G1454" s="127">
        <f t="shared" si="1011"/>
        <v>12.853170791519444</v>
      </c>
      <c r="H1454" s="127">
        <f t="shared" si="1011"/>
        <v>13.455483698931705</v>
      </c>
      <c r="I1454" s="127">
        <f t="shared" si="1011"/>
        <v>13.60990616871946</v>
      </c>
      <c r="J1454" s="127">
        <f t="shared" si="1011"/>
        <v>13.753425185035555</v>
      </c>
      <c r="K1454" s="127">
        <f t="shared" si="1011"/>
        <v>14.347695376223118</v>
      </c>
      <c r="L1454" s="127">
        <f t="shared" si="1011"/>
        <v>14.496445588261459</v>
      </c>
      <c r="M1454" s="127">
        <f t="shared" si="1011"/>
        <v>14.739032845992249</v>
      </c>
      <c r="N1454" s="127">
        <f t="shared" si="1011"/>
        <v>14.523928112998355</v>
      </c>
      <c r="O1454" s="127">
        <f t="shared" si="1011"/>
        <v>14.211781265758557</v>
      </c>
      <c r="P1454" s="127">
        <f t="shared" si="1011"/>
        <v>14.21495864960923</v>
      </c>
      <c r="Q1454" s="127">
        <f t="shared" si="1011"/>
        <v>13.951353541379564</v>
      </c>
      <c r="R1454" s="127">
        <f t="shared" si="1011"/>
        <v>13.491028824616667</v>
      </c>
      <c r="S1454" s="127">
        <f t="shared" si="1011"/>
        <v>14.115191559696925</v>
      </c>
      <c r="T1454" s="127">
        <f t="shared" si="1011"/>
        <v>15.55828777710925</v>
      </c>
      <c r="U1454" s="127">
        <f t="shared" si="1011"/>
        <v>15.633741071406352</v>
      </c>
      <c r="V1454" s="127">
        <f t="shared" si="1011"/>
        <v>15.446999917505631</v>
      </c>
      <c r="W1454" s="127">
        <f t="shared" si="1011"/>
        <v>14.923594567112678</v>
      </c>
      <c r="X1454" s="127">
        <f t="shared" si="1011"/>
        <v>14.322392958895222</v>
      </c>
      <c r="Y1454" s="127">
        <f t="shared" si="1011"/>
        <v>14.364379300732857</v>
      </c>
      <c r="Z1454" s="127">
        <f t="shared" si="1011"/>
        <v>14.220855375920666</v>
      </c>
      <c r="AA1454" s="127">
        <f t="shared" si="1011"/>
        <v>14.30751330534962</v>
      </c>
      <c r="AB1454" s="129">
        <f t="shared" si="1011"/>
        <v>13.90170258337133</v>
      </c>
      <c r="AC1454" s="285">
        <f t="shared" si="1009"/>
        <v>14.238225827422497</v>
      </c>
      <c r="AD1454" s="883">
        <f>(AC1452-AC1454)/AC1452</f>
        <v>-0.045007400177797918</v>
      </c>
      <c r="AE1454" s="466"/>
      <c r="AF1454" s="467"/>
      <c r="AJ1454" s="9"/>
      <c r="AK1454" s="9"/>
      <c r="AL1454" s="9"/>
      <c r="AM1454" s="9"/>
    </row>
    <row r="1455">
      <c r="A1455" s="1171" t="s">
        <v>163</v>
      </c>
      <c r="B1455" s="1079" t="s">
        <v>105</v>
      </c>
      <c r="C1455" s="1259"/>
      <c r="D1455" s="1260" t="s">
        <v>22</v>
      </c>
      <c r="E1455" s="1261">
        <v>0</v>
      </c>
      <c r="F1455" s="1083">
        <v>0</v>
      </c>
      <c r="G1455" s="1083">
        <v>0</v>
      </c>
      <c r="H1455" s="1083">
        <v>0</v>
      </c>
      <c r="I1455" s="1083">
        <v>0</v>
      </c>
      <c r="J1455" s="1083">
        <v>0</v>
      </c>
      <c r="K1455" s="1083">
        <v>0</v>
      </c>
      <c r="L1455" s="1083">
        <v>0</v>
      </c>
      <c r="M1455" s="1083">
        <v>0</v>
      </c>
      <c r="N1455" s="1083">
        <v>0</v>
      </c>
      <c r="O1455" s="1083">
        <v>0</v>
      </c>
      <c r="P1455" s="1083">
        <v>0</v>
      </c>
      <c r="Q1455" s="1083">
        <v>0</v>
      </c>
      <c r="R1455" s="1083">
        <v>0</v>
      </c>
      <c r="S1455" s="1083">
        <v>0</v>
      </c>
      <c r="T1455" s="1083">
        <v>0</v>
      </c>
      <c r="U1455" s="1083">
        <v>0</v>
      </c>
      <c r="V1455" s="1083">
        <v>0</v>
      </c>
      <c r="W1455" s="1083">
        <v>0</v>
      </c>
      <c r="X1455" s="1083">
        <v>0</v>
      </c>
      <c r="Y1455" s="1083">
        <v>0</v>
      </c>
      <c r="Z1455" s="1083">
        <v>0</v>
      </c>
      <c r="AA1455" s="1083">
        <v>0</v>
      </c>
      <c r="AB1455" s="1173">
        <v>0</v>
      </c>
      <c r="AC1455" s="1174"/>
      <c r="AD1455" s="1262"/>
      <c r="AE1455" s="366"/>
      <c r="AF1455" s="367"/>
      <c r="AJ1455" s="9"/>
      <c r="AK1455" s="9"/>
      <c r="AL1455" s="9"/>
      <c r="AM1455" s="9"/>
    </row>
    <row r="1456">
      <c r="A1456" s="286" t="s">
        <v>31</v>
      </c>
      <c r="B1456" s="287"/>
      <c r="C1456" s="1263"/>
      <c r="D1456" s="1264"/>
      <c r="E1456" s="1176">
        <f t="shared" ref="E1456:E1457" si="1012">E1445+E1450</f>
        <v>234</v>
      </c>
      <c r="F1456" s="1177">
        <f t="shared" ref="F1456:F1457" si="1013">F1445+F1450</f>
        <v>227.59999999999999</v>
      </c>
      <c r="G1456" s="1177">
        <f t="shared" ref="G1456:G1457" si="1014">G1445+G1450</f>
        <v>215.19999999999999</v>
      </c>
      <c r="H1456" s="1177">
        <f t="shared" ref="H1456:H1457" si="1015">H1445+H1450</f>
        <v>226.80000000000001</v>
      </c>
      <c r="I1456" s="1177">
        <f t="shared" ref="I1456:I1457" si="1016">I1445+I1450</f>
        <v>230</v>
      </c>
      <c r="J1456" s="1177">
        <f t="shared" ref="J1456:J1457" si="1017">J1445+J1450</f>
        <v>230.80000000000001</v>
      </c>
      <c r="K1456" s="1177">
        <f t="shared" ref="K1456:K1457" si="1018">K1445+K1450</f>
        <v>242.80000000000001</v>
      </c>
      <c r="L1456" s="1177">
        <f t="shared" ref="L1456:L1457" si="1019">L1445+L1450</f>
        <v>246.40000000000001</v>
      </c>
      <c r="M1456" s="1177">
        <f t="shared" ref="M1456:M1457" si="1020">M1445+M1450</f>
        <v>250</v>
      </c>
      <c r="N1456" s="1177">
        <f t="shared" ref="N1456:N1457" si="1021">N1445+N1450</f>
        <v>245.19999999999999</v>
      </c>
      <c r="O1456" s="1177">
        <f t="shared" ref="O1456:O1457" si="1022">O1445+O1450</f>
        <v>243.19999999999999</v>
      </c>
      <c r="P1456" s="1177">
        <f t="shared" ref="P1456:P1457" si="1023">P1445+P1450</f>
        <v>242</v>
      </c>
      <c r="Q1456" s="1177">
        <f t="shared" ref="Q1456:Q1457" si="1024">Q1445+Q1450</f>
        <v>237.19999999999999</v>
      </c>
      <c r="R1456" s="1177">
        <f t="shared" ref="R1456:R1457" si="1025">R1445+R1450</f>
        <v>229.19999999999999</v>
      </c>
      <c r="S1456" s="1177">
        <f t="shared" ref="S1456:S1457" si="1026">S1445+S1450</f>
        <v>240.40000000000001</v>
      </c>
      <c r="T1456" s="1177">
        <f t="shared" ref="T1456:T1457" si="1027">T1445+T1450</f>
        <v>265.60000000000002</v>
      </c>
      <c r="U1456" s="1177">
        <f t="shared" ref="U1456:U1457" si="1028">U1445+U1450</f>
        <v>266.80000000000001</v>
      </c>
      <c r="V1456" s="1177">
        <f t="shared" ref="V1456:V1457" si="1029">V1445+V1450</f>
        <v>263.60000000000002</v>
      </c>
      <c r="W1456" s="1177">
        <f t="shared" ref="W1456:W1457" si="1030">W1445+W1450</f>
        <v>254.80000000000001</v>
      </c>
      <c r="X1456" s="1177">
        <f t="shared" ref="X1456:X1457" si="1031">X1445+X1450</f>
        <v>245.59999999999999</v>
      </c>
      <c r="Y1456" s="1177">
        <f t="shared" ref="Y1456:Y1457" si="1032">Y1445+Y1450</f>
        <v>244.80000000000001</v>
      </c>
      <c r="Z1456" s="1177">
        <f t="shared" ref="Z1456:Z1457" si="1033">Z1445+Z1450</f>
        <v>242.40000000000001</v>
      </c>
      <c r="AA1456" s="1177">
        <f t="shared" ref="AA1456:AA1457" si="1034">AA1445+AA1450</f>
        <v>244.40000000000001</v>
      </c>
      <c r="AB1456" s="1178">
        <f t="shared" ref="AB1456:AB1457" si="1035">AB1445+AB1450</f>
        <v>238</v>
      </c>
      <c r="AC1456" s="1179"/>
      <c r="AD1456" s="293">
        <f t="shared" ref="AD1456:AD1467" si="1036">MAX(E1456:AB1456)</f>
        <v>266.80000000000001</v>
      </c>
      <c r="AE1456" s="144"/>
      <c r="AF1456" s="145"/>
      <c r="AH1456" s="1214"/>
      <c r="AI1456" s="1214"/>
      <c r="AJ1456" s="1214"/>
      <c r="AK1456" s="1214"/>
      <c r="AL1456" s="1214"/>
      <c r="AM1456" s="1214"/>
      <c r="AN1456" s="1214"/>
      <c r="AO1456" s="1214"/>
      <c r="AP1456" s="1214"/>
      <c r="AQ1456" s="1214"/>
      <c r="AR1456" s="1214"/>
      <c r="AS1456" s="1214"/>
      <c r="AT1456" s="1214"/>
      <c r="AU1456" s="1214"/>
      <c r="AV1456" s="1214"/>
      <c r="AW1456" s="1214"/>
      <c r="AX1456" s="1214"/>
      <c r="AY1456" s="1214"/>
      <c r="AZ1456" s="1214"/>
      <c r="BA1456" s="1214"/>
      <c r="BB1456" s="1214"/>
      <c r="BC1456" s="1214"/>
      <c r="BD1456" s="1214"/>
      <c r="BE1456" s="1214"/>
    </row>
    <row r="1457">
      <c r="A1457" s="146" t="s">
        <v>32</v>
      </c>
      <c r="B1457" s="147"/>
      <c r="C1457" s="1265"/>
      <c r="D1457" s="1266"/>
      <c r="E1457" s="1181">
        <f t="shared" si="1012"/>
        <v>93.200000000000003</v>
      </c>
      <c r="F1457" s="665">
        <f t="shared" si="1013"/>
        <v>95.599999999999994</v>
      </c>
      <c r="G1457" s="665">
        <f t="shared" si="1014"/>
        <v>95.599999999999994</v>
      </c>
      <c r="H1457" s="665">
        <f t="shared" si="1015"/>
        <v>94.799999999999997</v>
      </c>
      <c r="I1457" s="665">
        <f t="shared" si="1016"/>
        <v>93.200000000000003</v>
      </c>
      <c r="J1457" s="665">
        <f t="shared" si="1017"/>
        <v>91.200000000000003</v>
      </c>
      <c r="K1457" s="665">
        <f t="shared" si="1018"/>
        <v>88.400000000000006</v>
      </c>
      <c r="L1457" s="665">
        <f t="shared" si="1019"/>
        <v>83.200000000000003</v>
      </c>
      <c r="M1457" s="665">
        <f t="shared" si="1020"/>
        <v>78.799999999999997</v>
      </c>
      <c r="N1457" s="665">
        <f t="shared" si="1021"/>
        <v>79.599999999999994</v>
      </c>
      <c r="O1457" s="665">
        <f t="shared" si="1022"/>
        <v>73.200000000000003</v>
      </c>
      <c r="P1457" s="665">
        <f t="shared" si="1023"/>
        <v>74.799999999999997</v>
      </c>
      <c r="Q1457" s="665">
        <f t="shared" si="1024"/>
        <v>76.799999999999997</v>
      </c>
      <c r="R1457" s="665">
        <f t="shared" si="1025"/>
        <v>74.799999999999997</v>
      </c>
      <c r="S1457" s="665">
        <f t="shared" si="1026"/>
        <v>75.599999999999994</v>
      </c>
      <c r="T1457" s="665">
        <f t="shared" si="1027"/>
        <v>80.400000000000006</v>
      </c>
      <c r="U1457" s="665">
        <f t="shared" si="1028"/>
        <v>79.200000000000003</v>
      </c>
      <c r="V1457" s="665">
        <f t="shared" si="1029"/>
        <v>76.400000000000006</v>
      </c>
      <c r="W1457" s="665">
        <f t="shared" si="1030"/>
        <v>75.200000000000003</v>
      </c>
      <c r="X1457" s="665">
        <f t="shared" si="1031"/>
        <v>78</v>
      </c>
      <c r="Y1457" s="665">
        <f t="shared" si="1032"/>
        <v>84.400000000000006</v>
      </c>
      <c r="Z1457" s="665">
        <f t="shared" si="1033"/>
        <v>86.400000000000006</v>
      </c>
      <c r="AA1457" s="665">
        <f t="shared" si="1034"/>
        <v>88.400000000000006</v>
      </c>
      <c r="AB1457" s="1182">
        <f t="shared" si="1035"/>
        <v>90</v>
      </c>
      <c r="AC1457" s="1183"/>
      <c r="AD1457" s="296">
        <f t="shared" si="1036"/>
        <v>95.599999999999994</v>
      </c>
      <c r="AE1457" s="154"/>
      <c r="AF1457" s="155"/>
      <c r="AJ1457" s="30"/>
      <c r="AK1457" s="9"/>
      <c r="AL1457" s="9"/>
      <c r="AM1457" s="9"/>
    </row>
    <row r="1458">
      <c r="A1458" s="156" t="s">
        <v>33</v>
      </c>
      <c r="B1458" s="541"/>
      <c r="C1458" s="1267"/>
      <c r="D1458" s="159"/>
      <c r="E1458" s="1268">
        <f t="shared" ref="E1458:AB1458" si="1037">SQRT(E1457*E1457+E1456*E1456)</f>
        <v>251.87743050936501</v>
      </c>
      <c r="F1458" s="464">
        <f t="shared" si="1037"/>
        <v>246.86255285077158</v>
      </c>
      <c r="G1458" s="464">
        <f t="shared" si="1037"/>
        <v>235.47908612019029</v>
      </c>
      <c r="H1458" s="464">
        <f t="shared" si="1037"/>
        <v>245.81554059904352</v>
      </c>
      <c r="I1458" s="464">
        <f t="shared" si="1037"/>
        <v>248.16575106166442</v>
      </c>
      <c r="J1458" s="464">
        <f t="shared" si="1037"/>
        <v>248.16542869626304</v>
      </c>
      <c r="K1458" s="464">
        <f t="shared" si="1037"/>
        <v>258.39195033901501</v>
      </c>
      <c r="L1458" s="464">
        <f t="shared" si="1037"/>
        <v>260.06768349796943</v>
      </c>
      <c r="M1458" s="464">
        <f t="shared" si="1037"/>
        <v>262.12485574626453</v>
      </c>
      <c r="N1458" s="464">
        <f t="shared" si="1037"/>
        <v>257.7968192200982</v>
      </c>
      <c r="O1458" s="464">
        <f t="shared" si="1037"/>
        <v>253.97732182224459</v>
      </c>
      <c r="P1458" s="464">
        <f t="shared" si="1037"/>
        <v>253.29634817738688</v>
      </c>
      <c r="Q1458" s="464">
        <f t="shared" si="1037"/>
        <v>249.32324400264005</v>
      </c>
      <c r="R1458" s="464">
        <f t="shared" si="1037"/>
        <v>241.09682702184199</v>
      </c>
      <c r="S1458" s="464">
        <f t="shared" si="1037"/>
        <v>252.00698403020502</v>
      </c>
      <c r="T1458" s="464">
        <f t="shared" si="1037"/>
        <v>277.50228827885371</v>
      </c>
      <c r="U1458" s="464">
        <f t="shared" si="1037"/>
        <v>278.30716843085446</v>
      </c>
      <c r="V1458" s="464">
        <f t="shared" si="1037"/>
        <v>274.44839223431427</v>
      </c>
      <c r="W1458" s="464">
        <f t="shared" si="1037"/>
        <v>265.66535340536979</v>
      </c>
      <c r="X1458" s="464">
        <f t="shared" si="1037"/>
        <v>257.68849411644283</v>
      </c>
      <c r="Y1458" s="464">
        <f t="shared" si="1037"/>
        <v>258.94091990259091</v>
      </c>
      <c r="Z1458" s="464">
        <f t="shared" si="1037"/>
        <v>257.33775471158521</v>
      </c>
      <c r="AA1458" s="464">
        <f t="shared" si="1037"/>
        <v>259.89597919167585</v>
      </c>
      <c r="AB1458" s="898">
        <f t="shared" si="1037"/>
        <v>254.44842306447882</v>
      </c>
      <c r="AC1458" s="1187"/>
      <c r="AD1458" s="299">
        <f t="shared" si="1036"/>
        <v>278.30716843085446</v>
      </c>
      <c r="AE1458" s="1269"/>
      <c r="AF1458" s="1267"/>
      <c r="AJ1458" s="56"/>
      <c r="AK1458" s="62"/>
      <c r="AL1458" s="62"/>
      <c r="AM1458" s="62"/>
    </row>
    <row r="1459">
      <c r="A1459" s="846" t="s">
        <v>69</v>
      </c>
      <c r="B1459" s="847"/>
      <c r="C1459" s="1270"/>
      <c r="D1459" s="1052"/>
      <c r="E1459" s="1271">
        <v>1</v>
      </c>
      <c r="F1459" s="397">
        <v>2</v>
      </c>
      <c r="G1459" s="397">
        <v>3</v>
      </c>
      <c r="H1459" s="397">
        <v>4</v>
      </c>
      <c r="I1459" s="397">
        <v>5</v>
      </c>
      <c r="J1459" s="397">
        <v>6</v>
      </c>
      <c r="K1459" s="397">
        <v>7</v>
      </c>
      <c r="L1459" s="397">
        <v>8</v>
      </c>
      <c r="M1459" s="397">
        <v>9</v>
      </c>
      <c r="N1459" s="397">
        <v>10</v>
      </c>
      <c r="O1459" s="397">
        <v>11</v>
      </c>
      <c r="P1459" s="397">
        <v>12</v>
      </c>
      <c r="Q1459" s="397">
        <v>13</v>
      </c>
      <c r="R1459" s="397">
        <v>14</v>
      </c>
      <c r="S1459" s="397">
        <v>15</v>
      </c>
      <c r="T1459" s="397">
        <v>16</v>
      </c>
      <c r="U1459" s="397">
        <v>17</v>
      </c>
      <c r="V1459" s="397">
        <v>18</v>
      </c>
      <c r="W1459" s="397">
        <v>19</v>
      </c>
      <c r="X1459" s="397">
        <v>20</v>
      </c>
      <c r="Y1459" s="397">
        <v>21</v>
      </c>
      <c r="Z1459" s="397">
        <v>22</v>
      </c>
      <c r="AA1459" s="397">
        <v>23</v>
      </c>
      <c r="AB1459" s="719">
        <v>24</v>
      </c>
      <c r="AC1459" s="1191"/>
      <c r="AJ1459" s="56"/>
      <c r="AK1459" s="62"/>
      <c r="AL1459" s="62"/>
      <c r="AM1459" s="62"/>
    </row>
    <row r="1460">
      <c r="A1460" s="726" t="s">
        <v>70</v>
      </c>
      <c r="B1460" s="303"/>
      <c r="C1460" s="1143" t="s">
        <v>24</v>
      </c>
      <c r="D1460" s="1272" t="s">
        <v>22</v>
      </c>
      <c r="E1460" s="1273">
        <v>10.56</v>
      </c>
      <c r="F1460" s="1274">
        <v>10.58</v>
      </c>
      <c r="G1460" s="1274">
        <v>10.59</v>
      </c>
      <c r="H1460" s="1274">
        <v>10.56</v>
      </c>
      <c r="I1460" s="1274">
        <v>10.540000000000001</v>
      </c>
      <c r="J1460" s="1274">
        <v>10.43</v>
      </c>
      <c r="K1460" s="1274">
        <v>10.41</v>
      </c>
      <c r="L1460" s="1274">
        <v>10.370000000000001</v>
      </c>
      <c r="M1460" s="1274">
        <v>10.279999999999999</v>
      </c>
      <c r="N1460" s="1274">
        <v>10.26</v>
      </c>
      <c r="O1460" s="1274">
        <v>10.33</v>
      </c>
      <c r="P1460" s="1274">
        <v>10.300000000000001</v>
      </c>
      <c r="Q1460" s="1274">
        <v>10.33</v>
      </c>
      <c r="R1460" s="1274">
        <v>10.33</v>
      </c>
      <c r="S1460" s="1274">
        <v>10.32</v>
      </c>
      <c r="T1460" s="1274">
        <v>10.31</v>
      </c>
      <c r="U1460" s="1274">
        <v>10.290000000000001</v>
      </c>
      <c r="V1460" s="1274">
        <v>10.27</v>
      </c>
      <c r="W1460" s="1274">
        <v>10.290000000000001</v>
      </c>
      <c r="X1460" s="1274">
        <v>10.4</v>
      </c>
      <c r="Y1460" s="1274">
        <v>10.42</v>
      </c>
      <c r="Z1460" s="1274">
        <v>10.460000000000001</v>
      </c>
      <c r="AA1460" s="1274">
        <v>10.5</v>
      </c>
      <c r="AB1460" s="1275">
        <v>10.58</v>
      </c>
      <c r="AC1460" s="1276">
        <f t="shared" si="1009"/>
        <v>10.404583333333335</v>
      </c>
      <c r="AJ1460" s="56"/>
      <c r="AK1460" s="62"/>
      <c r="AL1460" s="62"/>
      <c r="AM1460" s="62"/>
    </row>
    <row r="1461">
      <c r="A1461" s="735" t="s">
        <v>34</v>
      </c>
      <c r="B1461" s="273"/>
      <c r="C1461" s="1144" t="s">
        <v>24</v>
      </c>
      <c r="D1461" s="1277" t="s">
        <v>22</v>
      </c>
      <c r="E1461" s="272">
        <v>10.529999999999999</v>
      </c>
      <c r="F1461" s="273">
        <v>10.540000000000001</v>
      </c>
      <c r="G1461" s="273">
        <v>10.540000000000001</v>
      </c>
      <c r="H1461" s="273">
        <v>10.51</v>
      </c>
      <c r="I1461" s="273">
        <v>10.49</v>
      </c>
      <c r="J1461" s="273">
        <v>10.390000000000001</v>
      </c>
      <c r="K1461" s="273">
        <v>10.380000000000001</v>
      </c>
      <c r="L1461" s="273">
        <v>10.35</v>
      </c>
      <c r="M1461" s="273">
        <v>10.25</v>
      </c>
      <c r="N1461" s="273">
        <v>10.24</v>
      </c>
      <c r="O1461" s="273">
        <v>10.300000000000001</v>
      </c>
      <c r="P1461" s="273">
        <v>10.27</v>
      </c>
      <c r="Q1461" s="273">
        <v>10.290000000000001</v>
      </c>
      <c r="R1461" s="273">
        <v>10.300000000000001</v>
      </c>
      <c r="S1461" s="273">
        <v>10.290000000000001</v>
      </c>
      <c r="T1461" s="273">
        <v>10.279999999999999</v>
      </c>
      <c r="U1461" s="273">
        <v>10.279999999999999</v>
      </c>
      <c r="V1461" s="273">
        <v>10.26</v>
      </c>
      <c r="W1461" s="273">
        <v>10.25</v>
      </c>
      <c r="X1461" s="273">
        <v>10.359999999999999</v>
      </c>
      <c r="Y1461" s="273">
        <v>10.390000000000001</v>
      </c>
      <c r="Z1461" s="273">
        <v>10.41</v>
      </c>
      <c r="AA1461" s="273">
        <v>10.460000000000001</v>
      </c>
      <c r="AB1461" s="274">
        <v>10.529999999999999</v>
      </c>
      <c r="AC1461" s="1278">
        <f t="shared" si="1009"/>
        <v>10.370416666666666</v>
      </c>
      <c r="AJ1461" s="56"/>
      <c r="AK1461" s="62"/>
      <c r="AL1461" s="9"/>
      <c r="AM1461" s="62"/>
    </row>
    <row r="1462">
      <c r="A1462" s="333" t="s">
        <v>129</v>
      </c>
      <c r="B1462" s="333" t="s">
        <v>61</v>
      </c>
      <c r="C1462" s="65" t="s">
        <v>18</v>
      </c>
      <c r="D1462" s="592"/>
      <c r="E1462" s="110"/>
      <c r="F1462" s="107"/>
      <c r="G1462" s="107"/>
      <c r="H1462" s="107"/>
      <c r="I1462" s="107"/>
      <c r="J1462" s="107"/>
      <c r="K1462" s="107"/>
      <c r="L1462" s="107"/>
      <c r="M1462" s="107"/>
      <c r="N1462" s="107"/>
      <c r="O1462" s="107"/>
      <c r="P1462" s="107"/>
      <c r="Q1462" s="107"/>
      <c r="R1462" s="107"/>
      <c r="S1462" s="107"/>
      <c r="T1462" s="107"/>
      <c r="U1462" s="107"/>
      <c r="V1462" s="107"/>
      <c r="W1462" s="107"/>
      <c r="X1462" s="107"/>
      <c r="Y1462" s="107"/>
      <c r="Z1462" s="107"/>
      <c r="AA1462" s="107"/>
      <c r="AB1462" s="108"/>
      <c r="AC1462" s="222">
        <f t="shared" ref="AC1462:AC1468" si="1038">SUM(E1462:AB1462)</f>
        <v>0</v>
      </c>
      <c r="AD1462" s="1027">
        <f t="shared" si="1036"/>
        <v>0</v>
      </c>
      <c r="AE1462" s="529">
        <v>0</v>
      </c>
      <c r="AF1462" s="785">
        <v>0</v>
      </c>
      <c r="AJ1462" s="56"/>
      <c r="AK1462" s="502"/>
      <c r="AL1462" s="79"/>
      <c r="AM1462" s="9"/>
    </row>
    <row r="1463">
      <c r="A1463" s="226"/>
      <c r="B1463" s="226"/>
      <c r="C1463" s="73" t="s">
        <v>20</v>
      </c>
      <c r="D1463" s="1258"/>
      <c r="E1463" s="500"/>
      <c r="F1463" s="112"/>
      <c r="G1463" s="112"/>
      <c r="H1463" s="112"/>
      <c r="I1463" s="112"/>
      <c r="J1463" s="112"/>
      <c r="K1463" s="112"/>
      <c r="L1463" s="112"/>
      <c r="M1463" s="112"/>
      <c r="N1463" s="112"/>
      <c r="O1463" s="112"/>
      <c r="P1463" s="112"/>
      <c r="Q1463" s="112"/>
      <c r="R1463" s="112"/>
      <c r="S1463" s="112"/>
      <c r="T1463" s="112"/>
      <c r="U1463" s="112"/>
      <c r="V1463" s="112"/>
      <c r="W1463" s="112"/>
      <c r="X1463" s="112"/>
      <c r="Y1463" s="112"/>
      <c r="Z1463" s="112"/>
      <c r="AA1463" s="112"/>
      <c r="AB1463" s="113"/>
      <c r="AC1463" s="114">
        <f t="shared" si="1038"/>
        <v>0</v>
      </c>
      <c r="AD1463" s="531"/>
      <c r="AE1463" s="532"/>
      <c r="AF1463" s="969"/>
      <c r="AJ1463" s="30"/>
      <c r="AK1463" s="9"/>
      <c r="AL1463" s="9"/>
      <c r="AM1463" s="9"/>
    </row>
    <row r="1464">
      <c r="A1464" s="226"/>
      <c r="B1464" s="226"/>
      <c r="C1464" s="73" t="s">
        <v>21</v>
      </c>
      <c r="D1464" s="1258"/>
      <c r="E1464" s="587"/>
      <c r="F1464" s="117"/>
      <c r="G1464" s="117"/>
      <c r="H1464" s="117"/>
      <c r="I1464" s="117"/>
      <c r="J1464" s="117"/>
      <c r="K1464" s="117"/>
      <c r="L1464" s="117"/>
      <c r="M1464" s="117"/>
      <c r="N1464" s="117"/>
      <c r="O1464" s="117"/>
      <c r="P1464" s="117"/>
      <c r="Q1464" s="117"/>
      <c r="R1464" s="117"/>
      <c r="S1464" s="117"/>
      <c r="T1464" s="117"/>
      <c r="U1464" s="117"/>
      <c r="V1464" s="117"/>
      <c r="W1464" s="117"/>
      <c r="X1464" s="117"/>
      <c r="Y1464" s="117"/>
      <c r="Z1464" s="117"/>
      <c r="AA1464" s="117"/>
      <c r="AB1464" s="118"/>
      <c r="AC1464" s="114">
        <v>0</v>
      </c>
      <c r="AD1464" s="531"/>
      <c r="AE1464" s="532"/>
      <c r="AF1464" s="969"/>
      <c r="AJ1464" s="30"/>
      <c r="AK1464" s="9"/>
      <c r="AL1464" s="9"/>
      <c r="AM1464" s="9"/>
    </row>
    <row r="1465">
      <c r="A1465" s="226"/>
      <c r="B1465" s="226"/>
      <c r="C1465" s="73" t="s">
        <v>23</v>
      </c>
      <c r="D1465" s="1258"/>
      <c r="E1465" s="269" t="e">
        <f t="shared" ref="E1465:AB1470" si="1039">E1463/E1462</f>
        <v>#DIV/0!</v>
      </c>
      <c r="F1465" s="81" t="e">
        <f t="shared" si="1039"/>
        <v>#DIV/0!</v>
      </c>
      <c r="G1465" s="81" t="e">
        <f t="shared" si="1039"/>
        <v>#DIV/0!</v>
      </c>
      <c r="H1465" s="81" t="e">
        <f t="shared" si="1039"/>
        <v>#DIV/0!</v>
      </c>
      <c r="I1465" s="81" t="e">
        <f t="shared" si="1039"/>
        <v>#DIV/0!</v>
      </c>
      <c r="J1465" s="81" t="e">
        <f t="shared" si="1039"/>
        <v>#DIV/0!</v>
      </c>
      <c r="K1465" s="81" t="e">
        <f t="shared" si="1039"/>
        <v>#DIV/0!</v>
      </c>
      <c r="L1465" s="81" t="e">
        <f t="shared" si="1039"/>
        <v>#DIV/0!</v>
      </c>
      <c r="M1465" s="81" t="e">
        <f t="shared" si="1039"/>
        <v>#DIV/0!</v>
      </c>
      <c r="N1465" s="81" t="e">
        <f t="shared" si="1039"/>
        <v>#DIV/0!</v>
      </c>
      <c r="O1465" s="81" t="e">
        <f t="shared" si="1039"/>
        <v>#DIV/0!</v>
      </c>
      <c r="P1465" s="81" t="e">
        <f t="shared" si="1039"/>
        <v>#DIV/0!</v>
      </c>
      <c r="Q1465" s="81" t="e">
        <f t="shared" si="1039"/>
        <v>#DIV/0!</v>
      </c>
      <c r="R1465" s="81" t="e">
        <f t="shared" si="1039"/>
        <v>#DIV/0!</v>
      </c>
      <c r="S1465" s="81" t="e">
        <f t="shared" si="1039"/>
        <v>#DIV/0!</v>
      </c>
      <c r="T1465" s="81" t="e">
        <f t="shared" si="1039"/>
        <v>#DIV/0!</v>
      </c>
      <c r="U1465" s="81" t="e">
        <f t="shared" si="1039"/>
        <v>#DIV/0!</v>
      </c>
      <c r="V1465" s="81" t="e">
        <f t="shared" si="1039"/>
        <v>#DIV/0!</v>
      </c>
      <c r="W1465" s="81" t="e">
        <f t="shared" si="1039"/>
        <v>#DIV/0!</v>
      </c>
      <c r="X1465" s="81" t="e">
        <f t="shared" si="1039"/>
        <v>#DIV/0!</v>
      </c>
      <c r="Y1465" s="81" t="e">
        <f t="shared" si="1039"/>
        <v>#DIV/0!</v>
      </c>
      <c r="Z1465" s="81" t="e">
        <f t="shared" si="1039"/>
        <v>#DIV/0!</v>
      </c>
      <c r="AA1465" s="81" t="e">
        <f t="shared" si="1039"/>
        <v>#DIV/0!</v>
      </c>
      <c r="AB1465" s="82" t="e">
        <f t="shared" si="1039"/>
        <v>#DIV/0!</v>
      </c>
      <c r="AC1465" s="122"/>
      <c r="AD1465" s="531"/>
      <c r="AE1465" s="532"/>
      <c r="AF1465" s="969"/>
      <c r="AJ1465" s="30"/>
      <c r="AK1465" s="9"/>
      <c r="AL1465" s="9"/>
      <c r="AM1465" s="9"/>
    </row>
    <row r="1466">
      <c r="A1466" s="1023"/>
      <c r="B1466" s="1023"/>
      <c r="C1466" s="125" t="s">
        <v>37</v>
      </c>
      <c r="D1466" s="594"/>
      <c r="E1466" s="1225"/>
      <c r="F1466" s="127"/>
      <c r="G1466" s="127"/>
      <c r="H1466" s="127"/>
      <c r="I1466" s="127"/>
      <c r="J1466" s="127"/>
      <c r="K1466" s="127"/>
      <c r="L1466" s="127"/>
      <c r="M1466" s="127"/>
      <c r="N1466" s="127"/>
      <c r="O1466" s="127"/>
      <c r="P1466" s="127"/>
      <c r="Q1466" s="127"/>
      <c r="R1466" s="127"/>
      <c r="S1466" s="127"/>
      <c r="T1466" s="127"/>
      <c r="U1466" s="127"/>
      <c r="V1466" s="127"/>
      <c r="W1466" s="127"/>
      <c r="X1466" s="127"/>
      <c r="Y1466" s="127"/>
      <c r="Z1466" s="127"/>
      <c r="AA1466" s="127"/>
      <c r="AB1466" s="129"/>
      <c r="AC1466" s="187"/>
      <c r="AD1466" s="374">
        <v>0</v>
      </c>
      <c r="AE1466" s="127"/>
      <c r="AF1466" s="129"/>
      <c r="AJ1466" s="56"/>
      <c r="AK1466" s="62"/>
      <c r="AL1466" s="9"/>
      <c r="AM1466" s="62"/>
    </row>
    <row r="1467" ht="15.75" customHeight="1">
      <c r="A1467" s="333" t="s">
        <v>62</v>
      </c>
      <c r="B1467" s="333" t="s">
        <v>387</v>
      </c>
      <c r="C1467" s="65" t="s">
        <v>18</v>
      </c>
      <c r="D1467" s="592" t="s">
        <v>29</v>
      </c>
      <c r="E1467" s="110">
        <v>34.079999999999998</v>
      </c>
      <c r="F1467" s="107">
        <v>31.079999999999998</v>
      </c>
      <c r="G1467" s="107">
        <v>22.440000000000001</v>
      </c>
      <c r="H1467" s="107">
        <v>31.02</v>
      </c>
      <c r="I1467" s="107">
        <v>36.420000000000002</v>
      </c>
      <c r="J1467" s="107">
        <v>30.300000000000001</v>
      </c>
      <c r="K1467" s="107">
        <v>38.280000000000001</v>
      </c>
      <c r="L1467" s="107">
        <v>25.800000000000001</v>
      </c>
      <c r="M1467" s="107">
        <v>23.16</v>
      </c>
      <c r="N1467" s="107">
        <v>26.699999999999999</v>
      </c>
      <c r="O1467" s="107">
        <v>22.859999999999999</v>
      </c>
      <c r="P1467" s="107">
        <v>19.260000000000002</v>
      </c>
      <c r="Q1467" s="107">
        <v>18.18</v>
      </c>
      <c r="R1467" s="107">
        <v>21.18</v>
      </c>
      <c r="S1467" s="107">
        <v>28.68</v>
      </c>
      <c r="T1467" s="107">
        <v>37.859999999999999</v>
      </c>
      <c r="U1467" s="107">
        <v>40.140000000000001</v>
      </c>
      <c r="V1467" s="107">
        <v>38.340000000000003</v>
      </c>
      <c r="W1467" s="107">
        <v>30.120000000000001</v>
      </c>
      <c r="X1467" s="107">
        <v>26.760000000000002</v>
      </c>
      <c r="Y1467" s="107">
        <v>26.52</v>
      </c>
      <c r="Z1467" s="107">
        <v>27.300000000000001</v>
      </c>
      <c r="AA1467" s="107">
        <v>33.18</v>
      </c>
      <c r="AB1467" s="108">
        <v>33</v>
      </c>
      <c r="AC1467" s="279">
        <f t="shared" si="1038"/>
        <v>702.65999999999997</v>
      </c>
      <c r="AD1467" s="1027">
        <f t="shared" si="1036"/>
        <v>40.140000000000001</v>
      </c>
      <c r="AE1467" s="529">
        <v>100</v>
      </c>
      <c r="AF1467" s="785">
        <v>6</v>
      </c>
      <c r="AJ1467" s="56"/>
      <c r="AK1467" s="502"/>
      <c r="AL1467" s="79"/>
      <c r="AM1467" s="9"/>
    </row>
    <row r="1468">
      <c r="A1468" s="226"/>
      <c r="B1468" s="226"/>
      <c r="C1468" s="73" t="s">
        <v>20</v>
      </c>
      <c r="D1468" s="1258" t="s">
        <v>29</v>
      </c>
      <c r="E1468" s="500">
        <v>11.94</v>
      </c>
      <c r="F1468" s="112">
        <v>12.18</v>
      </c>
      <c r="G1468" s="112">
        <v>12.06</v>
      </c>
      <c r="H1468" s="112">
        <v>12.06</v>
      </c>
      <c r="I1468" s="112">
        <v>13.92</v>
      </c>
      <c r="J1468" s="112">
        <v>14.279999999999999</v>
      </c>
      <c r="K1468" s="112">
        <v>13.56</v>
      </c>
      <c r="L1468" s="112">
        <v>11.58</v>
      </c>
      <c r="M1468" s="112">
        <v>9.9000000000000004</v>
      </c>
      <c r="N1468" s="112">
        <v>15.779999999999999</v>
      </c>
      <c r="O1468" s="112">
        <v>9.9000000000000004</v>
      </c>
      <c r="P1468" s="112">
        <v>9.3000000000000007</v>
      </c>
      <c r="Q1468" s="112">
        <v>9.3000000000000007</v>
      </c>
      <c r="R1468" s="112">
        <v>9.7200000000000006</v>
      </c>
      <c r="S1468" s="112">
        <v>9.6600000000000001</v>
      </c>
      <c r="T1468" s="112">
        <v>11.94</v>
      </c>
      <c r="U1468" s="112">
        <v>12.6</v>
      </c>
      <c r="V1468" s="112">
        <v>12.18</v>
      </c>
      <c r="W1468" s="112">
        <v>11.699999999999999</v>
      </c>
      <c r="X1468" s="112">
        <v>9.7799999999999994</v>
      </c>
      <c r="Y1468" s="112">
        <v>10.380000000000001</v>
      </c>
      <c r="Z1468" s="112">
        <v>10.619999999999999</v>
      </c>
      <c r="AA1468" s="112">
        <v>10.68</v>
      </c>
      <c r="AB1468" s="113">
        <v>10.98</v>
      </c>
      <c r="AC1468" s="281">
        <f t="shared" si="1038"/>
        <v>276</v>
      </c>
      <c r="AD1468" s="531"/>
      <c r="AE1468" s="532"/>
      <c r="AF1468" s="969"/>
      <c r="AJ1468" s="30"/>
      <c r="AK1468" s="9"/>
      <c r="AL1468" s="9"/>
      <c r="AM1468" s="9"/>
    </row>
    <row r="1469">
      <c r="A1469" s="226"/>
      <c r="B1469" s="226"/>
      <c r="C1469" s="73" t="s">
        <v>21</v>
      </c>
      <c r="D1469" s="1258" t="s">
        <v>22</v>
      </c>
      <c r="E1469" s="587">
        <v>2</v>
      </c>
      <c r="F1469" s="117">
        <v>2</v>
      </c>
      <c r="G1469" s="117">
        <v>2</v>
      </c>
      <c r="H1469" s="117">
        <v>2</v>
      </c>
      <c r="I1469" s="117">
        <v>2</v>
      </c>
      <c r="J1469" s="117">
        <v>2</v>
      </c>
      <c r="K1469" s="117">
        <v>2</v>
      </c>
      <c r="L1469" s="117">
        <v>1</v>
      </c>
      <c r="M1469" s="117">
        <v>2</v>
      </c>
      <c r="N1469" s="117">
        <v>2</v>
      </c>
      <c r="O1469" s="117">
        <v>1</v>
      </c>
      <c r="P1469" s="117">
        <v>1</v>
      </c>
      <c r="Q1469" s="117">
        <v>1</v>
      </c>
      <c r="R1469" s="117">
        <v>2</v>
      </c>
      <c r="S1469" s="117">
        <v>2</v>
      </c>
      <c r="T1469" s="117">
        <v>3</v>
      </c>
      <c r="U1469" s="117">
        <v>3</v>
      </c>
      <c r="V1469" s="117">
        <v>2</v>
      </c>
      <c r="W1469" s="117">
        <v>2</v>
      </c>
      <c r="X1469" s="117">
        <v>2</v>
      </c>
      <c r="Y1469" s="117">
        <v>2</v>
      </c>
      <c r="Z1469" s="117">
        <v>2</v>
      </c>
      <c r="AA1469" s="117">
        <v>2</v>
      </c>
      <c r="AB1469" s="118">
        <v>2</v>
      </c>
      <c r="AC1469" s="281">
        <f t="shared" ref="AC1469:AC1471" si="1040">AVERAGE(E1469:AB1469)</f>
        <v>1.9166666666666667</v>
      </c>
      <c r="AD1469" s="531"/>
      <c r="AE1469" s="532"/>
      <c r="AF1469" s="969"/>
      <c r="AJ1469" s="30"/>
      <c r="AK1469" s="9"/>
      <c r="AL1469" s="9"/>
      <c r="AM1469" s="9"/>
    </row>
    <row r="1470">
      <c r="A1470" s="226"/>
      <c r="B1470" s="226"/>
      <c r="C1470" s="73" t="s">
        <v>23</v>
      </c>
      <c r="D1470" s="1258"/>
      <c r="E1470" s="269">
        <f t="shared" si="1039"/>
        <v>0.35035211267605632</v>
      </c>
      <c r="F1470" s="81">
        <f t="shared" si="1039"/>
        <v>0.39189189189189189</v>
      </c>
      <c r="G1470" s="81">
        <f t="shared" si="1039"/>
        <v>0.53743315508021394</v>
      </c>
      <c r="H1470" s="81">
        <f t="shared" si="1039"/>
        <v>0.38878143133462284</v>
      </c>
      <c r="I1470" s="81">
        <f t="shared" si="1039"/>
        <v>0.38220757825370671</v>
      </c>
      <c r="J1470" s="81">
        <f t="shared" si="1039"/>
        <v>0.47128712871287126</v>
      </c>
      <c r="K1470" s="81">
        <f t="shared" si="1039"/>
        <v>0.35423197492163011</v>
      </c>
      <c r="L1470" s="81">
        <f t="shared" si="1039"/>
        <v>0.44883720930232557</v>
      </c>
      <c r="M1470" s="81">
        <f t="shared" si="1039"/>
        <v>0.42746113989637308</v>
      </c>
      <c r="N1470" s="81">
        <f t="shared" si="1039"/>
        <v>0.59101123595505622</v>
      </c>
      <c r="O1470" s="81">
        <f t="shared" si="1039"/>
        <v>0.43307086614173229</v>
      </c>
      <c r="P1470" s="81">
        <f t="shared" si="1039"/>
        <v>0.48286604361370716</v>
      </c>
      <c r="Q1470" s="81">
        <f t="shared" si="1039"/>
        <v>0.51155115511551164</v>
      </c>
      <c r="R1470" s="81">
        <f t="shared" si="1039"/>
        <v>0.45892351274787541</v>
      </c>
      <c r="S1470" s="81">
        <f t="shared" si="1039"/>
        <v>0.33682008368200839</v>
      </c>
      <c r="T1470" s="81">
        <f t="shared" si="1039"/>
        <v>0.31537242472266241</v>
      </c>
      <c r="U1470" s="81">
        <f t="shared" si="1039"/>
        <v>0.31390134529147978</v>
      </c>
      <c r="V1470" s="81">
        <f t="shared" si="1039"/>
        <v>0.31768388106416273</v>
      </c>
      <c r="W1470" s="81">
        <f t="shared" si="1039"/>
        <v>0.38844621513944222</v>
      </c>
      <c r="X1470" s="81">
        <f t="shared" si="1039"/>
        <v>0.36547085201793716</v>
      </c>
      <c r="Y1470" s="81">
        <f t="shared" si="1039"/>
        <v>0.39140271493212675</v>
      </c>
      <c r="Z1470" s="81">
        <f t="shared" si="1039"/>
        <v>0.38901098901098896</v>
      </c>
      <c r="AA1470" s="81">
        <f t="shared" si="1039"/>
        <v>0.32188065099457502</v>
      </c>
      <c r="AB1470" s="82">
        <f t="shared" si="1039"/>
        <v>0.33272727272727276</v>
      </c>
      <c r="AC1470" s="907">
        <f t="shared" si="1040"/>
        <v>0.40427595271775957</v>
      </c>
      <c r="AD1470" s="531"/>
      <c r="AE1470" s="532"/>
      <c r="AF1470" s="969"/>
      <c r="AJ1470" s="30"/>
      <c r="AK1470" s="9"/>
      <c r="AL1470" s="9"/>
      <c r="AM1470" s="9"/>
    </row>
    <row r="1471">
      <c r="A1471" s="1023"/>
      <c r="B1471" s="1023"/>
      <c r="C1471" s="125" t="s">
        <v>37</v>
      </c>
      <c r="D1471" s="594"/>
      <c r="E1471" s="1225">
        <f t="shared" ref="E1471:AB1471" si="1041">SQRT(E1467*E1467+E1468*E1468)/E1460/1.73</f>
        <v>1.9766530167533731</v>
      </c>
      <c r="F1471" s="127">
        <f t="shared" si="1041"/>
        <v>1.82378213831435</v>
      </c>
      <c r="G1471" s="127">
        <f t="shared" si="1041"/>
        <v>1.3905267512075239</v>
      </c>
      <c r="H1471" s="127">
        <f t="shared" si="1041"/>
        <v>1.8217883476602501</v>
      </c>
      <c r="I1471" s="127">
        <f t="shared" si="1041"/>
        <v>2.1382633550849262</v>
      </c>
      <c r="J1471" s="127">
        <f t="shared" si="1041"/>
        <v>1.8563832561560925</v>
      </c>
      <c r="K1471" s="127">
        <f t="shared" si="1041"/>
        <v>2.2549870065122697</v>
      </c>
      <c r="L1471" s="127">
        <f t="shared" si="1041"/>
        <v>1.5763351948905984</v>
      </c>
      <c r="M1471" s="127">
        <f t="shared" si="1041"/>
        <v>1.4162530667622244</v>
      </c>
      <c r="N1471" s="127">
        <f t="shared" si="1041"/>
        <v>1.7473147267889617</v>
      </c>
      <c r="O1471" s="127">
        <f t="shared" si="1041"/>
        <v>1.3939776863777764</v>
      </c>
      <c r="P1471" s="127">
        <f t="shared" si="1041"/>
        <v>1.2002800892176362</v>
      </c>
      <c r="Q1471" s="127">
        <f t="shared" si="1041"/>
        <v>1.1426753336894286</v>
      </c>
      <c r="R1471" s="127">
        <f t="shared" si="1041"/>
        <v>1.3040126409611577</v>
      </c>
      <c r="S1471" s="127">
        <f t="shared" si="1041"/>
        <v>1.6950724729963582</v>
      </c>
      <c r="T1471" s="127">
        <f t="shared" si="1041"/>
        <v>2.2256942914420321</v>
      </c>
      <c r="U1471" s="127">
        <f t="shared" si="1041"/>
        <v>2.3633206654451837</v>
      </c>
      <c r="V1471" s="127">
        <f t="shared" si="1041"/>
        <v>2.264196130197675</v>
      </c>
      <c r="W1471" s="127">
        <f t="shared" si="1041"/>
        <v>1.8151414950180289</v>
      </c>
      <c r="X1471" s="127">
        <f t="shared" si="1041"/>
        <v>1.5835458271833378</v>
      </c>
      <c r="Y1471" s="127">
        <f t="shared" si="1041"/>
        <v>1.5798333495876145</v>
      </c>
      <c r="Z1471" s="127">
        <f t="shared" si="1041"/>
        <v>1.6187682772402292</v>
      </c>
      <c r="AA1471" s="127">
        <f t="shared" si="1041"/>
        <v>1.91888184065768</v>
      </c>
      <c r="AB1471" s="129">
        <f t="shared" si="1041"/>
        <v>1.9001242874060904</v>
      </c>
      <c r="AC1471" s="285">
        <f t="shared" si="1040"/>
        <v>1.7503254686479501</v>
      </c>
      <c r="AD1471" s="374">
        <f>(AC1469-AC1471)/AC1469</f>
        <v>0.086786712009765177</v>
      </c>
      <c r="AE1471" s="127"/>
      <c r="AF1471" s="129"/>
      <c r="AJ1471" s="56"/>
      <c r="AK1471" s="62"/>
      <c r="AL1471" s="9"/>
      <c r="AM1471" s="62"/>
    </row>
    <row r="1472" ht="15.75" customHeight="1">
      <c r="A1472" s="333" t="s">
        <v>60</v>
      </c>
      <c r="B1472" s="333" t="s">
        <v>388</v>
      </c>
      <c r="C1472" s="65" t="s">
        <v>18</v>
      </c>
      <c r="D1472" s="592" t="s">
        <v>29</v>
      </c>
      <c r="E1472" s="110">
        <v>74.400000000000006</v>
      </c>
      <c r="F1472" s="107">
        <v>73.200000000000003</v>
      </c>
      <c r="G1472" s="107">
        <v>70.599999999999994</v>
      </c>
      <c r="H1472" s="107">
        <v>70.799999999999997</v>
      </c>
      <c r="I1472" s="107">
        <v>68.799999999999997</v>
      </c>
      <c r="J1472" s="107">
        <v>71.599999999999994</v>
      </c>
      <c r="K1472" s="107">
        <v>73.200000000000003</v>
      </c>
      <c r="L1472" s="107">
        <v>75.400000000000006</v>
      </c>
      <c r="M1472" s="107">
        <v>73.599999999999994</v>
      </c>
      <c r="N1472" s="107">
        <v>70.799999999999997</v>
      </c>
      <c r="O1472" s="107">
        <v>74.400000000000006</v>
      </c>
      <c r="P1472" s="107">
        <v>74.599999999999994</v>
      </c>
      <c r="Q1472" s="107">
        <v>71.400000000000006</v>
      </c>
      <c r="R1472" s="107">
        <v>67.400000000000006</v>
      </c>
      <c r="S1472" s="107">
        <v>70.200000000000003</v>
      </c>
      <c r="T1472" s="107">
        <v>80.799999999999997</v>
      </c>
      <c r="U1472" s="107">
        <v>80.400000000000006</v>
      </c>
      <c r="V1472" s="107">
        <v>81.400000000000006</v>
      </c>
      <c r="W1472" s="107">
        <v>79.599999999999994</v>
      </c>
      <c r="X1472" s="107">
        <v>78</v>
      </c>
      <c r="Y1472" s="107">
        <v>77.799999999999997</v>
      </c>
      <c r="Z1472" s="107">
        <v>75.799999999999997</v>
      </c>
      <c r="AA1472" s="107">
        <v>74.400000000000006</v>
      </c>
      <c r="AB1472" s="108">
        <v>73.200000000000003</v>
      </c>
      <c r="AC1472" s="279">
        <f t="shared" ref="AC1472:AC1473" si="1042">SUM(E1472:AB1472)</f>
        <v>1781.8</v>
      </c>
      <c r="AD1472" s="1027">
        <f>MAX(E1472:AB1472)</f>
        <v>81.400000000000006</v>
      </c>
      <c r="AE1472" s="529">
        <v>100</v>
      </c>
      <c r="AF1472" s="785">
        <v>20</v>
      </c>
      <c r="AJ1472" s="56"/>
      <c r="AK1472" s="502"/>
      <c r="AL1472" s="79"/>
      <c r="AM1472" s="9"/>
    </row>
    <row r="1473">
      <c r="A1473" s="226"/>
      <c r="B1473" s="226"/>
      <c r="C1473" s="73" t="s">
        <v>20</v>
      </c>
      <c r="D1473" s="1258" t="s">
        <v>29</v>
      </c>
      <c r="E1473" s="500">
        <v>26.199999999999999</v>
      </c>
      <c r="F1473" s="112">
        <v>26.800000000000001</v>
      </c>
      <c r="G1473" s="112">
        <v>26.600000000000001</v>
      </c>
      <c r="H1473" s="112">
        <v>26.800000000000001</v>
      </c>
      <c r="I1473" s="112">
        <v>25</v>
      </c>
      <c r="J1473" s="112">
        <v>22.800000000000001</v>
      </c>
      <c r="K1473" s="112">
        <v>21.600000000000001</v>
      </c>
      <c r="L1473" s="112">
        <v>20.800000000000001</v>
      </c>
      <c r="M1473" s="112">
        <v>18.399999999999999</v>
      </c>
      <c r="N1473" s="112">
        <v>16.199999999999999</v>
      </c>
      <c r="O1473" s="112">
        <v>16.399999999999999</v>
      </c>
      <c r="P1473" s="112">
        <v>17.199999999999999</v>
      </c>
      <c r="Q1473" s="112">
        <v>17.800000000000001</v>
      </c>
      <c r="R1473" s="112">
        <v>17.600000000000001</v>
      </c>
      <c r="S1473" s="112">
        <v>18.199999999999999</v>
      </c>
      <c r="T1473" s="112">
        <v>19.800000000000001</v>
      </c>
      <c r="U1473" s="112">
        <v>20.199999999999999</v>
      </c>
      <c r="V1473" s="112">
        <v>19.199999999999999</v>
      </c>
      <c r="W1473" s="112">
        <v>19.399999999999999</v>
      </c>
      <c r="X1473" s="112">
        <v>20.600000000000001</v>
      </c>
      <c r="Y1473" s="112">
        <v>22</v>
      </c>
      <c r="Z1473" s="112">
        <v>22.800000000000001</v>
      </c>
      <c r="AA1473" s="112">
        <v>24.399999999999999</v>
      </c>
      <c r="AB1473" s="113">
        <v>25.199999999999999</v>
      </c>
      <c r="AC1473" s="281">
        <f t="shared" si="1042"/>
        <v>512</v>
      </c>
      <c r="AD1473" s="531"/>
      <c r="AE1473" s="532"/>
      <c r="AF1473" s="969"/>
      <c r="AJ1473" s="30"/>
      <c r="AK1473" s="9"/>
      <c r="AL1473" s="9"/>
      <c r="AM1473" s="9"/>
    </row>
    <row r="1474">
      <c r="A1474" s="226"/>
      <c r="B1474" s="226"/>
      <c r="C1474" s="73" t="s">
        <v>21</v>
      </c>
      <c r="D1474" s="1258" t="s">
        <v>22</v>
      </c>
      <c r="E1474" s="587">
        <v>4</v>
      </c>
      <c r="F1474" s="117">
        <v>4</v>
      </c>
      <c r="G1474" s="117">
        <v>4</v>
      </c>
      <c r="H1474" s="117">
        <v>4</v>
      </c>
      <c r="I1474" s="117">
        <v>4</v>
      </c>
      <c r="J1474" s="117">
        <v>4</v>
      </c>
      <c r="K1474" s="117">
        <v>4</v>
      </c>
      <c r="L1474" s="117">
        <v>4</v>
      </c>
      <c r="M1474" s="117">
        <v>4</v>
      </c>
      <c r="N1474" s="117">
        <v>4</v>
      </c>
      <c r="O1474" s="117">
        <v>4</v>
      </c>
      <c r="P1474" s="117">
        <v>4</v>
      </c>
      <c r="Q1474" s="117">
        <v>4</v>
      </c>
      <c r="R1474" s="117">
        <v>3</v>
      </c>
      <c r="S1474" s="117">
        <v>5</v>
      </c>
      <c r="T1474" s="117">
        <v>5</v>
      </c>
      <c r="U1474" s="117">
        <v>5</v>
      </c>
      <c r="V1474" s="117">
        <v>4</v>
      </c>
      <c r="W1474" s="117">
        <v>4</v>
      </c>
      <c r="X1474" s="117">
        <v>4</v>
      </c>
      <c r="Y1474" s="117">
        <v>4</v>
      </c>
      <c r="Z1474" s="117">
        <v>4</v>
      </c>
      <c r="AA1474" s="117">
        <v>4</v>
      </c>
      <c r="AB1474" s="118">
        <v>4</v>
      </c>
      <c r="AC1474" s="281">
        <f t="shared" ref="AC1474:AC1476" si="1043">AVERAGE(E1474:AB1474)</f>
        <v>4.083333333333333</v>
      </c>
      <c r="AD1474" s="531"/>
      <c r="AE1474" s="532"/>
      <c r="AF1474" s="969"/>
      <c r="AJ1474" s="30"/>
      <c r="AK1474" s="9"/>
      <c r="AL1474" s="9"/>
      <c r="AM1474" s="9"/>
    </row>
    <row r="1475">
      <c r="A1475" s="226"/>
      <c r="B1475" s="226"/>
      <c r="C1475" s="73" t="s">
        <v>23</v>
      </c>
      <c r="D1475" s="1258"/>
      <c r="E1475" s="269">
        <f t="shared" ref="E1475:AB1475" si="1044">E1473/E1472</f>
        <v>0.35215053763440857</v>
      </c>
      <c r="F1475" s="81">
        <f t="shared" si="1044"/>
        <v>0.36612021857923499</v>
      </c>
      <c r="G1475" s="81">
        <f t="shared" si="1044"/>
        <v>0.37677053824362611</v>
      </c>
      <c r="H1475" s="81">
        <f t="shared" si="1044"/>
        <v>0.37853107344632769</v>
      </c>
      <c r="I1475" s="81">
        <f t="shared" si="1044"/>
        <v>0.36337209302325585</v>
      </c>
      <c r="J1475" s="81">
        <f t="shared" si="1044"/>
        <v>0.31843575418994419</v>
      </c>
      <c r="K1475" s="81">
        <f t="shared" si="1044"/>
        <v>0.29508196721311475</v>
      </c>
      <c r="L1475" s="81">
        <f t="shared" si="1044"/>
        <v>0.27586206896551724</v>
      </c>
      <c r="M1475" s="81">
        <f t="shared" si="1044"/>
        <v>0.25</v>
      </c>
      <c r="N1475" s="81">
        <f t="shared" si="1044"/>
        <v>0.2288135593220339</v>
      </c>
      <c r="O1475" s="81">
        <f t="shared" si="1044"/>
        <v>0.22043010752688169</v>
      </c>
      <c r="P1475" s="81">
        <f t="shared" si="1044"/>
        <v>0.23056300268096516</v>
      </c>
      <c r="Q1475" s="81">
        <f t="shared" si="1044"/>
        <v>0.24929971988795518</v>
      </c>
      <c r="R1475" s="81">
        <f t="shared" si="1044"/>
        <v>0.26112759643916916</v>
      </c>
      <c r="S1475" s="81">
        <f t="shared" si="1044"/>
        <v>0.25925925925925924</v>
      </c>
      <c r="T1475" s="81">
        <f t="shared" si="1044"/>
        <v>0.24504950495049507</v>
      </c>
      <c r="U1475" s="81">
        <f t="shared" si="1044"/>
        <v>0.25124378109452733</v>
      </c>
      <c r="V1475" s="81">
        <f t="shared" si="1044"/>
        <v>0.23587223587223585</v>
      </c>
      <c r="W1475" s="81">
        <f t="shared" si="1044"/>
        <v>0.24371859296482412</v>
      </c>
      <c r="X1475" s="81">
        <f t="shared" si="1044"/>
        <v>0.26410256410256411</v>
      </c>
      <c r="Y1475" s="81">
        <f t="shared" si="1044"/>
        <v>0.28277634961439591</v>
      </c>
      <c r="Z1475" s="81">
        <f t="shared" si="1044"/>
        <v>0.30079155672823221</v>
      </c>
      <c r="AA1475" s="81">
        <f t="shared" si="1044"/>
        <v>0.32795698924731176</v>
      </c>
      <c r="AB1475" s="82">
        <f t="shared" si="1044"/>
        <v>0.34426229508196721</v>
      </c>
      <c r="AC1475" s="907">
        <f t="shared" si="1043"/>
        <v>0.28839964025284365</v>
      </c>
      <c r="AD1475" s="531"/>
      <c r="AE1475" s="532"/>
      <c r="AF1475" s="969"/>
      <c r="AJ1475" s="30"/>
      <c r="AK1475" s="9"/>
      <c r="AL1475" s="9"/>
      <c r="AM1475" s="9"/>
    </row>
    <row r="1476">
      <c r="A1476" s="1023"/>
      <c r="B1476" s="1023"/>
      <c r="C1476" s="125" t="s">
        <v>37</v>
      </c>
      <c r="D1476" s="594"/>
      <c r="E1476" s="1225">
        <f t="shared" ref="E1476:AB1476" si="1045">SQRT(E1472*E1472+E1473*E1473)/E1460/1.73</f>
        <v>4.3176556428146062</v>
      </c>
      <c r="F1476" s="127">
        <f t="shared" si="1045"/>
        <v>4.2588688422286971</v>
      </c>
      <c r="G1476" s="127">
        <f t="shared" si="1045"/>
        <v>4.1180093701902178</v>
      </c>
      <c r="H1476" s="127">
        <f t="shared" si="1045"/>
        <v>4.1438176516192282</v>
      </c>
      <c r="I1476" s="127">
        <f t="shared" si="1045"/>
        <v>4.0145093345181566</v>
      </c>
      <c r="J1476" s="127">
        <f t="shared" si="1045"/>
        <v>4.1644284900891027</v>
      </c>
      <c r="K1476" s="127">
        <f t="shared" si="1045"/>
        <v>4.2378314180760857</v>
      </c>
      <c r="L1476" s="127">
        <f t="shared" si="1045"/>
        <v>4.3598623515897277</v>
      </c>
      <c r="M1476" s="127">
        <f t="shared" si="1045"/>
        <v>4.2658253025890644</v>
      </c>
      <c r="N1476" s="127">
        <f t="shared" si="1045"/>
        <v>4.0918627799915654</v>
      </c>
      <c r="O1476" s="127">
        <f t="shared" si="1045"/>
        <v>4.2631366058154541</v>
      </c>
      <c r="P1476" s="127">
        <f t="shared" si="1045"/>
        <v>4.29637848261366</v>
      </c>
      <c r="Q1476" s="127">
        <f t="shared" si="1045"/>
        <v>4.1176059752932295</v>
      </c>
      <c r="R1476" s="127">
        <f t="shared" si="1045"/>
        <v>3.8979587811449012</v>
      </c>
      <c r="S1476" s="127">
        <f t="shared" si="1045"/>
        <v>4.0619759343271404</v>
      </c>
      <c r="T1476" s="127">
        <f t="shared" si="1045"/>
        <v>4.6641189300332249</v>
      </c>
      <c r="U1476" s="127">
        <f t="shared" si="1045"/>
        <v>4.6567874643475395</v>
      </c>
      <c r="V1476" s="127">
        <f t="shared" si="1045"/>
        <v>4.707224322192574</v>
      </c>
      <c r="W1476" s="127">
        <f t="shared" si="1045"/>
        <v>4.6023677568107715</v>
      </c>
      <c r="X1476" s="127">
        <f t="shared" si="1045"/>
        <v>4.4839043653904902</v>
      </c>
      <c r="Y1476" s="127">
        <f t="shared" si="1045"/>
        <v>4.4850790859636671</v>
      </c>
      <c r="Z1476" s="127">
        <f t="shared" si="1045"/>
        <v>4.3742075549739718</v>
      </c>
      <c r="AA1476" s="127">
        <f t="shared" si="1045"/>
        <v>4.3104274387089276</v>
      </c>
      <c r="AB1476" s="129">
        <f t="shared" si="1045"/>
        <v>4.2296118403241314</v>
      </c>
      <c r="AC1476" s="285">
        <f t="shared" si="1043"/>
        <v>4.2968106550685894</v>
      </c>
      <c r="AD1476" s="374">
        <f>(AC1474-AC1476)/AC1474</f>
        <v>-0.052280160424960746</v>
      </c>
      <c r="AE1476" s="127"/>
      <c r="AF1476" s="129"/>
      <c r="AJ1476" s="56"/>
      <c r="AK1476" s="62"/>
      <c r="AL1476" s="9"/>
      <c r="AM1476" s="62"/>
    </row>
    <row r="1477">
      <c r="A1477" s="333" t="s">
        <v>89</v>
      </c>
      <c r="B1477" s="333" t="s">
        <v>389</v>
      </c>
      <c r="C1477" s="65" t="s">
        <v>18</v>
      </c>
      <c r="D1477" s="592" t="s">
        <v>29</v>
      </c>
      <c r="E1477" s="110">
        <v>126</v>
      </c>
      <c r="F1477" s="107">
        <v>123.8</v>
      </c>
      <c r="G1477" s="107">
        <v>122.59999999999999</v>
      </c>
      <c r="H1477" s="107">
        <v>125.2</v>
      </c>
      <c r="I1477" s="107">
        <v>125.5</v>
      </c>
      <c r="J1477" s="107">
        <v>129.30000000000001</v>
      </c>
      <c r="K1477" s="107">
        <v>131.90000000000001</v>
      </c>
      <c r="L1477" s="107">
        <v>145.5</v>
      </c>
      <c r="M1477" s="107">
        <v>154.09999999999999</v>
      </c>
      <c r="N1477" s="107">
        <v>148.59999999999999</v>
      </c>
      <c r="O1477" s="107">
        <v>146.19999999999999</v>
      </c>
      <c r="P1477" s="107">
        <v>149.30000000000001</v>
      </c>
      <c r="Q1477" s="107">
        <v>148.09999999999999</v>
      </c>
      <c r="R1477" s="107">
        <v>141.40000000000001</v>
      </c>
      <c r="S1477" s="107">
        <v>141.90000000000001</v>
      </c>
      <c r="T1477" s="107">
        <v>147.59999999999999</v>
      </c>
      <c r="U1477" s="107">
        <v>147</v>
      </c>
      <c r="V1477" s="107">
        <v>144.30000000000001</v>
      </c>
      <c r="W1477" s="107">
        <v>146</v>
      </c>
      <c r="X1477" s="107">
        <v>141.5</v>
      </c>
      <c r="Y1477" s="107">
        <v>141</v>
      </c>
      <c r="Z1477" s="107">
        <v>139.90000000000001</v>
      </c>
      <c r="AA1477" s="107">
        <v>137.59999999999999</v>
      </c>
      <c r="AB1477" s="108">
        <v>132.30000000000001</v>
      </c>
      <c r="AC1477" s="279">
        <f t="shared" ref="AC1477:AC1478" si="1046">SUM(E1477:AB1477)</f>
        <v>3336.5999999999999</v>
      </c>
      <c r="AD1477" s="1027">
        <f>MAX(E1477:AB1477)</f>
        <v>154.09999999999999</v>
      </c>
      <c r="AE1477" s="529">
        <v>100</v>
      </c>
      <c r="AF1477" s="785">
        <v>10</v>
      </c>
      <c r="AJ1477" s="56"/>
      <c r="AK1477" s="502"/>
      <c r="AL1477" s="79"/>
      <c r="AM1477" s="9"/>
    </row>
    <row r="1478">
      <c r="A1478" s="226"/>
      <c r="B1478" s="226"/>
      <c r="C1478" s="73" t="s">
        <v>20</v>
      </c>
      <c r="D1478" s="1258" t="s">
        <v>29</v>
      </c>
      <c r="E1478" s="500">
        <v>56.899999999999999</v>
      </c>
      <c r="F1478" s="112">
        <v>58.600000000000001</v>
      </c>
      <c r="G1478" s="112">
        <v>58.299999999999997</v>
      </c>
      <c r="H1478" s="112">
        <v>57.700000000000003</v>
      </c>
      <c r="I1478" s="112">
        <v>55.899999999999999</v>
      </c>
      <c r="J1478" s="112">
        <v>56.100000000000001</v>
      </c>
      <c r="K1478" s="112">
        <v>54.600000000000001</v>
      </c>
      <c r="L1478" s="112">
        <v>52.399999999999999</v>
      </c>
      <c r="M1478" s="112">
        <v>52.399999999999999</v>
      </c>
      <c r="N1478" s="112">
        <v>49.899999999999999</v>
      </c>
      <c r="O1478" s="112">
        <v>48.799999999999997</v>
      </c>
      <c r="P1478" s="112">
        <v>50.899999999999999</v>
      </c>
      <c r="Q1478" s="112">
        <v>51.799999999999997</v>
      </c>
      <c r="R1478" s="112">
        <v>50.100000000000001</v>
      </c>
      <c r="S1478" s="112">
        <v>50.100000000000001</v>
      </c>
      <c r="T1478" s="112">
        <v>50.700000000000003</v>
      </c>
      <c r="U1478" s="112">
        <v>48.200000000000003</v>
      </c>
      <c r="V1478" s="112">
        <v>46.700000000000003</v>
      </c>
      <c r="W1478" s="112">
        <v>46.200000000000003</v>
      </c>
      <c r="X1478" s="112">
        <v>49.200000000000003</v>
      </c>
      <c r="Y1478" s="112">
        <v>54.399999999999999</v>
      </c>
      <c r="Z1478" s="112">
        <v>54.899999999999999</v>
      </c>
      <c r="AA1478" s="112">
        <v>55.600000000000001</v>
      </c>
      <c r="AB1478" s="113">
        <v>55.399999999999999</v>
      </c>
      <c r="AC1478" s="281">
        <f t="shared" si="1046"/>
        <v>1265.8000000000002</v>
      </c>
      <c r="AD1478" s="1246"/>
      <c r="AE1478" s="532"/>
      <c r="AF1478" s="969"/>
      <c r="AJ1478" s="30"/>
      <c r="AK1478" s="9"/>
      <c r="AL1478" s="9"/>
      <c r="AM1478" s="9"/>
    </row>
    <row r="1479">
      <c r="A1479" s="226"/>
      <c r="B1479" s="226"/>
      <c r="C1479" s="73" t="s">
        <v>21</v>
      </c>
      <c r="D1479" s="1258" t="s">
        <v>22</v>
      </c>
      <c r="E1479" s="587">
        <v>7</v>
      </c>
      <c r="F1479" s="117">
        <v>7</v>
      </c>
      <c r="G1479" s="117">
        <v>7</v>
      </c>
      <c r="H1479" s="117">
        <v>7</v>
      </c>
      <c r="I1479" s="117">
        <v>8</v>
      </c>
      <c r="J1479" s="117">
        <v>8</v>
      </c>
      <c r="K1479" s="117">
        <v>8</v>
      </c>
      <c r="L1479" s="117">
        <v>9</v>
      </c>
      <c r="M1479" s="117">
        <v>9</v>
      </c>
      <c r="N1479" s="117">
        <v>9</v>
      </c>
      <c r="O1479" s="117">
        <v>9</v>
      </c>
      <c r="P1479" s="117">
        <v>9</v>
      </c>
      <c r="Q1479" s="117">
        <v>9</v>
      </c>
      <c r="R1479" s="117">
        <v>8</v>
      </c>
      <c r="S1479" s="117">
        <v>9</v>
      </c>
      <c r="T1479" s="117">
        <v>9</v>
      </c>
      <c r="U1479" s="117">
        <v>9</v>
      </c>
      <c r="V1479" s="117">
        <v>8</v>
      </c>
      <c r="W1479" s="117">
        <v>8</v>
      </c>
      <c r="X1479" s="117">
        <v>8</v>
      </c>
      <c r="Y1479" s="117">
        <v>8</v>
      </c>
      <c r="Z1479" s="117">
        <v>8</v>
      </c>
      <c r="AA1479" s="117">
        <v>8</v>
      </c>
      <c r="AB1479" s="118">
        <v>8</v>
      </c>
      <c r="AC1479" s="281">
        <f t="shared" ref="AC1479:AC1481" si="1047">AVERAGE(E1479:AB1479)</f>
        <v>8.2083333333333339</v>
      </c>
      <c r="AD1479" s="1246"/>
      <c r="AE1479" s="532"/>
      <c r="AF1479" s="969"/>
      <c r="AJ1479" s="30"/>
      <c r="AK1479" s="9"/>
      <c r="AL1479" s="9"/>
      <c r="AM1479" s="9"/>
    </row>
    <row r="1480">
      <c r="A1480" s="226"/>
      <c r="B1480" s="226"/>
      <c r="C1480" s="73" t="s">
        <v>23</v>
      </c>
      <c r="D1480" s="1258"/>
      <c r="E1480" s="269">
        <f t="shared" ref="E1480:AB1480" si="1048">E1478/E1477</f>
        <v>0.45158730158730159</v>
      </c>
      <c r="F1480" s="81">
        <f t="shared" si="1048"/>
        <v>0.47334410339256866</v>
      </c>
      <c r="G1480" s="81">
        <f t="shared" si="1048"/>
        <v>0.47553017944535075</v>
      </c>
      <c r="H1480" s="81">
        <f t="shared" si="1048"/>
        <v>0.46086261980830673</v>
      </c>
      <c r="I1480" s="81">
        <f t="shared" si="1048"/>
        <v>0.44541832669322706</v>
      </c>
      <c r="J1480" s="81">
        <f t="shared" si="1048"/>
        <v>0.43387470997679811</v>
      </c>
      <c r="K1480" s="81">
        <f t="shared" si="1048"/>
        <v>0.41394996209249429</v>
      </c>
      <c r="L1480" s="81">
        <f t="shared" si="1048"/>
        <v>0.36013745704467354</v>
      </c>
      <c r="M1480" s="81">
        <f t="shared" si="1048"/>
        <v>0.34003893575600258</v>
      </c>
      <c r="N1480" s="81">
        <f t="shared" si="1048"/>
        <v>0.33580080753701214</v>
      </c>
      <c r="O1480" s="81">
        <f t="shared" si="1048"/>
        <v>0.33378932968536251</v>
      </c>
      <c r="P1480" s="81">
        <f t="shared" si="1048"/>
        <v>0.34092431346282648</v>
      </c>
      <c r="Q1480" s="81">
        <f t="shared" si="1048"/>
        <v>0.34976367319378798</v>
      </c>
      <c r="R1480" s="81">
        <f t="shared" si="1048"/>
        <v>0.35431400282885434</v>
      </c>
      <c r="S1480" s="81">
        <f t="shared" si="1048"/>
        <v>0.35306553911205074</v>
      </c>
      <c r="T1480" s="81">
        <f t="shared" si="1048"/>
        <v>0.3434959349593496</v>
      </c>
      <c r="U1480" s="81">
        <f t="shared" si="1048"/>
        <v>0.32789115646258504</v>
      </c>
      <c r="V1480" s="81">
        <f t="shared" si="1048"/>
        <v>0.32363132363132363</v>
      </c>
      <c r="W1480" s="81">
        <f t="shared" si="1048"/>
        <v>0.31643835616438359</v>
      </c>
      <c r="X1480" s="81">
        <f t="shared" si="1048"/>
        <v>0.34770318021201413</v>
      </c>
      <c r="Y1480" s="81">
        <f t="shared" si="1048"/>
        <v>0.38581560283687943</v>
      </c>
      <c r="Z1480" s="81">
        <f t="shared" si="1048"/>
        <v>0.39242315939957112</v>
      </c>
      <c r="AA1480" s="81">
        <f t="shared" si="1048"/>
        <v>0.40406976744186052</v>
      </c>
      <c r="AB1480" s="82">
        <f t="shared" si="1048"/>
        <v>0.41874527588813298</v>
      </c>
      <c r="AC1480" s="907">
        <f t="shared" si="1047"/>
        <v>0.38260895910886328</v>
      </c>
      <c r="AD1480" s="1246"/>
      <c r="AE1480" s="532"/>
      <c r="AF1480" s="969"/>
      <c r="AJ1480" s="30"/>
      <c r="AK1480" s="9"/>
      <c r="AL1480" s="9"/>
      <c r="AM1480" s="9"/>
    </row>
    <row r="1481">
      <c r="A1481" s="1023"/>
      <c r="B1481" s="1023"/>
      <c r="C1481" s="125" t="s">
        <v>37</v>
      </c>
      <c r="D1481" s="594"/>
      <c r="E1481" s="1225">
        <f t="shared" ref="E1481:AB1481" si="1049">SQRT(E1477*E1477+E1478*E1478)/E1460/1.73</f>
        <v>7.5676552425073949</v>
      </c>
      <c r="F1481" s="127">
        <f t="shared" si="1049"/>
        <v>7.4832331447970724</v>
      </c>
      <c r="G1481" s="127">
        <f t="shared" si="1049"/>
        <v>7.4099705262117022</v>
      </c>
      <c r="H1481" s="127">
        <f t="shared" si="1049"/>
        <v>7.5459906062225448</v>
      </c>
      <c r="I1481" s="127">
        <f t="shared" si="1049"/>
        <v>7.5345523797328591</v>
      </c>
      <c r="J1481" s="127">
        <f t="shared" si="1049"/>
        <v>7.8112677546646809</v>
      </c>
      <c r="K1481" s="127">
        <f t="shared" si="1049"/>
        <v>7.9266950608526372</v>
      </c>
      <c r="L1481" s="127">
        <f t="shared" si="1049"/>
        <v>8.6202429032878296</v>
      </c>
      <c r="M1481" s="127">
        <f t="shared" si="1049"/>
        <v>9.152143636982693</v>
      </c>
      <c r="N1481" s="127">
        <f t="shared" si="1049"/>
        <v>8.8313383569887911</v>
      </c>
      <c r="O1481" s="127">
        <f t="shared" si="1049"/>
        <v>8.6246034689195739</v>
      </c>
      <c r="P1481" s="127">
        <f t="shared" si="1049"/>
        <v>8.8522405316875545</v>
      </c>
      <c r="Q1481" s="127">
        <f t="shared" si="1049"/>
        <v>8.7795006438687651</v>
      </c>
      <c r="R1481" s="127">
        <f t="shared" si="1049"/>
        <v>8.3942740852250175</v>
      </c>
      <c r="S1481" s="127">
        <f t="shared" si="1049"/>
        <v>8.4288108366966146</v>
      </c>
      <c r="T1481" s="127">
        <f t="shared" si="1049"/>
        <v>8.7498466806532793</v>
      </c>
      <c r="U1481" s="127">
        <f t="shared" si="1049"/>
        <v>8.6902085086564007</v>
      </c>
      <c r="V1481" s="127">
        <f t="shared" si="1049"/>
        <v>8.5364889037410645</v>
      </c>
      <c r="W1481" s="127">
        <f t="shared" si="1049"/>
        <v>8.6022888238383466</v>
      </c>
      <c r="X1481" s="127">
        <f t="shared" si="1049"/>
        <v>8.3264513329011436</v>
      </c>
      <c r="Y1481" s="127">
        <f t="shared" si="1049"/>
        <v>8.3837370845649826</v>
      </c>
      <c r="Z1481" s="127">
        <f t="shared" si="1049"/>
        <v>8.3050464639642883</v>
      </c>
      <c r="AA1481" s="127">
        <f t="shared" si="1049"/>
        <v>8.1700316590299984</v>
      </c>
      <c r="AB1481" s="129">
        <f t="shared" si="1049"/>
        <v>7.8363033021820865</v>
      </c>
      <c r="AC1481" s="285">
        <f t="shared" si="1047"/>
        <v>8.2734550807573886</v>
      </c>
      <c r="AD1481" s="188">
        <f>(AC1479-AC1481)/AC1479</f>
        <v>-0.0079336138993772141</v>
      </c>
      <c r="AE1481" s="127"/>
      <c r="AF1481" s="129"/>
      <c r="AJ1481" s="56"/>
      <c r="AK1481" s="62"/>
      <c r="AL1481" s="9"/>
      <c r="AM1481" s="62"/>
    </row>
    <row r="1482">
      <c r="A1482" s="786"/>
      <c r="B1482" s="787" t="s">
        <v>63</v>
      </c>
      <c r="C1482" s="421" t="s">
        <v>18</v>
      </c>
      <c r="D1482" s="1279" t="s">
        <v>29</v>
      </c>
      <c r="E1482" s="848">
        <v>4.3600000000000003</v>
      </c>
      <c r="F1482" s="420">
        <v>4.3399999999999999</v>
      </c>
      <c r="G1482" s="420">
        <v>4.3600000000000003</v>
      </c>
      <c r="H1482" s="420">
        <v>4.2999999999999998</v>
      </c>
      <c r="I1482" s="420">
        <v>4.2999999999999998</v>
      </c>
      <c r="J1482" s="420">
        <v>4.21</v>
      </c>
      <c r="K1482" s="420">
        <v>4.2199999999999998</v>
      </c>
      <c r="L1482" s="420">
        <v>4.1699999999999999</v>
      </c>
      <c r="M1482" s="420">
        <v>4.0800000000000001</v>
      </c>
      <c r="N1482" s="420">
        <v>4.0599999999999996</v>
      </c>
      <c r="O1482" s="420">
        <v>3.98</v>
      </c>
      <c r="P1482" s="420">
        <v>4.0599999999999996</v>
      </c>
      <c r="Q1482" s="420">
        <v>4.0499999999999998</v>
      </c>
      <c r="R1482" s="420">
        <v>4.0099999999999998</v>
      </c>
      <c r="S1482" s="420">
        <v>4.1100000000000003</v>
      </c>
      <c r="T1482" s="420">
        <v>4.0499999999999998</v>
      </c>
      <c r="U1482" s="420">
        <v>4.1500000000000004</v>
      </c>
      <c r="V1482" s="420">
        <v>4.0300000000000002</v>
      </c>
      <c r="W1482" s="420">
        <v>4.0599999999999996</v>
      </c>
      <c r="X1482" s="420">
        <v>4.1200000000000001</v>
      </c>
      <c r="Y1482" s="420">
        <v>4.0999999999999996</v>
      </c>
      <c r="Z1482" s="420">
        <v>4.2000000000000002</v>
      </c>
      <c r="AA1482" s="420">
        <v>4.1600000000000001</v>
      </c>
      <c r="AB1482" s="788">
        <v>4.2000000000000002</v>
      </c>
      <c r="AC1482" s="745">
        <f>SUM(E1482:AB1482)</f>
        <v>99.680000000000007</v>
      </c>
      <c r="AD1482" s="214"/>
      <c r="AE1482" s="215">
        <v>1</v>
      </c>
      <c r="AF1482" s="216">
        <v>10</v>
      </c>
      <c r="AJ1482" s="56"/>
      <c r="AK1482" s="502"/>
      <c r="AL1482" s="79"/>
      <c r="AM1482" s="9"/>
    </row>
    <row r="1483" ht="15.75" customHeight="1">
      <c r="A1483" s="217" t="s">
        <v>42</v>
      </c>
      <c r="B1483" s="218"/>
      <c r="C1483" s="219" t="s">
        <v>18</v>
      </c>
      <c r="D1483" s="1222"/>
      <c r="E1483" s="110">
        <f t="shared" ref="E1483:E1484" si="1050">SUM(E1462,E1467,E1472,E1477)</f>
        <v>234.48000000000002</v>
      </c>
      <c r="F1483" s="107">
        <f t="shared" ref="F1483:F1484" si="1051">SUM(F1462,F1467,F1472,F1477)</f>
        <v>228.07999999999998</v>
      </c>
      <c r="G1483" s="107">
        <f t="shared" ref="G1483:G1484" si="1052">SUM(G1462,G1467,G1472,G1477)</f>
        <v>215.63999999999999</v>
      </c>
      <c r="H1483" s="107">
        <f t="shared" ref="H1483:H1484" si="1053">SUM(H1462,H1467,H1472,H1477)</f>
        <v>227.01999999999998</v>
      </c>
      <c r="I1483" s="107">
        <f t="shared" ref="I1483:I1484" si="1054">SUM(I1462,I1467,I1472,I1477)</f>
        <v>230.72</v>
      </c>
      <c r="J1483" s="107">
        <f t="shared" ref="J1483:J1484" si="1055">SUM(J1462,J1467,J1472,J1477)</f>
        <v>231.19999999999999</v>
      </c>
      <c r="K1483" s="107">
        <f t="shared" ref="K1483:K1484" si="1056">SUM(K1462,K1467,K1472,K1477)</f>
        <v>243.38</v>
      </c>
      <c r="L1483" s="107">
        <f t="shared" ref="L1483:L1484" si="1057">SUM(L1462,L1467,L1472,L1477)</f>
        <v>246.69999999999999</v>
      </c>
      <c r="M1483" s="107">
        <f t="shared" ref="M1483:M1484" si="1058">SUM(M1462,M1467,M1472,M1477)</f>
        <v>250.85999999999999</v>
      </c>
      <c r="N1483" s="107">
        <f t="shared" ref="N1483:N1484" si="1059">SUM(N1462,N1467,N1472,N1477)</f>
        <v>246.09999999999999</v>
      </c>
      <c r="O1483" s="107">
        <f t="shared" ref="O1483:O1484" si="1060">SUM(O1462,O1467,O1472,O1477)</f>
        <v>243.45999999999998</v>
      </c>
      <c r="P1483" s="107">
        <f t="shared" ref="P1483:P1484" si="1061">SUM(P1462,P1467,P1472,P1477)</f>
        <v>243.16000000000003</v>
      </c>
      <c r="Q1483" s="107">
        <f t="shared" ref="Q1483:Q1484" si="1062">SUM(Q1462,Q1467,Q1472,Q1477)</f>
        <v>237.68000000000001</v>
      </c>
      <c r="R1483" s="107">
        <f t="shared" ref="R1483:R1484" si="1063">SUM(R1462,R1467,R1472,R1477)</f>
        <v>229.98000000000002</v>
      </c>
      <c r="S1483" s="107">
        <f t="shared" ref="S1483:S1484" si="1064">SUM(S1462,S1467,S1472,S1477)</f>
        <v>240.78</v>
      </c>
      <c r="T1483" s="107">
        <f t="shared" ref="T1483:T1484" si="1065">SUM(T1462,T1467,T1472,T1477)</f>
        <v>266.25999999999999</v>
      </c>
      <c r="U1483" s="107">
        <f t="shared" ref="U1483:U1484" si="1066">SUM(U1462,U1467,U1472,U1477)</f>
        <v>267.54000000000002</v>
      </c>
      <c r="V1483" s="107">
        <f t="shared" ref="V1483:V1484" si="1067">SUM(V1462,V1467,V1472,V1477)</f>
        <v>264.04000000000002</v>
      </c>
      <c r="W1483" s="107">
        <f t="shared" ref="W1483:W1484" si="1068">SUM(W1462,W1467,W1472,W1477)</f>
        <v>255.72</v>
      </c>
      <c r="X1483" s="107">
        <f t="shared" ref="X1483:X1484" si="1069">SUM(X1462,X1467,X1472,X1477)</f>
        <v>246.25999999999999</v>
      </c>
      <c r="Y1483" s="107">
        <f t="shared" ref="Y1483:Y1484" si="1070">SUM(Y1462,Y1467,Y1472,Y1477)</f>
        <v>245.31999999999999</v>
      </c>
      <c r="Z1483" s="107">
        <f t="shared" ref="Z1483:Z1484" si="1071">SUM(Z1462,Z1467,Z1472,Z1477)</f>
        <v>243</v>
      </c>
      <c r="AA1483" s="107">
        <f t="shared" ref="AA1483:AA1484" si="1072">SUM(AA1462,AA1467,AA1472,AA1477)</f>
        <v>245.18000000000001</v>
      </c>
      <c r="AB1483" s="108">
        <f t="shared" ref="AB1483:AB1484" si="1073">SUM(AB1462,AB1467,AB1472,AB1477)</f>
        <v>238.5</v>
      </c>
      <c r="AC1483" s="222">
        <f t="shared" ref="AC1483:AC1484" si="1074">SUM(AC1462,AC1467,AC1472,AC1477)</f>
        <v>5821.0599999999995</v>
      </c>
      <c r="AJ1483" s="30"/>
      <c r="AK1483" s="9"/>
      <c r="AL1483" s="9"/>
      <c r="AM1483" s="9"/>
    </row>
    <row r="1484">
      <c r="A1484" s="217"/>
      <c r="B1484" s="218"/>
      <c r="C1484" s="525" t="s">
        <v>20</v>
      </c>
      <c r="D1484" s="1224"/>
      <c r="E1484" s="1280">
        <f t="shared" si="1050"/>
        <v>95.039999999999992</v>
      </c>
      <c r="F1484" s="466">
        <f t="shared" si="1051"/>
        <v>97.580000000000013</v>
      </c>
      <c r="G1484" s="466">
        <f t="shared" si="1052"/>
        <v>96.960000000000008</v>
      </c>
      <c r="H1484" s="466">
        <f t="shared" si="1053"/>
        <v>96.560000000000002</v>
      </c>
      <c r="I1484" s="466">
        <f t="shared" si="1054"/>
        <v>94.819999999999993</v>
      </c>
      <c r="J1484" s="466">
        <f t="shared" si="1055"/>
        <v>93.180000000000007</v>
      </c>
      <c r="K1484" s="466">
        <f t="shared" si="1056"/>
        <v>89.760000000000005</v>
      </c>
      <c r="L1484" s="466">
        <f t="shared" si="1057"/>
        <v>84.780000000000001</v>
      </c>
      <c r="M1484" s="466">
        <f t="shared" si="1058"/>
        <v>80.699999999999989</v>
      </c>
      <c r="N1484" s="466">
        <f t="shared" si="1059"/>
        <v>81.879999999999995</v>
      </c>
      <c r="O1484" s="466">
        <f t="shared" si="1060"/>
        <v>75.099999999999994</v>
      </c>
      <c r="P1484" s="466">
        <f t="shared" si="1061"/>
        <v>77.400000000000006</v>
      </c>
      <c r="Q1484" s="466">
        <f t="shared" si="1062"/>
        <v>78.900000000000006</v>
      </c>
      <c r="R1484" s="466">
        <f t="shared" si="1063"/>
        <v>77.420000000000002</v>
      </c>
      <c r="S1484" s="466">
        <f t="shared" si="1064"/>
        <v>77.960000000000008</v>
      </c>
      <c r="T1484" s="466">
        <f t="shared" si="1065"/>
        <v>82.439999999999998</v>
      </c>
      <c r="U1484" s="466">
        <f t="shared" si="1066"/>
        <v>81</v>
      </c>
      <c r="V1484" s="466">
        <f t="shared" si="1067"/>
        <v>78.079999999999998</v>
      </c>
      <c r="W1484" s="466">
        <f t="shared" si="1068"/>
        <v>77.299999999999997</v>
      </c>
      <c r="X1484" s="466">
        <f t="shared" si="1069"/>
        <v>79.580000000000013</v>
      </c>
      <c r="Y1484" s="466">
        <f t="shared" si="1070"/>
        <v>86.780000000000001</v>
      </c>
      <c r="Z1484" s="466">
        <f t="shared" si="1071"/>
        <v>88.319999999999993</v>
      </c>
      <c r="AA1484" s="466">
        <f t="shared" si="1072"/>
        <v>90.680000000000007</v>
      </c>
      <c r="AB1484" s="467">
        <f t="shared" si="1073"/>
        <v>91.579999999999998</v>
      </c>
      <c r="AC1484" s="130">
        <f t="shared" si="1074"/>
        <v>2053.8000000000002</v>
      </c>
      <c r="AJ1484" s="30"/>
      <c r="AK1484" s="9"/>
      <c r="AL1484" s="9"/>
      <c r="AM1484" s="9"/>
    </row>
    <row r="1485" ht="15.75" customHeight="1">
      <c r="A1485" s="694" t="s">
        <v>43</v>
      </c>
      <c r="B1485" s="695"/>
      <c r="C1485" s="65" t="s">
        <v>44</v>
      </c>
      <c r="D1485" s="1227"/>
      <c r="E1485" s="593">
        <f>100-(E1483/(E1450+E1445))*100</f>
        <v>-0.20512820512821861</v>
      </c>
      <c r="F1485" s="230">
        <f t="shared" ref="F1485:F1486" si="1075">100-(F1483/(F1445+F1450))*100</f>
        <v>-0.21089630931459169</v>
      </c>
      <c r="G1485" s="230">
        <f t="shared" ref="G1485:G1486" si="1076">100-(G1483/(G1445+G1450))*100</f>
        <v>-0.20446096654274015</v>
      </c>
      <c r="H1485" s="230">
        <f t="shared" ref="H1485:H1486" si="1077">100-(H1483/(H1445+H1450))*100</f>
        <v>-0.097001763668430385</v>
      </c>
      <c r="I1485" s="230">
        <f t="shared" ref="I1485:I1486" si="1078">100-(I1483/(I1445+I1450))*100</f>
        <v>-0.31304347826086598</v>
      </c>
      <c r="J1485" s="230">
        <f t="shared" ref="J1485:J1486" si="1079">100-(J1483/(J1445+J1450))*100</f>
        <v>-0.17331022530329676</v>
      </c>
      <c r="K1485" s="230">
        <f t="shared" ref="K1485:K1486" si="1080">100-(K1483/(K1445+K1450))*100</f>
        <v>-0.2388797364085633</v>
      </c>
      <c r="L1485" s="230">
        <f t="shared" ref="L1485:L1486" si="1081">100-(L1483/(L1445+L1450))*100</f>
        <v>-0.1217532467532294</v>
      </c>
      <c r="M1485" s="230">
        <f t="shared" ref="M1485:M1486" si="1082">100-(M1483/(M1445+M1450))*100</f>
        <v>-0.34399999999999409</v>
      </c>
      <c r="N1485" s="230">
        <f t="shared" ref="N1485:N1486" si="1083">100-(N1483/(N1445+N1450))*100</f>
        <v>-0.36704730831974075</v>
      </c>
      <c r="O1485" s="230">
        <f t="shared" ref="O1485:O1486" si="1084">100-(O1483/(O1445+O1450))*100</f>
        <v>-0.10690789473683537</v>
      </c>
      <c r="P1485" s="230">
        <f t="shared" ref="P1485:P1486" si="1085">100-(P1483/(P1445+P1450))*100</f>
        <v>-0.47933884297522411</v>
      </c>
      <c r="Q1485" s="230">
        <f t="shared" ref="Q1485:Q1486" si="1086">100-(Q1483/(Q1445+Q1450))*100</f>
        <v>-0.20236087689713145</v>
      </c>
      <c r="R1485" s="230">
        <f t="shared" ref="R1485:R1486" si="1087">100-(R1483/(R1445+R1450))*100</f>
        <v>-0.34031413612567007</v>
      </c>
      <c r="S1485" s="230">
        <f t="shared" ref="S1485:S1486" si="1088">100-(S1483/(S1445+S1450))*100</f>
        <v>-0.15806988352744611</v>
      </c>
      <c r="T1485" s="230">
        <f t="shared" ref="T1485:T1486" si="1089">100-(T1483/(T1445+T1450))*100</f>
        <v>-0.24849397590361377</v>
      </c>
      <c r="U1485" s="230">
        <f t="shared" ref="U1485:U1486" si="1090">100-(U1483/(U1445+U1450))*100</f>
        <v>-0.27736131934032926</v>
      </c>
      <c r="V1485" s="230">
        <f t="shared" ref="V1485:V1486" si="1091">100-(V1483/(V1445+V1450))*100</f>
        <v>-0.16691957511380906</v>
      </c>
      <c r="W1485" s="230">
        <f t="shared" ref="W1485:W1486" si="1092">100-(W1483/(W1445+W1450))*100</f>
        <v>-0.36106750392464448</v>
      </c>
      <c r="X1485" s="230">
        <f t="shared" ref="X1485:X1486" si="1093">100-(X1483/(X1445+X1450))*100</f>
        <v>-0.26872964169379543</v>
      </c>
      <c r="Y1485" s="230">
        <f t="shared" ref="Y1485:Y1486" si="1094">100-(Y1483/(Y1445+Y1450))*100</f>
        <v>-0.21241830065359579</v>
      </c>
      <c r="Z1485" s="230">
        <f t="shared" ref="Z1485:Z1486" si="1095">100-(Z1483/(Z1445+Z1450))*100</f>
        <v>-0.2475247524752433</v>
      </c>
      <c r="AA1485" s="230">
        <f t="shared" ref="AA1485:AA1486" si="1096">100-(AA1483/(AA1445+AA1450))*100</f>
        <v>-0.31914893617022244</v>
      </c>
      <c r="AB1485" s="231">
        <f t="shared" ref="AB1485:AB1486" si="1097">100-(AB1483/(AB1445+AB1450))*100</f>
        <v>-0.21008403361344108</v>
      </c>
      <c r="AC1485" s="232">
        <f>100-(AC1483/(AC1450+AC1445))*100</f>
        <v>-0.24557415443962327</v>
      </c>
      <c r="AJ1485" s="30"/>
      <c r="AK1485" s="9"/>
      <c r="AL1485" s="9"/>
      <c r="AM1485" s="9"/>
    </row>
    <row r="1486">
      <c r="A1486" s="692"/>
      <c r="B1486" s="693"/>
      <c r="C1486" s="125" t="s">
        <v>45</v>
      </c>
      <c r="D1486" s="1229"/>
      <c r="E1486" s="1225">
        <f>100-(E1484/(E1446+E1451))*100</f>
        <v>-1.9742489270386159</v>
      </c>
      <c r="F1486" s="127">
        <f t="shared" si="1075"/>
        <v>-2.0711297071129877</v>
      </c>
      <c r="G1486" s="127">
        <f t="shared" si="1076"/>
        <v>-1.4225941422594275</v>
      </c>
      <c r="H1486" s="127">
        <f t="shared" si="1077"/>
        <v>-1.8565400843881861</v>
      </c>
      <c r="I1486" s="127">
        <f t="shared" si="1078"/>
        <v>-1.7381974248926895</v>
      </c>
      <c r="J1486" s="127">
        <f t="shared" si="1079"/>
        <v>-2.1710526315789451</v>
      </c>
      <c r="K1486" s="127">
        <f t="shared" si="1080"/>
        <v>-1.538461538461533</v>
      </c>
      <c r="L1486" s="127">
        <f t="shared" si="1081"/>
        <v>-1.8990384615384528</v>
      </c>
      <c r="M1486" s="127">
        <f t="shared" si="1082"/>
        <v>-2.4111675126903549</v>
      </c>
      <c r="N1486" s="127">
        <f t="shared" si="1083"/>
        <v>-2.8643216080401999</v>
      </c>
      <c r="O1486" s="127">
        <f t="shared" si="1084"/>
        <v>-2.5956284153005384</v>
      </c>
      <c r="P1486" s="127">
        <f t="shared" si="1085"/>
        <v>-3.475935828877013</v>
      </c>
      <c r="Q1486" s="127">
        <f t="shared" si="1086"/>
        <v>-2.7343750000000284</v>
      </c>
      <c r="R1486" s="127">
        <f t="shared" si="1087"/>
        <v>-3.5026737967914556</v>
      </c>
      <c r="S1486" s="127">
        <f t="shared" si="1088"/>
        <v>-3.1216931216931414</v>
      </c>
      <c r="T1486" s="127">
        <f t="shared" si="1089"/>
        <v>-2.537313432835802</v>
      </c>
      <c r="U1486" s="127">
        <f t="shared" si="1090"/>
        <v>-2.2727272727272663</v>
      </c>
      <c r="V1486" s="127">
        <f t="shared" si="1091"/>
        <v>-2.1989528795811424</v>
      </c>
      <c r="W1486" s="127">
        <f t="shared" si="1092"/>
        <v>-2.7925531914893469</v>
      </c>
      <c r="X1486" s="127">
        <f t="shared" si="1093"/>
        <v>-2.0256410256410504</v>
      </c>
      <c r="Y1486" s="127">
        <f t="shared" si="1094"/>
        <v>-2.8199052132701325</v>
      </c>
      <c r="Z1486" s="127">
        <f t="shared" si="1095"/>
        <v>-2.2222222222222143</v>
      </c>
      <c r="AA1486" s="127">
        <f t="shared" si="1096"/>
        <v>-2.5791855203619889</v>
      </c>
      <c r="AB1486" s="129">
        <f t="shared" si="1097"/>
        <v>-1.75555555555556</v>
      </c>
      <c r="AC1486" s="1281">
        <f>100-(AC1484/(AC1446+AC1451))*100</f>
        <v>-2.3216420884814397</v>
      </c>
      <c r="AJ1486" s="30"/>
      <c r="AK1486" s="9"/>
      <c r="AL1486" s="9"/>
      <c r="AM1486" s="9"/>
    </row>
    <row r="1487">
      <c r="A1487" s="240"/>
      <c r="B1487" s="1231"/>
      <c r="C1487" s="242"/>
      <c r="D1487" s="1233" t="s">
        <v>46</v>
      </c>
      <c r="E1487" s="1282">
        <f t="shared" ref="E1487:AC1487" si="1098">(E1447+E1452-E1464-E1469-E1474-E1479)/(E1447+E1452)</f>
        <v>0</v>
      </c>
      <c r="F1487" s="1283">
        <f t="shared" si="1098"/>
        <v>0</v>
      </c>
      <c r="G1487" s="1283">
        <f t="shared" si="1098"/>
        <v>-0.083333333333333329</v>
      </c>
      <c r="H1487" s="1283">
        <f t="shared" si="1098"/>
        <v>0</v>
      </c>
      <c r="I1487" s="1283">
        <f t="shared" si="1098"/>
        <v>-0.076923076923076927</v>
      </c>
      <c r="J1487" s="1283">
        <f t="shared" si="1098"/>
        <v>-0.076923076923076927</v>
      </c>
      <c r="K1487" s="1283">
        <f t="shared" si="1098"/>
        <v>-0.076923076923076927</v>
      </c>
      <c r="L1487" s="1283">
        <f t="shared" si="1098"/>
        <v>0</v>
      </c>
      <c r="M1487" s="1283">
        <f t="shared" si="1098"/>
        <v>-0.071428571428571425</v>
      </c>
      <c r="N1487" s="1283">
        <f t="shared" si="1098"/>
        <v>-0.071428571428571425</v>
      </c>
      <c r="O1487" s="1283">
        <f t="shared" si="1098"/>
        <v>0</v>
      </c>
      <c r="P1487" s="1283">
        <f t="shared" si="1098"/>
        <v>0</v>
      </c>
      <c r="Q1487" s="1283">
        <f t="shared" si="1098"/>
        <v>0</v>
      </c>
      <c r="R1487" s="1283">
        <f t="shared" si="1098"/>
        <v>0</v>
      </c>
      <c r="S1487" s="1283">
        <f t="shared" si="1098"/>
        <v>-0.066666666666666666</v>
      </c>
      <c r="T1487" s="1283">
        <f t="shared" si="1098"/>
        <v>-0.0625</v>
      </c>
      <c r="U1487" s="1283">
        <f t="shared" si="1098"/>
        <v>-0.0625</v>
      </c>
      <c r="V1487" s="1283">
        <f t="shared" si="1098"/>
        <v>0</v>
      </c>
      <c r="W1487" s="1283">
        <f t="shared" si="1098"/>
        <v>0</v>
      </c>
      <c r="X1487" s="1283">
        <f t="shared" si="1098"/>
        <v>-0.076923076923076927</v>
      </c>
      <c r="Y1487" s="1283">
        <f t="shared" si="1098"/>
        <v>-0.076923076923076927</v>
      </c>
      <c r="Z1487" s="1283">
        <f t="shared" si="1098"/>
        <v>-0.076923076923076927</v>
      </c>
      <c r="AA1487" s="1283">
        <f t="shared" si="1098"/>
        <v>-0.076923076923076927</v>
      </c>
      <c r="AB1487" s="1284">
        <f t="shared" si="1098"/>
        <v>-0.076923076923076927</v>
      </c>
      <c r="AC1487" s="636">
        <f t="shared" si="1098"/>
        <v>-0.042813455657492332</v>
      </c>
      <c r="AJ1487" s="30"/>
      <c r="AK1487" s="9"/>
      <c r="AL1487" s="9"/>
      <c r="AM1487" s="9"/>
    </row>
    <row r="1488" ht="16.5" customHeight="1">
      <c r="A1488" s="1153"/>
      <c r="B1488" s="1154"/>
      <c r="C1488" s="249"/>
      <c r="D1488" s="602" t="s">
        <v>47</v>
      </c>
      <c r="E1488" s="1237">
        <f t="shared" ref="E1488:AC1488" si="1099">(E1449+E1454-E1466-E1471-E1476-E1481)/(E1449+E1454)</f>
        <v>-0.0054153943928647984</v>
      </c>
      <c r="F1488" s="1238">
        <f t="shared" si="1099"/>
        <v>-0.0058301699968597263</v>
      </c>
      <c r="G1488" s="1238">
        <f t="shared" si="1099"/>
        <v>-0.0050832481066157382</v>
      </c>
      <c r="H1488" s="1238">
        <f t="shared" si="1099"/>
        <v>-0.0041702630560040031</v>
      </c>
      <c r="I1488" s="1238">
        <f t="shared" si="1099"/>
        <v>-0.0056884228044435494</v>
      </c>
      <c r="J1488" s="1238">
        <f t="shared" si="1099"/>
        <v>-0.0057188892814788849</v>
      </c>
      <c r="K1488" s="1238">
        <f t="shared" si="1099"/>
        <v>-0.0050055501831249224</v>
      </c>
      <c r="L1488" s="1238">
        <f t="shared" si="1099"/>
        <v>-0.0041385911561160737</v>
      </c>
      <c r="M1488" s="1238">
        <f t="shared" si="1099"/>
        <v>-0.0064583043769805819</v>
      </c>
      <c r="N1488" s="1238">
        <f t="shared" si="1099"/>
        <v>-0.01009284469259881</v>
      </c>
      <c r="O1488" s="1238">
        <f t="shared" si="1099"/>
        <v>-0.0049210224986189046</v>
      </c>
      <c r="P1488" s="1238">
        <f t="shared" si="1099"/>
        <v>-0.0094225004244597003</v>
      </c>
      <c r="Q1488" s="1238">
        <f t="shared" si="1099"/>
        <v>-0.0063383392306403767</v>
      </c>
      <c r="R1488" s="1238">
        <f t="shared" si="1099"/>
        <v>-0.0077990110377960361</v>
      </c>
      <c r="S1488" s="1238">
        <f t="shared" si="1099"/>
        <v>-0.005006498425778781</v>
      </c>
      <c r="T1488" s="1238">
        <f t="shared" si="1099"/>
        <v>-0.0052301465421541659</v>
      </c>
      <c r="U1488" s="1238">
        <f t="shared" si="1099"/>
        <v>-0.0048980961558092034</v>
      </c>
      <c r="V1488" s="1238">
        <f t="shared" si="1099"/>
        <v>-0.0039431241633307058</v>
      </c>
      <c r="W1488" s="1238">
        <f t="shared" si="1099"/>
        <v>-0.0064464032523688184</v>
      </c>
      <c r="X1488" s="1238">
        <f t="shared" si="1099"/>
        <v>-0.0049927806606743057</v>
      </c>
      <c r="Y1488" s="1238">
        <f t="shared" si="1099"/>
        <v>-0.005866610566257334</v>
      </c>
      <c r="Z1488" s="1238">
        <f t="shared" si="1099"/>
        <v>-0.0054263205846594841</v>
      </c>
      <c r="AA1488" s="1238">
        <f t="shared" si="1099"/>
        <v>-0.0064181406710732336</v>
      </c>
      <c r="AB1488" s="1239">
        <f t="shared" si="1099"/>
        <v>-0.0046279832383937574</v>
      </c>
      <c r="AC1488" s="637">
        <f t="shared" si="1099"/>
        <v>-0.0057848062005590017</v>
      </c>
      <c r="AD1488" s="30"/>
      <c r="AE1488" s="812"/>
      <c r="AF1488" s="812"/>
      <c r="AG1488" s="812"/>
    </row>
    <row r="1489" ht="29.25" customHeight="1">
      <c r="A1489" s="812"/>
      <c r="B1489" s="812"/>
      <c r="C1489" s="812"/>
      <c r="D1489" s="812"/>
      <c r="E1489" s="30"/>
      <c r="F1489" s="30"/>
      <c r="G1489" s="30"/>
      <c r="H1489" s="30"/>
      <c r="I1489" s="30"/>
      <c r="J1489" s="30"/>
      <c r="K1489" s="30"/>
      <c r="L1489" s="30"/>
      <c r="M1489" s="30"/>
      <c r="N1489" s="30"/>
      <c r="O1489" s="30"/>
      <c r="P1489" s="30"/>
      <c r="Q1489" s="30"/>
      <c r="R1489" s="30"/>
      <c r="S1489" s="30"/>
      <c r="T1489" s="30"/>
      <c r="U1489" s="30"/>
      <c r="V1489" s="30"/>
      <c r="W1489" s="30"/>
      <c r="X1489" s="30"/>
      <c r="Y1489" s="30"/>
      <c r="Z1489" s="30"/>
      <c r="AA1489" s="30"/>
      <c r="AB1489" s="30"/>
      <c r="AC1489" s="30"/>
      <c r="AD1489" s="56"/>
      <c r="AE1489" s="62"/>
      <c r="AF1489" s="62"/>
      <c r="AG1489" s="62"/>
    </row>
    <row r="1490">
      <c r="A1490" s="48" t="s">
        <v>390</v>
      </c>
      <c r="B1490" s="49"/>
      <c r="C1490" s="887"/>
      <c r="D1490" s="258">
        <v>0</v>
      </c>
      <c r="E1490" s="259">
        <v>1</v>
      </c>
      <c r="F1490" s="51">
        <v>2</v>
      </c>
      <c r="G1490" s="51">
        <v>3</v>
      </c>
      <c r="H1490" s="51">
        <v>4</v>
      </c>
      <c r="I1490" s="51">
        <v>5</v>
      </c>
      <c r="J1490" s="51">
        <v>6</v>
      </c>
      <c r="K1490" s="51">
        <v>7</v>
      </c>
      <c r="L1490" s="51">
        <v>8</v>
      </c>
      <c r="M1490" s="51">
        <v>9</v>
      </c>
      <c r="N1490" s="51">
        <v>10</v>
      </c>
      <c r="O1490" s="51">
        <v>11</v>
      </c>
      <c r="P1490" s="51">
        <v>12</v>
      </c>
      <c r="Q1490" s="51">
        <v>13</v>
      </c>
      <c r="R1490" s="51">
        <v>14</v>
      </c>
      <c r="S1490" s="51">
        <v>15</v>
      </c>
      <c r="T1490" s="51">
        <v>16</v>
      </c>
      <c r="U1490" s="51">
        <v>17</v>
      </c>
      <c r="V1490" s="51">
        <v>18</v>
      </c>
      <c r="W1490" s="51">
        <v>19</v>
      </c>
      <c r="X1490" s="51">
        <v>20</v>
      </c>
      <c r="Y1490" s="51">
        <v>21</v>
      </c>
      <c r="Z1490" s="51">
        <v>22</v>
      </c>
      <c r="AA1490" s="51">
        <v>23</v>
      </c>
      <c r="AB1490" s="50">
        <v>24</v>
      </c>
      <c r="AC1490" s="52"/>
      <c r="AI1490" s="56"/>
      <c r="AJ1490" s="62"/>
      <c r="AK1490" s="62"/>
      <c r="AL1490" s="62"/>
    </row>
    <row r="1491">
      <c r="A1491" s="1285" t="s">
        <v>391</v>
      </c>
      <c r="B1491" s="610"/>
      <c r="C1491" s="1286"/>
      <c r="D1491" s="261"/>
      <c r="E1491" s="1287">
        <v>1</v>
      </c>
      <c r="F1491" s="1288">
        <v>1</v>
      </c>
      <c r="G1491" s="1288">
        <v>1</v>
      </c>
      <c r="H1491" s="1288">
        <v>1</v>
      </c>
      <c r="I1491" s="1288">
        <v>1</v>
      </c>
      <c r="J1491" s="1288">
        <v>1</v>
      </c>
      <c r="K1491" s="1288">
        <v>1</v>
      </c>
      <c r="L1491" s="1288">
        <v>1</v>
      </c>
      <c r="M1491" s="1288">
        <v>1</v>
      </c>
      <c r="N1491" s="1288">
        <v>1</v>
      </c>
      <c r="O1491" s="1288">
        <v>1</v>
      </c>
      <c r="P1491" s="1288">
        <v>1</v>
      </c>
      <c r="Q1491" s="1288">
        <v>1</v>
      </c>
      <c r="R1491" s="1288">
        <v>1</v>
      </c>
      <c r="S1491" s="1288">
        <v>1</v>
      </c>
      <c r="T1491" s="1288">
        <v>1</v>
      </c>
      <c r="U1491" s="1288">
        <v>1</v>
      </c>
      <c r="V1491" s="1288">
        <v>1</v>
      </c>
      <c r="W1491" s="1288">
        <v>1</v>
      </c>
      <c r="X1491" s="1288">
        <v>1</v>
      </c>
      <c r="Y1491" s="1288">
        <v>1</v>
      </c>
      <c r="Z1491" s="1288">
        <v>1</v>
      </c>
      <c r="AA1491" s="1288">
        <v>1</v>
      </c>
      <c r="AB1491" s="1289">
        <v>1</v>
      </c>
      <c r="AC1491" s="1290"/>
      <c r="AI1491" s="56"/>
      <c r="AJ1491" s="62"/>
      <c r="AK1491" s="9"/>
      <c r="AL1491" s="62"/>
    </row>
    <row r="1492">
      <c r="A1492" s="333" t="s">
        <v>84</v>
      </c>
      <c r="B1492" s="333" t="s">
        <v>53</v>
      </c>
      <c r="C1492" s="65" t="s">
        <v>18</v>
      </c>
      <c r="D1492" s="592" t="s">
        <v>29</v>
      </c>
      <c r="E1492" s="110">
        <v>200.40000000000001</v>
      </c>
      <c r="F1492" s="107">
        <v>199.19999999999999</v>
      </c>
      <c r="G1492" s="107">
        <v>196</v>
      </c>
      <c r="H1492" s="107">
        <v>195.59999999999999</v>
      </c>
      <c r="I1492" s="107">
        <v>197.19999999999999</v>
      </c>
      <c r="J1492" s="107">
        <v>197.59999999999999</v>
      </c>
      <c r="K1492" s="107">
        <v>204.40000000000001</v>
      </c>
      <c r="L1492" s="107">
        <v>208</v>
      </c>
      <c r="M1492" s="107">
        <v>206.80000000000001</v>
      </c>
      <c r="N1492" s="107">
        <v>196</v>
      </c>
      <c r="O1492" s="107">
        <v>198.80000000000001</v>
      </c>
      <c r="P1492" s="107">
        <v>192</v>
      </c>
      <c r="Q1492" s="107">
        <v>196.40000000000001</v>
      </c>
      <c r="R1492" s="107">
        <v>198.40000000000001</v>
      </c>
      <c r="S1492" s="107">
        <v>208.40000000000001</v>
      </c>
      <c r="T1492" s="107">
        <v>225.19999999999999</v>
      </c>
      <c r="U1492" s="107">
        <v>225.59999999999999</v>
      </c>
      <c r="V1492" s="107">
        <v>220.40000000000001</v>
      </c>
      <c r="W1492" s="107">
        <v>214.40000000000001</v>
      </c>
      <c r="X1492" s="107">
        <v>215.19999999999999</v>
      </c>
      <c r="Y1492" s="107">
        <v>214</v>
      </c>
      <c r="Z1492" s="107">
        <v>208.80000000000001</v>
      </c>
      <c r="AA1492" s="107">
        <v>206.40000000000001</v>
      </c>
      <c r="AB1492" s="108">
        <v>197.19999999999999</v>
      </c>
      <c r="AC1492" s="109">
        <f t="shared" ref="AC1492:AC1493" si="1100">SUM(E1492:AB1492)</f>
        <v>4922.3999999999996</v>
      </c>
      <c r="AD1492" s="110">
        <v>1600</v>
      </c>
      <c r="AE1492" s="107">
        <v>100</v>
      </c>
      <c r="AF1492" s="108">
        <v>30</v>
      </c>
      <c r="AI1492" s="56"/>
      <c r="AJ1492" s="502"/>
      <c r="AK1492" s="79"/>
      <c r="AL1492" s="9"/>
    </row>
    <row r="1493">
      <c r="A1493" s="226"/>
      <c r="B1493" s="226"/>
      <c r="C1493" s="73" t="s">
        <v>20</v>
      </c>
      <c r="D1493" s="1258" t="s">
        <v>29</v>
      </c>
      <c r="E1493" s="500">
        <v>42.399999999999999</v>
      </c>
      <c r="F1493" s="112">
        <v>41.200000000000003</v>
      </c>
      <c r="G1493" s="112">
        <v>40</v>
      </c>
      <c r="H1493" s="112">
        <v>41.200000000000003</v>
      </c>
      <c r="I1493" s="112">
        <v>39.200000000000003</v>
      </c>
      <c r="J1493" s="112">
        <v>38</v>
      </c>
      <c r="K1493" s="112">
        <v>35.200000000000003</v>
      </c>
      <c r="L1493" s="112">
        <v>36.399999999999999</v>
      </c>
      <c r="M1493" s="112">
        <v>29.600000000000001</v>
      </c>
      <c r="N1493" s="112">
        <v>20</v>
      </c>
      <c r="O1493" s="112">
        <v>21.600000000000001</v>
      </c>
      <c r="P1493" s="112">
        <v>22.800000000000001</v>
      </c>
      <c r="Q1493" s="112">
        <v>25.199999999999999</v>
      </c>
      <c r="R1493" s="112">
        <v>23.600000000000001</v>
      </c>
      <c r="S1493" s="112">
        <v>30.399999999999999</v>
      </c>
      <c r="T1493" s="112">
        <v>39.600000000000001</v>
      </c>
      <c r="U1493" s="112">
        <v>38.399999999999999</v>
      </c>
      <c r="V1493" s="112">
        <v>36.799999999999997</v>
      </c>
      <c r="W1493" s="112">
        <v>34.799999999999997</v>
      </c>
      <c r="X1493" s="112">
        <v>38</v>
      </c>
      <c r="Y1493" s="112">
        <v>38</v>
      </c>
      <c r="Z1493" s="112">
        <v>40</v>
      </c>
      <c r="AA1493" s="112">
        <v>40.799999999999997</v>
      </c>
      <c r="AB1493" s="113">
        <v>42</v>
      </c>
      <c r="AC1493" s="114">
        <f t="shared" si="1100"/>
        <v>835.19999999999982</v>
      </c>
      <c r="AD1493" s="115"/>
      <c r="AE1493" s="76"/>
      <c r="AF1493" s="77"/>
      <c r="AI1493" s="30"/>
      <c r="AJ1493" s="9"/>
      <c r="AK1493" s="9"/>
      <c r="AL1493" s="9"/>
    </row>
    <row r="1494">
      <c r="A1494" s="226"/>
      <c r="B1494" s="226"/>
      <c r="C1494" s="73" t="s">
        <v>21</v>
      </c>
      <c r="D1494" s="1258" t="s">
        <v>22</v>
      </c>
      <c r="E1494" s="587">
        <v>10</v>
      </c>
      <c r="F1494" s="117">
        <v>11</v>
      </c>
      <c r="G1494" s="117">
        <v>10</v>
      </c>
      <c r="H1494" s="117">
        <v>11</v>
      </c>
      <c r="I1494" s="117">
        <v>10</v>
      </c>
      <c r="J1494" s="117">
        <v>11</v>
      </c>
      <c r="K1494" s="117">
        <v>11</v>
      </c>
      <c r="L1494" s="117">
        <v>12</v>
      </c>
      <c r="M1494" s="117">
        <v>10</v>
      </c>
      <c r="N1494" s="117">
        <v>12</v>
      </c>
      <c r="O1494" s="117">
        <v>11</v>
      </c>
      <c r="P1494" s="117">
        <v>11</v>
      </c>
      <c r="Q1494" s="117">
        <v>11</v>
      </c>
      <c r="R1494" s="117">
        <v>11</v>
      </c>
      <c r="S1494" s="117">
        <v>14</v>
      </c>
      <c r="T1494" s="117">
        <v>13</v>
      </c>
      <c r="U1494" s="117">
        <v>13</v>
      </c>
      <c r="V1494" s="117">
        <v>12</v>
      </c>
      <c r="W1494" s="117">
        <v>13</v>
      </c>
      <c r="X1494" s="117">
        <v>12</v>
      </c>
      <c r="Y1494" s="117">
        <v>11</v>
      </c>
      <c r="Z1494" s="117">
        <v>12</v>
      </c>
      <c r="AA1494" s="117">
        <v>11</v>
      </c>
      <c r="AB1494" s="118">
        <v>10</v>
      </c>
      <c r="AC1494" s="114">
        <f t="shared" ref="AC1494:AC1501" si="1101">AVERAGE(E1494:AB1494)</f>
        <v>11.375</v>
      </c>
      <c r="AD1494" s="120">
        <f>SQRT(MAX((E1492*E1492+E1493*E1493),(F1492*F1492+F1493*F1493),(G1492*G1492+G1493*G1493),(H1492*H1492+H1493*H1493),(I1492*I1492+I1493*I1493),(J1492*J1492+J1493*J1493),(K1492*K1492+K1493*K1493),(L1492*L1492+L1493*L1493),(M1492*M1492+M1493*M1493),(N1492*N1492+N1493*N1493),(E1492*E1492+E1493*E1493),(O1492*O1492+O1493*O1493),(P1492*P1492+P1493*P1493),(R1492*R1492+R1493*R1493),(S1492*S1492+S1493*S1493),(T1492*T1492+T1493*T1493),(U1492*U1492+U1493*U1493),(V1492*V1492+V1493*V1493),(W1492*W1492+W1493*W1493),(X1492*X1492+X1493*X1493),(V1492*V1492+V1493*V1493),(Z1492*Z1492+Z1493*Z1493),(AA1492*AA1492+AA1493*AA1493),(AB1492*AB1492+AB1493*AB1493)))/AD1492</f>
        <v>0.1430279692927226</v>
      </c>
      <c r="AE1494" s="120"/>
      <c r="AF1494" s="121"/>
      <c r="AI1494" s="30"/>
      <c r="AJ1494" s="9"/>
      <c r="AK1494" s="9"/>
      <c r="AL1494" s="9"/>
    </row>
    <row r="1495">
      <c r="A1495" s="226"/>
      <c r="B1495" s="226"/>
      <c r="C1495" s="73" t="s">
        <v>23</v>
      </c>
      <c r="D1495" s="1258"/>
      <c r="E1495" s="269">
        <f t="shared" ref="E1495:AB1495" si="1102">E1493/E1492</f>
        <v>0.21157684630738521</v>
      </c>
      <c r="F1495" s="81">
        <f t="shared" si="1102"/>
        <v>0.20682730923694781</v>
      </c>
      <c r="G1495" s="81">
        <f t="shared" si="1102"/>
        <v>0.20408163265306123</v>
      </c>
      <c r="H1495" s="81">
        <f t="shared" si="1102"/>
        <v>0.21063394683026587</v>
      </c>
      <c r="I1495" s="81">
        <f t="shared" si="1102"/>
        <v>0.19878296146044627</v>
      </c>
      <c r="J1495" s="81">
        <f t="shared" si="1102"/>
        <v>0.19230769230769232</v>
      </c>
      <c r="K1495" s="81">
        <f t="shared" si="1102"/>
        <v>0.17221135029354209</v>
      </c>
      <c r="L1495" s="81">
        <f t="shared" si="1102"/>
        <v>0.17499999999999999</v>
      </c>
      <c r="M1495" s="81">
        <f t="shared" si="1102"/>
        <v>0.14313346228239845</v>
      </c>
      <c r="N1495" s="81">
        <f t="shared" si="1102"/>
        <v>0.10204081632653061</v>
      </c>
      <c r="O1495" s="81">
        <f t="shared" si="1102"/>
        <v>0.10865191146881288</v>
      </c>
      <c r="P1495" s="81">
        <f t="shared" si="1102"/>
        <v>0.11875000000000001</v>
      </c>
      <c r="Q1495" s="81">
        <f t="shared" si="1102"/>
        <v>0.12830957230142565</v>
      </c>
      <c r="R1495" s="81">
        <f t="shared" si="1102"/>
        <v>0.11895161290322581</v>
      </c>
      <c r="S1495" s="81">
        <f t="shared" si="1102"/>
        <v>0.14587332053742802</v>
      </c>
      <c r="T1495" s="81">
        <f t="shared" si="1102"/>
        <v>0.17584369449378331</v>
      </c>
      <c r="U1495" s="81">
        <f t="shared" si="1102"/>
        <v>0.1702127659574468</v>
      </c>
      <c r="V1495" s="81">
        <f t="shared" si="1102"/>
        <v>0.16696914700544463</v>
      </c>
      <c r="W1495" s="81">
        <f t="shared" si="1102"/>
        <v>0.16231343283582086</v>
      </c>
      <c r="X1495" s="81">
        <f t="shared" si="1102"/>
        <v>0.17657992565055763</v>
      </c>
      <c r="Y1495" s="81">
        <f t="shared" si="1102"/>
        <v>0.17757009345794392</v>
      </c>
      <c r="Z1495" s="81">
        <f t="shared" si="1102"/>
        <v>0.19157088122605362</v>
      </c>
      <c r="AA1495" s="81">
        <f t="shared" si="1102"/>
        <v>0.19767441860465115</v>
      </c>
      <c r="AB1495" s="82">
        <f t="shared" si="1102"/>
        <v>0.2129817444219067</v>
      </c>
      <c r="AC1495" s="681">
        <f t="shared" si="1101"/>
        <v>0.16953535577344878</v>
      </c>
      <c r="AD1495" s="115"/>
      <c r="AE1495" s="76"/>
      <c r="AF1495" s="77"/>
      <c r="AI1495" s="30"/>
      <c r="AJ1495" s="9"/>
      <c r="AK1495" s="9"/>
      <c r="AL1495" s="9"/>
    </row>
    <row r="1496">
      <c r="A1496" s="1023"/>
      <c r="B1496" s="1023"/>
      <c r="C1496" s="125" t="s">
        <v>37</v>
      </c>
      <c r="D1496" s="594"/>
      <c r="E1496" s="1225">
        <f t="shared" ref="E1496:AB1496" si="1103">SQRT(E1492*E1492+E1493*E1493)/E1501/1.73</f>
        <v>11.003949808945992</v>
      </c>
      <c r="F1496" s="127">
        <f t="shared" si="1103"/>
        <v>10.927650412603787</v>
      </c>
      <c r="G1496" s="127">
        <f t="shared" si="1103"/>
        <v>10.74628768511076</v>
      </c>
      <c r="H1496" s="127">
        <f t="shared" si="1103"/>
        <v>10.758332570383686</v>
      </c>
      <c r="I1496" s="127">
        <f t="shared" si="1103"/>
        <v>10.831195528520384</v>
      </c>
      <c r="J1496" s="127">
        <f t="shared" si="1103"/>
        <v>10.941912402029409</v>
      </c>
      <c r="K1496" s="127">
        <f t="shared" si="1103"/>
        <v>11.289026873048208</v>
      </c>
      <c r="L1496" s="127">
        <f t="shared" si="1103"/>
        <v>11.514940628431034</v>
      </c>
      <c r="M1496" s="127">
        <f t="shared" si="1103"/>
        <v>11.446052932232469</v>
      </c>
      <c r="N1496" s="127">
        <f t="shared" si="1103"/>
        <v>10.804848345219204</v>
      </c>
      <c r="O1496" s="127">
        <f t="shared" si="1103"/>
        <v>10.9980584276831</v>
      </c>
      <c r="P1496" s="127">
        <f t="shared" si="1103"/>
        <v>10.583563827870604</v>
      </c>
      <c r="Q1496" s="127">
        <f t="shared" si="1103"/>
        <v>10.807998643745142</v>
      </c>
      <c r="R1496" s="127">
        <f t="shared" si="1103"/>
        <v>10.92626085903834</v>
      </c>
      <c r="S1496" s="127">
        <f t="shared" si="1103"/>
        <v>11.528157457764252</v>
      </c>
      <c r="T1496" s="127">
        <f t="shared" si="1103"/>
        <v>12.516158638497894</v>
      </c>
      <c r="U1496" s="127">
        <f t="shared" si="1103"/>
        <v>12.550303872303481</v>
      </c>
      <c r="V1496" s="127">
        <f t="shared" si="1103"/>
        <v>12.301189827782107</v>
      </c>
      <c r="W1496" s="127">
        <f t="shared" si="1103"/>
        <v>11.946007551633034</v>
      </c>
      <c r="X1496" s="127">
        <f t="shared" si="1103"/>
        <v>11.905513163752843</v>
      </c>
      <c r="Y1496" s="127">
        <f t="shared" si="1103"/>
        <v>11.796664647092433</v>
      </c>
      <c r="Z1496" s="127">
        <f t="shared" si="1103"/>
        <v>11.517186404314693</v>
      </c>
      <c r="AA1496" s="127">
        <f t="shared" si="1103"/>
        <v>11.365886027867425</v>
      </c>
      <c r="AB1496" s="129">
        <f t="shared" si="1103"/>
        <v>10.811233313637455</v>
      </c>
      <c r="AC1496" s="187">
        <f t="shared" si="1101"/>
        <v>11.325765827062822</v>
      </c>
      <c r="AD1496" s="374">
        <f>(AC1494-AC1496)/AC1494</f>
        <v>0.0043282789395321045</v>
      </c>
      <c r="AE1496" s="127"/>
      <c r="AF1496" s="129"/>
      <c r="AH1496" s="1214"/>
      <c r="AI1496" s="1214"/>
      <c r="AJ1496" s="1214"/>
      <c r="AK1496" s="1214"/>
      <c r="AL1496" s="1214"/>
      <c r="AM1496" s="1214"/>
      <c r="AN1496" s="1214"/>
      <c r="AO1496" s="1214"/>
      <c r="AP1496" s="1214"/>
      <c r="AQ1496" s="1214"/>
      <c r="AR1496" s="1214"/>
      <c r="AS1496" s="1214"/>
      <c r="AT1496" s="1214"/>
      <c r="AU1496" s="1214"/>
      <c r="AV1496" s="1214"/>
      <c r="AW1496" s="1214"/>
      <c r="AX1496" s="1214"/>
      <c r="AY1496" s="1214"/>
      <c r="AZ1496" s="1214"/>
      <c r="BA1496" s="1214"/>
      <c r="BB1496" s="1214"/>
      <c r="BC1496" s="1214"/>
      <c r="BD1496" s="1214"/>
      <c r="BE1496" s="1214"/>
    </row>
    <row r="1497">
      <c r="A1497" s="286" t="s">
        <v>31</v>
      </c>
      <c r="B1497" s="287"/>
      <c r="C1497" s="1263"/>
      <c r="D1497" s="1291"/>
      <c r="E1497" s="1176">
        <f t="shared" ref="E1497:AB1497" si="1104">SQRT(E1493*E1493+E1492*E1492)</f>
        <v>204.83632490356783</v>
      </c>
      <c r="F1497" s="1177">
        <f t="shared" si="1104"/>
        <v>203.41602690053699</v>
      </c>
      <c r="G1497" s="1177">
        <f t="shared" si="1104"/>
        <v>200.03999600079979</v>
      </c>
      <c r="H1497" s="1177">
        <f t="shared" si="1104"/>
        <v>199.89197082424297</v>
      </c>
      <c r="I1497" s="1177">
        <f t="shared" si="1104"/>
        <v>201.05839947637102</v>
      </c>
      <c r="J1497" s="1177">
        <f t="shared" si="1104"/>
        <v>201.22067488208063</v>
      </c>
      <c r="K1497" s="1177">
        <f t="shared" si="1104"/>
        <v>207.40877512776552</v>
      </c>
      <c r="L1497" s="1177">
        <f t="shared" si="1104"/>
        <v>211.16098124416831</v>
      </c>
      <c r="M1497" s="1177">
        <f t="shared" si="1104"/>
        <v>208.9076350926409</v>
      </c>
      <c r="N1497" s="1177">
        <f t="shared" si="1104"/>
        <v>197.01776569639603</v>
      </c>
      <c r="O1497" s="1177">
        <f t="shared" si="1104"/>
        <v>199.96999774966244</v>
      </c>
      <c r="P1497" s="1177">
        <f t="shared" si="1104"/>
        <v>193.34901085860253</v>
      </c>
      <c r="Q1497" s="1177">
        <f t="shared" si="1104"/>
        <v>198.01010075246163</v>
      </c>
      <c r="R1497" s="1177">
        <f t="shared" si="1104"/>
        <v>199.79869869446097</v>
      </c>
      <c r="S1497" s="1177">
        <f t="shared" si="1104"/>
        <v>210.6056029644036</v>
      </c>
      <c r="T1497" s="1177">
        <f t="shared" si="1104"/>
        <v>228.65519893499032</v>
      </c>
      <c r="U1497" s="1177">
        <f t="shared" si="1104"/>
        <v>228.84475086835616</v>
      </c>
      <c r="V1497" s="1177">
        <f t="shared" si="1104"/>
        <v>223.45111322166198</v>
      </c>
      <c r="W1497" s="1177">
        <f t="shared" si="1104"/>
        <v>217.20589310605732</v>
      </c>
      <c r="X1497" s="1177">
        <f t="shared" si="1104"/>
        <v>218.52926577463256</v>
      </c>
      <c r="Y1497" s="1177">
        <f t="shared" si="1104"/>
        <v>217.34764779035453</v>
      </c>
      <c r="Z1497" s="1177">
        <f t="shared" si="1104"/>
        <v>212.59689555588531</v>
      </c>
      <c r="AA1497" s="1177">
        <f t="shared" si="1104"/>
        <v>210.39391626185392</v>
      </c>
      <c r="AB1497" s="1292">
        <f t="shared" si="1104"/>
        <v>201.62301455935034</v>
      </c>
      <c r="AC1497" s="1293"/>
      <c r="AD1497" s="1294">
        <f t="shared" ref="AD1497:AD1502" si="1105">MAX(E1497:AB1497)</f>
        <v>228.84475086835616</v>
      </c>
      <c r="AE1497" s="1295"/>
      <c r="AF1497" s="1296"/>
      <c r="AI1497" s="30"/>
      <c r="AJ1497" s="9"/>
      <c r="AK1497" s="9"/>
      <c r="AL1497" s="9"/>
    </row>
    <row r="1498">
      <c r="A1498" s="146" t="s">
        <v>32</v>
      </c>
      <c r="B1498" s="147"/>
      <c r="C1498" s="1265"/>
      <c r="D1498" s="1266"/>
      <c r="E1498" s="1297">
        <f t="shared" ref="E1498:AB1498" si="1106">E1493</f>
        <v>42.399999999999999</v>
      </c>
      <c r="F1498" s="665">
        <f t="shared" si="1106"/>
        <v>41.200000000000003</v>
      </c>
      <c r="G1498" s="665">
        <f t="shared" si="1106"/>
        <v>40</v>
      </c>
      <c r="H1498" s="665">
        <f t="shared" si="1106"/>
        <v>41.200000000000003</v>
      </c>
      <c r="I1498" s="665">
        <f t="shared" si="1106"/>
        <v>39.200000000000003</v>
      </c>
      <c r="J1498" s="665">
        <f t="shared" si="1106"/>
        <v>38</v>
      </c>
      <c r="K1498" s="665">
        <f t="shared" si="1106"/>
        <v>35.200000000000003</v>
      </c>
      <c r="L1498" s="665">
        <f t="shared" si="1106"/>
        <v>36.399999999999999</v>
      </c>
      <c r="M1498" s="665">
        <f t="shared" si="1106"/>
        <v>29.600000000000001</v>
      </c>
      <c r="N1498" s="665">
        <f t="shared" si="1106"/>
        <v>20</v>
      </c>
      <c r="O1498" s="665">
        <f t="shared" si="1106"/>
        <v>21.600000000000001</v>
      </c>
      <c r="P1498" s="665">
        <f t="shared" si="1106"/>
        <v>22.800000000000001</v>
      </c>
      <c r="Q1498" s="665">
        <f t="shared" si="1106"/>
        <v>25.199999999999999</v>
      </c>
      <c r="R1498" s="665">
        <f t="shared" si="1106"/>
        <v>23.600000000000001</v>
      </c>
      <c r="S1498" s="665">
        <f t="shared" si="1106"/>
        <v>30.399999999999999</v>
      </c>
      <c r="T1498" s="665">
        <f t="shared" si="1106"/>
        <v>39.600000000000001</v>
      </c>
      <c r="U1498" s="665">
        <f t="shared" si="1106"/>
        <v>38.399999999999999</v>
      </c>
      <c r="V1498" s="665">
        <f t="shared" si="1106"/>
        <v>36.799999999999997</v>
      </c>
      <c r="W1498" s="665">
        <f t="shared" si="1106"/>
        <v>34.799999999999997</v>
      </c>
      <c r="X1498" s="665">
        <f t="shared" si="1106"/>
        <v>38</v>
      </c>
      <c r="Y1498" s="665">
        <f t="shared" si="1106"/>
        <v>38</v>
      </c>
      <c r="Z1498" s="665">
        <f t="shared" si="1106"/>
        <v>40</v>
      </c>
      <c r="AA1498" s="665">
        <f t="shared" si="1106"/>
        <v>40.799999999999997</v>
      </c>
      <c r="AB1498" s="1298">
        <f t="shared" si="1106"/>
        <v>42</v>
      </c>
      <c r="AC1498" s="149"/>
      <c r="AD1498" s="296">
        <f t="shared" si="1105"/>
        <v>42.399999999999999</v>
      </c>
      <c r="AE1498" s="154"/>
      <c r="AF1498" s="155"/>
      <c r="AI1498" s="30"/>
      <c r="AJ1498" s="9"/>
      <c r="AK1498" s="9"/>
      <c r="AL1498" s="9"/>
    </row>
    <row r="1499">
      <c r="A1499" s="156" t="s">
        <v>33</v>
      </c>
      <c r="B1499" s="541"/>
      <c r="C1499" s="1267"/>
      <c r="D1499" s="1299"/>
      <c r="E1499" s="1268">
        <f t="shared" ref="E1499:AB1499" si="1107">SQRT(E1498*E1498+E1497*E1497)</f>
        <v>209.17858398985302</v>
      </c>
      <c r="F1499" s="464">
        <f t="shared" si="1107"/>
        <v>207.54642854070025</v>
      </c>
      <c r="G1499" s="464">
        <f t="shared" si="1107"/>
        <v>203.99999999999997</v>
      </c>
      <c r="H1499" s="464">
        <f t="shared" si="1107"/>
        <v>204.09370396952477</v>
      </c>
      <c r="I1499" s="464">
        <f t="shared" si="1107"/>
        <v>204.84413586920175</v>
      </c>
      <c r="J1499" s="464">
        <f t="shared" si="1107"/>
        <v>204.77734249667367</v>
      </c>
      <c r="K1499" s="464">
        <f t="shared" si="1107"/>
        <v>210.37452317236517</v>
      </c>
      <c r="L1499" s="464">
        <f t="shared" si="1107"/>
        <v>214.27533689157974</v>
      </c>
      <c r="M1499" s="464">
        <f t="shared" si="1107"/>
        <v>210.99421793025516</v>
      </c>
      <c r="N1499" s="464">
        <f t="shared" si="1107"/>
        <v>198.030300711785</v>
      </c>
      <c r="O1499" s="464">
        <f t="shared" si="1107"/>
        <v>201.13318970274398</v>
      </c>
      <c r="P1499" s="464">
        <f t="shared" si="1107"/>
        <v>194.6886745550444</v>
      </c>
      <c r="Q1499" s="464">
        <f t="shared" si="1107"/>
        <v>199.60721429848172</v>
      </c>
      <c r="R1499" s="464">
        <f t="shared" si="1107"/>
        <v>201.18767357867628</v>
      </c>
      <c r="S1499" s="464">
        <f t="shared" si="1107"/>
        <v>212.78834554552091</v>
      </c>
      <c r="T1499" s="464">
        <f t="shared" si="1107"/>
        <v>232.05895802575691</v>
      </c>
      <c r="U1499" s="464">
        <f t="shared" si="1107"/>
        <v>232.04413373321893</v>
      </c>
      <c r="V1499" s="464">
        <f t="shared" si="1107"/>
        <v>226.46112249125676</v>
      </c>
      <c r="W1499" s="464">
        <f t="shared" si="1107"/>
        <v>219.97599869076626</v>
      </c>
      <c r="X1499" s="464">
        <f t="shared" si="1107"/>
        <v>221.80856611050888</v>
      </c>
      <c r="Y1499" s="464">
        <f t="shared" si="1107"/>
        <v>220.64451046876286</v>
      </c>
      <c r="Z1499" s="464">
        <f t="shared" si="1107"/>
        <v>216.32715964483057</v>
      </c>
      <c r="AA1499" s="464">
        <f t="shared" si="1107"/>
        <v>214.31341535237593</v>
      </c>
      <c r="AB1499" s="1300">
        <f t="shared" si="1107"/>
        <v>205.95106214826859</v>
      </c>
      <c r="AC1499" s="159"/>
      <c r="AD1499" s="299">
        <f t="shared" si="1105"/>
        <v>232.05895802575691</v>
      </c>
      <c r="AE1499" s="1269"/>
      <c r="AF1499" s="1267"/>
      <c r="AI1499" s="56"/>
      <c r="AJ1499" s="62"/>
      <c r="AK1499" s="62"/>
      <c r="AL1499" s="62"/>
    </row>
    <row r="1500">
      <c r="A1500" s="846" t="s">
        <v>69</v>
      </c>
      <c r="B1500" s="847"/>
      <c r="C1500" s="1270"/>
      <c r="D1500" s="1301"/>
      <c r="E1500" s="1271">
        <v>1</v>
      </c>
      <c r="F1500" s="397">
        <v>2</v>
      </c>
      <c r="G1500" s="397">
        <v>3</v>
      </c>
      <c r="H1500" s="397">
        <v>4</v>
      </c>
      <c r="I1500" s="397">
        <v>5</v>
      </c>
      <c r="J1500" s="397">
        <v>6</v>
      </c>
      <c r="K1500" s="397">
        <v>7</v>
      </c>
      <c r="L1500" s="397">
        <v>8</v>
      </c>
      <c r="M1500" s="397">
        <v>9</v>
      </c>
      <c r="N1500" s="397">
        <v>10</v>
      </c>
      <c r="O1500" s="397">
        <v>11</v>
      </c>
      <c r="P1500" s="397">
        <v>12</v>
      </c>
      <c r="Q1500" s="397">
        <v>13</v>
      </c>
      <c r="R1500" s="397">
        <v>14</v>
      </c>
      <c r="S1500" s="397">
        <v>15</v>
      </c>
      <c r="T1500" s="397">
        <v>16</v>
      </c>
      <c r="U1500" s="397">
        <v>17</v>
      </c>
      <c r="V1500" s="397">
        <v>18</v>
      </c>
      <c r="W1500" s="397">
        <v>19</v>
      </c>
      <c r="X1500" s="397">
        <v>20</v>
      </c>
      <c r="Y1500" s="397">
        <v>21</v>
      </c>
      <c r="Z1500" s="397">
        <v>22</v>
      </c>
      <c r="AA1500" s="397">
        <v>23</v>
      </c>
      <c r="AB1500" s="719">
        <v>24</v>
      </c>
      <c r="AC1500" s="718"/>
      <c r="AI1500" s="56"/>
      <c r="AJ1500" s="62"/>
      <c r="AK1500" s="62"/>
      <c r="AL1500" s="62"/>
    </row>
    <row r="1501">
      <c r="A1501" s="300" t="s">
        <v>70</v>
      </c>
      <c r="B1501" s="167"/>
      <c r="C1501" s="1302" t="s">
        <v>24</v>
      </c>
      <c r="D1501" s="1303" t="s">
        <v>22</v>
      </c>
      <c r="E1501" s="166">
        <v>10.76</v>
      </c>
      <c r="F1501" s="167">
        <v>10.76</v>
      </c>
      <c r="G1501" s="167">
        <v>10.76</v>
      </c>
      <c r="H1501" s="167">
        <v>10.74</v>
      </c>
      <c r="I1501" s="167">
        <v>10.73</v>
      </c>
      <c r="J1501" s="167">
        <v>10.630000000000001</v>
      </c>
      <c r="K1501" s="167">
        <v>10.620000000000001</v>
      </c>
      <c r="L1501" s="167">
        <v>10.6</v>
      </c>
      <c r="M1501" s="167">
        <v>10.550000000000001</v>
      </c>
      <c r="N1501" s="167">
        <v>10.540000000000001</v>
      </c>
      <c r="O1501" s="167">
        <v>10.51</v>
      </c>
      <c r="P1501" s="167">
        <v>10.56</v>
      </c>
      <c r="Q1501" s="167">
        <v>10.59</v>
      </c>
      <c r="R1501" s="167">
        <v>10.57</v>
      </c>
      <c r="S1501" s="167">
        <v>10.56</v>
      </c>
      <c r="T1501" s="167">
        <v>10.56</v>
      </c>
      <c r="U1501" s="167">
        <v>10.540000000000001</v>
      </c>
      <c r="V1501" s="167">
        <v>10.5</v>
      </c>
      <c r="W1501" s="167">
        <v>10.51</v>
      </c>
      <c r="X1501" s="167">
        <v>10.609999999999999</v>
      </c>
      <c r="Y1501" s="167">
        <v>10.65</v>
      </c>
      <c r="Z1501" s="167">
        <v>10.67</v>
      </c>
      <c r="AA1501" s="167">
        <v>10.700000000000001</v>
      </c>
      <c r="AB1501" s="1304">
        <v>10.779999999999999</v>
      </c>
      <c r="AC1501" s="1305">
        <f t="shared" si="1101"/>
        <v>10.624999999999998</v>
      </c>
      <c r="AI1501" s="56"/>
      <c r="AJ1501" s="62"/>
      <c r="AK1501" s="62"/>
      <c r="AL1501" s="62"/>
    </row>
    <row r="1502">
      <c r="A1502" s="333" t="s">
        <v>392</v>
      </c>
      <c r="B1502" s="333" t="s">
        <v>251</v>
      </c>
      <c r="C1502" s="65" t="s">
        <v>18</v>
      </c>
      <c r="D1502" s="592"/>
      <c r="E1502" s="110">
        <v>0</v>
      </c>
      <c r="F1502" s="107">
        <v>0</v>
      </c>
      <c r="G1502" s="107">
        <v>0</v>
      </c>
      <c r="H1502" s="107">
        <v>0</v>
      </c>
      <c r="I1502" s="107">
        <v>0</v>
      </c>
      <c r="J1502" s="107">
        <v>0</v>
      </c>
      <c r="K1502" s="107">
        <v>0</v>
      </c>
      <c r="L1502" s="107">
        <v>0</v>
      </c>
      <c r="M1502" s="107">
        <v>0</v>
      </c>
      <c r="N1502" s="107">
        <v>0</v>
      </c>
      <c r="O1502" s="107">
        <v>0</v>
      </c>
      <c r="P1502" s="107">
        <v>0</v>
      </c>
      <c r="Q1502" s="107">
        <v>0</v>
      </c>
      <c r="R1502" s="107">
        <v>0</v>
      </c>
      <c r="S1502" s="107">
        <v>0</v>
      </c>
      <c r="T1502" s="107">
        <v>0</v>
      </c>
      <c r="U1502" s="107">
        <v>0</v>
      </c>
      <c r="V1502" s="107">
        <v>0</v>
      </c>
      <c r="W1502" s="107">
        <v>0</v>
      </c>
      <c r="X1502" s="107">
        <v>0</v>
      </c>
      <c r="Y1502" s="107">
        <v>0</v>
      </c>
      <c r="Z1502" s="107">
        <v>0</v>
      </c>
      <c r="AA1502" s="107">
        <v>0</v>
      </c>
      <c r="AB1502" s="108">
        <v>0</v>
      </c>
      <c r="AC1502" s="222">
        <f t="shared" ref="AC1502:AC1508" si="1108">SUM(E1502:AB1502)</f>
        <v>0</v>
      </c>
      <c r="AD1502" s="1027">
        <f t="shared" si="1105"/>
        <v>0</v>
      </c>
      <c r="AE1502" s="529">
        <v>100</v>
      </c>
      <c r="AF1502" s="785">
        <v>6</v>
      </c>
      <c r="AI1502" s="56"/>
      <c r="AJ1502" s="502"/>
      <c r="AK1502" s="79"/>
      <c r="AL1502" s="9"/>
    </row>
    <row r="1503">
      <c r="A1503" s="226"/>
      <c r="B1503" s="226"/>
      <c r="C1503" s="73" t="s">
        <v>20</v>
      </c>
      <c r="D1503" s="1258"/>
      <c r="E1503" s="500">
        <v>0</v>
      </c>
      <c r="F1503" s="112">
        <v>0</v>
      </c>
      <c r="G1503" s="112">
        <v>0</v>
      </c>
      <c r="H1503" s="112">
        <v>0</v>
      </c>
      <c r="I1503" s="112">
        <v>0</v>
      </c>
      <c r="J1503" s="112">
        <v>0</v>
      </c>
      <c r="K1503" s="112">
        <v>0</v>
      </c>
      <c r="L1503" s="112">
        <v>0</v>
      </c>
      <c r="M1503" s="112">
        <v>0</v>
      </c>
      <c r="N1503" s="112">
        <v>0</v>
      </c>
      <c r="O1503" s="112">
        <v>0</v>
      </c>
      <c r="P1503" s="112">
        <v>0</v>
      </c>
      <c r="Q1503" s="112">
        <v>0</v>
      </c>
      <c r="R1503" s="112">
        <v>0</v>
      </c>
      <c r="S1503" s="112">
        <v>0</v>
      </c>
      <c r="T1503" s="112">
        <v>0</v>
      </c>
      <c r="U1503" s="112">
        <v>0</v>
      </c>
      <c r="V1503" s="112">
        <v>0</v>
      </c>
      <c r="W1503" s="112">
        <v>0</v>
      </c>
      <c r="X1503" s="112">
        <v>0</v>
      </c>
      <c r="Y1503" s="112">
        <v>0</v>
      </c>
      <c r="Z1503" s="112">
        <v>0</v>
      </c>
      <c r="AA1503" s="112">
        <v>0</v>
      </c>
      <c r="AB1503" s="113">
        <v>0</v>
      </c>
      <c r="AC1503" s="114">
        <f t="shared" si="1108"/>
        <v>0</v>
      </c>
      <c r="AD1503" s="531"/>
      <c r="AE1503" s="532"/>
      <c r="AF1503" s="969"/>
      <c r="AI1503" s="30"/>
      <c r="AJ1503" s="9"/>
      <c r="AK1503" s="9"/>
      <c r="AL1503" s="9"/>
    </row>
    <row r="1504">
      <c r="A1504" s="226"/>
      <c r="B1504" s="226"/>
      <c r="C1504" s="73" t="s">
        <v>21</v>
      </c>
      <c r="D1504" s="1258" t="s">
        <v>22</v>
      </c>
      <c r="E1504" s="587">
        <v>0</v>
      </c>
      <c r="F1504" s="117">
        <v>0</v>
      </c>
      <c r="G1504" s="117">
        <v>0</v>
      </c>
      <c r="H1504" s="117">
        <v>0</v>
      </c>
      <c r="I1504" s="117">
        <v>0</v>
      </c>
      <c r="J1504" s="117">
        <v>0</v>
      </c>
      <c r="K1504" s="117">
        <v>0</v>
      </c>
      <c r="L1504" s="117">
        <v>0</v>
      </c>
      <c r="M1504" s="117">
        <v>0</v>
      </c>
      <c r="N1504" s="117">
        <v>0</v>
      </c>
      <c r="O1504" s="117">
        <v>0</v>
      </c>
      <c r="P1504" s="117">
        <v>0</v>
      </c>
      <c r="Q1504" s="117">
        <v>0</v>
      </c>
      <c r="R1504" s="117">
        <v>0</v>
      </c>
      <c r="S1504" s="117">
        <v>0</v>
      </c>
      <c r="T1504" s="117">
        <v>0</v>
      </c>
      <c r="U1504" s="117">
        <v>0</v>
      </c>
      <c r="V1504" s="117">
        <v>0</v>
      </c>
      <c r="W1504" s="117">
        <v>0</v>
      </c>
      <c r="X1504" s="117">
        <v>0</v>
      </c>
      <c r="Y1504" s="117">
        <v>0</v>
      </c>
      <c r="Z1504" s="117">
        <v>0</v>
      </c>
      <c r="AA1504" s="117">
        <v>0</v>
      </c>
      <c r="AB1504" s="118">
        <v>0</v>
      </c>
      <c r="AC1504" s="114"/>
      <c r="AD1504" s="531"/>
      <c r="AE1504" s="532"/>
      <c r="AF1504" s="969"/>
      <c r="AI1504" s="30"/>
      <c r="AJ1504" s="9"/>
      <c r="AK1504" s="9"/>
      <c r="AL1504" s="9"/>
    </row>
    <row r="1505">
      <c r="A1505" s="226"/>
      <c r="B1505" s="226"/>
      <c r="C1505" s="73" t="s">
        <v>23</v>
      </c>
      <c r="D1505" s="1258"/>
      <c r="E1505" s="269" t="e">
        <f t="shared" ref="E1505:AB1510" si="1109">E1503/E1502</f>
        <v>#DIV/0!</v>
      </c>
      <c r="F1505" s="81" t="e">
        <f t="shared" si="1109"/>
        <v>#DIV/0!</v>
      </c>
      <c r="G1505" s="81" t="e">
        <f t="shared" si="1109"/>
        <v>#DIV/0!</v>
      </c>
      <c r="H1505" s="81" t="e">
        <f t="shared" si="1109"/>
        <v>#DIV/0!</v>
      </c>
      <c r="I1505" s="81" t="e">
        <f t="shared" si="1109"/>
        <v>#DIV/0!</v>
      </c>
      <c r="J1505" s="81" t="e">
        <f t="shared" si="1109"/>
        <v>#DIV/0!</v>
      </c>
      <c r="K1505" s="81" t="e">
        <f t="shared" si="1109"/>
        <v>#DIV/0!</v>
      </c>
      <c r="L1505" s="81" t="e">
        <f t="shared" si="1109"/>
        <v>#DIV/0!</v>
      </c>
      <c r="M1505" s="81" t="e">
        <f t="shared" si="1109"/>
        <v>#DIV/0!</v>
      </c>
      <c r="N1505" s="81" t="e">
        <f t="shared" si="1109"/>
        <v>#DIV/0!</v>
      </c>
      <c r="O1505" s="81" t="e">
        <f t="shared" si="1109"/>
        <v>#DIV/0!</v>
      </c>
      <c r="P1505" s="81" t="e">
        <f t="shared" si="1109"/>
        <v>#DIV/0!</v>
      </c>
      <c r="Q1505" s="81" t="e">
        <f t="shared" si="1109"/>
        <v>#DIV/0!</v>
      </c>
      <c r="R1505" s="81" t="e">
        <f t="shared" si="1109"/>
        <v>#DIV/0!</v>
      </c>
      <c r="S1505" s="81" t="e">
        <f t="shared" si="1109"/>
        <v>#DIV/0!</v>
      </c>
      <c r="T1505" s="81" t="e">
        <f t="shared" si="1109"/>
        <v>#DIV/0!</v>
      </c>
      <c r="U1505" s="81" t="e">
        <f t="shared" si="1109"/>
        <v>#DIV/0!</v>
      </c>
      <c r="V1505" s="81" t="e">
        <f t="shared" si="1109"/>
        <v>#DIV/0!</v>
      </c>
      <c r="W1505" s="81" t="e">
        <f t="shared" si="1109"/>
        <v>#DIV/0!</v>
      </c>
      <c r="X1505" s="81" t="e">
        <f t="shared" si="1109"/>
        <v>#DIV/0!</v>
      </c>
      <c r="Y1505" s="81" t="e">
        <f t="shared" si="1109"/>
        <v>#DIV/0!</v>
      </c>
      <c r="Z1505" s="81" t="e">
        <f t="shared" si="1109"/>
        <v>#DIV/0!</v>
      </c>
      <c r="AA1505" s="81" t="e">
        <f t="shared" si="1109"/>
        <v>#DIV/0!</v>
      </c>
      <c r="AB1505" s="82" t="e">
        <f t="shared" si="1109"/>
        <v>#DIV/0!</v>
      </c>
      <c r="AC1505" s="122"/>
      <c r="AD1505" s="531"/>
      <c r="AE1505" s="532"/>
      <c r="AF1505" s="969"/>
      <c r="AI1505" s="30"/>
      <c r="AJ1505" s="9"/>
      <c r="AK1505" s="9"/>
      <c r="AL1505" s="9"/>
    </row>
    <row r="1506">
      <c r="A1506" s="1023"/>
      <c r="B1506" s="1023"/>
      <c r="C1506" s="125" t="s">
        <v>37</v>
      </c>
      <c r="D1506" s="594"/>
      <c r="E1506" s="1225"/>
      <c r="F1506" s="127"/>
      <c r="G1506" s="127"/>
      <c r="H1506" s="127"/>
      <c r="I1506" s="127"/>
      <c r="J1506" s="127"/>
      <c r="K1506" s="127"/>
      <c r="L1506" s="127"/>
      <c r="M1506" s="127"/>
      <c r="N1506" s="127"/>
      <c r="O1506" s="127"/>
      <c r="P1506" s="127"/>
      <c r="Q1506" s="127"/>
      <c r="R1506" s="127"/>
      <c r="S1506" s="127"/>
      <c r="T1506" s="127"/>
      <c r="U1506" s="127"/>
      <c r="V1506" s="127"/>
      <c r="W1506" s="127"/>
      <c r="X1506" s="127"/>
      <c r="Y1506" s="127"/>
      <c r="Z1506" s="127"/>
      <c r="AA1506" s="127"/>
      <c r="AB1506" s="129"/>
      <c r="AC1506" s="187"/>
      <c r="AD1506" s="374" t="e">
        <f>(AC1504-AC1506)/AC1504</f>
        <v>#DIV/0!</v>
      </c>
      <c r="AE1506" s="127"/>
      <c r="AF1506" s="129"/>
      <c r="AI1506" s="56"/>
      <c r="AJ1506" s="62"/>
      <c r="AK1506" s="9"/>
      <c r="AL1506" s="62"/>
    </row>
    <row r="1507">
      <c r="A1507" s="333" t="s">
        <v>221</v>
      </c>
      <c r="B1507" s="333" t="s">
        <v>393</v>
      </c>
      <c r="C1507" s="65" t="s">
        <v>18</v>
      </c>
      <c r="D1507" s="592" t="s">
        <v>29</v>
      </c>
      <c r="E1507" s="110">
        <v>119</v>
      </c>
      <c r="F1507" s="107">
        <v>117</v>
      </c>
      <c r="G1507" s="107">
        <v>114.59999999999999</v>
      </c>
      <c r="H1507" s="107">
        <v>115.2</v>
      </c>
      <c r="I1507" s="107">
        <v>114.8</v>
      </c>
      <c r="J1507" s="107">
        <v>118</v>
      </c>
      <c r="K1507" s="107">
        <v>124.2</v>
      </c>
      <c r="L1507" s="107">
        <v>125.59999999999999</v>
      </c>
      <c r="M1507" s="107">
        <v>129.59999999999999</v>
      </c>
      <c r="N1507" s="107">
        <v>124.8</v>
      </c>
      <c r="O1507" s="107">
        <v>125.2</v>
      </c>
      <c r="P1507" s="107">
        <v>122</v>
      </c>
      <c r="Q1507" s="107">
        <v>124.40000000000001</v>
      </c>
      <c r="R1507" s="107">
        <v>125.8</v>
      </c>
      <c r="S1507" s="107">
        <v>133.59999999999999</v>
      </c>
      <c r="T1507" s="107">
        <v>141.40000000000001</v>
      </c>
      <c r="U1507" s="107">
        <v>141.59999999999999</v>
      </c>
      <c r="V1507" s="107">
        <v>138.80000000000001</v>
      </c>
      <c r="W1507" s="107">
        <v>134.40000000000001</v>
      </c>
      <c r="X1507" s="107">
        <v>133.59999999999999</v>
      </c>
      <c r="Y1507" s="107">
        <v>133.19999999999999</v>
      </c>
      <c r="Z1507" s="107">
        <v>128.80000000000001</v>
      </c>
      <c r="AA1507" s="107">
        <v>124.8</v>
      </c>
      <c r="AB1507" s="108">
        <v>117.59999999999999</v>
      </c>
      <c r="AC1507" s="109">
        <f t="shared" si="1108"/>
        <v>3028.0000000000005</v>
      </c>
      <c r="AD1507" s="1027">
        <f>MAX(E1507:AB1507)</f>
        <v>141.59999999999999</v>
      </c>
      <c r="AE1507" s="529">
        <v>100</v>
      </c>
      <c r="AF1507" s="785">
        <v>20</v>
      </c>
      <c r="AI1507" s="56"/>
      <c r="AJ1507" s="502"/>
      <c r="AK1507" s="79"/>
      <c r="AL1507" s="9"/>
    </row>
    <row r="1508">
      <c r="A1508" s="226"/>
      <c r="B1508" s="226"/>
      <c r="C1508" s="73" t="s">
        <v>20</v>
      </c>
      <c r="D1508" s="1258" t="s">
        <v>29</v>
      </c>
      <c r="E1508" s="500">
        <v>36.200000000000003</v>
      </c>
      <c r="F1508" s="112">
        <v>34.600000000000001</v>
      </c>
      <c r="G1508" s="112">
        <v>34</v>
      </c>
      <c r="H1508" s="112">
        <v>34.799999999999997</v>
      </c>
      <c r="I1508" s="112">
        <v>33.200000000000003</v>
      </c>
      <c r="J1508" s="112">
        <v>33.200000000000003</v>
      </c>
      <c r="K1508" s="112">
        <v>31.800000000000001</v>
      </c>
      <c r="L1508" s="112">
        <v>32.600000000000001</v>
      </c>
      <c r="M1508" s="112">
        <v>32</v>
      </c>
      <c r="N1508" s="112">
        <v>29.600000000000001</v>
      </c>
      <c r="O1508" s="112">
        <v>31.199999999999999</v>
      </c>
      <c r="P1508" s="112">
        <v>31.800000000000001</v>
      </c>
      <c r="Q1508" s="112">
        <v>32.600000000000001</v>
      </c>
      <c r="R1508" s="112">
        <v>30.800000000000001</v>
      </c>
      <c r="S1508" s="112">
        <v>33.799999999999997</v>
      </c>
      <c r="T1508" s="112">
        <v>35.799999999999997</v>
      </c>
      <c r="U1508" s="112">
        <v>35.200000000000003</v>
      </c>
      <c r="V1508" s="112">
        <v>35</v>
      </c>
      <c r="W1508" s="112">
        <v>33.399999999999999</v>
      </c>
      <c r="X1508" s="112">
        <v>34.600000000000001</v>
      </c>
      <c r="Y1508" s="112">
        <v>34.600000000000001</v>
      </c>
      <c r="Z1508" s="112">
        <v>35.200000000000003</v>
      </c>
      <c r="AA1508" s="112">
        <v>35.799999999999997</v>
      </c>
      <c r="AB1508" s="113">
        <v>36.200000000000003</v>
      </c>
      <c r="AC1508" s="114">
        <f t="shared" si="1108"/>
        <v>808.00000000000023</v>
      </c>
      <c r="AD1508" s="531"/>
      <c r="AE1508" s="532"/>
      <c r="AF1508" s="969"/>
      <c r="AI1508" s="30"/>
      <c r="AJ1508" s="9"/>
      <c r="AK1508" s="9"/>
      <c r="AL1508" s="9"/>
    </row>
    <row r="1509">
      <c r="A1509" s="226"/>
      <c r="B1509" s="226"/>
      <c r="C1509" s="73" t="s">
        <v>21</v>
      </c>
      <c r="D1509" s="1258" t="s">
        <v>22</v>
      </c>
      <c r="E1509" s="587">
        <v>7</v>
      </c>
      <c r="F1509" s="117">
        <v>7</v>
      </c>
      <c r="G1509" s="117">
        <v>6</v>
      </c>
      <c r="H1509" s="117">
        <v>6</v>
      </c>
      <c r="I1509" s="117">
        <v>6</v>
      </c>
      <c r="J1509" s="117">
        <v>7</v>
      </c>
      <c r="K1509" s="117">
        <v>7</v>
      </c>
      <c r="L1509" s="117">
        <v>7</v>
      </c>
      <c r="M1509" s="117">
        <v>7</v>
      </c>
      <c r="N1509" s="117">
        <v>7</v>
      </c>
      <c r="O1509" s="117">
        <v>7</v>
      </c>
      <c r="P1509" s="117">
        <v>7</v>
      </c>
      <c r="Q1509" s="117">
        <v>7</v>
      </c>
      <c r="R1509" s="117">
        <v>7</v>
      </c>
      <c r="S1509" s="117">
        <v>9</v>
      </c>
      <c r="T1509" s="117">
        <v>8</v>
      </c>
      <c r="U1509" s="117">
        <v>8</v>
      </c>
      <c r="V1509" s="117">
        <v>8</v>
      </c>
      <c r="W1509" s="117">
        <v>8</v>
      </c>
      <c r="X1509" s="117">
        <v>8</v>
      </c>
      <c r="Y1509" s="117">
        <v>7</v>
      </c>
      <c r="Z1509" s="117">
        <v>7</v>
      </c>
      <c r="AA1509" s="117">
        <v>7</v>
      </c>
      <c r="AB1509" s="118">
        <v>7</v>
      </c>
      <c r="AC1509" s="114">
        <f t="shared" ref="AC1509:AC1511" si="1110">AVERAGE(E1509:AB1509)</f>
        <v>7.166666666666667</v>
      </c>
      <c r="AD1509" s="531"/>
      <c r="AE1509" s="532"/>
      <c r="AF1509" s="969"/>
      <c r="AI1509" s="30"/>
      <c r="AJ1509" s="9"/>
      <c r="AK1509" s="9"/>
      <c r="AL1509" s="9"/>
    </row>
    <row r="1510">
      <c r="A1510" s="226"/>
      <c r="B1510" s="226"/>
      <c r="C1510" s="73" t="s">
        <v>23</v>
      </c>
      <c r="D1510" s="1258"/>
      <c r="E1510" s="269">
        <f t="shared" si="1109"/>
        <v>0.30420168067226894</v>
      </c>
      <c r="F1510" s="81">
        <f t="shared" si="1109"/>
        <v>0.29572649572649573</v>
      </c>
      <c r="G1510" s="81">
        <f t="shared" si="1109"/>
        <v>0.29668411867364747</v>
      </c>
      <c r="H1510" s="81">
        <f t="shared" si="1109"/>
        <v>0.30208333333333331</v>
      </c>
      <c r="I1510" s="81">
        <f t="shared" si="1109"/>
        <v>0.28919860627177701</v>
      </c>
      <c r="J1510" s="81">
        <f t="shared" si="1109"/>
        <v>0.28135593220338984</v>
      </c>
      <c r="K1510" s="81">
        <f t="shared" si="1109"/>
        <v>0.2560386473429952</v>
      </c>
      <c r="L1510" s="81">
        <f t="shared" si="1109"/>
        <v>0.25955414012738853</v>
      </c>
      <c r="M1510" s="81">
        <f t="shared" si="1109"/>
        <v>0.24691358024691359</v>
      </c>
      <c r="N1510" s="81">
        <f t="shared" si="1109"/>
        <v>0.2371794871794872</v>
      </c>
      <c r="O1510" s="81">
        <f t="shared" si="1109"/>
        <v>0.24920127795527156</v>
      </c>
      <c r="P1510" s="81">
        <f t="shared" si="1109"/>
        <v>0.26065573770491801</v>
      </c>
      <c r="Q1510" s="81">
        <f t="shared" si="1109"/>
        <v>0.26205787781350481</v>
      </c>
      <c r="R1510" s="81">
        <f t="shared" si="1109"/>
        <v>0.24483306836248014</v>
      </c>
      <c r="S1510" s="81">
        <f t="shared" si="1109"/>
        <v>0.25299401197604787</v>
      </c>
      <c r="T1510" s="81">
        <f t="shared" si="1109"/>
        <v>0.25318246110325315</v>
      </c>
      <c r="U1510" s="81">
        <f t="shared" si="1109"/>
        <v>0.24858757062146897</v>
      </c>
      <c r="V1510" s="81">
        <f t="shared" si="1109"/>
        <v>0.25216138328530258</v>
      </c>
      <c r="W1510" s="81">
        <f t="shared" si="1109"/>
        <v>0.24851190476190474</v>
      </c>
      <c r="X1510" s="81">
        <f t="shared" si="1109"/>
        <v>0.25898203592814373</v>
      </c>
      <c r="Y1510" s="81">
        <f t="shared" si="1109"/>
        <v>0.25975975975975979</v>
      </c>
      <c r="Z1510" s="81">
        <f t="shared" si="1109"/>
        <v>0.27329192546583853</v>
      </c>
      <c r="AA1510" s="81">
        <f t="shared" si="1109"/>
        <v>0.28685897435897434</v>
      </c>
      <c r="AB1510" s="82">
        <f t="shared" si="1109"/>
        <v>0.30782312925170074</v>
      </c>
      <c r="AC1510" s="681">
        <f t="shared" si="1110"/>
        <v>0.26782654750526108</v>
      </c>
      <c r="AD1510" s="531"/>
      <c r="AE1510" s="532"/>
      <c r="AF1510" s="969"/>
      <c r="AI1510" s="30"/>
      <c r="AJ1510" s="9"/>
      <c r="AK1510" s="9"/>
      <c r="AL1510" s="9"/>
    </row>
    <row r="1511">
      <c r="A1511" s="1023"/>
      <c r="B1511" s="1023"/>
      <c r="C1511" s="125" t="s">
        <v>37</v>
      </c>
      <c r="D1511" s="594"/>
      <c r="E1511" s="1225">
        <f t="shared" ref="E1511:AB1511" si="1111">SQRT(E1507*E1507+E1508*E1508)/E1501/1.73</f>
        <v>6.68200804602336</v>
      </c>
      <c r="F1511" s="127">
        <f t="shared" si="1111"/>
        <v>6.5544003770047192</v>
      </c>
      <c r="G1511" s="127">
        <f t="shared" si="1111"/>
        <v>6.4216255088091723</v>
      </c>
      <c r="H1511" s="127">
        <f t="shared" si="1111"/>
        <v>6.4768686038911873</v>
      </c>
      <c r="I1511" s="127">
        <f t="shared" si="1111"/>
        <v>6.4378038747029329</v>
      </c>
      <c r="J1511" s="127">
        <f t="shared" si="1111"/>
        <v>6.6657004487495568</v>
      </c>
      <c r="K1511" s="127">
        <f t="shared" si="1111"/>
        <v>6.9781302644315257</v>
      </c>
      <c r="L1511" s="127">
        <f t="shared" si="1111"/>
        <v>7.0761141748659746</v>
      </c>
      <c r="M1511" s="127">
        <f t="shared" si="1111"/>
        <v>7.3140384108234038</v>
      </c>
      <c r="N1511" s="127">
        <f t="shared" si="1111"/>
        <v>7.0341573189692204</v>
      </c>
      <c r="O1511" s="127">
        <f t="shared" si="1111"/>
        <v>7.0964063397285582</v>
      </c>
      <c r="P1511" s="127">
        <f t="shared" si="1111"/>
        <v>6.9011826769467053</v>
      </c>
      <c r="Q1511" s="127">
        <f t="shared" si="1111"/>
        <v>7.0194164023468932</v>
      </c>
      <c r="R1511" s="127">
        <f t="shared" si="1111"/>
        <v>7.0827327265457996</v>
      </c>
      <c r="S1511" s="127">
        <f t="shared" si="1111"/>
        <v>7.5434231318605294</v>
      </c>
      <c r="T1511" s="127">
        <f t="shared" si="1111"/>
        <v>7.9841904349030948</v>
      </c>
      <c r="U1511" s="127">
        <f t="shared" si="1111"/>
        <v>8.001972174820505</v>
      </c>
      <c r="V1511" s="127">
        <f t="shared" si="1111"/>
        <v>7.8802544327838824</v>
      </c>
      <c r="W1511" s="127">
        <f t="shared" si="1111"/>
        <v>7.6166369390875124</v>
      </c>
      <c r="X1511" s="127">
        <f t="shared" si="1111"/>
        <v>7.518682938751386</v>
      </c>
      <c r="Y1511" s="127">
        <f t="shared" si="1111"/>
        <v>7.4694288941392495</v>
      </c>
      <c r="Z1511" s="127">
        <f t="shared" si="1111"/>
        <v>7.2334691991793703</v>
      </c>
      <c r="AA1511" s="127">
        <f t="shared" si="1111"/>
        <v>7.0138446170627926</v>
      </c>
      <c r="AB1511" s="129">
        <f t="shared" si="1111"/>
        <v>6.597827277672323</v>
      </c>
      <c r="AC1511" s="114">
        <f t="shared" si="1110"/>
        <v>7.1083464672541536</v>
      </c>
      <c r="AD1511" s="374">
        <f>(AC1509-AC1511)/AC1509</f>
        <v>0.0081377022436065084</v>
      </c>
      <c r="AE1511" s="127"/>
      <c r="AF1511" s="129"/>
      <c r="AI1511" s="56"/>
      <c r="AJ1511" s="62"/>
      <c r="AK1511" s="9"/>
      <c r="AL1511" s="62"/>
    </row>
    <row r="1512">
      <c r="A1512" s="333" t="s">
        <v>35</v>
      </c>
      <c r="B1512" s="333" t="s">
        <v>61</v>
      </c>
      <c r="C1512" s="65" t="s">
        <v>18</v>
      </c>
      <c r="D1512" s="592"/>
      <c r="E1512" s="110"/>
      <c r="F1512" s="107"/>
      <c r="G1512" s="107"/>
      <c r="H1512" s="107"/>
      <c r="I1512" s="107"/>
      <c r="J1512" s="107"/>
      <c r="K1512" s="107"/>
      <c r="L1512" s="107"/>
      <c r="M1512" s="107"/>
      <c r="N1512" s="107"/>
      <c r="O1512" s="107"/>
      <c r="P1512" s="107"/>
      <c r="Q1512" s="107"/>
      <c r="R1512" s="107"/>
      <c r="S1512" s="107"/>
      <c r="T1512" s="107"/>
      <c r="U1512" s="107"/>
      <c r="V1512" s="107"/>
      <c r="W1512" s="107"/>
      <c r="X1512" s="107"/>
      <c r="Y1512" s="107"/>
      <c r="Z1512" s="107"/>
      <c r="AA1512" s="107"/>
      <c r="AB1512" s="108"/>
      <c r="AC1512" s="109">
        <f t="shared" ref="AC1512:AC1518" si="1112">SUM(E1512:AB1512)</f>
        <v>0</v>
      </c>
      <c r="AD1512" s="1027">
        <f>MAX(E1512:AB1512)</f>
        <v>0</v>
      </c>
      <c r="AE1512" s="529">
        <v>100</v>
      </c>
      <c r="AF1512" s="785">
        <v>10</v>
      </c>
      <c r="AI1512" s="56"/>
      <c r="AJ1512" s="502"/>
      <c r="AK1512" s="79"/>
      <c r="AL1512" s="9"/>
    </row>
    <row r="1513">
      <c r="A1513" s="226"/>
      <c r="B1513" s="226"/>
      <c r="C1513" s="73" t="s">
        <v>20</v>
      </c>
      <c r="D1513" s="1258"/>
      <c r="E1513" s="500"/>
      <c r="F1513" s="112"/>
      <c r="G1513" s="112"/>
      <c r="H1513" s="112"/>
      <c r="I1513" s="112"/>
      <c r="J1513" s="112"/>
      <c r="K1513" s="112"/>
      <c r="L1513" s="112"/>
      <c r="M1513" s="112"/>
      <c r="N1513" s="112"/>
      <c r="O1513" s="112"/>
      <c r="P1513" s="112"/>
      <c r="Q1513" s="112"/>
      <c r="R1513" s="112"/>
      <c r="S1513" s="112"/>
      <c r="T1513" s="112"/>
      <c r="U1513" s="112"/>
      <c r="V1513" s="112"/>
      <c r="W1513" s="112"/>
      <c r="X1513" s="112"/>
      <c r="Y1513" s="112"/>
      <c r="Z1513" s="112"/>
      <c r="AA1513" s="112"/>
      <c r="AB1513" s="113"/>
      <c r="AC1513" s="114">
        <f t="shared" si="1112"/>
        <v>0</v>
      </c>
      <c r="AD1513" s="531"/>
      <c r="AE1513" s="532"/>
      <c r="AF1513" s="969"/>
      <c r="AI1513" s="30"/>
      <c r="AJ1513" s="9"/>
      <c r="AK1513" s="9"/>
      <c r="AL1513" s="9"/>
    </row>
    <row r="1514">
      <c r="A1514" s="226"/>
      <c r="B1514" s="226"/>
      <c r="C1514" s="73" t="s">
        <v>21</v>
      </c>
      <c r="D1514" s="1258" t="s">
        <v>22</v>
      </c>
      <c r="E1514" s="587"/>
      <c r="F1514" s="117"/>
      <c r="G1514" s="117"/>
      <c r="H1514" s="117"/>
      <c r="I1514" s="117"/>
      <c r="J1514" s="117"/>
      <c r="K1514" s="117"/>
      <c r="L1514" s="117"/>
      <c r="M1514" s="117"/>
      <c r="N1514" s="117"/>
      <c r="O1514" s="117"/>
      <c r="P1514" s="117"/>
      <c r="Q1514" s="117"/>
      <c r="R1514" s="117"/>
      <c r="S1514" s="117"/>
      <c r="T1514" s="117"/>
      <c r="U1514" s="117"/>
      <c r="V1514" s="117"/>
      <c r="W1514" s="117"/>
      <c r="X1514" s="117"/>
      <c r="Y1514" s="117"/>
      <c r="Z1514" s="117"/>
      <c r="AA1514" s="117"/>
      <c r="AB1514" s="118"/>
      <c r="AC1514" s="114"/>
      <c r="AD1514" s="531"/>
      <c r="AE1514" s="532"/>
      <c r="AF1514" s="969"/>
      <c r="AI1514" s="30"/>
      <c r="AJ1514" s="9"/>
      <c r="AK1514" s="9"/>
      <c r="AL1514" s="9"/>
    </row>
    <row r="1515">
      <c r="A1515" s="226"/>
      <c r="B1515" s="226"/>
      <c r="C1515" s="73" t="s">
        <v>23</v>
      </c>
      <c r="D1515" s="1258"/>
      <c r="E1515" s="269" t="e">
        <f t="shared" ref="E1515:AB1520" si="1113">E1513/E1512</f>
        <v>#DIV/0!</v>
      </c>
      <c r="F1515" s="81" t="e">
        <f t="shared" si="1113"/>
        <v>#DIV/0!</v>
      </c>
      <c r="G1515" s="81" t="e">
        <f t="shared" si="1113"/>
        <v>#DIV/0!</v>
      </c>
      <c r="H1515" s="81" t="e">
        <f t="shared" si="1113"/>
        <v>#DIV/0!</v>
      </c>
      <c r="I1515" s="81" t="e">
        <f t="shared" si="1113"/>
        <v>#DIV/0!</v>
      </c>
      <c r="J1515" s="81" t="e">
        <f t="shared" si="1113"/>
        <v>#DIV/0!</v>
      </c>
      <c r="K1515" s="81" t="e">
        <f t="shared" si="1113"/>
        <v>#DIV/0!</v>
      </c>
      <c r="L1515" s="81" t="e">
        <f t="shared" si="1113"/>
        <v>#DIV/0!</v>
      </c>
      <c r="M1515" s="81" t="e">
        <f t="shared" si="1113"/>
        <v>#DIV/0!</v>
      </c>
      <c r="N1515" s="81" t="e">
        <f t="shared" si="1113"/>
        <v>#DIV/0!</v>
      </c>
      <c r="O1515" s="81" t="e">
        <f t="shared" si="1113"/>
        <v>#DIV/0!</v>
      </c>
      <c r="P1515" s="81" t="e">
        <f t="shared" si="1113"/>
        <v>#DIV/0!</v>
      </c>
      <c r="Q1515" s="81" t="e">
        <f t="shared" si="1113"/>
        <v>#DIV/0!</v>
      </c>
      <c r="R1515" s="81" t="e">
        <f t="shared" si="1113"/>
        <v>#DIV/0!</v>
      </c>
      <c r="S1515" s="81" t="e">
        <f t="shared" si="1113"/>
        <v>#DIV/0!</v>
      </c>
      <c r="T1515" s="81" t="e">
        <f t="shared" si="1113"/>
        <v>#DIV/0!</v>
      </c>
      <c r="U1515" s="81" t="e">
        <f t="shared" si="1113"/>
        <v>#DIV/0!</v>
      </c>
      <c r="V1515" s="81" t="e">
        <f t="shared" si="1113"/>
        <v>#DIV/0!</v>
      </c>
      <c r="W1515" s="81" t="e">
        <f t="shared" si="1113"/>
        <v>#DIV/0!</v>
      </c>
      <c r="X1515" s="81" t="e">
        <f t="shared" si="1113"/>
        <v>#DIV/0!</v>
      </c>
      <c r="Y1515" s="81" t="e">
        <f t="shared" si="1113"/>
        <v>#DIV/0!</v>
      </c>
      <c r="Z1515" s="81" t="e">
        <f t="shared" si="1113"/>
        <v>#DIV/0!</v>
      </c>
      <c r="AA1515" s="81" t="e">
        <f t="shared" si="1113"/>
        <v>#DIV/0!</v>
      </c>
      <c r="AB1515" s="82" t="e">
        <f t="shared" si="1113"/>
        <v>#DIV/0!</v>
      </c>
      <c r="AC1515" s="122"/>
      <c r="AD1515" s="531"/>
      <c r="AE1515" s="532"/>
      <c r="AF1515" s="969"/>
      <c r="AI1515" s="30"/>
      <c r="AJ1515" s="9"/>
      <c r="AK1515" s="9"/>
      <c r="AL1515" s="9"/>
    </row>
    <row r="1516">
      <c r="A1516" s="1023"/>
      <c r="B1516" s="1023"/>
      <c r="C1516" s="125" t="s">
        <v>37</v>
      </c>
      <c r="D1516" s="594"/>
      <c r="E1516" s="1225"/>
      <c r="F1516" s="127"/>
      <c r="G1516" s="127"/>
      <c r="H1516" s="127"/>
      <c r="I1516" s="127"/>
      <c r="J1516" s="127"/>
      <c r="K1516" s="127"/>
      <c r="L1516" s="127"/>
      <c r="M1516" s="127"/>
      <c r="N1516" s="127"/>
      <c r="O1516" s="127"/>
      <c r="P1516" s="127"/>
      <c r="Q1516" s="127"/>
      <c r="R1516" s="127"/>
      <c r="S1516" s="127"/>
      <c r="T1516" s="127"/>
      <c r="U1516" s="127"/>
      <c r="V1516" s="127"/>
      <c r="W1516" s="127"/>
      <c r="X1516" s="127"/>
      <c r="Y1516" s="127"/>
      <c r="Z1516" s="127"/>
      <c r="AA1516" s="127"/>
      <c r="AB1516" s="129"/>
      <c r="AC1516" s="187"/>
      <c r="AD1516" s="374" t="e">
        <f>(AC1514-AC1516)/AC1514</f>
        <v>#DIV/0!</v>
      </c>
      <c r="AE1516" s="127"/>
      <c r="AF1516" s="129"/>
      <c r="AI1516" s="56"/>
      <c r="AJ1516" s="62"/>
      <c r="AK1516" s="9"/>
      <c r="AL1516" s="62"/>
    </row>
    <row r="1517">
      <c r="A1517" s="333" t="s">
        <v>394</v>
      </c>
      <c r="B1517" s="333" t="s">
        <v>395</v>
      </c>
      <c r="C1517" s="65" t="s">
        <v>18</v>
      </c>
      <c r="D1517" s="592" t="s">
        <v>29</v>
      </c>
      <c r="E1517" s="110">
        <v>0</v>
      </c>
      <c r="F1517" s="107">
        <v>0</v>
      </c>
      <c r="G1517" s="107">
        <v>0</v>
      </c>
      <c r="H1517" s="107">
        <v>0</v>
      </c>
      <c r="I1517" s="107">
        <v>0</v>
      </c>
      <c r="J1517" s="107">
        <v>0</v>
      </c>
      <c r="K1517" s="107">
        <v>0</v>
      </c>
      <c r="L1517" s="107">
        <v>0</v>
      </c>
      <c r="M1517" s="107">
        <v>0</v>
      </c>
      <c r="N1517" s="107">
        <v>0</v>
      </c>
      <c r="O1517" s="107">
        <v>0</v>
      </c>
      <c r="P1517" s="107">
        <v>0</v>
      </c>
      <c r="Q1517" s="107">
        <v>0</v>
      </c>
      <c r="R1517" s="107">
        <v>0</v>
      </c>
      <c r="S1517" s="107">
        <v>0</v>
      </c>
      <c r="T1517" s="107">
        <v>0</v>
      </c>
      <c r="U1517" s="107">
        <v>0</v>
      </c>
      <c r="V1517" s="107">
        <v>0</v>
      </c>
      <c r="W1517" s="107">
        <v>0</v>
      </c>
      <c r="X1517" s="107">
        <v>0</v>
      </c>
      <c r="Y1517" s="107">
        <v>0</v>
      </c>
      <c r="Z1517" s="107">
        <v>0</v>
      </c>
      <c r="AA1517" s="107">
        <v>0</v>
      </c>
      <c r="AB1517" s="108">
        <v>0</v>
      </c>
      <c r="AC1517" s="109">
        <f t="shared" si="1112"/>
        <v>0</v>
      </c>
      <c r="AD1517" s="1027">
        <f>MAX(E1517:AB1517)</f>
        <v>0</v>
      </c>
      <c r="AE1517" s="529">
        <v>100</v>
      </c>
      <c r="AF1517" s="785">
        <v>20</v>
      </c>
      <c r="AI1517" s="56"/>
      <c r="AJ1517" s="502"/>
      <c r="AK1517" s="79"/>
      <c r="AL1517" s="9"/>
    </row>
    <row r="1518">
      <c r="A1518" s="226"/>
      <c r="B1518" s="226"/>
      <c r="C1518" s="73" t="s">
        <v>20</v>
      </c>
      <c r="D1518" s="1258" t="s">
        <v>29</v>
      </c>
      <c r="E1518" s="500">
        <v>0</v>
      </c>
      <c r="F1518" s="112">
        <v>0</v>
      </c>
      <c r="G1518" s="112">
        <v>0</v>
      </c>
      <c r="H1518" s="112">
        <v>0</v>
      </c>
      <c r="I1518" s="112">
        <v>0</v>
      </c>
      <c r="J1518" s="112">
        <v>0</v>
      </c>
      <c r="K1518" s="112">
        <v>0</v>
      </c>
      <c r="L1518" s="112">
        <v>0</v>
      </c>
      <c r="M1518" s="112">
        <v>0</v>
      </c>
      <c r="N1518" s="112">
        <v>0</v>
      </c>
      <c r="O1518" s="112">
        <v>0</v>
      </c>
      <c r="P1518" s="112">
        <v>0</v>
      </c>
      <c r="Q1518" s="112">
        <v>0</v>
      </c>
      <c r="R1518" s="112">
        <v>0</v>
      </c>
      <c r="S1518" s="112">
        <v>0</v>
      </c>
      <c r="T1518" s="112">
        <v>0</v>
      </c>
      <c r="U1518" s="112">
        <v>0</v>
      </c>
      <c r="V1518" s="112">
        <v>0</v>
      </c>
      <c r="W1518" s="112">
        <v>0</v>
      </c>
      <c r="X1518" s="112">
        <v>0</v>
      </c>
      <c r="Y1518" s="112">
        <v>0</v>
      </c>
      <c r="Z1518" s="112">
        <v>0</v>
      </c>
      <c r="AA1518" s="112">
        <v>0</v>
      </c>
      <c r="AB1518" s="113">
        <v>0</v>
      </c>
      <c r="AC1518" s="114">
        <f t="shared" si="1112"/>
        <v>0</v>
      </c>
      <c r="AD1518" s="531"/>
      <c r="AE1518" s="532"/>
      <c r="AF1518" s="969"/>
      <c r="AI1518" s="30"/>
      <c r="AJ1518" s="9"/>
      <c r="AK1518" s="9"/>
      <c r="AL1518" s="9"/>
    </row>
    <row r="1519">
      <c r="A1519" s="226"/>
      <c r="B1519" s="226"/>
      <c r="C1519" s="73" t="s">
        <v>21</v>
      </c>
      <c r="D1519" s="1258" t="s">
        <v>22</v>
      </c>
      <c r="E1519" s="587">
        <v>0</v>
      </c>
      <c r="F1519" s="117">
        <v>0</v>
      </c>
      <c r="G1519" s="117">
        <v>0</v>
      </c>
      <c r="H1519" s="117">
        <v>0</v>
      </c>
      <c r="I1519" s="117">
        <v>0</v>
      </c>
      <c r="J1519" s="117">
        <v>0</v>
      </c>
      <c r="K1519" s="117">
        <v>0</v>
      </c>
      <c r="L1519" s="117">
        <v>0</v>
      </c>
      <c r="M1519" s="117">
        <v>0</v>
      </c>
      <c r="N1519" s="117">
        <v>0</v>
      </c>
      <c r="O1519" s="117">
        <v>0</v>
      </c>
      <c r="P1519" s="117">
        <v>0</v>
      </c>
      <c r="Q1519" s="117">
        <v>0</v>
      </c>
      <c r="R1519" s="117">
        <v>0</v>
      </c>
      <c r="S1519" s="117">
        <v>0</v>
      </c>
      <c r="T1519" s="117">
        <v>0</v>
      </c>
      <c r="U1519" s="117">
        <v>0</v>
      </c>
      <c r="V1519" s="117">
        <v>0</v>
      </c>
      <c r="W1519" s="117">
        <v>0</v>
      </c>
      <c r="X1519" s="117">
        <v>0</v>
      </c>
      <c r="Y1519" s="117">
        <v>0</v>
      </c>
      <c r="Z1519" s="117">
        <v>0</v>
      </c>
      <c r="AA1519" s="117">
        <v>0</v>
      </c>
      <c r="AB1519" s="118">
        <v>0</v>
      </c>
      <c r="AC1519" s="114"/>
      <c r="AD1519" s="531"/>
      <c r="AE1519" s="532"/>
      <c r="AF1519" s="969"/>
      <c r="AI1519" s="30"/>
      <c r="AJ1519" s="9"/>
      <c r="AK1519" s="9"/>
      <c r="AL1519" s="9"/>
    </row>
    <row r="1520">
      <c r="A1520" s="226"/>
      <c r="B1520" s="226"/>
      <c r="C1520" s="73" t="s">
        <v>23</v>
      </c>
      <c r="D1520" s="1258"/>
      <c r="E1520" s="269" t="e">
        <f t="shared" si="1113"/>
        <v>#DIV/0!</v>
      </c>
      <c r="F1520" s="81" t="e">
        <f t="shared" si="1113"/>
        <v>#DIV/0!</v>
      </c>
      <c r="G1520" s="81" t="e">
        <f t="shared" si="1113"/>
        <v>#DIV/0!</v>
      </c>
      <c r="H1520" s="81" t="e">
        <f t="shared" si="1113"/>
        <v>#DIV/0!</v>
      </c>
      <c r="I1520" s="81" t="e">
        <f t="shared" si="1113"/>
        <v>#DIV/0!</v>
      </c>
      <c r="J1520" s="81" t="e">
        <f t="shared" si="1113"/>
        <v>#DIV/0!</v>
      </c>
      <c r="K1520" s="81" t="e">
        <f t="shared" si="1113"/>
        <v>#DIV/0!</v>
      </c>
      <c r="L1520" s="81" t="e">
        <f t="shared" si="1113"/>
        <v>#DIV/0!</v>
      </c>
      <c r="M1520" s="81" t="e">
        <f t="shared" si="1113"/>
        <v>#DIV/0!</v>
      </c>
      <c r="N1520" s="81" t="e">
        <f t="shared" si="1113"/>
        <v>#DIV/0!</v>
      </c>
      <c r="O1520" s="81" t="e">
        <f t="shared" si="1113"/>
        <v>#DIV/0!</v>
      </c>
      <c r="P1520" s="81" t="e">
        <f t="shared" si="1113"/>
        <v>#DIV/0!</v>
      </c>
      <c r="Q1520" s="81" t="e">
        <f t="shared" si="1113"/>
        <v>#DIV/0!</v>
      </c>
      <c r="R1520" s="81" t="e">
        <f t="shared" si="1113"/>
        <v>#DIV/0!</v>
      </c>
      <c r="S1520" s="81" t="e">
        <f t="shared" si="1113"/>
        <v>#DIV/0!</v>
      </c>
      <c r="T1520" s="81" t="e">
        <f t="shared" si="1113"/>
        <v>#DIV/0!</v>
      </c>
      <c r="U1520" s="81" t="e">
        <f t="shared" si="1113"/>
        <v>#DIV/0!</v>
      </c>
      <c r="V1520" s="81" t="e">
        <f t="shared" si="1113"/>
        <v>#DIV/0!</v>
      </c>
      <c r="W1520" s="81" t="e">
        <f t="shared" si="1113"/>
        <v>#DIV/0!</v>
      </c>
      <c r="X1520" s="81" t="e">
        <f t="shared" si="1113"/>
        <v>#DIV/0!</v>
      </c>
      <c r="Y1520" s="81" t="e">
        <f t="shared" si="1113"/>
        <v>#DIV/0!</v>
      </c>
      <c r="Z1520" s="81" t="e">
        <f t="shared" si="1113"/>
        <v>#DIV/0!</v>
      </c>
      <c r="AA1520" s="81" t="e">
        <f t="shared" si="1113"/>
        <v>#DIV/0!</v>
      </c>
      <c r="AB1520" s="82" t="e">
        <f t="shared" si="1113"/>
        <v>#DIV/0!</v>
      </c>
      <c r="AC1520" s="370"/>
      <c r="AD1520" s="531"/>
      <c r="AE1520" s="532"/>
      <c r="AF1520" s="969"/>
      <c r="AI1520" s="30"/>
      <c r="AJ1520" s="9"/>
      <c r="AK1520" s="9"/>
      <c r="AL1520" s="9"/>
    </row>
    <row r="1521">
      <c r="A1521" s="1023"/>
      <c r="B1521" s="1023"/>
      <c r="C1521" s="125" t="s">
        <v>37</v>
      </c>
      <c r="D1521" s="594"/>
      <c r="E1521" s="1225">
        <f t="shared" ref="E1521:AB1521" si="1114">SQRT(E1517*E1517+E1518*E1518)/E1501/1.73</f>
        <v>0</v>
      </c>
      <c r="F1521" s="127">
        <f t="shared" si="1114"/>
        <v>0</v>
      </c>
      <c r="G1521" s="127">
        <f t="shared" si="1114"/>
        <v>0</v>
      </c>
      <c r="H1521" s="127">
        <f t="shared" si="1114"/>
        <v>0</v>
      </c>
      <c r="I1521" s="127">
        <f t="shared" si="1114"/>
        <v>0</v>
      </c>
      <c r="J1521" s="127">
        <f t="shared" si="1114"/>
        <v>0</v>
      </c>
      <c r="K1521" s="127">
        <f t="shared" si="1114"/>
        <v>0</v>
      </c>
      <c r="L1521" s="127">
        <f t="shared" si="1114"/>
        <v>0</v>
      </c>
      <c r="M1521" s="127">
        <f t="shared" si="1114"/>
        <v>0</v>
      </c>
      <c r="N1521" s="127">
        <f t="shared" si="1114"/>
        <v>0</v>
      </c>
      <c r="O1521" s="127">
        <f t="shared" si="1114"/>
        <v>0</v>
      </c>
      <c r="P1521" s="127">
        <f t="shared" si="1114"/>
        <v>0</v>
      </c>
      <c r="Q1521" s="127">
        <f t="shared" si="1114"/>
        <v>0</v>
      </c>
      <c r="R1521" s="127">
        <f t="shared" si="1114"/>
        <v>0</v>
      </c>
      <c r="S1521" s="127">
        <f t="shared" si="1114"/>
        <v>0</v>
      </c>
      <c r="T1521" s="127">
        <f t="shared" si="1114"/>
        <v>0</v>
      </c>
      <c r="U1521" s="127">
        <f t="shared" si="1114"/>
        <v>0</v>
      </c>
      <c r="V1521" s="127">
        <f t="shared" si="1114"/>
        <v>0</v>
      </c>
      <c r="W1521" s="127">
        <f t="shared" si="1114"/>
        <v>0</v>
      </c>
      <c r="X1521" s="127">
        <f t="shared" si="1114"/>
        <v>0</v>
      </c>
      <c r="Y1521" s="127">
        <f t="shared" si="1114"/>
        <v>0</v>
      </c>
      <c r="Z1521" s="127">
        <f t="shared" si="1114"/>
        <v>0</v>
      </c>
      <c r="AA1521" s="127">
        <f t="shared" si="1114"/>
        <v>0</v>
      </c>
      <c r="AB1521" s="129">
        <f t="shared" si="1114"/>
        <v>0</v>
      </c>
      <c r="AC1521" s="187">
        <f>AVERAGE(E1521:AB1521)</f>
        <v>0</v>
      </c>
      <c r="AD1521" s="374" t="e">
        <f>(AC1519-AC1521)/AC1519</f>
        <v>#DIV/0!</v>
      </c>
      <c r="AE1521" s="127"/>
      <c r="AF1521" s="129"/>
      <c r="AI1521" s="56"/>
      <c r="AJ1521" s="62"/>
      <c r="AK1521" s="9"/>
      <c r="AL1521" s="62"/>
    </row>
    <row r="1522">
      <c r="A1522" s="333" t="s">
        <v>38</v>
      </c>
      <c r="B1522" s="333" t="s">
        <v>251</v>
      </c>
      <c r="C1522" s="65" t="s">
        <v>18</v>
      </c>
      <c r="D1522" s="592" t="s">
        <v>29</v>
      </c>
      <c r="E1522" s="110">
        <v>82</v>
      </c>
      <c r="F1522" s="107">
        <v>82.799999999999997</v>
      </c>
      <c r="G1522" s="107">
        <v>81.599999999999994</v>
      </c>
      <c r="H1522" s="107">
        <v>81</v>
      </c>
      <c r="I1522" s="107">
        <v>82.799999999999997</v>
      </c>
      <c r="J1522" s="107">
        <v>80</v>
      </c>
      <c r="K1522" s="107">
        <v>80.400000000000006</v>
      </c>
      <c r="L1522" s="107">
        <v>83</v>
      </c>
      <c r="M1522" s="107">
        <v>77.200000000000003</v>
      </c>
      <c r="N1522" s="107">
        <v>72</v>
      </c>
      <c r="O1522" s="107">
        <v>73.799999999999997</v>
      </c>
      <c r="P1522" s="107">
        <v>70.599999999999994</v>
      </c>
      <c r="Q1522" s="107">
        <v>72.200000000000003</v>
      </c>
      <c r="R1522" s="107">
        <v>73.400000000000006</v>
      </c>
      <c r="S1522" s="107">
        <v>75.200000000000003</v>
      </c>
      <c r="T1522" s="107">
        <v>84</v>
      </c>
      <c r="U1522" s="107">
        <v>84.799999999999997</v>
      </c>
      <c r="V1522" s="107">
        <v>81.400000000000006</v>
      </c>
      <c r="W1522" s="107">
        <v>80.599999999999994</v>
      </c>
      <c r="X1522" s="107">
        <v>82</v>
      </c>
      <c r="Y1522" s="107">
        <v>81.400000000000006</v>
      </c>
      <c r="Z1522" s="107">
        <v>80</v>
      </c>
      <c r="AA1522" s="107">
        <v>82</v>
      </c>
      <c r="AB1522" s="108">
        <v>79.799999999999997</v>
      </c>
      <c r="AC1522" s="109">
        <f t="shared" ref="AC1522:AC1523" si="1115">SUM(E1522:AB1522)</f>
        <v>1904.0000000000002</v>
      </c>
      <c r="AD1522" s="1027">
        <f>MAX(E1522:AB1522)</f>
        <v>84.799999999999997</v>
      </c>
      <c r="AE1522" s="529">
        <v>100</v>
      </c>
      <c r="AF1522" s="785">
        <v>20</v>
      </c>
      <c r="AI1522" s="56"/>
      <c r="AJ1522" s="502"/>
      <c r="AK1522" s="79"/>
      <c r="AL1522" s="9"/>
    </row>
    <row r="1523">
      <c r="A1523" s="226"/>
      <c r="B1523" s="226"/>
      <c r="C1523" s="73" t="s">
        <v>20</v>
      </c>
      <c r="D1523" s="1258" t="s">
        <v>29</v>
      </c>
      <c r="E1523" s="500">
        <v>7.4000000000000004</v>
      </c>
      <c r="F1523" s="112">
        <v>7.4000000000000004</v>
      </c>
      <c r="G1523" s="112">
        <v>7.5999999999999996</v>
      </c>
      <c r="H1523" s="112">
        <v>7.2000000000000002</v>
      </c>
      <c r="I1523" s="112">
        <v>6.7999999999999998</v>
      </c>
      <c r="J1523" s="112">
        <v>5.7999999999999998</v>
      </c>
      <c r="K1523" s="112">
        <v>4.5999999999999996</v>
      </c>
      <c r="L1523" s="112">
        <v>4.7999999999999998</v>
      </c>
      <c r="M1523" s="112">
        <v>1.3999999999999999</v>
      </c>
      <c r="N1523" s="112">
        <v>0</v>
      </c>
      <c r="O1523" s="112">
        <v>0</v>
      </c>
      <c r="P1523" s="112">
        <v>0</v>
      </c>
      <c r="Q1523" s="112">
        <v>0</v>
      </c>
      <c r="R1523" s="112">
        <v>0</v>
      </c>
      <c r="S1523" s="112">
        <v>1.6000000000000001</v>
      </c>
      <c r="T1523" s="112">
        <v>4.5999999999999996</v>
      </c>
      <c r="U1523" s="112">
        <v>4.2000000000000002</v>
      </c>
      <c r="V1523" s="112">
        <v>3.6000000000000001</v>
      </c>
      <c r="W1523" s="112">
        <v>3.7999999999999998</v>
      </c>
      <c r="X1523" s="112">
        <v>5</v>
      </c>
      <c r="Y1523" s="112">
        <v>5</v>
      </c>
      <c r="Z1523" s="112">
        <v>5.7999999999999998</v>
      </c>
      <c r="AA1523" s="112">
        <v>5.7999999999999998</v>
      </c>
      <c r="AB1523" s="113">
        <v>6.2000000000000002</v>
      </c>
      <c r="AC1523" s="114">
        <f t="shared" si="1115"/>
        <v>98.599999999999994</v>
      </c>
      <c r="AD1523" s="531"/>
      <c r="AE1523" s="532"/>
      <c r="AF1523" s="969"/>
      <c r="AI1523" s="30"/>
      <c r="AJ1523" s="9"/>
      <c r="AK1523" s="9"/>
      <c r="AL1523" s="9"/>
    </row>
    <row r="1524">
      <c r="A1524" s="226"/>
      <c r="B1524" s="226"/>
      <c r="C1524" s="73" t="s">
        <v>21</v>
      </c>
      <c r="D1524" s="1258" t="s">
        <v>22</v>
      </c>
      <c r="E1524" s="587">
        <v>4</v>
      </c>
      <c r="F1524" s="117">
        <v>5</v>
      </c>
      <c r="G1524" s="117">
        <v>4</v>
      </c>
      <c r="H1524" s="117">
        <v>5</v>
      </c>
      <c r="I1524" s="117">
        <v>4</v>
      </c>
      <c r="J1524" s="117">
        <v>4</v>
      </c>
      <c r="K1524" s="117">
        <v>5</v>
      </c>
      <c r="L1524" s="117">
        <v>5</v>
      </c>
      <c r="M1524" s="117">
        <v>4</v>
      </c>
      <c r="N1524" s="117">
        <v>5</v>
      </c>
      <c r="O1524" s="117">
        <v>5</v>
      </c>
      <c r="P1524" s="117">
        <v>4</v>
      </c>
      <c r="Q1524" s="117">
        <v>5</v>
      </c>
      <c r="R1524" s="117">
        <v>5</v>
      </c>
      <c r="S1524" s="117">
        <v>5</v>
      </c>
      <c r="T1524" s="117">
        <v>5</v>
      </c>
      <c r="U1524" s="117">
        <v>5</v>
      </c>
      <c r="V1524" s="117">
        <v>4</v>
      </c>
      <c r="W1524" s="117">
        <v>5</v>
      </c>
      <c r="X1524" s="117">
        <v>5</v>
      </c>
      <c r="Y1524" s="117">
        <v>4</v>
      </c>
      <c r="Z1524" s="117">
        <v>5</v>
      </c>
      <c r="AA1524" s="117">
        <v>5</v>
      </c>
      <c r="AB1524" s="118">
        <v>4</v>
      </c>
      <c r="AC1524" s="114">
        <f t="shared" ref="AC1524:AC1526" si="1116">AVERAGE(E1524:AB1524)</f>
        <v>4.625</v>
      </c>
      <c r="AD1524" s="531"/>
      <c r="AE1524" s="532"/>
      <c r="AF1524" s="969"/>
      <c r="AI1524" s="30"/>
      <c r="AJ1524" s="9"/>
      <c r="AK1524" s="9"/>
      <c r="AL1524" s="9"/>
    </row>
    <row r="1525">
      <c r="A1525" s="226"/>
      <c r="B1525" s="226"/>
      <c r="C1525" s="73" t="s">
        <v>23</v>
      </c>
      <c r="D1525" s="1258"/>
      <c r="E1525" s="269">
        <f t="shared" ref="E1525:AB1525" si="1117">E1523/E1522</f>
        <v>0.090243902439024401</v>
      </c>
      <c r="F1525" s="81">
        <f t="shared" si="1117"/>
        <v>0.089371980676328511</v>
      </c>
      <c r="G1525" s="81">
        <f t="shared" si="1117"/>
        <v>0.093137254901960786</v>
      </c>
      <c r="H1525" s="81">
        <f t="shared" si="1117"/>
        <v>0.088888888888888892</v>
      </c>
      <c r="I1525" s="81">
        <f t="shared" si="1117"/>
        <v>0.082125603864734303</v>
      </c>
      <c r="J1525" s="81">
        <f t="shared" si="1117"/>
        <v>0.072499999999999995</v>
      </c>
      <c r="K1525" s="81">
        <f t="shared" si="1117"/>
        <v>0.057213930348258696</v>
      </c>
      <c r="L1525" s="81">
        <f t="shared" si="1117"/>
        <v>0.057831325301204814</v>
      </c>
      <c r="M1525" s="81">
        <f t="shared" si="1117"/>
        <v>0.018134715025906734</v>
      </c>
      <c r="N1525" s="81">
        <f t="shared" si="1117"/>
        <v>0</v>
      </c>
      <c r="O1525" s="81">
        <f t="shared" si="1117"/>
        <v>0</v>
      </c>
      <c r="P1525" s="81">
        <f t="shared" si="1117"/>
        <v>0</v>
      </c>
      <c r="Q1525" s="81">
        <f t="shared" si="1117"/>
        <v>0</v>
      </c>
      <c r="R1525" s="81">
        <f t="shared" si="1117"/>
        <v>0</v>
      </c>
      <c r="S1525" s="81">
        <f t="shared" si="1117"/>
        <v>0.021276595744680851</v>
      </c>
      <c r="T1525" s="81">
        <f t="shared" si="1117"/>
        <v>0.054761904761904755</v>
      </c>
      <c r="U1525" s="81">
        <f t="shared" si="1117"/>
        <v>0.049528301886792456</v>
      </c>
      <c r="V1525" s="81">
        <f t="shared" si="1117"/>
        <v>0.044226044226044224</v>
      </c>
      <c r="W1525" s="81">
        <f t="shared" si="1117"/>
        <v>0.047146401985111663</v>
      </c>
      <c r="X1525" s="81">
        <f t="shared" si="1117"/>
        <v>0.06097560975609756</v>
      </c>
      <c r="Y1525" s="81">
        <f t="shared" si="1117"/>
        <v>0.06142506142506142</v>
      </c>
      <c r="Z1525" s="81">
        <f t="shared" si="1117"/>
        <v>0.072499999999999995</v>
      </c>
      <c r="AA1525" s="81">
        <f t="shared" si="1117"/>
        <v>0.070731707317073164</v>
      </c>
      <c r="AB1525" s="82">
        <f t="shared" si="1117"/>
        <v>0.077694235588972441</v>
      </c>
      <c r="AC1525" s="681">
        <f t="shared" si="1116"/>
        <v>0.050404727672418576</v>
      </c>
      <c r="AD1525" s="531"/>
      <c r="AE1525" s="532"/>
      <c r="AF1525" s="969"/>
      <c r="AI1525" s="30"/>
      <c r="AJ1525" s="9"/>
      <c r="AK1525" s="9"/>
      <c r="AL1525" s="9"/>
    </row>
    <row r="1526">
      <c r="A1526" s="1023"/>
      <c r="B1526" s="1023"/>
      <c r="C1526" s="125" t="s">
        <v>37</v>
      </c>
      <c r="D1526" s="594"/>
      <c r="E1526" s="1225">
        <f t="shared" ref="E1526:AB1526" si="1118">SQRT(E1522*E1522+E1523*E1523)/E1501/1.73</f>
        <v>4.4229981182204119</v>
      </c>
      <c r="F1526" s="127">
        <f t="shared" si="1118"/>
        <v>4.4658024069822355</v>
      </c>
      <c r="G1526" s="127">
        <f t="shared" si="1118"/>
        <v>4.4025805999652885</v>
      </c>
      <c r="H1526" s="127">
        <f t="shared" si="1118"/>
        <v>4.3766681944301418</v>
      </c>
      <c r="I1526" s="127">
        <f t="shared" si="1118"/>
        <v>4.4755268742759977</v>
      </c>
      <c r="J1526" s="127">
        <f t="shared" si="1118"/>
        <v>4.3616318980573814</v>
      </c>
      <c r="K1526" s="127">
        <f t="shared" si="1118"/>
        <v>4.383238329155362</v>
      </c>
      <c r="L1526" s="127">
        <f t="shared" si="1118"/>
        <v>4.5336830257154679</v>
      </c>
      <c r="M1526" s="127">
        <f t="shared" si="1118"/>
        <v>4.2304847961538927</v>
      </c>
      <c r="N1526" s="127">
        <f t="shared" si="1118"/>
        <v>3.9486240142150462</v>
      </c>
      <c r="O1526" s="127">
        <f t="shared" si="1118"/>
        <v>4.0588924393503572</v>
      </c>
      <c r="P1526" s="127">
        <f t="shared" si="1118"/>
        <v>3.864512173760728</v>
      </c>
      <c r="Q1526" s="127">
        <f t="shared" si="1118"/>
        <v>3.9408974547915752</v>
      </c>
      <c r="R1526" s="127">
        <f t="shared" si="1118"/>
        <v>4.0139778301551452</v>
      </c>
      <c r="S1526" s="127">
        <f t="shared" si="1118"/>
        <v>4.1172391919926987</v>
      </c>
      <c r="T1526" s="127">
        <f t="shared" si="1118"/>
        <v>4.6048923899594927</v>
      </c>
      <c r="U1526" s="127">
        <f t="shared" si="1118"/>
        <v>4.6563022083185066</v>
      </c>
      <c r="V1526" s="127">
        <f t="shared" si="1118"/>
        <v>4.4855253504541732</v>
      </c>
      <c r="W1526" s="127">
        <f t="shared" si="1118"/>
        <v>4.4378064623731994</v>
      </c>
      <c r="X1526" s="127">
        <f t="shared" si="1118"/>
        <v>4.4756717457172313</v>
      </c>
      <c r="Y1526" s="127">
        <f t="shared" si="1118"/>
        <v>4.426357191605895</v>
      </c>
      <c r="Z1526" s="127">
        <f t="shared" si="1118"/>
        <v>4.3452808881302687</v>
      </c>
      <c r="AA1526" s="127">
        <f t="shared" si="1118"/>
        <v>4.4408657574426034</v>
      </c>
      <c r="AB1526" s="129">
        <f t="shared" si="1118"/>
        <v>4.2918533440016349</v>
      </c>
      <c r="AC1526" s="187">
        <f t="shared" si="1116"/>
        <v>4.3233880285510322</v>
      </c>
      <c r="AD1526" s="374">
        <f>(AC1524-AC1526)/AC1524</f>
        <v>0.065213399232209257</v>
      </c>
      <c r="AE1526" s="127"/>
      <c r="AF1526" s="129"/>
      <c r="AI1526" s="56"/>
      <c r="AJ1526" s="62"/>
      <c r="AK1526" s="9"/>
      <c r="AL1526" s="62"/>
    </row>
    <row r="1527">
      <c r="A1527" s="848"/>
      <c r="B1527" s="849" t="s">
        <v>63</v>
      </c>
      <c r="C1527" s="1306" t="s">
        <v>18</v>
      </c>
      <c r="D1527" s="1279" t="s">
        <v>29</v>
      </c>
      <c r="E1527" s="848">
        <v>0.745</v>
      </c>
      <c r="F1527" s="420">
        <v>0.745</v>
      </c>
      <c r="G1527" s="420">
        <v>0.73999999999999999</v>
      </c>
      <c r="H1527" s="420">
        <v>0.73999999999999999</v>
      </c>
      <c r="I1527" s="420">
        <v>0.73499999999999999</v>
      </c>
      <c r="J1527" s="420">
        <v>0.72999999999999998</v>
      </c>
      <c r="K1527" s="420">
        <v>0.72999999999999998</v>
      </c>
      <c r="L1527" s="420">
        <v>0.72499999999999998</v>
      </c>
      <c r="M1527" s="420">
        <v>0.69999999999999996</v>
      </c>
      <c r="N1527" s="420">
        <v>0.69499999999999995</v>
      </c>
      <c r="O1527" s="420">
        <v>0.68999999999999995</v>
      </c>
      <c r="P1527" s="420">
        <v>0.68999999999999995</v>
      </c>
      <c r="Q1527" s="420">
        <v>0.67000000000000004</v>
      </c>
      <c r="R1527" s="420">
        <v>0.68500000000000005</v>
      </c>
      <c r="S1527" s="420">
        <v>0.68999999999999995</v>
      </c>
      <c r="T1527" s="420">
        <v>0.66500000000000004</v>
      </c>
      <c r="U1527" s="420">
        <v>0.69499999999999995</v>
      </c>
      <c r="V1527" s="420">
        <v>0.69499999999999995</v>
      </c>
      <c r="W1527" s="420">
        <v>0.67000000000000004</v>
      </c>
      <c r="X1527" s="420">
        <v>0.68500000000000005</v>
      </c>
      <c r="Y1527" s="420">
        <v>0.66500000000000004</v>
      </c>
      <c r="Z1527" s="420">
        <v>0.69499999999999995</v>
      </c>
      <c r="AA1527" s="420">
        <v>0.67000000000000004</v>
      </c>
      <c r="AB1527" s="788">
        <v>0.69999999999999996</v>
      </c>
      <c r="AC1527" s="745">
        <f>SUM(E1527:AB1527)</f>
        <v>16.850000000000001</v>
      </c>
      <c r="AD1527" s="426"/>
      <c r="AE1527" s="427">
        <v>1</v>
      </c>
      <c r="AF1527" s="428">
        <v>10</v>
      </c>
      <c r="AI1527" s="56"/>
      <c r="AJ1527" s="502"/>
      <c r="AK1527" s="79"/>
      <c r="AL1527" s="9"/>
    </row>
    <row r="1528" hidden="1">
      <c r="A1528" s="683"/>
      <c r="B1528" s="684"/>
      <c r="C1528" s="1307" t="s">
        <v>25</v>
      </c>
      <c r="D1528" s="1066"/>
      <c r="E1528" s="683"/>
      <c r="F1528" s="338"/>
      <c r="G1528" s="338"/>
      <c r="H1528" s="338"/>
      <c r="I1528" s="338"/>
      <c r="J1528" s="338"/>
      <c r="K1528" s="338"/>
      <c r="L1528" s="338"/>
      <c r="M1528" s="338"/>
      <c r="N1528" s="338"/>
      <c r="O1528" s="338"/>
      <c r="P1528" s="338"/>
      <c r="Q1528" s="338"/>
      <c r="R1528" s="338"/>
      <c r="S1528" s="338"/>
      <c r="T1528" s="338"/>
      <c r="U1528" s="338"/>
      <c r="V1528" s="338"/>
      <c r="W1528" s="338"/>
      <c r="X1528" s="338"/>
      <c r="Y1528" s="338"/>
      <c r="Z1528" s="338"/>
      <c r="AA1528" s="338"/>
      <c r="AB1528" s="633"/>
      <c r="AC1528" s="1155"/>
      <c r="AD1528" s="1308"/>
      <c r="AE1528" s="1309"/>
      <c r="AF1528" s="1310"/>
      <c r="AI1528" s="30"/>
      <c r="AJ1528" s="9"/>
      <c r="AK1528" s="9"/>
      <c r="AL1528" s="9"/>
    </row>
    <row r="1529" ht="15.75" customHeight="1">
      <c r="A1529" s="217" t="s">
        <v>42</v>
      </c>
      <c r="B1529" s="218"/>
      <c r="C1529" s="1037" t="s">
        <v>18</v>
      </c>
      <c r="D1529" s="1222"/>
      <c r="E1529" s="110">
        <f t="shared" ref="E1529:E1530" si="1119">SUM(E1502,E1507,E1512,E1517,E1522)</f>
        <v>201</v>
      </c>
      <c r="F1529" s="107">
        <f t="shared" ref="F1529:F1530" si="1120">SUM(F1502,F1507,F1512,F1517,F1522)</f>
        <v>199.80000000000001</v>
      </c>
      <c r="G1529" s="107">
        <f t="shared" ref="G1529:G1530" si="1121">SUM(G1502,G1507,G1512,G1517,G1522)</f>
        <v>196.19999999999999</v>
      </c>
      <c r="H1529" s="107">
        <f t="shared" ref="H1529:H1530" si="1122">SUM(H1502,H1507,H1512,H1517,H1522)</f>
        <v>196.19999999999999</v>
      </c>
      <c r="I1529" s="107">
        <f t="shared" ref="I1529:I1530" si="1123">SUM(I1502,I1507,I1512,I1517,I1522)</f>
        <v>197.59999999999999</v>
      </c>
      <c r="J1529" s="107">
        <f t="shared" ref="J1529:J1530" si="1124">SUM(J1502,J1507,J1512,J1517,J1522)</f>
        <v>198</v>
      </c>
      <c r="K1529" s="107">
        <f t="shared" ref="K1529:K1530" si="1125">SUM(K1502,K1507,K1512,K1517,K1522)</f>
        <v>204.60000000000002</v>
      </c>
      <c r="L1529" s="107">
        <f t="shared" ref="L1529:L1530" si="1126">SUM(L1502,L1507,L1512,L1517,L1522)</f>
        <v>208.59999999999999</v>
      </c>
      <c r="M1529" s="107">
        <f t="shared" ref="M1529:M1530" si="1127">SUM(M1502,M1507,M1512,M1517,M1522)</f>
        <v>206.80000000000001</v>
      </c>
      <c r="N1529" s="107">
        <f t="shared" ref="N1529:N1530" si="1128">SUM(N1502,N1507,N1512,N1517,N1522)</f>
        <v>196.80000000000001</v>
      </c>
      <c r="O1529" s="107">
        <f t="shared" ref="O1529:O1530" si="1129">SUM(O1502,O1507,O1512,O1517,O1522)</f>
        <v>199</v>
      </c>
      <c r="P1529" s="107">
        <f t="shared" ref="P1529:P1530" si="1130">SUM(P1502,P1507,P1512,P1517,P1522)</f>
        <v>192.59999999999999</v>
      </c>
      <c r="Q1529" s="107">
        <f t="shared" ref="Q1529:Q1530" si="1131">SUM(Q1502,Q1507,Q1512,Q1517,Q1522)</f>
        <v>196.60000000000002</v>
      </c>
      <c r="R1529" s="107">
        <f t="shared" ref="R1529:R1530" si="1132">SUM(R1502,R1507,R1512,R1517,R1522)</f>
        <v>199.19999999999999</v>
      </c>
      <c r="S1529" s="107">
        <f t="shared" ref="S1529:S1530" si="1133">SUM(S1502,S1507,S1512,S1517,S1522)</f>
        <v>208.80000000000001</v>
      </c>
      <c r="T1529" s="107">
        <f t="shared" ref="T1529:T1530" si="1134">SUM(T1502,T1507,T1512,T1517,T1522)</f>
        <v>225.40000000000001</v>
      </c>
      <c r="U1529" s="107">
        <f t="shared" ref="U1529:U1530" si="1135">SUM(U1502,U1507,U1512,U1517,U1522)</f>
        <v>226.39999999999998</v>
      </c>
      <c r="V1529" s="107">
        <f t="shared" ref="V1529:V1530" si="1136">SUM(V1502,V1507,V1512,V1517,V1522)</f>
        <v>220.20000000000002</v>
      </c>
      <c r="W1529" s="107">
        <f t="shared" ref="W1529:W1530" si="1137">SUM(W1502,W1507,W1512,W1517,W1522)</f>
        <v>215</v>
      </c>
      <c r="X1529" s="107">
        <f t="shared" ref="X1529:X1530" si="1138">SUM(X1502,X1507,X1512,X1517,X1522)</f>
        <v>215.59999999999999</v>
      </c>
      <c r="Y1529" s="107">
        <f t="shared" ref="Y1529:Y1530" si="1139">SUM(Y1502,Y1507,Y1512,Y1517,Y1522)</f>
        <v>214.59999999999999</v>
      </c>
      <c r="Z1529" s="107">
        <f t="shared" ref="Z1529:Z1530" si="1140">SUM(Z1502,Z1507,Z1512,Z1517,Z1522)</f>
        <v>208.80000000000001</v>
      </c>
      <c r="AA1529" s="107">
        <f t="shared" ref="AA1529:AA1530" si="1141">SUM(AA1502,AA1507,AA1512,AA1517,AA1522)</f>
        <v>206.80000000000001</v>
      </c>
      <c r="AB1529" s="108">
        <f t="shared" ref="AB1529:AB1530" si="1142">SUM(AB1502,AB1507,AB1512,AB1517,AB1522)</f>
        <v>197.39999999999998</v>
      </c>
      <c r="AC1529" s="222">
        <f t="shared" ref="AC1529:AC1530" si="1143">SUM(AC1502,AC1507,AC1512,AC1517,AC1522)</f>
        <v>4932.0000000000009</v>
      </c>
      <c r="AI1529" s="30"/>
      <c r="AJ1529" s="9"/>
      <c r="AK1529" s="9"/>
      <c r="AL1529" s="9"/>
    </row>
    <row r="1530">
      <c r="A1530" s="217"/>
      <c r="B1530" s="218"/>
      <c r="C1530" s="1223" t="s">
        <v>20</v>
      </c>
      <c r="D1530" s="1224"/>
      <c r="E1530" s="1225">
        <f t="shared" si="1119"/>
        <v>43.600000000000001</v>
      </c>
      <c r="F1530" s="127">
        <f t="shared" si="1120"/>
        <v>42</v>
      </c>
      <c r="G1530" s="127">
        <f t="shared" si="1121"/>
        <v>41.600000000000001</v>
      </c>
      <c r="H1530" s="127">
        <f t="shared" si="1122"/>
        <v>42</v>
      </c>
      <c r="I1530" s="127">
        <f t="shared" si="1123"/>
        <v>40</v>
      </c>
      <c r="J1530" s="127">
        <f t="shared" si="1124"/>
        <v>39</v>
      </c>
      <c r="K1530" s="127">
        <f t="shared" si="1125"/>
        <v>36.399999999999999</v>
      </c>
      <c r="L1530" s="127">
        <f t="shared" si="1126"/>
        <v>37.399999999999999</v>
      </c>
      <c r="M1530" s="127">
        <f t="shared" si="1127"/>
        <v>33.399999999999999</v>
      </c>
      <c r="N1530" s="127">
        <f t="shared" si="1128"/>
        <v>29.600000000000001</v>
      </c>
      <c r="O1530" s="127">
        <f t="shared" si="1129"/>
        <v>31.199999999999999</v>
      </c>
      <c r="P1530" s="127">
        <f t="shared" si="1130"/>
        <v>31.800000000000001</v>
      </c>
      <c r="Q1530" s="127">
        <f t="shared" si="1131"/>
        <v>32.600000000000001</v>
      </c>
      <c r="R1530" s="127">
        <f t="shared" si="1132"/>
        <v>30.800000000000001</v>
      </c>
      <c r="S1530" s="127">
        <f t="shared" si="1133"/>
        <v>35.399999999999999</v>
      </c>
      <c r="T1530" s="127">
        <f t="shared" si="1134"/>
        <v>40.399999999999999</v>
      </c>
      <c r="U1530" s="127">
        <f t="shared" si="1135"/>
        <v>39.400000000000006</v>
      </c>
      <c r="V1530" s="127">
        <f t="shared" si="1136"/>
        <v>38.600000000000001</v>
      </c>
      <c r="W1530" s="127">
        <f t="shared" si="1137"/>
        <v>37.199999999999996</v>
      </c>
      <c r="X1530" s="127">
        <f t="shared" si="1138"/>
        <v>39.600000000000001</v>
      </c>
      <c r="Y1530" s="127">
        <f t="shared" si="1139"/>
        <v>39.600000000000001</v>
      </c>
      <c r="Z1530" s="127">
        <f t="shared" si="1140"/>
        <v>41</v>
      </c>
      <c r="AA1530" s="127">
        <f t="shared" si="1141"/>
        <v>41.599999999999994</v>
      </c>
      <c r="AB1530" s="129">
        <f t="shared" si="1142"/>
        <v>42.400000000000006</v>
      </c>
      <c r="AC1530" s="1226">
        <f t="shared" si="1143"/>
        <v>906.60000000000025</v>
      </c>
      <c r="AI1530" s="30"/>
      <c r="AJ1530" s="9"/>
      <c r="AK1530" s="9"/>
      <c r="AL1530" s="9"/>
    </row>
    <row r="1531" ht="15.75" customHeight="1">
      <c r="A1531" s="694" t="s">
        <v>43</v>
      </c>
      <c r="B1531" s="695"/>
      <c r="C1531" s="65" t="s">
        <v>44</v>
      </c>
      <c r="D1531" s="1227"/>
      <c r="E1531" s="593">
        <f t="shared" ref="E1531:E1532" si="1144">100-(E1529/(E1492))*100</f>
        <v>-0.29940119760479433</v>
      </c>
      <c r="F1531" s="230">
        <f t="shared" ref="F1531:F1532" si="1145">100-(F1529/(F1492))*100</f>
        <v>-0.30120481927711751</v>
      </c>
      <c r="G1531" s="230">
        <f t="shared" ref="G1531:G1532" si="1146">100-(G1529/(G1492))*100</f>
        <v>-0.10204081632652162</v>
      </c>
      <c r="H1531" s="230">
        <f t="shared" ref="H1531:H1532" si="1147">100-(H1529/(H1492))*100</f>
        <v>-0.30674846625767316</v>
      </c>
      <c r="I1531" s="230">
        <f t="shared" ref="I1531:I1532" si="1148">100-(I1529/(I1492))*100</f>
        <v>-0.20283975659229725</v>
      </c>
      <c r="J1531" s="230">
        <f t="shared" ref="J1531:J1532" si="1149">100-(J1529/(J1492))*100</f>
        <v>-0.20242914979758098</v>
      </c>
      <c r="K1531" s="230">
        <f t="shared" ref="K1531:K1532" si="1150">100-(K1529/(K1492))*100</f>
        <v>-0.097847358121356365</v>
      </c>
      <c r="L1531" s="230">
        <f t="shared" ref="L1531:L1532" si="1151">100-(L1529/(L1492))*100</f>
        <v>-0.288461538461533</v>
      </c>
      <c r="M1531" s="230">
        <f t="shared" ref="M1531:M1532" si="1152">100-(M1529/(M1492))*100</f>
        <v>0</v>
      </c>
      <c r="N1531" s="230">
        <f t="shared" ref="N1531:N1532" si="1153">100-(N1529/(N1492))*100</f>
        <v>-0.40816326530612912</v>
      </c>
      <c r="O1531" s="230">
        <f t="shared" ref="O1531:O1532" si="1154">100-(O1529/(O1492))*100</f>
        <v>-0.10060362173037163</v>
      </c>
      <c r="P1531" s="230">
        <f t="shared" ref="P1531:P1532" si="1155">100-(P1529/(P1492))*100</f>
        <v>-0.3125</v>
      </c>
      <c r="Q1531" s="230">
        <f t="shared" ref="Q1531:Q1532" si="1156">100-(Q1529/(Q1492))*100</f>
        <v>-0.10183299389004219</v>
      </c>
      <c r="R1531" s="230">
        <f t="shared" ref="R1531:R1532" si="1157">100-(R1529/(R1492))*100</f>
        <v>-0.40322580645160144</v>
      </c>
      <c r="S1531" s="230">
        <f t="shared" ref="S1531:S1532" si="1158">100-(S1529/(S1492))*100</f>
        <v>-0.19193857965451855</v>
      </c>
      <c r="T1531" s="230">
        <f t="shared" ref="T1531:T1532" si="1159">100-(T1529/(T1492))*100</f>
        <v>-0.088809946714036414</v>
      </c>
      <c r="U1531" s="230">
        <f t="shared" ref="U1531:U1532" si="1160">100-(U1529/(U1492))*100</f>
        <v>-0.35460992907800915</v>
      </c>
      <c r="V1531" s="230">
        <f t="shared" ref="V1531:V1532" si="1161">100-(V1529/(V1492))*100</f>
        <v>0.090744101633390528</v>
      </c>
      <c r="W1531" s="230">
        <f t="shared" ref="W1531:W1532" si="1162">100-(W1529/(W1492))*100</f>
        <v>-0.27985074626866435</v>
      </c>
      <c r="X1531" s="230">
        <f t="shared" ref="X1531:X1532" si="1163">100-(X1529/(X1492))*100</f>
        <v>-0.18587360594794688</v>
      </c>
      <c r="Y1531" s="230">
        <f t="shared" ref="Y1531:Y1532" si="1164">100-(Y1529/(Y1492))*100</f>
        <v>-0.28037383177570518</v>
      </c>
      <c r="Z1531" s="230">
        <f t="shared" ref="Z1531:Z1532" si="1165">100-(Z1529/(Z1492))*100</f>
        <v>0</v>
      </c>
      <c r="AA1531" s="230">
        <f t="shared" ref="AA1531:AA1532" si="1166">100-(AA1529/(AA1492))*100</f>
        <v>-0.19379844961240167</v>
      </c>
      <c r="AB1531" s="231">
        <f t="shared" ref="AB1531:AB1532" si="1167">100-(AB1529/(AB1492))*100</f>
        <v>-0.10141987829615573</v>
      </c>
      <c r="AC1531" s="232">
        <f t="shared" ref="AC1531:AC1532" si="1168">100-(AC1529/(AC1492))*100</f>
        <v>-0.19502681618726569</v>
      </c>
      <c r="AG1531" s="9"/>
    </row>
    <row r="1532">
      <c r="A1532" s="692"/>
      <c r="B1532" s="693"/>
      <c r="C1532" s="125" t="s">
        <v>45</v>
      </c>
      <c r="D1532" s="1229"/>
      <c r="E1532" s="503">
        <f t="shared" si="1144"/>
        <v>-2.8301886792452962</v>
      </c>
      <c r="F1532" s="504">
        <f t="shared" si="1145"/>
        <v>-1.9417475728155296</v>
      </c>
      <c r="G1532" s="504">
        <f t="shared" si="1146"/>
        <v>-4</v>
      </c>
      <c r="H1532" s="504">
        <f t="shared" si="1147"/>
        <v>-1.9417475728155296</v>
      </c>
      <c r="I1532" s="504">
        <f t="shared" si="1148"/>
        <v>-2.0408163265306172</v>
      </c>
      <c r="J1532" s="504">
        <f t="shared" si="1149"/>
        <v>-2.6315789473684248</v>
      </c>
      <c r="K1532" s="504">
        <f t="shared" si="1150"/>
        <v>-3.4090909090908923</v>
      </c>
      <c r="L1532" s="504">
        <f t="shared" si="1151"/>
        <v>-2.7472527472527304</v>
      </c>
      <c r="M1532" s="504">
        <f t="shared" si="1152"/>
        <v>-12.837837837837824</v>
      </c>
      <c r="N1532" s="504">
        <f t="shared" si="1153"/>
        <v>-48</v>
      </c>
      <c r="O1532" s="504">
        <f t="shared" si="1154"/>
        <v>-44.444444444444429</v>
      </c>
      <c r="P1532" s="504">
        <f t="shared" si="1155"/>
        <v>-39.473684210526301</v>
      </c>
      <c r="Q1532" s="504">
        <f t="shared" si="1156"/>
        <v>-29.365079365079367</v>
      </c>
      <c r="R1532" s="504">
        <f t="shared" si="1157"/>
        <v>-30.508474576271169</v>
      </c>
      <c r="S1532" s="504">
        <f t="shared" si="1158"/>
        <v>-16.44736842105263</v>
      </c>
      <c r="T1532" s="504">
        <f t="shared" si="1159"/>
        <v>-2.0202020202020066</v>
      </c>
      <c r="U1532" s="504">
        <f t="shared" si="1160"/>
        <v>-2.6041666666666998</v>
      </c>
      <c r="V1532" s="504">
        <f t="shared" si="1161"/>
        <v>-4.8913043478260931</v>
      </c>
      <c r="W1532" s="504">
        <f t="shared" si="1162"/>
        <v>-6.8965517241379217</v>
      </c>
      <c r="X1532" s="504">
        <f t="shared" si="1163"/>
        <v>-4.2105263157894797</v>
      </c>
      <c r="Y1532" s="504">
        <f t="shared" si="1164"/>
        <v>-4.2105263157894797</v>
      </c>
      <c r="Z1532" s="504">
        <f t="shared" si="1165"/>
        <v>-2.4999999999999858</v>
      </c>
      <c r="AA1532" s="504">
        <f t="shared" si="1166"/>
        <v>-1.9607843137254832</v>
      </c>
      <c r="AB1532" s="595">
        <f t="shared" si="1167"/>
        <v>-0.95238095238097742</v>
      </c>
      <c r="AC1532" s="1230">
        <f t="shared" si="1168"/>
        <v>-8.5488505747127022</v>
      </c>
      <c r="AD1532" s="30"/>
      <c r="AE1532" s="9"/>
      <c r="AF1532" s="9"/>
      <c r="AG1532" s="9"/>
    </row>
    <row r="1533">
      <c r="A1533" s="240"/>
      <c r="B1533" s="1231"/>
      <c r="C1533" s="1232"/>
      <c r="D1533" s="243" t="s">
        <v>46</v>
      </c>
      <c r="E1533" s="607">
        <f t="shared" ref="E1533:AC1533" si="1169">(E1494-E1504-E1509-E1514-E1519-E1524)/E1494</f>
        <v>-0.10000000000000001</v>
      </c>
      <c r="F1533" s="607">
        <f t="shared" si="1169"/>
        <v>-0.090909090909090912</v>
      </c>
      <c r="G1533" s="607">
        <f t="shared" si="1169"/>
        <v>0</v>
      </c>
      <c r="H1533" s="607">
        <f t="shared" si="1169"/>
        <v>0</v>
      </c>
      <c r="I1533" s="607">
        <f t="shared" si="1169"/>
        <v>0</v>
      </c>
      <c r="J1533" s="607">
        <f t="shared" si="1169"/>
        <v>0</v>
      </c>
      <c r="K1533" s="607">
        <f t="shared" si="1169"/>
        <v>-0.090909090909090912</v>
      </c>
      <c r="L1533" s="607">
        <f t="shared" si="1169"/>
        <v>0</v>
      </c>
      <c r="M1533" s="607">
        <f t="shared" si="1169"/>
        <v>-0.10000000000000001</v>
      </c>
      <c r="N1533" s="607">
        <f t="shared" si="1169"/>
        <v>0</v>
      </c>
      <c r="O1533" s="607">
        <f t="shared" si="1169"/>
        <v>-0.090909090909090912</v>
      </c>
      <c r="P1533" s="607">
        <f t="shared" si="1169"/>
        <v>0</v>
      </c>
      <c r="Q1533" s="607">
        <f t="shared" si="1169"/>
        <v>-0.090909090909090912</v>
      </c>
      <c r="R1533" s="607">
        <f t="shared" si="1169"/>
        <v>-0.090909090909090912</v>
      </c>
      <c r="S1533" s="607">
        <f t="shared" si="1169"/>
        <v>0</v>
      </c>
      <c r="T1533" s="607">
        <f t="shared" si="1169"/>
        <v>0</v>
      </c>
      <c r="U1533" s="607">
        <f t="shared" si="1169"/>
        <v>0</v>
      </c>
      <c r="V1533" s="607">
        <f t="shared" si="1169"/>
        <v>0</v>
      </c>
      <c r="W1533" s="607">
        <f t="shared" si="1169"/>
        <v>0</v>
      </c>
      <c r="X1533" s="607">
        <f t="shared" si="1169"/>
        <v>-0.083333333333333329</v>
      </c>
      <c r="Y1533" s="607">
        <f t="shared" si="1169"/>
        <v>0</v>
      </c>
      <c r="Z1533" s="607">
        <f t="shared" si="1169"/>
        <v>0</v>
      </c>
      <c r="AA1533" s="607">
        <f t="shared" si="1169"/>
        <v>-0.090909090909090912</v>
      </c>
      <c r="AB1533" s="608">
        <f t="shared" si="1169"/>
        <v>-0.10000000000000001</v>
      </c>
      <c r="AC1533" s="246">
        <f t="shared" si="1169"/>
        <v>-0.036630036630036659</v>
      </c>
      <c r="AD1533" s="30"/>
      <c r="AE1533" s="9"/>
      <c r="AF1533" s="9"/>
      <c r="AG1533" s="9"/>
    </row>
    <row r="1534" ht="17.25" customHeight="1">
      <c r="A1534" s="1153"/>
      <c r="B1534" s="1154"/>
      <c r="C1534" s="352"/>
      <c r="D1534" s="250" t="s">
        <v>47</v>
      </c>
      <c r="E1534" s="251">
        <f t="shared" ref="E1534:AC1534" si="1170">(E1496-E1506-E1511-E1516-E1521-E1526)/E1496</f>
        <v>-0.0091836437872175273</v>
      </c>
      <c r="F1534" s="251">
        <f t="shared" si="1170"/>
        <v>-0.0084695582205319073</v>
      </c>
      <c r="G1534" s="251">
        <f t="shared" si="1170"/>
        <v>-0.0072507293631882564</v>
      </c>
      <c r="H1534" s="251">
        <f t="shared" si="1170"/>
        <v>-0.0088493479184430391</v>
      </c>
      <c r="I1534" s="251">
        <f t="shared" si="1170"/>
        <v>-0.0075832090965646925</v>
      </c>
      <c r="J1534" s="251">
        <f t="shared" si="1170"/>
        <v>-0.007806674157040964</v>
      </c>
      <c r="K1534" s="251">
        <f t="shared" si="1170"/>
        <v>-0.0064081449492684826</v>
      </c>
      <c r="L1534" s="251">
        <f t="shared" si="1170"/>
        <v>-0.0082376952874773663</v>
      </c>
      <c r="M1534" s="251">
        <f t="shared" si="1170"/>
        <v>-0.0086029896356264457</v>
      </c>
      <c r="N1534" s="251">
        <f t="shared" si="1170"/>
        <v>-0.016467883886939698</v>
      </c>
      <c r="O1534" s="251">
        <f t="shared" si="1170"/>
        <v>-0.014297100931926977</v>
      </c>
      <c r="P1534" s="251">
        <f t="shared" si="1170"/>
        <v>-0.017208855712402674</v>
      </c>
      <c r="Q1534" s="251">
        <f t="shared" si="1170"/>
        <v>-0.014092823140894353</v>
      </c>
      <c r="R1534" s="251">
        <f t="shared" si="1170"/>
        <v>-0.015600002586576223</v>
      </c>
      <c r="S1534" s="251">
        <f t="shared" si="1170"/>
        <v>-0.011494019454057165</v>
      </c>
      <c r="T1534" s="251">
        <f t="shared" si="1170"/>
        <v>-0.0058264031697704468</v>
      </c>
      <c r="U1534" s="251">
        <f t="shared" si="1170"/>
        <v>-0.0086030196506878855</v>
      </c>
      <c r="V1534" s="251">
        <f t="shared" si="1170"/>
        <v>-0.0052507079689212734</v>
      </c>
      <c r="W1534" s="251">
        <f t="shared" si="1170"/>
        <v>-0.0090771623372073208</v>
      </c>
      <c r="X1534" s="251">
        <f t="shared" si="1170"/>
        <v>-0.0074622168312961212</v>
      </c>
      <c r="Y1534" s="251">
        <f t="shared" si="1170"/>
        <v>-0.0084024969445191909</v>
      </c>
      <c r="Z1534" s="251">
        <f t="shared" si="1170"/>
        <v>-0.0053453752360804688</v>
      </c>
      <c r="AA1534" s="251">
        <f t="shared" si="1170"/>
        <v>-0.0078149953659738241</v>
      </c>
      <c r="AB1534" s="252">
        <f t="shared" si="1170"/>
        <v>-0.0072560924143176197</v>
      </c>
      <c r="AC1534" s="253">
        <f t="shared" si="1170"/>
        <v>-0.0093564241359425163</v>
      </c>
      <c r="AD1534" s="30"/>
      <c r="AE1534" s="9"/>
      <c r="AF1534" s="9"/>
      <c r="AG1534" s="9"/>
    </row>
    <row r="1535" ht="36.75" customHeight="1">
      <c r="A1535" s="30"/>
      <c r="B1535" s="9"/>
      <c r="C1535" s="9"/>
      <c r="D1535" s="9"/>
      <c r="E1535" s="30"/>
      <c r="F1535" s="30"/>
      <c r="G1535" s="30"/>
      <c r="H1535" s="30"/>
      <c r="I1535" s="30"/>
      <c r="J1535" s="30"/>
      <c r="K1535" s="30"/>
      <c r="L1535" s="30"/>
      <c r="M1535" s="30"/>
      <c r="N1535" s="30"/>
      <c r="O1535" s="30"/>
      <c r="P1535" s="30"/>
      <c r="Q1535" s="30"/>
      <c r="R1535" s="30"/>
      <c r="S1535" s="30"/>
      <c r="T1535" s="30"/>
      <c r="U1535" s="30"/>
      <c r="V1535" s="30"/>
      <c r="W1535" s="30"/>
      <c r="X1535" s="30"/>
      <c r="Y1535" s="30"/>
      <c r="Z1535" s="30"/>
      <c r="AA1535" s="30"/>
      <c r="AB1535" s="30"/>
      <c r="AC1535" s="30"/>
      <c r="AD1535" s="30"/>
      <c r="AE1535" s="9"/>
      <c r="AF1535" s="9"/>
      <c r="AG1535" s="62"/>
    </row>
    <row r="1536">
      <c r="A1536" s="477" t="s">
        <v>396</v>
      </c>
      <c r="B1536" s="478"/>
      <c r="C1536" s="1311"/>
      <c r="D1536" s="1312">
        <v>0</v>
      </c>
      <c r="E1536" s="886">
        <v>1</v>
      </c>
      <c r="F1536" s="51">
        <v>2</v>
      </c>
      <c r="G1536" s="51">
        <v>3</v>
      </c>
      <c r="H1536" s="51">
        <v>4</v>
      </c>
      <c r="I1536" s="51">
        <v>5</v>
      </c>
      <c r="J1536" s="51">
        <v>6</v>
      </c>
      <c r="K1536" s="51">
        <v>7</v>
      </c>
      <c r="L1536" s="51">
        <v>8</v>
      </c>
      <c r="M1536" s="51">
        <v>9</v>
      </c>
      <c r="N1536" s="51">
        <v>10</v>
      </c>
      <c r="O1536" s="51">
        <v>11</v>
      </c>
      <c r="P1536" s="51">
        <v>12</v>
      </c>
      <c r="Q1536" s="51">
        <v>13</v>
      </c>
      <c r="R1536" s="51">
        <v>14</v>
      </c>
      <c r="S1536" s="51">
        <v>15</v>
      </c>
      <c r="T1536" s="51">
        <v>16</v>
      </c>
      <c r="U1536" s="51">
        <v>17</v>
      </c>
      <c r="V1536" s="51">
        <v>18</v>
      </c>
      <c r="W1536" s="51">
        <v>19</v>
      </c>
      <c r="X1536" s="51">
        <v>20</v>
      </c>
      <c r="Y1536" s="51">
        <v>21</v>
      </c>
      <c r="Z1536" s="51">
        <v>22</v>
      </c>
      <c r="AA1536" s="51">
        <v>23</v>
      </c>
      <c r="AB1536" s="887">
        <v>24</v>
      </c>
      <c r="AC1536" s="1313"/>
      <c r="AD1536" s="56"/>
      <c r="AE1536" s="62"/>
      <c r="AF1536" s="62"/>
      <c r="AG1536" s="62"/>
    </row>
    <row r="1537">
      <c r="A1537" s="699" t="s">
        <v>358</v>
      </c>
      <c r="B1537" s="449"/>
      <c r="C1537" s="351"/>
      <c r="D1537" s="1314"/>
      <c r="E1537" s="1315">
        <v>2</v>
      </c>
      <c r="F1537" s="1316">
        <v>2</v>
      </c>
      <c r="G1537" s="1316">
        <v>2</v>
      </c>
      <c r="H1537" s="1316">
        <v>2</v>
      </c>
      <c r="I1537" s="1316">
        <v>2</v>
      </c>
      <c r="J1537" s="1316">
        <v>2</v>
      </c>
      <c r="K1537" s="1316">
        <v>2</v>
      </c>
      <c r="L1537" s="1316">
        <v>2</v>
      </c>
      <c r="M1537" s="1316">
        <v>2</v>
      </c>
      <c r="N1537" s="1316">
        <v>2</v>
      </c>
      <c r="O1537" s="1316">
        <v>2</v>
      </c>
      <c r="P1537" s="1316">
        <v>2</v>
      </c>
      <c r="Q1537" s="1316">
        <v>2</v>
      </c>
      <c r="R1537" s="1316">
        <v>2</v>
      </c>
      <c r="S1537" s="1316">
        <v>2</v>
      </c>
      <c r="T1537" s="1316">
        <v>2</v>
      </c>
      <c r="U1537" s="1316">
        <v>2</v>
      </c>
      <c r="V1537" s="1316">
        <v>2</v>
      </c>
      <c r="W1537" s="1316">
        <v>2</v>
      </c>
      <c r="X1537" s="1316">
        <v>2</v>
      </c>
      <c r="Y1537" s="1316">
        <v>2</v>
      </c>
      <c r="Z1537" s="1316">
        <v>2</v>
      </c>
      <c r="AA1537" s="1316">
        <v>2</v>
      </c>
      <c r="AB1537" s="1317">
        <v>2</v>
      </c>
      <c r="AC1537" s="828"/>
      <c r="AD1537" s="56"/>
      <c r="AE1537" s="62"/>
      <c r="AF1537" s="62"/>
      <c r="AG1537" s="62"/>
    </row>
    <row r="1538">
      <c r="A1538" s="1070" t="s">
        <v>359</v>
      </c>
      <c r="B1538" s="1071"/>
      <c r="C1538" s="1318"/>
      <c r="D1538" s="1319"/>
      <c r="E1538" s="1320">
        <v>2</v>
      </c>
      <c r="F1538" s="1163">
        <v>2</v>
      </c>
      <c r="G1538" s="1166">
        <v>2</v>
      </c>
      <c r="H1538" s="1163">
        <v>2</v>
      </c>
      <c r="I1538" s="1166">
        <v>2</v>
      </c>
      <c r="J1538" s="1163">
        <v>2</v>
      </c>
      <c r="K1538" s="1166">
        <v>2</v>
      </c>
      <c r="L1538" s="1163">
        <v>2</v>
      </c>
      <c r="M1538" s="1166">
        <v>2</v>
      </c>
      <c r="N1538" s="1163">
        <v>2</v>
      </c>
      <c r="O1538" s="1166">
        <v>2</v>
      </c>
      <c r="P1538" s="1163">
        <v>2</v>
      </c>
      <c r="Q1538" s="1166">
        <v>2</v>
      </c>
      <c r="R1538" s="1163">
        <v>2</v>
      </c>
      <c r="S1538" s="1166">
        <v>2</v>
      </c>
      <c r="T1538" s="1163">
        <v>2</v>
      </c>
      <c r="U1538" s="1166">
        <v>2</v>
      </c>
      <c r="V1538" s="1163">
        <v>2</v>
      </c>
      <c r="W1538" s="1166">
        <v>2</v>
      </c>
      <c r="X1538" s="1163">
        <v>2</v>
      </c>
      <c r="Y1538" s="1166">
        <v>2</v>
      </c>
      <c r="Z1538" s="1163">
        <v>2</v>
      </c>
      <c r="AA1538" s="1166">
        <v>2</v>
      </c>
      <c r="AB1538" s="1321">
        <v>2</v>
      </c>
      <c r="AC1538" s="832"/>
      <c r="AD1538" s="56"/>
      <c r="AE1538" s="62"/>
      <c r="AF1538" s="62"/>
      <c r="AI1538" s="56"/>
      <c r="AJ1538" s="62"/>
      <c r="AK1538" s="9"/>
      <c r="AL1538" s="62"/>
    </row>
    <row r="1539">
      <c r="A1539" s="870" t="s">
        <v>192</v>
      </c>
      <c r="B1539" s="316" t="s">
        <v>28</v>
      </c>
      <c r="C1539" s="65" t="s">
        <v>18</v>
      </c>
      <c r="D1539" s="66" t="s">
        <v>29</v>
      </c>
      <c r="E1539" s="106">
        <v>54.799999999999997</v>
      </c>
      <c r="F1539" s="107">
        <v>53.200000000000003</v>
      </c>
      <c r="G1539" s="107">
        <v>53.200000000000003</v>
      </c>
      <c r="H1539" s="107">
        <v>54.799999999999997</v>
      </c>
      <c r="I1539" s="107">
        <v>54.799999999999997</v>
      </c>
      <c r="J1539" s="107">
        <v>53.600000000000001</v>
      </c>
      <c r="K1539" s="107">
        <v>53.600000000000001</v>
      </c>
      <c r="L1539" s="107">
        <v>53.600000000000001</v>
      </c>
      <c r="M1539" s="107">
        <v>52.799999999999997</v>
      </c>
      <c r="N1539" s="107">
        <v>53.200000000000003</v>
      </c>
      <c r="O1539" s="107">
        <v>52.799999999999997</v>
      </c>
      <c r="P1539" s="107">
        <v>50</v>
      </c>
      <c r="Q1539" s="107">
        <v>50.399999999999999</v>
      </c>
      <c r="R1539" s="107">
        <v>51.600000000000001</v>
      </c>
      <c r="S1539" s="107">
        <v>52</v>
      </c>
      <c r="T1539" s="107">
        <v>54.799999999999997</v>
      </c>
      <c r="U1539" s="107">
        <v>55.200000000000003</v>
      </c>
      <c r="V1539" s="107">
        <v>54.799999999999997</v>
      </c>
      <c r="W1539" s="107">
        <v>54.399999999999999</v>
      </c>
      <c r="X1539" s="107">
        <v>54</v>
      </c>
      <c r="Y1539" s="107">
        <v>54.399999999999999</v>
      </c>
      <c r="Z1539" s="107">
        <v>54</v>
      </c>
      <c r="AA1539" s="107">
        <v>53.600000000000001</v>
      </c>
      <c r="AB1539" s="108">
        <v>53.200000000000003</v>
      </c>
      <c r="AC1539" s="109">
        <f t="shared" ref="AC1539:AC1540" si="1171">SUM(E1539:AB1539)</f>
        <v>1282.8</v>
      </c>
      <c r="AD1539" s="110">
        <v>2500</v>
      </c>
      <c r="AE1539" s="107">
        <v>100</v>
      </c>
      <c r="AF1539" s="108">
        <v>40</v>
      </c>
      <c r="AI1539" s="56"/>
      <c r="AJ1539" s="502"/>
      <c r="AK1539" s="79"/>
      <c r="AL1539" s="9"/>
    </row>
    <row r="1540">
      <c r="A1540" s="871"/>
      <c r="B1540" s="317"/>
      <c r="C1540" s="73" t="s">
        <v>20</v>
      </c>
      <c r="D1540" s="74" t="s">
        <v>29</v>
      </c>
      <c r="E1540" s="111">
        <v>36.399999999999999</v>
      </c>
      <c r="F1540" s="112">
        <v>37.600000000000001</v>
      </c>
      <c r="G1540" s="112">
        <v>37.200000000000003</v>
      </c>
      <c r="H1540" s="112">
        <v>36.799999999999997</v>
      </c>
      <c r="I1540" s="112">
        <v>36.799999999999997</v>
      </c>
      <c r="J1540" s="112">
        <v>35.200000000000003</v>
      </c>
      <c r="K1540" s="112">
        <v>34</v>
      </c>
      <c r="L1540" s="112">
        <v>33.600000000000001</v>
      </c>
      <c r="M1540" s="112">
        <v>32</v>
      </c>
      <c r="N1540" s="112">
        <v>32</v>
      </c>
      <c r="O1540" s="112">
        <v>32</v>
      </c>
      <c r="P1540" s="112">
        <v>32</v>
      </c>
      <c r="Q1540" s="112">
        <v>32.799999999999997</v>
      </c>
      <c r="R1540" s="112">
        <v>32.799999999999997</v>
      </c>
      <c r="S1540" s="112">
        <v>32.399999999999999</v>
      </c>
      <c r="T1540" s="112">
        <v>32</v>
      </c>
      <c r="U1540" s="112">
        <v>30.399999999999999</v>
      </c>
      <c r="V1540" s="112">
        <v>30</v>
      </c>
      <c r="W1540" s="112">
        <v>28.800000000000001</v>
      </c>
      <c r="X1540" s="112">
        <v>31.199999999999999</v>
      </c>
      <c r="Y1540" s="112">
        <v>32.799999999999997</v>
      </c>
      <c r="Z1540" s="112">
        <v>33.200000000000003</v>
      </c>
      <c r="AA1540" s="112">
        <v>34</v>
      </c>
      <c r="AB1540" s="113">
        <v>35.200000000000003</v>
      </c>
      <c r="AC1540" s="114">
        <f t="shared" si="1171"/>
        <v>801.20000000000005</v>
      </c>
      <c r="AD1540" s="115"/>
      <c r="AE1540" s="76"/>
      <c r="AF1540" s="77"/>
      <c r="AI1540" s="30"/>
      <c r="AJ1540" s="9"/>
      <c r="AK1540" s="9"/>
      <c r="AL1540" s="9"/>
    </row>
    <row r="1541">
      <c r="A1541" s="871"/>
      <c r="B1541" s="317"/>
      <c r="C1541" s="73" t="s">
        <v>21</v>
      </c>
      <c r="D1541" s="74" t="s">
        <v>22</v>
      </c>
      <c r="E1541" s="116">
        <v>3</v>
      </c>
      <c r="F1541" s="117">
        <v>3</v>
      </c>
      <c r="G1541" s="117">
        <v>3</v>
      </c>
      <c r="H1541" s="117">
        <v>3</v>
      </c>
      <c r="I1541" s="117">
        <v>3</v>
      </c>
      <c r="J1541" s="117">
        <v>3</v>
      </c>
      <c r="K1541" s="117">
        <v>3</v>
      </c>
      <c r="L1541" s="117">
        <v>3</v>
      </c>
      <c r="M1541" s="117">
        <v>3</v>
      </c>
      <c r="N1541" s="117">
        <v>3</v>
      </c>
      <c r="O1541" s="117">
        <v>3</v>
      </c>
      <c r="P1541" s="117">
        <v>3</v>
      </c>
      <c r="Q1541" s="117">
        <v>3</v>
      </c>
      <c r="R1541" s="117">
        <v>3</v>
      </c>
      <c r="S1541" s="117">
        <v>3</v>
      </c>
      <c r="T1541" s="117">
        <v>3</v>
      </c>
      <c r="U1541" s="117">
        <v>3</v>
      </c>
      <c r="V1541" s="117">
        <v>3</v>
      </c>
      <c r="W1541" s="117">
        <v>3</v>
      </c>
      <c r="X1541" s="117">
        <v>3</v>
      </c>
      <c r="Y1541" s="117">
        <v>3</v>
      </c>
      <c r="Z1541" s="117">
        <v>3</v>
      </c>
      <c r="AA1541" s="117">
        <v>3</v>
      </c>
      <c r="AB1541" s="118">
        <v>3</v>
      </c>
      <c r="AC1541" s="114">
        <f t="shared" ref="AC1541:AC1543" si="1172">AVERAGE(E1541:AB1541)</f>
        <v>3</v>
      </c>
      <c r="AD1541" s="120">
        <f>SQRT(MAX((E1539*E1539+E1540*E1540),(F1539*F1539+F1540*F1540),(G1539*G1539+G1540*G1540),(H1539*H1539+H1540*H1540),(I1539*I1539+I1540*I1540),(J1539*J1539+J1540*J1540),(K1539*K1539+K1540*K1540),(L1539*L1539+L1540*L1540),(M1539*M1539+M1540*M1540),(N1539*N1539+N1540*N1540),(E1539*E1539+E1540*E1540),(O1539*O1539+O1540*O1540),(P1539*P1539+P1540*P1540),(R1539*R1539+R1540*R1540),(S1539*S1539+S1540*S1540),(T1539*T1539+T1540*T1540),(U1539*U1539+U1540*U1540),(V1539*V1539+V1540*V1540),(W1539*W1539+W1540*W1540),(X1539*X1539+X1540*X1540),(V1539*V1539+V1540*V1540),(Z1539*Z1539+Z1540*Z1540),(AA1539*AA1539+AA1540*AA1540),(AB1539*AB1539+AB1540*AB1540)))/AD1539</f>
        <v>0.026403878502977544</v>
      </c>
      <c r="AE1541" s="120"/>
      <c r="AF1541" s="121"/>
      <c r="AI1541" s="30"/>
      <c r="AJ1541" s="9"/>
      <c r="AK1541" s="9"/>
      <c r="AL1541" s="9"/>
    </row>
    <row r="1542">
      <c r="A1542" s="871"/>
      <c r="B1542" s="317"/>
      <c r="C1542" s="73" t="s">
        <v>23</v>
      </c>
      <c r="D1542" s="74"/>
      <c r="E1542" s="80">
        <f t="shared" ref="E1542:AB1542" si="1173">E1540/E1539</f>
        <v>0.66423357664233573</v>
      </c>
      <c r="F1542" s="81">
        <f t="shared" si="1173"/>
        <v>0.70676691729323304</v>
      </c>
      <c r="G1542" s="81">
        <f t="shared" si="1173"/>
        <v>0.6992481203007519</v>
      </c>
      <c r="H1542" s="81">
        <f t="shared" si="1173"/>
        <v>0.67153284671532842</v>
      </c>
      <c r="I1542" s="81">
        <f t="shared" si="1173"/>
        <v>0.67153284671532842</v>
      </c>
      <c r="J1542" s="81">
        <f t="shared" si="1173"/>
        <v>0.65671641791044777</v>
      </c>
      <c r="K1542" s="81">
        <f t="shared" si="1173"/>
        <v>0.63432835820895517</v>
      </c>
      <c r="L1542" s="81">
        <f t="shared" si="1173"/>
        <v>0.62686567164179108</v>
      </c>
      <c r="M1542" s="81">
        <f t="shared" si="1173"/>
        <v>0.60606060606060608</v>
      </c>
      <c r="N1542" s="81">
        <f t="shared" si="1173"/>
        <v>0.60150375939849621</v>
      </c>
      <c r="O1542" s="81">
        <f t="shared" si="1173"/>
        <v>0.60606060606060608</v>
      </c>
      <c r="P1542" s="81">
        <f t="shared" si="1173"/>
        <v>0.64000000000000001</v>
      </c>
      <c r="Q1542" s="81">
        <f t="shared" si="1173"/>
        <v>0.6507936507936507</v>
      </c>
      <c r="R1542" s="81">
        <f t="shared" si="1173"/>
        <v>0.63565891472868208</v>
      </c>
      <c r="S1542" s="81">
        <f t="shared" si="1173"/>
        <v>0.62307692307692308</v>
      </c>
      <c r="T1542" s="81">
        <f t="shared" si="1173"/>
        <v>0.58394160583941612</v>
      </c>
      <c r="U1542" s="81">
        <f t="shared" si="1173"/>
        <v>0.55072463768115931</v>
      </c>
      <c r="V1542" s="81">
        <f t="shared" si="1173"/>
        <v>0.54744525547445255</v>
      </c>
      <c r="W1542" s="81">
        <f t="shared" si="1173"/>
        <v>0.52941176470588236</v>
      </c>
      <c r="X1542" s="81">
        <f t="shared" si="1173"/>
        <v>0.57777777777777772</v>
      </c>
      <c r="Y1542" s="81">
        <f t="shared" si="1173"/>
        <v>0.6029411764705882</v>
      </c>
      <c r="Z1542" s="81">
        <f t="shared" si="1173"/>
        <v>0.61481481481481481</v>
      </c>
      <c r="AA1542" s="81">
        <f t="shared" si="1173"/>
        <v>0.63432835820895517</v>
      </c>
      <c r="AB1542" s="82">
        <f t="shared" si="1173"/>
        <v>0.66165413533834583</v>
      </c>
      <c r="AC1542" s="681">
        <f t="shared" si="1172"/>
        <v>0.62489244757743867</v>
      </c>
      <c r="AD1542" s="115"/>
      <c r="AE1542" s="76"/>
      <c r="AF1542" s="77"/>
      <c r="AI1542" s="30"/>
      <c r="AJ1542" s="9"/>
      <c r="AK1542" s="9"/>
      <c r="AL1542" s="9"/>
    </row>
    <row r="1543">
      <c r="A1543" s="747"/>
      <c r="B1543" s="748"/>
      <c r="C1543" s="125" t="s">
        <v>37</v>
      </c>
      <c r="D1543" s="92"/>
      <c r="E1543" s="126">
        <f t="shared" ref="E1543:AB1543" si="1174">SQRT(E1539*E1539+E1540*E1540)/E1554/1.73</f>
        <v>3.6147792706210082</v>
      </c>
      <c r="F1543" s="127">
        <f t="shared" si="1174"/>
        <v>3.5761293029883969</v>
      </c>
      <c r="G1543" s="127">
        <f t="shared" si="1174"/>
        <v>3.5635012352716946</v>
      </c>
      <c r="H1543" s="127">
        <f t="shared" si="1174"/>
        <v>3.6304370875765919</v>
      </c>
      <c r="I1543" s="127">
        <f t="shared" si="1174"/>
        <v>3.6373587979437536</v>
      </c>
      <c r="J1543" s="127">
        <f t="shared" si="1174"/>
        <v>3.5606535605229293</v>
      </c>
      <c r="K1543" s="127">
        <f t="shared" si="1174"/>
        <v>3.5347037545421522</v>
      </c>
      <c r="L1543" s="127">
        <f t="shared" si="1174"/>
        <v>3.5296231791406192</v>
      </c>
      <c r="M1543" s="127">
        <f t="shared" si="1174"/>
        <v>3.4581317169108279</v>
      </c>
      <c r="N1543" s="127">
        <f t="shared" si="1174"/>
        <v>3.4840633998437869</v>
      </c>
      <c r="O1543" s="127">
        <f t="shared" si="1174"/>
        <v>3.4414579863567738</v>
      </c>
      <c r="P1543" s="127">
        <f t="shared" si="1174"/>
        <v>3.3217850426460513</v>
      </c>
      <c r="Q1543" s="127">
        <f t="shared" si="1174"/>
        <v>3.3583639392081555</v>
      </c>
      <c r="R1543" s="127">
        <f t="shared" si="1174"/>
        <v>3.4147304798804745</v>
      </c>
      <c r="S1543" s="127">
        <f t="shared" si="1174"/>
        <v>3.4250475816092867</v>
      </c>
      <c r="T1543" s="127">
        <f t="shared" si="1174"/>
        <v>3.5475320668322099</v>
      </c>
      <c r="U1543" s="127">
        <f t="shared" si="1174"/>
        <v>3.5331014783663393</v>
      </c>
      <c r="V1543" s="127">
        <f t="shared" si="1174"/>
        <v>3.5094577889826248</v>
      </c>
      <c r="W1543" s="127">
        <f t="shared" si="1174"/>
        <v>3.4610798788459718</v>
      </c>
      <c r="X1543" s="127">
        <f t="shared" si="1174"/>
        <v>3.4696197994344358</v>
      </c>
      <c r="Y1543" s="127">
        <f t="shared" si="1174"/>
        <v>3.5272455953055926</v>
      </c>
      <c r="Z1543" s="127">
        <f t="shared" si="1174"/>
        <v>3.5097108193569015</v>
      </c>
      <c r="AA1543" s="127">
        <f t="shared" si="1174"/>
        <v>3.5043194815804726</v>
      </c>
      <c r="AB1543" s="129">
        <f t="shared" si="1174"/>
        <v>3.5017433505773004</v>
      </c>
      <c r="AC1543" s="187">
        <f t="shared" si="1172"/>
        <v>3.5047740247643469</v>
      </c>
      <c r="AD1543" s="374">
        <f>(AC1541-AC1543)/AC1541</f>
        <v>-0.16825800825478229</v>
      </c>
      <c r="AE1543" s="127"/>
      <c r="AF1543" s="129"/>
      <c r="AI1543" s="56"/>
      <c r="AJ1543" s="62"/>
      <c r="AK1543" s="9"/>
      <c r="AL1543" s="62"/>
    </row>
    <row r="1544">
      <c r="A1544" s="870" t="s">
        <v>397</v>
      </c>
      <c r="B1544" s="316" t="s">
        <v>53</v>
      </c>
      <c r="C1544" s="65" t="s">
        <v>18</v>
      </c>
      <c r="D1544" s="66" t="s">
        <v>29</v>
      </c>
      <c r="E1544" s="106">
        <v>38</v>
      </c>
      <c r="F1544" s="107">
        <v>30.800000000000001</v>
      </c>
      <c r="G1544" s="107">
        <v>31.199999999999999</v>
      </c>
      <c r="H1544" s="107">
        <v>32</v>
      </c>
      <c r="I1544" s="107">
        <v>34.399999999999999</v>
      </c>
      <c r="J1544" s="107">
        <v>30</v>
      </c>
      <c r="K1544" s="107">
        <v>29.600000000000001</v>
      </c>
      <c r="L1544" s="107">
        <v>28</v>
      </c>
      <c r="M1544" s="107">
        <v>28.399999999999999</v>
      </c>
      <c r="N1544" s="107">
        <v>34</v>
      </c>
      <c r="O1544" s="107">
        <v>33.600000000000001</v>
      </c>
      <c r="P1544" s="107">
        <v>32</v>
      </c>
      <c r="Q1544" s="107">
        <v>29.199999999999999</v>
      </c>
      <c r="R1544" s="107">
        <v>30.800000000000001</v>
      </c>
      <c r="S1544" s="107">
        <v>32</v>
      </c>
      <c r="T1544" s="107">
        <v>36</v>
      </c>
      <c r="U1544" s="107">
        <v>42</v>
      </c>
      <c r="V1544" s="107">
        <v>37.200000000000003</v>
      </c>
      <c r="W1544" s="107">
        <v>32.399999999999999</v>
      </c>
      <c r="X1544" s="107">
        <v>31.199999999999999</v>
      </c>
      <c r="Y1544" s="107">
        <v>32</v>
      </c>
      <c r="Z1544" s="107">
        <v>30.800000000000001</v>
      </c>
      <c r="AA1544" s="107">
        <v>32.799999999999997</v>
      </c>
      <c r="AB1544" s="108">
        <v>30.800000000000001</v>
      </c>
      <c r="AC1544" s="109">
        <f t="shared" ref="AC1544:AC1545" si="1175">SUM(E1544:AB1544)</f>
        <v>779.19999999999993</v>
      </c>
      <c r="AD1544" s="110">
        <v>2500</v>
      </c>
      <c r="AE1544" s="107">
        <v>100</v>
      </c>
      <c r="AF1544" s="108">
        <v>40</v>
      </c>
      <c r="AI1544" s="56"/>
      <c r="AJ1544" s="502"/>
      <c r="AK1544" s="79"/>
      <c r="AL1544" s="9"/>
    </row>
    <row r="1545">
      <c r="A1545" s="871"/>
      <c r="B1545" s="317"/>
      <c r="C1545" s="73" t="s">
        <v>20</v>
      </c>
      <c r="D1545" s="74" t="s">
        <v>29</v>
      </c>
      <c r="E1545" s="111">
        <v>21.600000000000001</v>
      </c>
      <c r="F1545" s="112">
        <v>22</v>
      </c>
      <c r="G1545" s="112">
        <v>21.600000000000001</v>
      </c>
      <c r="H1545" s="112">
        <v>22</v>
      </c>
      <c r="I1545" s="112">
        <v>21.600000000000001</v>
      </c>
      <c r="J1545" s="112">
        <v>20.800000000000001</v>
      </c>
      <c r="K1545" s="112">
        <v>19.600000000000001</v>
      </c>
      <c r="L1545" s="112">
        <v>18.800000000000001</v>
      </c>
      <c r="M1545" s="112">
        <v>18.800000000000001</v>
      </c>
      <c r="N1545" s="112">
        <v>18</v>
      </c>
      <c r="O1545" s="112">
        <v>17.199999999999999</v>
      </c>
      <c r="P1545" s="112">
        <v>18</v>
      </c>
      <c r="Q1545" s="112">
        <v>18.399999999999999</v>
      </c>
      <c r="R1545" s="112">
        <v>18.399999999999999</v>
      </c>
      <c r="S1545" s="112">
        <v>18.399999999999999</v>
      </c>
      <c r="T1545" s="112">
        <v>18.399999999999999</v>
      </c>
      <c r="U1545" s="112">
        <v>18</v>
      </c>
      <c r="V1545" s="112">
        <v>17.600000000000001</v>
      </c>
      <c r="W1545" s="112">
        <v>18</v>
      </c>
      <c r="X1545" s="112">
        <v>18.800000000000001</v>
      </c>
      <c r="Y1545" s="112">
        <v>19.600000000000001</v>
      </c>
      <c r="Z1545" s="112">
        <v>20</v>
      </c>
      <c r="AA1545" s="112">
        <v>20.399999999999999</v>
      </c>
      <c r="AB1545" s="113">
        <v>21.199999999999999</v>
      </c>
      <c r="AC1545" s="114">
        <f t="shared" si="1175"/>
        <v>467.19999999999999</v>
      </c>
      <c r="AD1545" s="115"/>
      <c r="AE1545" s="76"/>
      <c r="AF1545" s="77"/>
      <c r="AI1545" s="30"/>
      <c r="AJ1545" s="9"/>
      <c r="AK1545" s="9"/>
      <c r="AL1545" s="9"/>
    </row>
    <row r="1546">
      <c r="A1546" s="871"/>
      <c r="B1546" s="317"/>
      <c r="C1546" s="73" t="s">
        <v>21</v>
      </c>
      <c r="D1546" s="74" t="s">
        <v>22</v>
      </c>
      <c r="E1546" s="116">
        <v>3</v>
      </c>
      <c r="F1546" s="117">
        <v>2</v>
      </c>
      <c r="G1546" s="117">
        <v>2</v>
      </c>
      <c r="H1546" s="117">
        <v>2</v>
      </c>
      <c r="I1546" s="117">
        <v>2</v>
      </c>
      <c r="J1546" s="117">
        <v>2</v>
      </c>
      <c r="K1546" s="117">
        <v>2</v>
      </c>
      <c r="L1546" s="117">
        <v>2</v>
      </c>
      <c r="M1546" s="117">
        <v>2</v>
      </c>
      <c r="N1546" s="117">
        <v>2</v>
      </c>
      <c r="O1546" s="117">
        <v>2</v>
      </c>
      <c r="P1546" s="117">
        <v>2</v>
      </c>
      <c r="Q1546" s="117">
        <v>2</v>
      </c>
      <c r="R1546" s="117">
        <v>2</v>
      </c>
      <c r="S1546" s="117">
        <v>2</v>
      </c>
      <c r="T1546" s="117">
        <v>3</v>
      </c>
      <c r="U1546" s="117">
        <v>3</v>
      </c>
      <c r="V1546" s="117">
        <v>2</v>
      </c>
      <c r="W1546" s="117">
        <v>2</v>
      </c>
      <c r="X1546" s="117">
        <v>2</v>
      </c>
      <c r="Y1546" s="117">
        <v>2</v>
      </c>
      <c r="Z1546" s="117">
        <v>2</v>
      </c>
      <c r="AA1546" s="117">
        <v>2</v>
      </c>
      <c r="AB1546" s="118">
        <v>2</v>
      </c>
      <c r="AC1546" s="114">
        <f t="shared" ref="AC1546:AC1555" si="1176">AVERAGE(E1546:AB1546)</f>
        <v>2.125</v>
      </c>
      <c r="AD1546" s="120">
        <f>SQRT(MAX((E1544*E1544+E1545*E1545),(F1544*F1544+F1545*F1545),(G1544*G1544+G1545*G1545),(H1544*H1544+H1545*H1545),(I1544*I1544+I1545*I1545),(J1544*J1544+J1545*J1545),(K1544*K1544+K1545*K1545),(L1544*L1544+L1545*L1545),(M1544*M1544+M1545*M1545),(N1544*N1544+N1545*N1545),(E1544*E1544+E1545*E1545),(O1544*O1544+O1545*O1545),(P1544*P1544+P1545*P1545),(R1544*R1544+R1545*R1545),(S1544*S1544+S1545*S1545),(T1544*T1544+T1545*T1545),(U1544*U1544+U1545*U1545),(V1544*V1544+V1545*V1545),(W1544*W1544+W1545*W1545),(X1544*X1544+X1545*X1545),(V1544*V1544+V1545*V1545),(Z1544*Z1544+Z1545*Z1545),(AA1544*AA1544+AA1545*AA1545),(AB1544*AB1544+AB1545*AB1545)))/AD1544</f>
        <v>0.018277855454073382</v>
      </c>
      <c r="AE1546" s="120"/>
      <c r="AF1546" s="121"/>
      <c r="AI1546" s="30"/>
      <c r="AJ1546" s="9"/>
      <c r="AK1546" s="9"/>
      <c r="AL1546" s="9"/>
    </row>
    <row r="1547">
      <c r="A1547" s="871"/>
      <c r="B1547" s="317"/>
      <c r="C1547" s="73" t="s">
        <v>23</v>
      </c>
      <c r="D1547" s="74"/>
      <c r="E1547" s="80">
        <f t="shared" ref="E1547:AB1547" si="1177">E1545/E1544</f>
        <v>0.56842105263157894</v>
      </c>
      <c r="F1547" s="81">
        <f t="shared" si="1177"/>
        <v>0.7142857142857143</v>
      </c>
      <c r="G1547" s="81">
        <f t="shared" si="1177"/>
        <v>0.6923076923076924</v>
      </c>
      <c r="H1547" s="81">
        <f t="shared" si="1177"/>
        <v>0.6875</v>
      </c>
      <c r="I1547" s="81">
        <f t="shared" si="1177"/>
        <v>0.62790697674418616</v>
      </c>
      <c r="J1547" s="81">
        <f t="shared" si="1177"/>
        <v>0.69333333333333336</v>
      </c>
      <c r="K1547" s="81">
        <f t="shared" si="1177"/>
        <v>0.66216216216216217</v>
      </c>
      <c r="L1547" s="81">
        <f t="shared" si="1177"/>
        <v>0.67142857142857149</v>
      </c>
      <c r="M1547" s="81">
        <f t="shared" si="1177"/>
        <v>0.6619718309859155</v>
      </c>
      <c r="N1547" s="81">
        <f t="shared" si="1177"/>
        <v>0.52941176470588236</v>
      </c>
      <c r="O1547" s="81">
        <f t="shared" si="1177"/>
        <v>0.51190476190476186</v>
      </c>
      <c r="P1547" s="81">
        <f t="shared" si="1177"/>
        <v>0.5625</v>
      </c>
      <c r="Q1547" s="81">
        <f t="shared" si="1177"/>
        <v>0.63013698630136983</v>
      </c>
      <c r="R1547" s="81">
        <f t="shared" si="1177"/>
        <v>0.59740259740259738</v>
      </c>
      <c r="S1547" s="81">
        <f t="shared" si="1177"/>
        <v>0.57499999999999996</v>
      </c>
      <c r="T1547" s="81">
        <f t="shared" si="1177"/>
        <v>0.51111111111111107</v>
      </c>
      <c r="U1547" s="81">
        <f t="shared" si="1177"/>
        <v>0.42857142857142855</v>
      </c>
      <c r="V1547" s="81">
        <f t="shared" si="1177"/>
        <v>0.4731182795698925</v>
      </c>
      <c r="W1547" s="81">
        <f t="shared" si="1177"/>
        <v>0.55555555555555558</v>
      </c>
      <c r="X1547" s="81">
        <f t="shared" si="1177"/>
        <v>0.60256410256410264</v>
      </c>
      <c r="Y1547" s="81">
        <f t="shared" si="1177"/>
        <v>0.61250000000000004</v>
      </c>
      <c r="Z1547" s="81">
        <f t="shared" si="1177"/>
        <v>0.64935064935064934</v>
      </c>
      <c r="AA1547" s="81">
        <f t="shared" si="1177"/>
        <v>0.62195121951219512</v>
      </c>
      <c r="AB1547" s="82">
        <f t="shared" si="1177"/>
        <v>0.68831168831168832</v>
      </c>
      <c r="AC1547" s="659">
        <f t="shared" si="1176"/>
        <v>0.60536281161418293</v>
      </c>
      <c r="AD1547" s="115"/>
      <c r="AE1547" s="76"/>
      <c r="AF1547" s="77"/>
      <c r="AI1547" s="30"/>
      <c r="AJ1547" s="9"/>
      <c r="AK1547" s="9"/>
      <c r="AL1547" s="9"/>
    </row>
    <row r="1548">
      <c r="A1548" s="747"/>
      <c r="B1548" s="748"/>
      <c r="C1548" s="125" t="s">
        <v>37</v>
      </c>
      <c r="D1548" s="92"/>
      <c r="E1548" s="126">
        <f t="shared" ref="E1548:AB1548" si="1178">SQRT(E1544*E1544+E1545*E1545)/E1555/1.73</f>
        <v>2.3948690847301295</v>
      </c>
      <c r="F1548" s="127">
        <f t="shared" si="1178"/>
        <v>2.0718509795382047</v>
      </c>
      <c r="G1548" s="127">
        <f t="shared" si="1178"/>
        <v>2.0771660931216362</v>
      </c>
      <c r="H1548" s="127">
        <f t="shared" si="1178"/>
        <v>2.1276594076045914</v>
      </c>
      <c r="I1548" s="127">
        <f t="shared" si="1178"/>
        <v>2.2297540898459967</v>
      </c>
      <c r="J1548" s="127">
        <f t="shared" si="1178"/>
        <v>2.0212024713100547</v>
      </c>
      <c r="K1548" s="127">
        <f t="shared" si="1178"/>
        <v>1.9712585109805927</v>
      </c>
      <c r="L1548" s="127">
        <f t="shared" si="1178"/>
        <v>1.8763013790032734</v>
      </c>
      <c r="M1548" s="127">
        <f t="shared" si="1178"/>
        <v>1.9021402771133342</v>
      </c>
      <c r="N1548" s="127">
        <f t="shared" si="1178"/>
        <v>2.1485447557087314</v>
      </c>
      <c r="O1548" s="127">
        <f t="shared" si="1178"/>
        <v>2.097961483919712</v>
      </c>
      <c r="P1548" s="127">
        <f t="shared" si="1178"/>
        <v>2.0485147131793942</v>
      </c>
      <c r="Q1548" s="127">
        <f t="shared" si="1178"/>
        <v>1.9219800956584323</v>
      </c>
      <c r="R1548" s="127">
        <f t="shared" si="1178"/>
        <v>1.9979267374110865</v>
      </c>
      <c r="S1548" s="127">
        <f t="shared" si="1178"/>
        <v>2.0575621308794179</v>
      </c>
      <c r="T1548" s="127">
        <f t="shared" si="1178"/>
        <v>2.2535934615291153</v>
      </c>
      <c r="U1548" s="127">
        <f t="shared" si="1178"/>
        <v>2.5544570518656688</v>
      </c>
      <c r="V1548" s="127">
        <f t="shared" si="1178"/>
        <v>2.30504613480299</v>
      </c>
      <c r="W1548" s="127">
        <f t="shared" si="1178"/>
        <v>2.0760109169889098</v>
      </c>
      <c r="X1548" s="127">
        <f t="shared" si="1178"/>
        <v>2.0207007466068077</v>
      </c>
      <c r="Y1548" s="127">
        <f t="shared" si="1178"/>
        <v>2.075695330098517</v>
      </c>
      <c r="Z1548" s="127">
        <f t="shared" si="1178"/>
        <v>2.027473719157812</v>
      </c>
      <c r="AA1548" s="127">
        <f t="shared" si="1178"/>
        <v>2.126419809064461</v>
      </c>
      <c r="AB1548" s="129">
        <f t="shared" si="1178"/>
        <v>2.0467084858209481</v>
      </c>
      <c r="AC1548" s="187">
        <f t="shared" si="1176"/>
        <v>2.1012832444141591</v>
      </c>
      <c r="AD1548" s="374">
        <f>(AC1546-AC1548)/AC1546</f>
        <v>0.011160826158042755</v>
      </c>
      <c r="AE1548" s="127"/>
      <c r="AF1548" s="129"/>
      <c r="AG1548" s="9"/>
      <c r="AH1548" s="1214"/>
      <c r="AI1548" s="1214"/>
      <c r="AJ1548" s="1214"/>
      <c r="AK1548" s="1214"/>
      <c r="AL1548" s="1214"/>
      <c r="AM1548" s="1214"/>
      <c r="AN1548" s="1214"/>
      <c r="AO1548" s="1214"/>
      <c r="AP1548" s="1214"/>
      <c r="AQ1548" s="1214"/>
      <c r="AR1548" s="1214"/>
      <c r="AS1548" s="1214"/>
      <c r="AT1548" s="1214"/>
      <c r="AU1548" s="1214"/>
      <c r="AV1548" s="1214"/>
      <c r="AW1548" s="1214"/>
      <c r="AX1548" s="1214"/>
      <c r="AY1548" s="1214"/>
      <c r="AZ1548" s="1214"/>
      <c r="BA1548" s="1214"/>
      <c r="BB1548" s="1214"/>
      <c r="BC1548" s="1214"/>
      <c r="BD1548" s="1214"/>
      <c r="BE1548" s="1214"/>
    </row>
    <row r="1549">
      <c r="A1549" s="1171" t="s">
        <v>163</v>
      </c>
      <c r="B1549" s="1079" t="s">
        <v>105</v>
      </c>
      <c r="C1549" s="1087"/>
      <c r="D1549" s="1088" t="s">
        <v>22</v>
      </c>
      <c r="E1549" s="1082">
        <v>0</v>
      </c>
      <c r="F1549" s="1083">
        <v>0</v>
      </c>
      <c r="G1549" s="1083">
        <v>0</v>
      </c>
      <c r="H1549" s="1083">
        <v>0</v>
      </c>
      <c r="I1549" s="1083">
        <v>0</v>
      </c>
      <c r="J1549" s="1083">
        <v>0</v>
      </c>
      <c r="K1549" s="1083">
        <v>0</v>
      </c>
      <c r="L1549" s="1083">
        <v>0</v>
      </c>
      <c r="M1549" s="1083">
        <v>0</v>
      </c>
      <c r="N1549" s="1083">
        <v>0</v>
      </c>
      <c r="O1549" s="1083">
        <v>0</v>
      </c>
      <c r="P1549" s="1083">
        <v>0</v>
      </c>
      <c r="Q1549" s="1083">
        <v>0</v>
      </c>
      <c r="R1549" s="1083">
        <v>0</v>
      </c>
      <c r="S1549" s="1083">
        <v>0</v>
      </c>
      <c r="T1549" s="1083">
        <v>0</v>
      </c>
      <c r="U1549" s="1083">
        <v>0</v>
      </c>
      <c r="V1549" s="1083">
        <v>0</v>
      </c>
      <c r="W1549" s="1083">
        <v>0</v>
      </c>
      <c r="X1549" s="1083">
        <v>0</v>
      </c>
      <c r="Y1549" s="1083">
        <v>0</v>
      </c>
      <c r="Z1549" s="1083">
        <v>0</v>
      </c>
      <c r="AA1549" s="1083">
        <v>0</v>
      </c>
      <c r="AB1549" s="1173">
        <v>0</v>
      </c>
      <c r="AC1549" s="1174"/>
      <c r="AD1549" s="1262"/>
      <c r="AE1549" s="366"/>
      <c r="AF1549" s="367"/>
      <c r="AG1549" s="9"/>
      <c r="AH1549" s="1214"/>
      <c r="AI1549" s="1214"/>
      <c r="AJ1549" s="1214"/>
      <c r="AK1549" s="1214"/>
      <c r="AL1549" s="1214"/>
      <c r="AM1549" s="1214"/>
      <c r="AN1549" s="1214"/>
      <c r="AO1549" s="1214"/>
      <c r="AP1549" s="1214"/>
      <c r="AQ1549" s="1214"/>
      <c r="AR1549" s="1214"/>
      <c r="AS1549" s="1214"/>
      <c r="AT1549" s="1214"/>
      <c r="AU1549" s="1214"/>
      <c r="AV1549" s="1214"/>
      <c r="AW1549" s="1214"/>
      <c r="AX1549" s="1214"/>
      <c r="AY1549" s="1214"/>
      <c r="AZ1549" s="1214"/>
      <c r="BA1549" s="1214"/>
      <c r="BB1549" s="1214"/>
      <c r="BC1549" s="1214"/>
      <c r="BD1549" s="1214"/>
      <c r="BE1549" s="1214"/>
    </row>
    <row r="1550">
      <c r="A1550" s="286" t="s">
        <v>31</v>
      </c>
      <c r="B1550" s="287"/>
      <c r="C1550" s="1263"/>
      <c r="D1550" s="1175"/>
      <c r="E1550" s="1322">
        <f t="shared" ref="E1550:E1551" si="1179">E1539+E1544</f>
        <v>92.799999999999997</v>
      </c>
      <c r="F1550" s="291">
        <f t="shared" ref="F1550:F1551" si="1180">F1539+F1544</f>
        <v>84</v>
      </c>
      <c r="G1550" s="291">
        <f t="shared" ref="G1550:G1551" si="1181">G1539+G1544</f>
        <v>84.400000000000006</v>
      </c>
      <c r="H1550" s="291">
        <f t="shared" ref="H1550:H1551" si="1182">H1539+H1544</f>
        <v>86.799999999999997</v>
      </c>
      <c r="I1550" s="291">
        <f t="shared" ref="I1550:I1551" si="1183">I1539+I1544</f>
        <v>89.199999999999989</v>
      </c>
      <c r="J1550" s="291">
        <f t="shared" ref="J1550:J1551" si="1184">J1539+J1544</f>
        <v>83.599999999999994</v>
      </c>
      <c r="K1550" s="291">
        <f t="shared" ref="K1550:K1551" si="1185">K1539+K1544</f>
        <v>83.200000000000003</v>
      </c>
      <c r="L1550" s="291">
        <f t="shared" ref="L1550:L1551" si="1186">L1539+L1544</f>
        <v>81.599999999999994</v>
      </c>
      <c r="M1550" s="291">
        <f t="shared" ref="M1550:M1551" si="1187">M1539+M1544</f>
        <v>81.199999999999989</v>
      </c>
      <c r="N1550" s="291">
        <f t="shared" ref="N1550:N1551" si="1188">N1539+N1544</f>
        <v>87.200000000000003</v>
      </c>
      <c r="O1550" s="291">
        <f t="shared" ref="O1550:O1551" si="1189">O1539+O1544</f>
        <v>86.400000000000006</v>
      </c>
      <c r="P1550" s="291">
        <f t="shared" ref="P1550:P1551" si="1190">P1539+P1544</f>
        <v>82</v>
      </c>
      <c r="Q1550" s="291">
        <f t="shared" ref="Q1550:Q1551" si="1191">Q1539+Q1544</f>
        <v>79.599999999999994</v>
      </c>
      <c r="R1550" s="291">
        <f t="shared" ref="R1550:R1551" si="1192">R1539+R1544</f>
        <v>82.400000000000006</v>
      </c>
      <c r="S1550" s="291">
        <f t="shared" ref="S1550:S1551" si="1193">S1539+S1544</f>
        <v>84</v>
      </c>
      <c r="T1550" s="291">
        <f t="shared" ref="T1550:T1551" si="1194">T1539+T1544</f>
        <v>90.799999999999997</v>
      </c>
      <c r="U1550" s="291">
        <f t="shared" ref="U1550:U1551" si="1195">U1539+U1544</f>
        <v>97.200000000000003</v>
      </c>
      <c r="V1550" s="291">
        <f t="shared" ref="V1550:V1551" si="1196">V1539+V1544</f>
        <v>92</v>
      </c>
      <c r="W1550" s="291">
        <f t="shared" ref="W1550:W1551" si="1197">W1539+W1544</f>
        <v>86.799999999999997</v>
      </c>
      <c r="X1550" s="291">
        <f t="shared" ref="X1550:X1551" si="1198">X1539+X1544</f>
        <v>85.200000000000003</v>
      </c>
      <c r="Y1550" s="291">
        <f t="shared" ref="Y1550:Y1551" si="1199">Y1539+Y1544</f>
        <v>86.400000000000006</v>
      </c>
      <c r="Z1550" s="291">
        <f t="shared" ref="Z1550:Z1551" si="1200">Z1539+Z1544</f>
        <v>84.799999999999997</v>
      </c>
      <c r="AA1550" s="291">
        <f t="shared" ref="AA1550:AA1551" si="1201">AA1539+AA1544</f>
        <v>86.400000000000006</v>
      </c>
      <c r="AB1550" s="805">
        <f t="shared" ref="AB1550:AB1551" si="1202">AB1539+AB1544</f>
        <v>84</v>
      </c>
      <c r="AC1550" s="1179"/>
      <c r="AD1550" s="293">
        <f t="shared" ref="AD1550:AD1552" si="1203">MAX(E1550:AB1550)</f>
        <v>97.200000000000003</v>
      </c>
      <c r="AE1550" s="144"/>
      <c r="AF1550" s="145"/>
      <c r="AG1550" s="9"/>
    </row>
    <row r="1551">
      <c r="A1551" s="146" t="s">
        <v>32</v>
      </c>
      <c r="B1551" s="147"/>
      <c r="C1551" s="1265"/>
      <c r="D1551" s="1180"/>
      <c r="E1551" s="1323">
        <f t="shared" si="1179"/>
        <v>58</v>
      </c>
      <c r="F1551" s="150">
        <f t="shared" si="1180"/>
        <v>59.600000000000001</v>
      </c>
      <c r="G1551" s="150">
        <f t="shared" si="1181"/>
        <v>58.800000000000004</v>
      </c>
      <c r="H1551" s="150">
        <f t="shared" si="1182"/>
        <v>58.799999999999997</v>
      </c>
      <c r="I1551" s="150">
        <f t="shared" si="1183"/>
        <v>58.399999999999999</v>
      </c>
      <c r="J1551" s="150">
        <f t="shared" si="1184"/>
        <v>56</v>
      </c>
      <c r="K1551" s="150">
        <f t="shared" si="1185"/>
        <v>53.600000000000001</v>
      </c>
      <c r="L1551" s="150">
        <f t="shared" si="1186"/>
        <v>52.400000000000006</v>
      </c>
      <c r="M1551" s="150">
        <f t="shared" si="1187"/>
        <v>50.799999999999997</v>
      </c>
      <c r="N1551" s="150">
        <f t="shared" si="1188"/>
        <v>50</v>
      </c>
      <c r="O1551" s="150">
        <f t="shared" si="1189"/>
        <v>49.200000000000003</v>
      </c>
      <c r="P1551" s="150">
        <f t="shared" si="1190"/>
        <v>50</v>
      </c>
      <c r="Q1551" s="150">
        <f t="shared" si="1191"/>
        <v>51.199999999999996</v>
      </c>
      <c r="R1551" s="150">
        <f t="shared" si="1192"/>
        <v>51.199999999999996</v>
      </c>
      <c r="S1551" s="150">
        <f t="shared" si="1193"/>
        <v>50.799999999999997</v>
      </c>
      <c r="T1551" s="150">
        <f t="shared" si="1194"/>
        <v>50.399999999999999</v>
      </c>
      <c r="U1551" s="150">
        <f t="shared" si="1195"/>
        <v>48.399999999999999</v>
      </c>
      <c r="V1551" s="150">
        <f t="shared" si="1196"/>
        <v>47.600000000000001</v>
      </c>
      <c r="W1551" s="150">
        <f t="shared" si="1197"/>
        <v>46.799999999999997</v>
      </c>
      <c r="X1551" s="150">
        <f t="shared" si="1198"/>
        <v>50</v>
      </c>
      <c r="Y1551" s="150">
        <f t="shared" si="1199"/>
        <v>52.399999999999999</v>
      </c>
      <c r="Z1551" s="150">
        <f t="shared" si="1200"/>
        <v>53.200000000000003</v>
      </c>
      <c r="AA1551" s="150">
        <f t="shared" si="1201"/>
        <v>54.399999999999999</v>
      </c>
      <c r="AB1551" s="151">
        <f t="shared" si="1202"/>
        <v>56.400000000000006</v>
      </c>
      <c r="AC1551" s="1183"/>
      <c r="AD1551" s="296">
        <f t="shared" si="1203"/>
        <v>59.600000000000001</v>
      </c>
      <c r="AE1551" s="154"/>
      <c r="AF1551" s="155"/>
      <c r="AG1551" s="9"/>
    </row>
    <row r="1552">
      <c r="A1552" s="156" t="s">
        <v>33</v>
      </c>
      <c r="B1552" s="157"/>
      <c r="C1552" s="1324"/>
      <c r="D1552" s="1184"/>
      <c r="E1552" s="1325">
        <f t="shared" ref="E1552:AB1552" si="1204">SQRT(E1551*E1551+E1550*E1550)</f>
        <v>109.4341811318566</v>
      </c>
      <c r="F1552" s="160">
        <f t="shared" si="1204"/>
        <v>102.9959222493784</v>
      </c>
      <c r="G1552" s="160">
        <f t="shared" si="1204"/>
        <v>102.86301570535447</v>
      </c>
      <c r="H1552" s="160">
        <f t="shared" si="1204"/>
        <v>104.84121327035471</v>
      </c>
      <c r="I1552" s="160">
        <f t="shared" si="1204"/>
        <v>106.61707180372193</v>
      </c>
      <c r="J1552" s="160">
        <f t="shared" si="1204"/>
        <v>100.62286022569623</v>
      </c>
      <c r="K1552" s="160">
        <f t="shared" si="1204"/>
        <v>98.970702735708613</v>
      </c>
      <c r="L1552" s="160">
        <f t="shared" si="1204"/>
        <v>96.97587328815348</v>
      </c>
      <c r="M1552" s="160">
        <f t="shared" si="1204"/>
        <v>95.781417822038932</v>
      </c>
      <c r="N1552" s="160">
        <f t="shared" si="1204"/>
        <v>100.51785910971245</v>
      </c>
      <c r="O1552" s="160">
        <f t="shared" si="1204"/>
        <v>99.42635465509133</v>
      </c>
      <c r="P1552" s="160">
        <f t="shared" si="1204"/>
        <v>96.041657628343756</v>
      </c>
      <c r="Q1552" s="160">
        <f t="shared" si="1204"/>
        <v>94.644598366731941</v>
      </c>
      <c r="R1552" s="160">
        <f t="shared" si="1204"/>
        <v>97.01133954337503</v>
      </c>
      <c r="S1552" s="160">
        <f t="shared" si="1204"/>
        <v>98.166389360106336</v>
      </c>
      <c r="T1552" s="160">
        <f t="shared" si="1204"/>
        <v>103.84989167062236</v>
      </c>
      <c r="U1552" s="160">
        <f t="shared" si="1204"/>
        <v>108.58360833938058</v>
      </c>
      <c r="V1552" s="160">
        <f t="shared" si="1204"/>
        <v>103.58455483323756</v>
      </c>
      <c r="W1552" s="160">
        <f t="shared" si="1204"/>
        <v>98.612778076677259</v>
      </c>
      <c r="X1552" s="160">
        <f t="shared" si="1204"/>
        <v>98.787853504365614</v>
      </c>
      <c r="Y1552" s="160">
        <f t="shared" si="1204"/>
        <v>101.04810735486342</v>
      </c>
      <c r="Z1552" s="160">
        <f t="shared" si="1204"/>
        <v>100.10634345534753</v>
      </c>
      <c r="AA1552" s="160">
        <f t="shared" si="1204"/>
        <v>102.09955925468043</v>
      </c>
      <c r="AB1552" s="161">
        <f t="shared" si="1204"/>
        <v>101.17786319151043</v>
      </c>
      <c r="AC1552" s="1187"/>
      <c r="AD1552" s="299">
        <f t="shared" si="1203"/>
        <v>109.4341811318566</v>
      </c>
      <c r="AE1552" s="1269"/>
      <c r="AF1552" s="1267"/>
      <c r="AG1552" s="62"/>
    </row>
    <row r="1553">
      <c r="A1553" s="846" t="s">
        <v>69</v>
      </c>
      <c r="B1553" s="847"/>
      <c r="C1553" s="1270"/>
      <c r="D1553" s="1188"/>
      <c r="E1553" s="1271">
        <v>1</v>
      </c>
      <c r="F1553" s="397">
        <v>2</v>
      </c>
      <c r="G1553" s="397">
        <v>3</v>
      </c>
      <c r="H1553" s="397">
        <v>4</v>
      </c>
      <c r="I1553" s="397">
        <v>5</v>
      </c>
      <c r="J1553" s="397">
        <v>6</v>
      </c>
      <c r="K1553" s="397">
        <v>7</v>
      </c>
      <c r="L1553" s="397">
        <v>8</v>
      </c>
      <c r="M1553" s="397">
        <v>9</v>
      </c>
      <c r="N1553" s="397">
        <v>10</v>
      </c>
      <c r="O1553" s="397">
        <v>11</v>
      </c>
      <c r="P1553" s="397">
        <v>12</v>
      </c>
      <c r="Q1553" s="397">
        <v>13</v>
      </c>
      <c r="R1553" s="397">
        <v>14</v>
      </c>
      <c r="S1553" s="397">
        <v>15</v>
      </c>
      <c r="T1553" s="397">
        <v>16</v>
      </c>
      <c r="U1553" s="397">
        <v>17</v>
      </c>
      <c r="V1553" s="397">
        <v>18</v>
      </c>
      <c r="W1553" s="397">
        <v>19</v>
      </c>
      <c r="X1553" s="397">
        <v>20</v>
      </c>
      <c r="Y1553" s="397">
        <v>21</v>
      </c>
      <c r="Z1553" s="397">
        <v>22</v>
      </c>
      <c r="AA1553" s="397">
        <v>23</v>
      </c>
      <c r="AB1553" s="719">
        <v>24</v>
      </c>
      <c r="AC1553" s="1191"/>
      <c r="AD1553" s="56"/>
      <c r="AE1553" s="62"/>
      <c r="AF1553" s="62"/>
      <c r="AJ1553" s="56"/>
      <c r="AK1553" s="62"/>
      <c r="AL1553" s="62"/>
      <c r="AM1553" s="62"/>
    </row>
    <row r="1554">
      <c r="A1554" s="726" t="s">
        <v>70</v>
      </c>
      <c r="B1554" s="303"/>
      <c r="C1554" s="1143" t="s">
        <v>24</v>
      </c>
      <c r="D1554" s="1326" t="s">
        <v>22</v>
      </c>
      <c r="E1554" s="302">
        <v>10.52</v>
      </c>
      <c r="F1554" s="303">
        <v>10.529999999999999</v>
      </c>
      <c r="G1554" s="303">
        <v>10.529999999999999</v>
      </c>
      <c r="H1554" s="303">
        <v>10.51</v>
      </c>
      <c r="I1554" s="303">
        <v>10.49</v>
      </c>
      <c r="J1554" s="303">
        <v>10.41</v>
      </c>
      <c r="K1554" s="303">
        <v>10.380000000000001</v>
      </c>
      <c r="L1554" s="303">
        <v>10.359999999999999</v>
      </c>
      <c r="M1554" s="303">
        <v>10.32</v>
      </c>
      <c r="N1554" s="303">
        <v>10.300000000000001</v>
      </c>
      <c r="O1554" s="303">
        <v>10.370000000000001</v>
      </c>
      <c r="P1554" s="303">
        <v>10.33</v>
      </c>
      <c r="Q1554" s="303">
        <v>10.35</v>
      </c>
      <c r="R1554" s="303">
        <v>10.35</v>
      </c>
      <c r="S1554" s="303">
        <v>10.34</v>
      </c>
      <c r="T1554" s="303">
        <v>10.34</v>
      </c>
      <c r="U1554" s="303">
        <v>10.31</v>
      </c>
      <c r="V1554" s="303">
        <v>10.290000000000001</v>
      </c>
      <c r="W1554" s="303">
        <v>10.279999999999999</v>
      </c>
      <c r="X1554" s="303">
        <v>10.390000000000001</v>
      </c>
      <c r="Y1554" s="303">
        <v>10.41</v>
      </c>
      <c r="Z1554" s="303">
        <v>10.44</v>
      </c>
      <c r="AA1554" s="303">
        <v>10.470000000000001</v>
      </c>
      <c r="AB1554" s="766">
        <v>10.529999999999999</v>
      </c>
      <c r="AC1554" s="1109">
        <f t="shared" si="1176"/>
        <v>10.397916666666665</v>
      </c>
      <c r="AJ1554" s="56"/>
      <c r="AK1554" s="62"/>
      <c r="AL1554" s="62"/>
      <c r="AM1554" s="62"/>
    </row>
    <row r="1555">
      <c r="A1555" s="735" t="s">
        <v>34</v>
      </c>
      <c r="B1555" s="273"/>
      <c r="C1555" s="1144" t="s">
        <v>24</v>
      </c>
      <c r="D1555" s="1327" t="s">
        <v>22</v>
      </c>
      <c r="E1555" s="405">
        <v>10.550000000000001</v>
      </c>
      <c r="F1555" s="273">
        <v>10.56</v>
      </c>
      <c r="G1555" s="273">
        <v>10.56</v>
      </c>
      <c r="H1555" s="273">
        <v>10.550000000000001</v>
      </c>
      <c r="I1555" s="273">
        <v>10.529999999999999</v>
      </c>
      <c r="J1555" s="273">
        <v>10.44</v>
      </c>
      <c r="K1555" s="273">
        <v>10.41</v>
      </c>
      <c r="L1555" s="273">
        <v>10.390000000000001</v>
      </c>
      <c r="M1555" s="273">
        <v>10.35</v>
      </c>
      <c r="N1555" s="273">
        <v>10.35</v>
      </c>
      <c r="O1555" s="273">
        <v>10.4</v>
      </c>
      <c r="P1555" s="273">
        <v>10.359999999999999</v>
      </c>
      <c r="Q1555" s="273">
        <v>10.380000000000001</v>
      </c>
      <c r="R1555" s="273">
        <v>10.380000000000001</v>
      </c>
      <c r="S1555" s="273">
        <v>10.370000000000001</v>
      </c>
      <c r="T1555" s="273">
        <v>10.370000000000001</v>
      </c>
      <c r="U1555" s="273">
        <v>10.34</v>
      </c>
      <c r="V1555" s="273">
        <v>10.32</v>
      </c>
      <c r="W1555" s="273">
        <v>10.32</v>
      </c>
      <c r="X1555" s="273">
        <v>10.42</v>
      </c>
      <c r="Y1555" s="273">
        <v>10.450000000000001</v>
      </c>
      <c r="Z1555" s="273">
        <v>10.470000000000001</v>
      </c>
      <c r="AA1555" s="273">
        <v>10.5</v>
      </c>
      <c r="AB1555" s="274">
        <v>10.56</v>
      </c>
      <c r="AC1555" s="1328">
        <f t="shared" si="1176"/>
        <v>10.430416666666664</v>
      </c>
      <c r="AJ1555" s="56"/>
      <c r="AK1555" s="62"/>
      <c r="AL1555" s="9"/>
      <c r="AM1555" s="62"/>
    </row>
    <row r="1556">
      <c r="A1556" s="870" t="s">
        <v>131</v>
      </c>
      <c r="B1556" s="316" t="s">
        <v>61</v>
      </c>
      <c r="C1556" s="65" t="s">
        <v>18</v>
      </c>
      <c r="D1556" s="66"/>
      <c r="E1556" s="106"/>
      <c r="F1556" s="107"/>
      <c r="G1556" s="107"/>
      <c r="H1556" s="107"/>
      <c r="I1556" s="107"/>
      <c r="J1556" s="107"/>
      <c r="K1556" s="107"/>
      <c r="L1556" s="107"/>
      <c r="M1556" s="107"/>
      <c r="N1556" s="107"/>
      <c r="O1556" s="107"/>
      <c r="P1556" s="107"/>
      <c r="Q1556" s="107"/>
      <c r="R1556" s="107"/>
      <c r="S1556" s="107"/>
      <c r="T1556" s="107"/>
      <c r="U1556" s="107"/>
      <c r="V1556" s="107"/>
      <c r="W1556" s="107"/>
      <c r="X1556" s="107"/>
      <c r="Y1556" s="107"/>
      <c r="Z1556" s="107"/>
      <c r="AA1556" s="107"/>
      <c r="AB1556" s="108"/>
      <c r="AC1556" s="222">
        <f t="shared" ref="AC1556:AC1557" si="1205">SUM(E1556:AB1556)</f>
        <v>0</v>
      </c>
      <c r="AD1556" s="528"/>
      <c r="AE1556" s="529">
        <v>0</v>
      </c>
      <c r="AF1556" s="785">
        <v>0</v>
      </c>
      <c r="AJ1556" s="56"/>
      <c r="AK1556" s="502"/>
      <c r="AL1556" s="79"/>
      <c r="AM1556" s="9"/>
    </row>
    <row r="1557">
      <c r="A1557" s="871"/>
      <c r="B1557" s="317"/>
      <c r="C1557" s="73" t="s">
        <v>20</v>
      </c>
      <c r="D1557" s="74"/>
      <c r="E1557" s="111"/>
      <c r="F1557" s="112"/>
      <c r="G1557" s="112"/>
      <c r="H1557" s="112"/>
      <c r="I1557" s="112"/>
      <c r="J1557" s="112"/>
      <c r="K1557" s="112"/>
      <c r="L1557" s="112"/>
      <c r="M1557" s="112"/>
      <c r="N1557" s="112"/>
      <c r="O1557" s="112"/>
      <c r="P1557" s="112"/>
      <c r="Q1557" s="112"/>
      <c r="R1557" s="112"/>
      <c r="S1557" s="112"/>
      <c r="T1557" s="112"/>
      <c r="U1557" s="112"/>
      <c r="V1557" s="112"/>
      <c r="W1557" s="112"/>
      <c r="X1557" s="112"/>
      <c r="Y1557" s="112"/>
      <c r="Z1557" s="112"/>
      <c r="AA1557" s="112"/>
      <c r="AB1557" s="113"/>
      <c r="AC1557" s="114">
        <f t="shared" si="1205"/>
        <v>0</v>
      </c>
      <c r="AD1557" s="531"/>
      <c r="AE1557" s="532"/>
      <c r="AF1557" s="969"/>
      <c r="AJ1557" s="30"/>
      <c r="AK1557" s="9"/>
      <c r="AL1557" s="9"/>
      <c r="AM1557" s="9"/>
    </row>
    <row r="1558">
      <c r="A1558" s="871"/>
      <c r="B1558" s="317"/>
      <c r="C1558" s="73" t="s">
        <v>21</v>
      </c>
      <c r="D1558" s="74"/>
      <c r="E1558" s="116"/>
      <c r="F1558" s="117"/>
      <c r="G1558" s="117"/>
      <c r="H1558" s="117"/>
      <c r="I1558" s="117"/>
      <c r="J1558" s="117"/>
      <c r="K1558" s="117"/>
      <c r="L1558" s="117"/>
      <c r="M1558" s="117"/>
      <c r="N1558" s="117"/>
      <c r="O1558" s="117"/>
      <c r="P1558" s="117"/>
      <c r="Q1558" s="117"/>
      <c r="R1558" s="117"/>
      <c r="S1558" s="117"/>
      <c r="T1558" s="117"/>
      <c r="U1558" s="117"/>
      <c r="V1558" s="117"/>
      <c r="W1558" s="117"/>
      <c r="X1558" s="117"/>
      <c r="Y1558" s="117"/>
      <c r="Z1558" s="117"/>
      <c r="AA1558" s="117"/>
      <c r="AB1558" s="118"/>
      <c r="AC1558" s="114"/>
      <c r="AD1558" s="531"/>
      <c r="AE1558" s="532"/>
      <c r="AF1558" s="969"/>
      <c r="AJ1558" s="30"/>
      <c r="AK1558" s="9"/>
      <c r="AL1558" s="9"/>
      <c r="AM1558" s="9"/>
    </row>
    <row r="1559">
      <c r="A1559" s="871"/>
      <c r="B1559" s="317"/>
      <c r="C1559" s="73" t="s">
        <v>23</v>
      </c>
      <c r="D1559" s="74"/>
      <c r="E1559" s="80" t="e">
        <f t="shared" ref="E1559:AB1559" si="1206">E1557/E1556</f>
        <v>#DIV/0!</v>
      </c>
      <c r="F1559" s="81" t="e">
        <f t="shared" si="1206"/>
        <v>#DIV/0!</v>
      </c>
      <c r="G1559" s="81" t="e">
        <f t="shared" si="1206"/>
        <v>#DIV/0!</v>
      </c>
      <c r="H1559" s="81" t="e">
        <f t="shared" si="1206"/>
        <v>#DIV/0!</v>
      </c>
      <c r="I1559" s="81" t="e">
        <f t="shared" si="1206"/>
        <v>#DIV/0!</v>
      </c>
      <c r="J1559" s="81" t="e">
        <f t="shared" si="1206"/>
        <v>#DIV/0!</v>
      </c>
      <c r="K1559" s="81" t="e">
        <f t="shared" si="1206"/>
        <v>#DIV/0!</v>
      </c>
      <c r="L1559" s="81" t="e">
        <f t="shared" si="1206"/>
        <v>#DIV/0!</v>
      </c>
      <c r="M1559" s="81" t="e">
        <f t="shared" si="1206"/>
        <v>#DIV/0!</v>
      </c>
      <c r="N1559" s="81" t="e">
        <f t="shared" si="1206"/>
        <v>#DIV/0!</v>
      </c>
      <c r="O1559" s="81" t="e">
        <f t="shared" si="1206"/>
        <v>#DIV/0!</v>
      </c>
      <c r="P1559" s="81" t="e">
        <f t="shared" si="1206"/>
        <v>#DIV/0!</v>
      </c>
      <c r="Q1559" s="81" t="e">
        <f t="shared" si="1206"/>
        <v>#DIV/0!</v>
      </c>
      <c r="R1559" s="81" t="e">
        <f t="shared" si="1206"/>
        <v>#DIV/0!</v>
      </c>
      <c r="S1559" s="81" t="e">
        <f t="shared" si="1206"/>
        <v>#DIV/0!</v>
      </c>
      <c r="T1559" s="81" t="e">
        <f t="shared" si="1206"/>
        <v>#DIV/0!</v>
      </c>
      <c r="U1559" s="81" t="e">
        <f t="shared" si="1206"/>
        <v>#DIV/0!</v>
      </c>
      <c r="V1559" s="81" t="e">
        <f t="shared" si="1206"/>
        <v>#DIV/0!</v>
      </c>
      <c r="W1559" s="81" t="e">
        <f t="shared" si="1206"/>
        <v>#DIV/0!</v>
      </c>
      <c r="X1559" s="81" t="e">
        <f t="shared" si="1206"/>
        <v>#DIV/0!</v>
      </c>
      <c r="Y1559" s="81" t="e">
        <f t="shared" si="1206"/>
        <v>#DIV/0!</v>
      </c>
      <c r="Z1559" s="81" t="e">
        <f t="shared" si="1206"/>
        <v>#DIV/0!</v>
      </c>
      <c r="AA1559" s="81" t="e">
        <f t="shared" si="1206"/>
        <v>#DIV/0!</v>
      </c>
      <c r="AB1559" s="82" t="e">
        <f t="shared" si="1206"/>
        <v>#DIV/0!</v>
      </c>
      <c r="AC1559" s="122"/>
      <c r="AD1559" s="531"/>
      <c r="AE1559" s="532"/>
      <c r="AF1559" s="969"/>
      <c r="AJ1559" s="30"/>
      <c r="AK1559" s="9"/>
      <c r="AL1559" s="9"/>
      <c r="AM1559" s="9"/>
    </row>
    <row r="1560">
      <c r="A1560" s="747"/>
      <c r="B1560" s="748"/>
      <c r="C1560" s="125" t="s">
        <v>37</v>
      </c>
      <c r="D1560" s="92"/>
      <c r="E1560" s="126">
        <f t="shared" ref="E1560:AB1560" si="1207">SQRT(E1556*E1556+E1557*E1557)/E1555/1.73</f>
        <v>0</v>
      </c>
      <c r="F1560" s="127">
        <f t="shared" si="1207"/>
        <v>0</v>
      </c>
      <c r="G1560" s="127">
        <f t="shared" si="1207"/>
        <v>0</v>
      </c>
      <c r="H1560" s="127">
        <f t="shared" si="1207"/>
        <v>0</v>
      </c>
      <c r="I1560" s="127">
        <f t="shared" si="1207"/>
        <v>0</v>
      </c>
      <c r="J1560" s="127">
        <f t="shared" si="1207"/>
        <v>0</v>
      </c>
      <c r="K1560" s="127">
        <f t="shared" si="1207"/>
        <v>0</v>
      </c>
      <c r="L1560" s="127">
        <f t="shared" si="1207"/>
        <v>0</v>
      </c>
      <c r="M1560" s="127">
        <f t="shared" si="1207"/>
        <v>0</v>
      </c>
      <c r="N1560" s="127">
        <f t="shared" si="1207"/>
        <v>0</v>
      </c>
      <c r="O1560" s="127">
        <f t="shared" si="1207"/>
        <v>0</v>
      </c>
      <c r="P1560" s="127">
        <f t="shared" si="1207"/>
        <v>0</v>
      </c>
      <c r="Q1560" s="127">
        <f t="shared" si="1207"/>
        <v>0</v>
      </c>
      <c r="R1560" s="127">
        <f t="shared" si="1207"/>
        <v>0</v>
      </c>
      <c r="S1560" s="127">
        <f t="shared" si="1207"/>
        <v>0</v>
      </c>
      <c r="T1560" s="127">
        <f t="shared" si="1207"/>
        <v>0</v>
      </c>
      <c r="U1560" s="127">
        <f t="shared" si="1207"/>
        <v>0</v>
      </c>
      <c r="V1560" s="127">
        <f t="shared" si="1207"/>
        <v>0</v>
      </c>
      <c r="W1560" s="127">
        <f t="shared" si="1207"/>
        <v>0</v>
      </c>
      <c r="X1560" s="127">
        <f t="shared" si="1207"/>
        <v>0</v>
      </c>
      <c r="Y1560" s="127">
        <f t="shared" si="1207"/>
        <v>0</v>
      </c>
      <c r="Z1560" s="127">
        <f t="shared" si="1207"/>
        <v>0</v>
      </c>
      <c r="AA1560" s="127">
        <f t="shared" si="1207"/>
        <v>0</v>
      </c>
      <c r="AB1560" s="129">
        <f t="shared" si="1207"/>
        <v>0</v>
      </c>
      <c r="AC1560" s="682">
        <f>AVERAGE(E1560:AB1560)</f>
        <v>0</v>
      </c>
      <c r="AD1560" s="374" t="e">
        <f>(AC1558-AC1560)/AC1558</f>
        <v>#DIV/0!</v>
      </c>
      <c r="AE1560" s="127"/>
      <c r="AF1560" s="129"/>
      <c r="AJ1560" s="56"/>
      <c r="AK1560" s="62"/>
      <c r="AL1560" s="9"/>
      <c r="AM1560" s="62"/>
    </row>
    <row r="1561">
      <c r="A1561" s="870" t="s">
        <v>74</v>
      </c>
      <c r="B1561" s="316" t="s">
        <v>61</v>
      </c>
      <c r="C1561" s="65" t="s">
        <v>18</v>
      </c>
      <c r="D1561" s="66"/>
      <c r="E1561" s="106"/>
      <c r="F1561" s="107"/>
      <c r="G1561" s="107"/>
      <c r="H1561" s="107"/>
      <c r="I1561" s="107"/>
      <c r="J1561" s="107"/>
      <c r="K1561" s="107"/>
      <c r="L1561" s="107"/>
      <c r="M1561" s="107"/>
      <c r="N1561" s="107"/>
      <c r="O1561" s="107"/>
      <c r="P1561" s="107"/>
      <c r="Q1561" s="107"/>
      <c r="R1561" s="107"/>
      <c r="S1561" s="107"/>
      <c r="T1561" s="107"/>
      <c r="U1561" s="107"/>
      <c r="V1561" s="107"/>
      <c r="W1561" s="107"/>
      <c r="X1561" s="107"/>
      <c r="Y1561" s="107"/>
      <c r="Z1561" s="107"/>
      <c r="AA1561" s="107"/>
      <c r="AB1561" s="108"/>
      <c r="AC1561" s="109">
        <f t="shared" ref="AC1561:AC1562" si="1208">SUM(E1561:AB1561)</f>
        <v>0</v>
      </c>
      <c r="AD1561" s="528"/>
      <c r="AE1561" s="529">
        <v>0</v>
      </c>
      <c r="AF1561" s="785">
        <v>0</v>
      </c>
      <c r="AJ1561" s="56"/>
      <c r="AK1561" s="502"/>
      <c r="AL1561" s="79"/>
      <c r="AM1561" s="9"/>
    </row>
    <row r="1562">
      <c r="A1562" s="871"/>
      <c r="B1562" s="317"/>
      <c r="C1562" s="73" t="s">
        <v>20</v>
      </c>
      <c r="D1562" s="74"/>
      <c r="E1562" s="111"/>
      <c r="F1562" s="112"/>
      <c r="G1562" s="112"/>
      <c r="H1562" s="112"/>
      <c r="I1562" s="112"/>
      <c r="J1562" s="112"/>
      <c r="K1562" s="112"/>
      <c r="L1562" s="112"/>
      <c r="M1562" s="112"/>
      <c r="N1562" s="112"/>
      <c r="O1562" s="112"/>
      <c r="P1562" s="112"/>
      <c r="Q1562" s="112"/>
      <c r="R1562" s="112"/>
      <c r="S1562" s="112"/>
      <c r="T1562" s="112"/>
      <c r="U1562" s="112"/>
      <c r="V1562" s="112"/>
      <c r="W1562" s="112"/>
      <c r="X1562" s="112"/>
      <c r="Y1562" s="112"/>
      <c r="Z1562" s="112"/>
      <c r="AA1562" s="112"/>
      <c r="AB1562" s="113"/>
      <c r="AC1562" s="114">
        <f t="shared" si="1208"/>
        <v>0</v>
      </c>
      <c r="AD1562" s="531"/>
      <c r="AE1562" s="532"/>
      <c r="AF1562" s="969"/>
      <c r="AJ1562" s="30"/>
      <c r="AK1562" s="9"/>
      <c r="AL1562" s="9"/>
      <c r="AM1562" s="9"/>
    </row>
    <row r="1563">
      <c r="A1563" s="871"/>
      <c r="B1563" s="317"/>
      <c r="C1563" s="73" t="s">
        <v>21</v>
      </c>
      <c r="D1563" s="74"/>
      <c r="E1563" s="116"/>
      <c r="F1563" s="117"/>
      <c r="G1563" s="117"/>
      <c r="H1563" s="117"/>
      <c r="I1563" s="117"/>
      <c r="J1563" s="117"/>
      <c r="K1563" s="117"/>
      <c r="L1563" s="117"/>
      <c r="M1563" s="117"/>
      <c r="N1563" s="117"/>
      <c r="O1563" s="117"/>
      <c r="P1563" s="117"/>
      <c r="Q1563" s="117"/>
      <c r="R1563" s="117"/>
      <c r="S1563" s="117"/>
      <c r="T1563" s="117"/>
      <c r="U1563" s="117"/>
      <c r="V1563" s="117"/>
      <c r="W1563" s="117"/>
      <c r="X1563" s="117"/>
      <c r="Y1563" s="117"/>
      <c r="Z1563" s="117"/>
      <c r="AA1563" s="117"/>
      <c r="AB1563" s="118"/>
      <c r="AC1563" s="114"/>
      <c r="AD1563" s="531"/>
      <c r="AE1563" s="532"/>
      <c r="AF1563" s="969"/>
      <c r="AJ1563" s="30"/>
      <c r="AK1563" s="9"/>
      <c r="AL1563" s="9"/>
      <c r="AM1563" s="9"/>
    </row>
    <row r="1564">
      <c r="A1564" s="871"/>
      <c r="B1564" s="317"/>
      <c r="C1564" s="73" t="s">
        <v>23</v>
      </c>
      <c r="D1564" s="74"/>
      <c r="E1564" s="80" t="e">
        <f t="shared" ref="E1564:AB1564" si="1209">E1562/E1561</f>
        <v>#DIV/0!</v>
      </c>
      <c r="F1564" s="81" t="e">
        <f t="shared" si="1209"/>
        <v>#DIV/0!</v>
      </c>
      <c r="G1564" s="81" t="e">
        <f t="shared" si="1209"/>
        <v>#DIV/0!</v>
      </c>
      <c r="H1564" s="81" t="e">
        <f t="shared" si="1209"/>
        <v>#DIV/0!</v>
      </c>
      <c r="I1564" s="81" t="e">
        <f t="shared" si="1209"/>
        <v>#DIV/0!</v>
      </c>
      <c r="J1564" s="81" t="e">
        <f t="shared" si="1209"/>
        <v>#DIV/0!</v>
      </c>
      <c r="K1564" s="81" t="e">
        <f t="shared" si="1209"/>
        <v>#DIV/0!</v>
      </c>
      <c r="L1564" s="81" t="e">
        <f t="shared" si="1209"/>
        <v>#DIV/0!</v>
      </c>
      <c r="M1564" s="81" t="e">
        <f t="shared" si="1209"/>
        <v>#DIV/0!</v>
      </c>
      <c r="N1564" s="81" t="e">
        <f t="shared" si="1209"/>
        <v>#DIV/0!</v>
      </c>
      <c r="O1564" s="81" t="e">
        <f t="shared" si="1209"/>
        <v>#DIV/0!</v>
      </c>
      <c r="P1564" s="81" t="e">
        <f t="shared" si="1209"/>
        <v>#DIV/0!</v>
      </c>
      <c r="Q1564" s="81" t="e">
        <f t="shared" si="1209"/>
        <v>#DIV/0!</v>
      </c>
      <c r="R1564" s="81" t="e">
        <f t="shared" si="1209"/>
        <v>#DIV/0!</v>
      </c>
      <c r="S1564" s="81" t="e">
        <f t="shared" si="1209"/>
        <v>#DIV/0!</v>
      </c>
      <c r="T1564" s="81" t="e">
        <f t="shared" si="1209"/>
        <v>#DIV/0!</v>
      </c>
      <c r="U1564" s="81" t="e">
        <f t="shared" si="1209"/>
        <v>#DIV/0!</v>
      </c>
      <c r="V1564" s="81" t="e">
        <f t="shared" si="1209"/>
        <v>#DIV/0!</v>
      </c>
      <c r="W1564" s="81" t="e">
        <f t="shared" si="1209"/>
        <v>#DIV/0!</v>
      </c>
      <c r="X1564" s="81" t="e">
        <f t="shared" si="1209"/>
        <v>#DIV/0!</v>
      </c>
      <c r="Y1564" s="81" t="e">
        <f t="shared" si="1209"/>
        <v>#DIV/0!</v>
      </c>
      <c r="Z1564" s="81" t="e">
        <f t="shared" si="1209"/>
        <v>#DIV/0!</v>
      </c>
      <c r="AA1564" s="81" t="e">
        <f t="shared" si="1209"/>
        <v>#DIV/0!</v>
      </c>
      <c r="AB1564" s="82" t="e">
        <f t="shared" si="1209"/>
        <v>#DIV/0!</v>
      </c>
      <c r="AC1564" s="122"/>
      <c r="AD1564" s="531"/>
      <c r="AE1564" s="532"/>
      <c r="AF1564" s="969"/>
      <c r="AJ1564" s="30"/>
      <c r="AK1564" s="9"/>
      <c r="AL1564" s="9"/>
      <c r="AM1564" s="9"/>
    </row>
    <row r="1565">
      <c r="A1565" s="747"/>
      <c r="B1565" s="748"/>
      <c r="C1565" s="125" t="s">
        <v>37</v>
      </c>
      <c r="D1565" s="92"/>
      <c r="E1565" s="126">
        <f t="shared" ref="E1565:AB1565" si="1210">SQRT(E1561*E1561+E1562*E1562)/E1554/1.73</f>
        <v>0</v>
      </c>
      <c r="F1565" s="127">
        <f t="shared" si="1210"/>
        <v>0</v>
      </c>
      <c r="G1565" s="127">
        <f t="shared" si="1210"/>
        <v>0</v>
      </c>
      <c r="H1565" s="127">
        <f t="shared" si="1210"/>
        <v>0</v>
      </c>
      <c r="I1565" s="127">
        <f t="shared" si="1210"/>
        <v>0</v>
      </c>
      <c r="J1565" s="127">
        <f t="shared" si="1210"/>
        <v>0</v>
      </c>
      <c r="K1565" s="127">
        <f t="shared" si="1210"/>
        <v>0</v>
      </c>
      <c r="L1565" s="127">
        <f t="shared" si="1210"/>
        <v>0</v>
      </c>
      <c r="M1565" s="127">
        <f t="shared" si="1210"/>
        <v>0</v>
      </c>
      <c r="N1565" s="127">
        <f t="shared" si="1210"/>
        <v>0</v>
      </c>
      <c r="O1565" s="127">
        <f t="shared" si="1210"/>
        <v>0</v>
      </c>
      <c r="P1565" s="127">
        <f t="shared" si="1210"/>
        <v>0</v>
      </c>
      <c r="Q1565" s="127">
        <f t="shared" si="1210"/>
        <v>0</v>
      </c>
      <c r="R1565" s="127">
        <f t="shared" si="1210"/>
        <v>0</v>
      </c>
      <c r="S1565" s="127">
        <f t="shared" si="1210"/>
        <v>0</v>
      </c>
      <c r="T1565" s="127">
        <f t="shared" si="1210"/>
        <v>0</v>
      </c>
      <c r="U1565" s="127">
        <f t="shared" si="1210"/>
        <v>0</v>
      </c>
      <c r="V1565" s="127">
        <f t="shared" si="1210"/>
        <v>0</v>
      </c>
      <c r="W1565" s="127">
        <f t="shared" si="1210"/>
        <v>0</v>
      </c>
      <c r="X1565" s="127">
        <f t="shared" si="1210"/>
        <v>0</v>
      </c>
      <c r="Y1565" s="127">
        <f t="shared" si="1210"/>
        <v>0</v>
      </c>
      <c r="Z1565" s="127">
        <f t="shared" si="1210"/>
        <v>0</v>
      </c>
      <c r="AA1565" s="127">
        <f t="shared" si="1210"/>
        <v>0</v>
      </c>
      <c r="AB1565" s="129">
        <f t="shared" si="1210"/>
        <v>0</v>
      </c>
      <c r="AC1565" s="682">
        <f>AVERAGE(E1565:AB1565)</f>
        <v>0</v>
      </c>
      <c r="AD1565" s="374" t="e">
        <f>(AC1563-AC1565)/AC1563</f>
        <v>#DIV/0!</v>
      </c>
      <c r="AE1565" s="127"/>
      <c r="AF1565" s="129"/>
      <c r="AJ1565" s="56"/>
      <c r="AK1565" s="62"/>
      <c r="AL1565" s="9"/>
      <c r="AM1565" s="62"/>
    </row>
    <row r="1566">
      <c r="A1566" s="870" t="s">
        <v>55</v>
      </c>
      <c r="B1566" s="316" t="s">
        <v>61</v>
      </c>
      <c r="C1566" s="65" t="s">
        <v>18</v>
      </c>
      <c r="D1566" s="66"/>
      <c r="E1566" s="106"/>
      <c r="F1566" s="107"/>
      <c r="G1566" s="107"/>
      <c r="H1566" s="107"/>
      <c r="I1566" s="107"/>
      <c r="J1566" s="107"/>
      <c r="K1566" s="107"/>
      <c r="L1566" s="107"/>
      <c r="M1566" s="107"/>
      <c r="N1566" s="107"/>
      <c r="O1566" s="107"/>
      <c r="P1566" s="107"/>
      <c r="Q1566" s="107"/>
      <c r="R1566" s="107"/>
      <c r="S1566" s="107"/>
      <c r="T1566" s="107"/>
      <c r="U1566" s="107"/>
      <c r="V1566" s="107"/>
      <c r="W1566" s="107"/>
      <c r="X1566" s="107"/>
      <c r="Y1566" s="107"/>
      <c r="Z1566" s="107"/>
      <c r="AA1566" s="107"/>
      <c r="AB1566" s="108"/>
      <c r="AC1566" s="109">
        <f t="shared" ref="AC1566:AC1567" si="1211">SUM(E1566:AB1566)</f>
        <v>0</v>
      </c>
      <c r="AD1566" s="528"/>
      <c r="AE1566" s="529">
        <v>0</v>
      </c>
      <c r="AF1566" s="785">
        <v>0</v>
      </c>
      <c r="AJ1566" s="56"/>
      <c r="AK1566" s="502"/>
      <c r="AL1566" s="79"/>
      <c r="AM1566" s="9"/>
    </row>
    <row r="1567">
      <c r="A1567" s="871"/>
      <c r="B1567" s="317"/>
      <c r="C1567" s="73" t="s">
        <v>20</v>
      </c>
      <c r="D1567" s="74"/>
      <c r="E1567" s="111"/>
      <c r="F1567" s="112"/>
      <c r="G1567" s="112"/>
      <c r="H1567" s="112"/>
      <c r="I1567" s="112"/>
      <c r="J1567" s="112"/>
      <c r="K1567" s="112"/>
      <c r="L1567" s="112"/>
      <c r="M1567" s="112"/>
      <c r="N1567" s="112"/>
      <c r="O1567" s="112"/>
      <c r="P1567" s="112"/>
      <c r="Q1567" s="112"/>
      <c r="R1567" s="112"/>
      <c r="S1567" s="112"/>
      <c r="T1567" s="112"/>
      <c r="U1567" s="112"/>
      <c r="V1567" s="112"/>
      <c r="W1567" s="112"/>
      <c r="X1567" s="112"/>
      <c r="Y1567" s="112"/>
      <c r="Z1567" s="112"/>
      <c r="AA1567" s="112"/>
      <c r="AB1567" s="113"/>
      <c r="AC1567" s="114">
        <f t="shared" si="1211"/>
        <v>0</v>
      </c>
      <c r="AD1567" s="531"/>
      <c r="AE1567" s="532"/>
      <c r="AF1567" s="969"/>
      <c r="AJ1567" s="30"/>
      <c r="AK1567" s="9"/>
      <c r="AL1567" s="9"/>
      <c r="AM1567" s="9"/>
    </row>
    <row r="1568">
      <c r="A1568" s="871"/>
      <c r="B1568" s="317"/>
      <c r="C1568" s="73" t="s">
        <v>21</v>
      </c>
      <c r="D1568" s="74"/>
      <c r="E1568" s="116"/>
      <c r="F1568" s="117"/>
      <c r="G1568" s="117"/>
      <c r="H1568" s="117"/>
      <c r="I1568" s="117"/>
      <c r="J1568" s="117"/>
      <c r="K1568" s="117"/>
      <c r="L1568" s="117"/>
      <c r="M1568" s="117"/>
      <c r="N1568" s="117"/>
      <c r="O1568" s="117"/>
      <c r="P1568" s="117"/>
      <c r="Q1568" s="117"/>
      <c r="R1568" s="117"/>
      <c r="S1568" s="117"/>
      <c r="T1568" s="117"/>
      <c r="U1568" s="117"/>
      <c r="V1568" s="117"/>
      <c r="W1568" s="117"/>
      <c r="X1568" s="117"/>
      <c r="Y1568" s="117"/>
      <c r="Z1568" s="117"/>
      <c r="AA1568" s="117"/>
      <c r="AB1568" s="118"/>
      <c r="AC1568" s="114"/>
      <c r="AD1568" s="531"/>
      <c r="AE1568" s="532"/>
      <c r="AF1568" s="969"/>
      <c r="AJ1568" s="30"/>
      <c r="AK1568" s="9"/>
      <c r="AL1568" s="9"/>
      <c r="AM1568" s="9"/>
    </row>
    <row r="1569">
      <c r="A1569" s="871"/>
      <c r="B1569" s="317"/>
      <c r="C1569" s="73" t="s">
        <v>23</v>
      </c>
      <c r="D1569" s="74"/>
      <c r="E1569" s="80" t="e">
        <f t="shared" ref="E1569:AB1569" si="1212">E1567/E1566</f>
        <v>#DIV/0!</v>
      </c>
      <c r="F1569" s="81" t="e">
        <f t="shared" si="1212"/>
        <v>#DIV/0!</v>
      </c>
      <c r="G1569" s="81" t="e">
        <f t="shared" si="1212"/>
        <v>#DIV/0!</v>
      </c>
      <c r="H1569" s="81" t="e">
        <f t="shared" si="1212"/>
        <v>#DIV/0!</v>
      </c>
      <c r="I1569" s="81" t="e">
        <f t="shared" si="1212"/>
        <v>#DIV/0!</v>
      </c>
      <c r="J1569" s="81" t="e">
        <f t="shared" si="1212"/>
        <v>#DIV/0!</v>
      </c>
      <c r="K1569" s="81" t="e">
        <f t="shared" si="1212"/>
        <v>#DIV/0!</v>
      </c>
      <c r="L1569" s="81" t="e">
        <f t="shared" si="1212"/>
        <v>#DIV/0!</v>
      </c>
      <c r="M1569" s="81" t="e">
        <f t="shared" si="1212"/>
        <v>#DIV/0!</v>
      </c>
      <c r="N1569" s="81" t="e">
        <f t="shared" si="1212"/>
        <v>#DIV/0!</v>
      </c>
      <c r="O1569" s="81" t="e">
        <f t="shared" si="1212"/>
        <v>#DIV/0!</v>
      </c>
      <c r="P1569" s="81" t="e">
        <f t="shared" si="1212"/>
        <v>#DIV/0!</v>
      </c>
      <c r="Q1569" s="81" t="e">
        <f t="shared" si="1212"/>
        <v>#DIV/0!</v>
      </c>
      <c r="R1569" s="81" t="e">
        <f t="shared" si="1212"/>
        <v>#DIV/0!</v>
      </c>
      <c r="S1569" s="81" t="e">
        <f t="shared" si="1212"/>
        <v>#DIV/0!</v>
      </c>
      <c r="T1569" s="81" t="e">
        <f t="shared" si="1212"/>
        <v>#DIV/0!</v>
      </c>
      <c r="U1569" s="81" t="e">
        <f t="shared" si="1212"/>
        <v>#DIV/0!</v>
      </c>
      <c r="V1569" s="81" t="e">
        <f t="shared" si="1212"/>
        <v>#DIV/0!</v>
      </c>
      <c r="W1569" s="81" t="e">
        <f t="shared" si="1212"/>
        <v>#DIV/0!</v>
      </c>
      <c r="X1569" s="81" t="e">
        <f t="shared" si="1212"/>
        <v>#DIV/0!</v>
      </c>
      <c r="Y1569" s="81" t="e">
        <f t="shared" si="1212"/>
        <v>#DIV/0!</v>
      </c>
      <c r="Z1569" s="81" t="e">
        <f t="shared" si="1212"/>
        <v>#DIV/0!</v>
      </c>
      <c r="AA1569" s="81" t="e">
        <f t="shared" si="1212"/>
        <v>#DIV/0!</v>
      </c>
      <c r="AB1569" s="82" t="e">
        <f t="shared" si="1212"/>
        <v>#DIV/0!</v>
      </c>
      <c r="AC1569" s="122"/>
      <c r="AD1569" s="531"/>
      <c r="AE1569" s="532"/>
      <c r="AF1569" s="969"/>
      <c r="AJ1569" s="30"/>
      <c r="AK1569" s="9"/>
      <c r="AL1569" s="9"/>
      <c r="AM1569" s="9"/>
    </row>
    <row r="1570">
      <c r="A1570" s="747"/>
      <c r="B1570" s="748"/>
      <c r="C1570" s="125" t="s">
        <v>37</v>
      </c>
      <c r="D1570" s="92"/>
      <c r="E1570" s="126">
        <f t="shared" ref="E1570:AB1570" si="1213">SQRT(E1566*E1566+E1567*E1567)/E1554/1.73</f>
        <v>0</v>
      </c>
      <c r="F1570" s="127">
        <f t="shared" si="1213"/>
        <v>0</v>
      </c>
      <c r="G1570" s="127">
        <f t="shared" si="1213"/>
        <v>0</v>
      </c>
      <c r="H1570" s="127">
        <f t="shared" si="1213"/>
        <v>0</v>
      </c>
      <c r="I1570" s="127">
        <f t="shared" si="1213"/>
        <v>0</v>
      </c>
      <c r="J1570" s="127">
        <f t="shared" si="1213"/>
        <v>0</v>
      </c>
      <c r="K1570" s="127">
        <f t="shared" si="1213"/>
        <v>0</v>
      </c>
      <c r="L1570" s="127">
        <f t="shared" si="1213"/>
        <v>0</v>
      </c>
      <c r="M1570" s="127">
        <f t="shared" si="1213"/>
        <v>0</v>
      </c>
      <c r="N1570" s="127">
        <f t="shared" si="1213"/>
        <v>0</v>
      </c>
      <c r="O1570" s="127">
        <f t="shared" si="1213"/>
        <v>0</v>
      </c>
      <c r="P1570" s="127">
        <f t="shared" si="1213"/>
        <v>0</v>
      </c>
      <c r="Q1570" s="127">
        <f t="shared" si="1213"/>
        <v>0</v>
      </c>
      <c r="R1570" s="127">
        <f t="shared" si="1213"/>
        <v>0</v>
      </c>
      <c r="S1570" s="127">
        <f t="shared" si="1213"/>
        <v>0</v>
      </c>
      <c r="T1570" s="127">
        <f t="shared" si="1213"/>
        <v>0</v>
      </c>
      <c r="U1570" s="127">
        <f t="shared" si="1213"/>
        <v>0</v>
      </c>
      <c r="V1570" s="127">
        <f t="shared" si="1213"/>
        <v>0</v>
      </c>
      <c r="W1570" s="127">
        <f t="shared" si="1213"/>
        <v>0</v>
      </c>
      <c r="X1570" s="127">
        <f t="shared" si="1213"/>
        <v>0</v>
      </c>
      <c r="Y1570" s="127">
        <f t="shared" si="1213"/>
        <v>0</v>
      </c>
      <c r="Z1570" s="127">
        <f t="shared" si="1213"/>
        <v>0</v>
      </c>
      <c r="AA1570" s="127">
        <f t="shared" si="1213"/>
        <v>0</v>
      </c>
      <c r="AB1570" s="129">
        <f t="shared" si="1213"/>
        <v>0</v>
      </c>
      <c r="AC1570" s="682">
        <f>AVERAGE(E1570:AB1570)</f>
        <v>0</v>
      </c>
      <c r="AD1570" s="374" t="e">
        <f>(AC1568-AC1570)/AC1568</f>
        <v>#DIV/0!</v>
      </c>
      <c r="AE1570" s="127"/>
      <c r="AF1570" s="129"/>
      <c r="AJ1570" s="56"/>
      <c r="AK1570" s="62"/>
      <c r="AL1570" s="9"/>
      <c r="AM1570" s="62"/>
    </row>
    <row r="1571">
      <c r="A1571" s="870" t="s">
        <v>89</v>
      </c>
      <c r="B1571" s="316" t="s">
        <v>398</v>
      </c>
      <c r="C1571" s="65" t="s">
        <v>18</v>
      </c>
      <c r="D1571" s="66" t="s">
        <v>29</v>
      </c>
      <c r="E1571" s="106">
        <v>38.200000000000003</v>
      </c>
      <c r="F1571" s="107">
        <v>30.800000000000001</v>
      </c>
      <c r="G1571" s="107">
        <v>31</v>
      </c>
      <c r="H1571" s="107">
        <v>32.200000000000003</v>
      </c>
      <c r="I1571" s="107">
        <v>34.399999999999999</v>
      </c>
      <c r="J1571" s="107">
        <v>30</v>
      </c>
      <c r="K1571" s="107">
        <v>29.600000000000001</v>
      </c>
      <c r="L1571" s="107">
        <v>27.800000000000001</v>
      </c>
      <c r="M1571" s="107">
        <v>28.600000000000001</v>
      </c>
      <c r="N1571" s="107">
        <v>34</v>
      </c>
      <c r="O1571" s="107">
        <v>33.799999999999997</v>
      </c>
      <c r="P1571" s="107">
        <v>32.399999999999999</v>
      </c>
      <c r="Q1571" s="107">
        <v>29</v>
      </c>
      <c r="R1571" s="107">
        <v>30.800000000000001</v>
      </c>
      <c r="S1571" s="107">
        <v>32</v>
      </c>
      <c r="T1571" s="107">
        <v>36.200000000000003</v>
      </c>
      <c r="U1571" s="107">
        <v>42.600000000000001</v>
      </c>
      <c r="V1571" s="107">
        <v>37.399999999999999</v>
      </c>
      <c r="W1571" s="107">
        <v>32.600000000000001</v>
      </c>
      <c r="X1571" s="107">
        <v>31</v>
      </c>
      <c r="Y1571" s="107">
        <v>32</v>
      </c>
      <c r="Z1571" s="107">
        <v>31</v>
      </c>
      <c r="AA1571" s="107">
        <v>32.799999999999997</v>
      </c>
      <c r="AB1571" s="108">
        <v>30.399999999999999</v>
      </c>
      <c r="AC1571" s="109">
        <f t="shared" ref="AC1571:AC1572" si="1214">SUM(E1571:AB1571)</f>
        <v>780.59999999999991</v>
      </c>
      <c r="AD1571" s="528"/>
      <c r="AE1571" s="529">
        <v>100</v>
      </c>
      <c r="AF1571" s="785">
        <v>20</v>
      </c>
      <c r="AJ1571" s="56"/>
      <c r="AK1571" s="502"/>
      <c r="AL1571" s="79"/>
      <c r="AM1571" s="9"/>
    </row>
    <row r="1572">
      <c r="A1572" s="871"/>
      <c r="B1572" s="317"/>
      <c r="C1572" s="73" t="s">
        <v>20</v>
      </c>
      <c r="D1572" s="74" t="s">
        <v>29</v>
      </c>
      <c r="E1572" s="111">
        <v>23.199999999999999</v>
      </c>
      <c r="F1572" s="112">
        <v>23.600000000000001</v>
      </c>
      <c r="G1572" s="112">
        <v>23.399999999999999</v>
      </c>
      <c r="H1572" s="112">
        <v>23.399999999999999</v>
      </c>
      <c r="I1572" s="112">
        <v>23.399999999999999</v>
      </c>
      <c r="J1572" s="112">
        <v>22.199999999999999</v>
      </c>
      <c r="K1572" s="112">
        <v>21</v>
      </c>
      <c r="L1572" s="112">
        <v>20.399999999999999</v>
      </c>
      <c r="M1572" s="112">
        <v>20</v>
      </c>
      <c r="N1572" s="112">
        <v>19.600000000000001</v>
      </c>
      <c r="O1572" s="112">
        <v>18.800000000000001</v>
      </c>
      <c r="P1572" s="112">
        <v>19.399999999999999</v>
      </c>
      <c r="Q1572" s="112">
        <v>19.800000000000001</v>
      </c>
      <c r="R1572" s="112">
        <v>20</v>
      </c>
      <c r="S1572" s="112">
        <v>20</v>
      </c>
      <c r="T1572" s="112">
        <v>19.800000000000001</v>
      </c>
      <c r="U1572" s="112">
        <v>20</v>
      </c>
      <c r="V1572" s="112">
        <v>19.399999999999999</v>
      </c>
      <c r="W1572" s="112">
        <v>19</v>
      </c>
      <c r="X1572" s="112">
        <v>20.399999999999999</v>
      </c>
      <c r="Y1572" s="112">
        <v>21.199999999999999</v>
      </c>
      <c r="Z1572" s="112">
        <v>21.399999999999999</v>
      </c>
      <c r="AA1572" s="112">
        <v>22</v>
      </c>
      <c r="AB1572" s="113">
        <v>23</v>
      </c>
      <c r="AC1572" s="114">
        <f t="shared" si="1214"/>
        <v>504.39999999999992</v>
      </c>
      <c r="AD1572" s="531"/>
      <c r="AE1572" s="532"/>
      <c r="AF1572" s="969"/>
      <c r="AJ1572" s="30"/>
      <c r="AK1572" s="9"/>
      <c r="AL1572" s="9"/>
      <c r="AM1572" s="9"/>
    </row>
    <row r="1573">
      <c r="A1573" s="871"/>
      <c r="B1573" s="317"/>
      <c r="C1573" s="73" t="s">
        <v>21</v>
      </c>
      <c r="D1573" s="74" t="s">
        <v>22</v>
      </c>
      <c r="E1573" s="116">
        <v>3</v>
      </c>
      <c r="F1573" s="117">
        <v>2</v>
      </c>
      <c r="G1573" s="117">
        <v>2</v>
      </c>
      <c r="H1573" s="117">
        <v>3</v>
      </c>
      <c r="I1573" s="117">
        <v>2</v>
      </c>
      <c r="J1573" s="117">
        <v>2</v>
      </c>
      <c r="K1573" s="117">
        <v>2</v>
      </c>
      <c r="L1573" s="117">
        <v>2</v>
      </c>
      <c r="M1573" s="117">
        <v>2</v>
      </c>
      <c r="N1573" s="117">
        <v>3</v>
      </c>
      <c r="O1573" s="117">
        <v>2</v>
      </c>
      <c r="P1573" s="117">
        <v>2</v>
      </c>
      <c r="Q1573" s="117">
        <v>2</v>
      </c>
      <c r="R1573" s="117">
        <v>2</v>
      </c>
      <c r="S1573" s="117">
        <v>2</v>
      </c>
      <c r="T1573" s="117">
        <v>3</v>
      </c>
      <c r="U1573" s="117">
        <v>3</v>
      </c>
      <c r="V1573" s="117">
        <v>2</v>
      </c>
      <c r="W1573" s="117">
        <v>2</v>
      </c>
      <c r="X1573" s="117">
        <v>2</v>
      </c>
      <c r="Y1573" s="117">
        <v>2</v>
      </c>
      <c r="Z1573" s="117">
        <v>2</v>
      </c>
      <c r="AA1573" s="117">
        <v>2</v>
      </c>
      <c r="AB1573" s="118">
        <v>2</v>
      </c>
      <c r="AC1573" s="114">
        <f t="shared" ref="AC1573:AC1575" si="1215">AVERAGE(E1573:AB1573)</f>
        <v>2.2083333333333335</v>
      </c>
      <c r="AD1573" s="531"/>
      <c r="AE1573" s="532"/>
      <c r="AF1573" s="969"/>
      <c r="AJ1573" s="30"/>
      <c r="AK1573" s="9"/>
      <c r="AL1573" s="9"/>
      <c r="AM1573" s="9"/>
    </row>
    <row r="1574">
      <c r="A1574" s="871"/>
      <c r="B1574" s="317"/>
      <c r="C1574" s="73" t="s">
        <v>23</v>
      </c>
      <c r="D1574" s="74"/>
      <c r="E1574" s="80">
        <f t="shared" ref="E1574:AB1574" si="1216">E1572/E1571</f>
        <v>0.60732984293193715</v>
      </c>
      <c r="F1574" s="81">
        <f t="shared" si="1216"/>
        <v>0.76623376623376627</v>
      </c>
      <c r="G1574" s="81">
        <f t="shared" si="1216"/>
        <v>0.75483870967741928</v>
      </c>
      <c r="H1574" s="81">
        <f t="shared" si="1216"/>
        <v>0.72670807453416142</v>
      </c>
      <c r="I1574" s="81">
        <f t="shared" si="1216"/>
        <v>0.68023255813953487</v>
      </c>
      <c r="J1574" s="81">
        <f t="shared" si="1216"/>
        <v>0.73999999999999999</v>
      </c>
      <c r="K1574" s="81">
        <f t="shared" si="1216"/>
        <v>0.70945945945945943</v>
      </c>
      <c r="L1574" s="81">
        <f t="shared" si="1216"/>
        <v>0.73381294964028765</v>
      </c>
      <c r="M1574" s="81">
        <f t="shared" si="1216"/>
        <v>0.69930069930069927</v>
      </c>
      <c r="N1574" s="81">
        <f t="shared" si="1216"/>
        <v>0.57647058823529418</v>
      </c>
      <c r="O1574" s="81">
        <f t="shared" si="1216"/>
        <v>0.55621301775147935</v>
      </c>
      <c r="P1574" s="81">
        <f t="shared" si="1216"/>
        <v>0.59876543209876543</v>
      </c>
      <c r="Q1574" s="81">
        <f t="shared" si="1216"/>
        <v>0.6827586206896552</v>
      </c>
      <c r="R1574" s="81">
        <f t="shared" si="1216"/>
        <v>0.64935064935064934</v>
      </c>
      <c r="S1574" s="81">
        <f t="shared" si="1216"/>
        <v>0.625</v>
      </c>
      <c r="T1574" s="81">
        <f t="shared" si="1216"/>
        <v>0.54696132596685076</v>
      </c>
      <c r="U1574" s="81">
        <f t="shared" si="1216"/>
        <v>0.46948356807511737</v>
      </c>
      <c r="V1574" s="81">
        <f t="shared" si="1216"/>
        <v>0.51871657754010692</v>
      </c>
      <c r="W1574" s="81">
        <f t="shared" si="1216"/>
        <v>0.58282208588957052</v>
      </c>
      <c r="X1574" s="81">
        <f t="shared" si="1216"/>
        <v>0.65806451612903216</v>
      </c>
      <c r="Y1574" s="81">
        <f t="shared" si="1216"/>
        <v>0.66249999999999998</v>
      </c>
      <c r="Z1574" s="81">
        <f t="shared" si="1216"/>
        <v>0.69032258064516128</v>
      </c>
      <c r="AA1574" s="81">
        <f t="shared" si="1216"/>
        <v>0.67073170731707321</v>
      </c>
      <c r="AB1574" s="82">
        <f t="shared" si="1216"/>
        <v>0.75657894736842113</v>
      </c>
      <c r="AC1574" s="681">
        <f t="shared" si="1215"/>
        <v>0.65261065320726852</v>
      </c>
      <c r="AD1574" s="531"/>
      <c r="AE1574" s="532"/>
      <c r="AF1574" s="969"/>
      <c r="AJ1574" s="30"/>
      <c r="AK1574" s="9"/>
      <c r="AL1574" s="9"/>
      <c r="AM1574" s="9"/>
    </row>
    <row r="1575">
      <c r="A1575" s="747"/>
      <c r="B1575" s="748"/>
      <c r="C1575" s="125" t="s">
        <v>37</v>
      </c>
      <c r="D1575" s="92"/>
      <c r="E1575" s="126">
        <f t="shared" ref="E1575:AB1575" si="1217">SQRT(E1571*E1571+E1572*E1572)/E1554/1.73</f>
        <v>2.4557229946224024</v>
      </c>
      <c r="F1575" s="127">
        <f t="shared" si="1217"/>
        <v>2.1300035571852995</v>
      </c>
      <c r="G1575" s="127">
        <f t="shared" si="1217"/>
        <v>2.1320963158088784</v>
      </c>
      <c r="H1575" s="127">
        <f t="shared" si="1217"/>
        <v>2.1891907160334152</v>
      </c>
      <c r="I1575" s="127">
        <f t="shared" si="1217"/>
        <v>2.2925399195530631</v>
      </c>
      <c r="J1575" s="127">
        <f t="shared" si="1217"/>
        <v>2.0723055141622146</v>
      </c>
      <c r="K1575" s="127">
        <f t="shared" si="1217"/>
        <v>2.0210441929395566</v>
      </c>
      <c r="L1575" s="127">
        <f t="shared" si="1217"/>
        <v>1.9239114033037992</v>
      </c>
      <c r="M1575" s="127">
        <f t="shared" si="1217"/>
        <v>1.9547477069201822</v>
      </c>
      <c r="N1575" s="127">
        <f t="shared" si="1217"/>
        <v>2.2024172106467987</v>
      </c>
      <c r="O1575" s="127">
        <f t="shared" si="1217"/>
        <v>2.155874711815875</v>
      </c>
      <c r="P1575" s="127">
        <f t="shared" si="1217"/>
        <v>2.1131562498249745</v>
      </c>
      <c r="Q1575" s="127">
        <f t="shared" si="1217"/>
        <v>1.9611107927347111</v>
      </c>
      <c r="R1575" s="127">
        <f t="shared" si="1217"/>
        <v>2.0509806608292074</v>
      </c>
      <c r="S1575" s="127">
        <f t="shared" si="1217"/>
        <v>2.1095428566444032</v>
      </c>
      <c r="T1575" s="127">
        <f t="shared" si="1217"/>
        <v>2.306611046016775</v>
      </c>
      <c r="U1575" s="127">
        <f t="shared" si="1217"/>
        <v>2.6385089229734975</v>
      </c>
      <c r="V1575" s="127">
        <f t="shared" si="1217"/>
        <v>2.3667499721825722</v>
      </c>
      <c r="W1575" s="127">
        <f t="shared" si="1217"/>
        <v>2.1216765480188595</v>
      </c>
      <c r="X1575" s="127">
        <f t="shared" si="1217"/>
        <v>2.0645744541027069</v>
      </c>
      <c r="Y1575" s="127">
        <f t="shared" si="1217"/>
        <v>2.1314217596701068</v>
      </c>
      <c r="Z1575" s="127">
        <f t="shared" si="1217"/>
        <v>2.0856358086981976</v>
      </c>
      <c r="AA1575" s="127">
        <f t="shared" si="1217"/>
        <v>2.1804555700344399</v>
      </c>
      <c r="AB1575" s="129">
        <f t="shared" si="1217"/>
        <v>2.0925808331968123</v>
      </c>
      <c r="AC1575" s="187">
        <f t="shared" si="1215"/>
        <v>2.1563691549132815</v>
      </c>
      <c r="AD1575" s="374">
        <f>(AC1573-AC1575)/AC1573</f>
        <v>0.023530948718514095</v>
      </c>
      <c r="AE1575" s="127"/>
      <c r="AF1575" s="129"/>
      <c r="AJ1575" s="56"/>
      <c r="AK1575" s="62"/>
      <c r="AL1575" s="9"/>
      <c r="AM1575" s="62"/>
    </row>
    <row r="1576" ht="15.75" customHeight="1">
      <c r="A1576" s="870" t="s">
        <v>127</v>
      </c>
      <c r="B1576" s="316" t="s">
        <v>399</v>
      </c>
      <c r="C1576" s="65" t="s">
        <v>18</v>
      </c>
      <c r="D1576" s="66" t="s">
        <v>29</v>
      </c>
      <c r="E1576" s="106">
        <v>53.600000000000001</v>
      </c>
      <c r="F1576" s="107">
        <v>52</v>
      </c>
      <c r="G1576" s="107">
        <v>52.399999999999999</v>
      </c>
      <c r="H1576" s="107">
        <v>53.200000000000003</v>
      </c>
      <c r="I1576" s="107">
        <v>54</v>
      </c>
      <c r="J1576" s="107">
        <v>52.799999999999997</v>
      </c>
      <c r="K1576" s="107">
        <v>52.399999999999999</v>
      </c>
      <c r="L1576" s="107">
        <v>52.399999999999999</v>
      </c>
      <c r="M1576" s="107">
        <v>52</v>
      </c>
      <c r="N1576" s="107">
        <v>52</v>
      </c>
      <c r="O1576" s="107">
        <v>52</v>
      </c>
      <c r="P1576" s="107">
        <v>49.200000000000003</v>
      </c>
      <c r="Q1576" s="107">
        <v>49.200000000000003</v>
      </c>
      <c r="R1576" s="107">
        <v>50.399999999999999</v>
      </c>
      <c r="S1576" s="107">
        <v>51.200000000000003</v>
      </c>
      <c r="T1576" s="107">
        <v>53.600000000000001</v>
      </c>
      <c r="U1576" s="107">
        <v>52.799999999999997</v>
      </c>
      <c r="V1576" s="107">
        <v>52.799999999999997</v>
      </c>
      <c r="W1576" s="107">
        <v>52.399999999999999</v>
      </c>
      <c r="X1576" s="107">
        <v>51.600000000000001</v>
      </c>
      <c r="Y1576" s="107">
        <v>52.399999999999999</v>
      </c>
      <c r="Z1576" s="107">
        <v>52</v>
      </c>
      <c r="AA1576" s="107">
        <v>51.600000000000001</v>
      </c>
      <c r="AB1576" s="108">
        <v>50.799999999999997</v>
      </c>
      <c r="AC1576" s="109">
        <f t="shared" ref="AC1576:AC1577" si="1218">SUM(E1576:AB1576)</f>
        <v>1248.8</v>
      </c>
      <c r="AD1576" s="528"/>
      <c r="AE1576" s="529">
        <v>100</v>
      </c>
      <c r="AF1576" s="785">
        <v>40</v>
      </c>
      <c r="AJ1576" s="56"/>
      <c r="AK1576" s="502"/>
      <c r="AL1576" s="79"/>
      <c r="AM1576" s="9"/>
    </row>
    <row r="1577">
      <c r="A1577" s="871"/>
      <c r="B1577" s="317"/>
      <c r="C1577" s="73" t="s">
        <v>20</v>
      </c>
      <c r="D1577" s="74" t="s">
        <v>29</v>
      </c>
      <c r="E1577" s="111">
        <v>39.600000000000001</v>
      </c>
      <c r="F1577" s="112">
        <v>40.399999999999999</v>
      </c>
      <c r="G1577" s="112">
        <v>40.399999999999999</v>
      </c>
      <c r="H1577" s="112">
        <v>40</v>
      </c>
      <c r="I1577" s="112">
        <v>39.600000000000001</v>
      </c>
      <c r="J1577" s="112">
        <v>38.399999999999999</v>
      </c>
      <c r="K1577" s="112">
        <v>37.200000000000003</v>
      </c>
      <c r="L1577" s="112">
        <v>36.399999999999999</v>
      </c>
      <c r="M1577" s="112">
        <v>35.200000000000003</v>
      </c>
      <c r="N1577" s="112">
        <v>35.200000000000003</v>
      </c>
      <c r="O1577" s="112">
        <v>34.799999999999997</v>
      </c>
      <c r="P1577" s="112">
        <v>35.200000000000003</v>
      </c>
      <c r="Q1577" s="112">
        <v>36</v>
      </c>
      <c r="R1577" s="112">
        <v>35.600000000000001</v>
      </c>
      <c r="S1577" s="112">
        <v>35.600000000000001</v>
      </c>
      <c r="T1577" s="112">
        <v>36</v>
      </c>
      <c r="U1577" s="112">
        <v>36.399999999999999</v>
      </c>
      <c r="V1577" s="112">
        <v>34.799999999999997</v>
      </c>
      <c r="W1577" s="112">
        <v>35.200000000000003</v>
      </c>
      <c r="X1577" s="112">
        <v>36.399999999999999</v>
      </c>
      <c r="Y1577" s="112">
        <v>37.600000000000001</v>
      </c>
      <c r="Z1577" s="112">
        <v>38</v>
      </c>
      <c r="AA1577" s="112">
        <v>38.799999999999997</v>
      </c>
      <c r="AB1577" s="113">
        <v>40</v>
      </c>
      <c r="AC1577" s="114">
        <f t="shared" si="1218"/>
        <v>892.79999999999995</v>
      </c>
      <c r="AD1577" s="531"/>
      <c r="AE1577" s="532"/>
      <c r="AF1577" s="969"/>
      <c r="AJ1577" s="30"/>
      <c r="AK1577" s="9"/>
      <c r="AL1577" s="9"/>
      <c r="AM1577" s="9"/>
    </row>
    <row r="1578">
      <c r="A1578" s="871"/>
      <c r="B1578" s="317"/>
      <c r="C1578" s="73" t="s">
        <v>21</v>
      </c>
      <c r="D1578" s="74" t="s">
        <v>22</v>
      </c>
      <c r="E1578" s="116">
        <v>4</v>
      </c>
      <c r="F1578" s="117">
        <v>3</v>
      </c>
      <c r="G1578" s="117">
        <v>3</v>
      </c>
      <c r="H1578" s="117">
        <v>3</v>
      </c>
      <c r="I1578" s="117">
        <v>3</v>
      </c>
      <c r="J1578" s="117">
        <v>3</v>
      </c>
      <c r="K1578" s="117">
        <v>3</v>
      </c>
      <c r="L1578" s="117">
        <v>3</v>
      </c>
      <c r="M1578" s="117">
        <v>3</v>
      </c>
      <c r="N1578" s="117">
        <v>3</v>
      </c>
      <c r="O1578" s="117">
        <v>3</v>
      </c>
      <c r="P1578" s="117">
        <v>3</v>
      </c>
      <c r="Q1578" s="117">
        <v>3</v>
      </c>
      <c r="R1578" s="117">
        <v>3</v>
      </c>
      <c r="S1578" s="117">
        <v>3</v>
      </c>
      <c r="T1578" s="117">
        <v>3</v>
      </c>
      <c r="U1578" s="117">
        <v>3</v>
      </c>
      <c r="V1578" s="117">
        <v>3</v>
      </c>
      <c r="W1578" s="117">
        <v>3</v>
      </c>
      <c r="X1578" s="117">
        <v>3</v>
      </c>
      <c r="Y1578" s="117">
        <v>3</v>
      </c>
      <c r="Z1578" s="117">
        <v>3</v>
      </c>
      <c r="AA1578" s="117">
        <v>3</v>
      </c>
      <c r="AB1578" s="118">
        <v>3</v>
      </c>
      <c r="AC1578" s="114">
        <f t="shared" ref="AC1578:AC1580" si="1219">AVERAGE(E1578:AB1578)</f>
        <v>3.0416666666666665</v>
      </c>
      <c r="AD1578" s="531"/>
      <c r="AE1578" s="532"/>
      <c r="AF1578" s="969"/>
      <c r="AJ1578" s="30"/>
      <c r="AK1578" s="9"/>
      <c r="AL1578" s="9"/>
      <c r="AM1578" s="9"/>
    </row>
    <row r="1579">
      <c r="A1579" s="871"/>
      <c r="B1579" s="317"/>
      <c r="C1579" s="73" t="s">
        <v>23</v>
      </c>
      <c r="D1579" s="74"/>
      <c r="E1579" s="80">
        <f t="shared" ref="E1579:AB1579" si="1220">E1577/E1576</f>
        <v>0.73880597014925375</v>
      </c>
      <c r="F1579" s="81">
        <f t="shared" si="1220"/>
        <v>0.77692307692307694</v>
      </c>
      <c r="G1579" s="81">
        <f t="shared" si="1220"/>
        <v>0.77099236641221369</v>
      </c>
      <c r="H1579" s="81">
        <f t="shared" si="1220"/>
        <v>0.75187969924812026</v>
      </c>
      <c r="I1579" s="81">
        <f t="shared" si="1220"/>
        <v>0.73333333333333339</v>
      </c>
      <c r="J1579" s="81">
        <f t="shared" si="1220"/>
        <v>0.72727272727272729</v>
      </c>
      <c r="K1579" s="81">
        <f t="shared" si="1220"/>
        <v>0.70992366412213748</v>
      </c>
      <c r="L1579" s="81">
        <f t="shared" si="1220"/>
        <v>0.69465648854961837</v>
      </c>
      <c r="M1579" s="81">
        <f t="shared" si="1220"/>
        <v>0.67692307692307696</v>
      </c>
      <c r="N1579" s="81">
        <f t="shared" si="1220"/>
        <v>0.67692307692307696</v>
      </c>
      <c r="O1579" s="81">
        <f t="shared" si="1220"/>
        <v>0.66923076923076918</v>
      </c>
      <c r="P1579" s="81">
        <f t="shared" si="1220"/>
        <v>0.71544715447154472</v>
      </c>
      <c r="Q1579" s="81">
        <f t="shared" si="1220"/>
        <v>0.73170731707317072</v>
      </c>
      <c r="R1579" s="81">
        <f t="shared" si="1220"/>
        <v>0.70634920634920639</v>
      </c>
      <c r="S1579" s="81">
        <f t="shared" si="1220"/>
        <v>0.6953125</v>
      </c>
      <c r="T1579" s="81">
        <f t="shared" si="1220"/>
        <v>0.67164179104477606</v>
      </c>
      <c r="U1579" s="81">
        <f t="shared" si="1220"/>
        <v>0.68939393939393945</v>
      </c>
      <c r="V1579" s="81">
        <f t="shared" si="1220"/>
        <v>0.65909090909090906</v>
      </c>
      <c r="W1579" s="81">
        <f t="shared" si="1220"/>
        <v>0.67175572519083981</v>
      </c>
      <c r="X1579" s="81">
        <f t="shared" si="1220"/>
        <v>0.70542635658914721</v>
      </c>
      <c r="Y1579" s="81">
        <f t="shared" si="1220"/>
        <v>0.71755725190839703</v>
      </c>
      <c r="Z1579" s="81">
        <f t="shared" si="1220"/>
        <v>0.73076923076923073</v>
      </c>
      <c r="AA1579" s="81">
        <f t="shared" si="1220"/>
        <v>0.75193798449612392</v>
      </c>
      <c r="AB1579" s="82">
        <f t="shared" si="1220"/>
        <v>0.78740157480314965</v>
      </c>
      <c r="AC1579" s="681">
        <f t="shared" si="1219"/>
        <v>0.71502729959449329</v>
      </c>
      <c r="AD1579" s="531"/>
      <c r="AE1579" s="532"/>
      <c r="AF1579" s="969"/>
      <c r="AJ1579" s="30"/>
      <c r="AK1579" s="9"/>
      <c r="AL1579" s="9"/>
      <c r="AM1579" s="9"/>
    </row>
    <row r="1580">
      <c r="A1580" s="747"/>
      <c r="B1580" s="748"/>
      <c r="C1580" s="125" t="s">
        <v>37</v>
      </c>
      <c r="D1580" s="92"/>
      <c r="E1580" s="126">
        <f t="shared" ref="E1580:AB1580" si="1221">SQRT(E1576*E1576+E1577*E1577)/E1555/1.73</f>
        <v>3.6513014639375059</v>
      </c>
      <c r="F1580" s="127">
        <f t="shared" si="1221"/>
        <v>3.6044800662817638</v>
      </c>
      <c r="G1580" s="127">
        <f t="shared" si="1221"/>
        <v>3.6217952038452701</v>
      </c>
      <c r="H1580" s="127">
        <f t="shared" si="1221"/>
        <v>3.6468261828839115</v>
      </c>
      <c r="I1580" s="127">
        <f t="shared" si="1221"/>
        <v>3.6759202090288579</v>
      </c>
      <c r="J1580" s="127">
        <f t="shared" si="1221"/>
        <v>3.6147685891264221</v>
      </c>
      <c r="K1580" s="127">
        <f t="shared" si="1221"/>
        <v>3.5682654998617749</v>
      </c>
      <c r="L1580" s="127">
        <f t="shared" si="1221"/>
        <v>3.5495554484709815</v>
      </c>
      <c r="M1580" s="127">
        <f t="shared" si="1221"/>
        <v>3.5069464829359305</v>
      </c>
      <c r="N1580" s="127">
        <f t="shared" si="1221"/>
        <v>3.5069464829359305</v>
      </c>
      <c r="O1580" s="127">
        <f t="shared" si="1221"/>
        <v>3.4776723257685176</v>
      </c>
      <c r="P1580" s="127">
        <f t="shared" si="1221"/>
        <v>3.3753257902105975</v>
      </c>
      <c r="Q1580" s="127">
        <f t="shared" si="1221"/>
        <v>3.3949375644707245</v>
      </c>
      <c r="R1580" s="127">
        <f t="shared" si="1221"/>
        <v>3.436193721655556</v>
      </c>
      <c r="S1580" s="127">
        <f t="shared" si="1221"/>
        <v>3.4760254260296577</v>
      </c>
      <c r="T1580" s="127">
        <f t="shared" si="1221"/>
        <v>3.5990593183281825</v>
      </c>
      <c r="U1580" s="127">
        <f t="shared" si="1221"/>
        <v>3.5851072602483351</v>
      </c>
      <c r="V1580" s="127">
        <f t="shared" si="1221"/>
        <v>3.5419578239697258</v>
      </c>
      <c r="W1580" s="127">
        <f t="shared" si="1221"/>
        <v>3.5357167336918334</v>
      </c>
      <c r="X1580" s="127">
        <f t="shared" si="1221"/>
        <v>3.5029796557805333</v>
      </c>
      <c r="Y1580" s="127">
        <f t="shared" si="1221"/>
        <v>3.5674608422715806</v>
      </c>
      <c r="Z1580" s="127">
        <f t="shared" si="1221"/>
        <v>3.555712095247002</v>
      </c>
      <c r="AA1580" s="127">
        <f t="shared" si="1221"/>
        <v>3.5540902596353368</v>
      </c>
      <c r="AB1580" s="129">
        <f t="shared" si="1221"/>
        <v>3.5392510081306545</v>
      </c>
      <c r="AC1580" s="682">
        <f t="shared" si="1219"/>
        <v>3.545345643947774</v>
      </c>
      <c r="AD1580" s="883">
        <f>(AC1578-AC1580)/AC1578</f>
        <v>-0.16559308842118603</v>
      </c>
      <c r="AE1580" s="466"/>
      <c r="AF1580" s="467"/>
      <c r="AJ1580" s="56"/>
      <c r="AK1580" s="62"/>
      <c r="AL1580" s="9"/>
      <c r="AM1580" s="62"/>
    </row>
    <row r="1581">
      <c r="A1581" s="264"/>
      <c r="B1581" s="884" t="s">
        <v>63</v>
      </c>
      <c r="C1581" s="410" t="s">
        <v>18</v>
      </c>
      <c r="D1581" s="811" t="s">
        <v>29</v>
      </c>
      <c r="E1581" s="264">
        <v>6.0499999999999998</v>
      </c>
      <c r="F1581" s="68">
        <v>6.0899999999999999</v>
      </c>
      <c r="G1581" s="68">
        <v>6.0800000000000001</v>
      </c>
      <c r="H1581" s="68">
        <v>6.0700000000000003</v>
      </c>
      <c r="I1581" s="68">
        <v>6.0499999999999998</v>
      </c>
      <c r="J1581" s="68">
        <v>5.9500000000000002</v>
      </c>
      <c r="K1581" s="68">
        <v>5.9199999999999999</v>
      </c>
      <c r="L1581" s="68">
        <v>5.8799999999999999</v>
      </c>
      <c r="M1581" s="68">
        <v>5.79</v>
      </c>
      <c r="N1581" s="68">
        <v>5.6799999999999997</v>
      </c>
      <c r="O1581" s="68">
        <v>5.6600000000000001</v>
      </c>
      <c r="P1581" s="68">
        <v>5.6900000000000004</v>
      </c>
      <c r="Q1581" s="68">
        <v>5.6900000000000004</v>
      </c>
      <c r="R1581" s="68">
        <v>5.6900000000000004</v>
      </c>
      <c r="S1581" s="68">
        <v>5.75</v>
      </c>
      <c r="T1581" s="68">
        <v>5.7800000000000002</v>
      </c>
      <c r="U1581" s="68">
        <v>5.7999999999999998</v>
      </c>
      <c r="V1581" s="68">
        <v>5.7400000000000002</v>
      </c>
      <c r="W1581" s="68">
        <v>5.7000000000000002</v>
      </c>
      <c r="X1581" s="68">
        <v>5.8099999999999996</v>
      </c>
      <c r="Y1581" s="68">
        <v>5.8300000000000001</v>
      </c>
      <c r="Z1581" s="68">
        <v>5.8600000000000003</v>
      </c>
      <c r="AA1581" s="68">
        <v>5.8899999999999997</v>
      </c>
      <c r="AB1581" s="69">
        <v>5.96</v>
      </c>
      <c r="AC1581" s="66">
        <f t="shared" ref="AC1581:AC1582" si="1222">SUM(E1581:AB1581)</f>
        <v>140.41</v>
      </c>
      <c r="AD1581" s="586"/>
      <c r="AE1581" s="215">
        <v>1</v>
      </c>
      <c r="AF1581" s="216">
        <v>10</v>
      </c>
      <c r="AJ1581" s="56"/>
      <c r="AK1581" s="502"/>
      <c r="AL1581" s="79"/>
      <c r="AM1581" s="9"/>
    </row>
    <row r="1582">
      <c r="A1582" s="115"/>
      <c r="B1582" s="1200" t="s">
        <v>400</v>
      </c>
      <c r="C1582" s="411" t="s">
        <v>18</v>
      </c>
      <c r="D1582" s="1168" t="s">
        <v>29</v>
      </c>
      <c r="E1582" s="115">
        <v>0</v>
      </c>
      <c r="F1582" s="76">
        <v>0</v>
      </c>
      <c r="G1582" s="76">
        <v>0</v>
      </c>
      <c r="H1582" s="76">
        <v>0</v>
      </c>
      <c r="I1582" s="76">
        <v>0</v>
      </c>
      <c r="J1582" s="76">
        <v>0</v>
      </c>
      <c r="K1582" s="76">
        <v>0</v>
      </c>
      <c r="L1582" s="76">
        <v>0</v>
      </c>
      <c r="M1582" s="76">
        <v>0</v>
      </c>
      <c r="N1582" s="76">
        <v>0</v>
      </c>
      <c r="O1582" s="76">
        <v>0</v>
      </c>
      <c r="P1582" s="76">
        <v>0</v>
      </c>
      <c r="Q1582" s="76">
        <v>0</v>
      </c>
      <c r="R1582" s="76">
        <v>0</v>
      </c>
      <c r="S1582" s="76">
        <v>0</v>
      </c>
      <c r="T1582" s="76">
        <v>0</v>
      </c>
      <c r="U1582" s="76">
        <v>0</v>
      </c>
      <c r="V1582" s="76">
        <v>0</v>
      </c>
      <c r="W1582" s="76">
        <v>0</v>
      </c>
      <c r="X1582" s="76">
        <v>0</v>
      </c>
      <c r="Y1582" s="76">
        <v>0</v>
      </c>
      <c r="Z1582" s="76">
        <v>0</v>
      </c>
      <c r="AA1582" s="76">
        <v>0</v>
      </c>
      <c r="AB1582" s="77">
        <v>0</v>
      </c>
      <c r="AC1582" s="74">
        <f t="shared" si="1222"/>
        <v>0</v>
      </c>
      <c r="AD1582" s="1329"/>
      <c r="AE1582" s="1330">
        <v>1</v>
      </c>
      <c r="AF1582" s="1219">
        <v>10</v>
      </c>
      <c r="AJ1582" s="56"/>
      <c r="AK1582" s="502"/>
      <c r="AL1582" s="79"/>
      <c r="AM1582" s="9"/>
    </row>
    <row r="1583" ht="15.75" customHeight="1">
      <c r="A1583" s="690" t="s">
        <v>42</v>
      </c>
      <c r="B1583" s="1331"/>
      <c r="C1583" s="1037" t="s">
        <v>18</v>
      </c>
      <c r="D1583" s="1222"/>
      <c r="E1583" s="499">
        <f t="shared" ref="E1583:E1584" si="1223">SUM(E1556,E1561,E1566,E1571,E1576)</f>
        <v>91.800000000000011</v>
      </c>
      <c r="F1583" s="436">
        <f t="shared" ref="F1583:F1584" si="1224">SUM(F1556,F1561,F1566,F1571,F1576)</f>
        <v>82.799999999999997</v>
      </c>
      <c r="G1583" s="436">
        <f t="shared" ref="G1583:G1584" si="1225">SUM(G1556,G1561,G1566,G1571,G1576)</f>
        <v>83.400000000000006</v>
      </c>
      <c r="H1583" s="436">
        <f t="shared" ref="H1583:H1584" si="1226">SUM(H1556,H1561,H1566,H1571,H1576)</f>
        <v>85.400000000000006</v>
      </c>
      <c r="I1583" s="436">
        <f t="shared" ref="I1583:I1584" si="1227">SUM(I1556,I1561,I1566,I1571,I1576)</f>
        <v>88.400000000000006</v>
      </c>
      <c r="J1583" s="436">
        <f t="shared" ref="J1583:J1584" si="1228">SUM(J1556,J1561,J1566,J1571,J1576)</f>
        <v>82.799999999999997</v>
      </c>
      <c r="K1583" s="436">
        <f t="shared" ref="K1583:K1584" si="1229">SUM(K1556,K1561,K1566,K1571,K1576)</f>
        <v>82</v>
      </c>
      <c r="L1583" s="436">
        <f t="shared" ref="L1583:L1584" si="1230">SUM(L1556,L1561,L1566,L1571,L1576)</f>
        <v>80.200000000000003</v>
      </c>
      <c r="M1583" s="436">
        <f t="shared" ref="M1583:M1584" si="1231">SUM(M1556,M1561,M1566,M1571,M1576)</f>
        <v>80.599999999999994</v>
      </c>
      <c r="N1583" s="436">
        <f t="shared" ref="N1583:N1584" si="1232">SUM(N1556,N1561,N1566,N1571,N1576)</f>
        <v>86</v>
      </c>
      <c r="O1583" s="436">
        <f t="shared" ref="O1583:O1584" si="1233">SUM(O1556,O1561,O1566,O1571,O1576)</f>
        <v>85.799999999999997</v>
      </c>
      <c r="P1583" s="436">
        <f t="shared" ref="P1583:P1584" si="1234">SUM(P1556,P1561,P1566,P1571,P1576)</f>
        <v>81.599999999999994</v>
      </c>
      <c r="Q1583" s="436">
        <f t="shared" ref="Q1583:Q1584" si="1235">SUM(Q1556,Q1561,Q1566,Q1571,Q1576)</f>
        <v>78.200000000000003</v>
      </c>
      <c r="R1583" s="436">
        <f t="shared" ref="R1583:R1584" si="1236">SUM(R1556,R1561,R1566,R1571,R1576)</f>
        <v>81.200000000000003</v>
      </c>
      <c r="S1583" s="436">
        <f t="shared" ref="S1583:S1584" si="1237">SUM(S1556,S1561,S1566,S1571,S1576)</f>
        <v>83.200000000000003</v>
      </c>
      <c r="T1583" s="436">
        <f t="shared" ref="T1583:T1584" si="1238">SUM(T1556,T1561,T1566,T1571,T1576)</f>
        <v>89.800000000000011</v>
      </c>
      <c r="U1583" s="436">
        <f t="shared" ref="U1583:U1584" si="1239">SUM(U1556,U1561,U1566,U1571,U1576)</f>
        <v>95.400000000000006</v>
      </c>
      <c r="V1583" s="436">
        <f t="shared" ref="V1583:V1584" si="1240">SUM(V1556,V1561,V1566,V1571,V1576)</f>
        <v>90.199999999999989</v>
      </c>
      <c r="W1583" s="436">
        <f t="shared" ref="W1583:W1584" si="1241">SUM(W1556,W1561,W1566,W1571,W1576)</f>
        <v>85</v>
      </c>
      <c r="X1583" s="436">
        <f t="shared" ref="X1583:X1584" si="1242">SUM(X1556,X1561,X1566,X1571,X1576)</f>
        <v>82.599999999999994</v>
      </c>
      <c r="Y1583" s="436">
        <f t="shared" ref="Y1583:Y1584" si="1243">SUM(Y1556,Y1561,Y1566,Y1571,Y1576)</f>
        <v>84.400000000000006</v>
      </c>
      <c r="Z1583" s="436">
        <f t="shared" ref="Z1583:Z1584" si="1244">SUM(Z1556,Z1561,Z1566,Z1571,Z1576)</f>
        <v>83</v>
      </c>
      <c r="AA1583" s="436">
        <f t="shared" ref="AA1583:AA1584" si="1245">SUM(AA1556,AA1561,AA1566,AA1571,AA1576)</f>
        <v>84.400000000000006</v>
      </c>
      <c r="AB1583" s="844">
        <f t="shared" ref="AB1583:AB1584" si="1246">SUM(AB1556,AB1561,AB1566,AB1571,AB1576)</f>
        <v>81.199999999999989</v>
      </c>
      <c r="AC1583" s="222">
        <f t="shared" ref="AC1583:AC1584" si="1247">SUM(AC1556,AC1561,AC1566,AC1571,AC1576)</f>
        <v>2029.3999999999999</v>
      </c>
      <c r="AG1583" s="9"/>
    </row>
    <row r="1584">
      <c r="A1584" s="1332"/>
      <c r="B1584" s="1333"/>
      <c r="C1584" s="1228" t="s">
        <v>20</v>
      </c>
      <c r="D1584" s="1229"/>
      <c r="E1584" s="1225">
        <f t="shared" si="1223"/>
        <v>62.799999999999997</v>
      </c>
      <c r="F1584" s="127">
        <f t="shared" si="1224"/>
        <v>64</v>
      </c>
      <c r="G1584" s="127">
        <f t="shared" si="1225"/>
        <v>63.799999999999997</v>
      </c>
      <c r="H1584" s="127">
        <f t="shared" si="1226"/>
        <v>63.399999999999999</v>
      </c>
      <c r="I1584" s="127">
        <f t="shared" si="1227"/>
        <v>63</v>
      </c>
      <c r="J1584" s="127">
        <f t="shared" si="1228"/>
        <v>60.599999999999994</v>
      </c>
      <c r="K1584" s="127">
        <f t="shared" si="1229"/>
        <v>58.200000000000003</v>
      </c>
      <c r="L1584" s="127">
        <f t="shared" si="1230"/>
        <v>56.799999999999997</v>
      </c>
      <c r="M1584" s="127">
        <f t="shared" si="1231"/>
        <v>55.200000000000003</v>
      </c>
      <c r="N1584" s="127">
        <f t="shared" si="1232"/>
        <v>54.800000000000004</v>
      </c>
      <c r="O1584" s="127">
        <f t="shared" si="1233"/>
        <v>53.599999999999994</v>
      </c>
      <c r="P1584" s="127">
        <f t="shared" si="1234"/>
        <v>54.600000000000001</v>
      </c>
      <c r="Q1584" s="127">
        <f t="shared" si="1235"/>
        <v>55.799999999999997</v>
      </c>
      <c r="R1584" s="127">
        <f t="shared" si="1236"/>
        <v>55.600000000000001</v>
      </c>
      <c r="S1584" s="127">
        <f t="shared" si="1237"/>
        <v>55.600000000000001</v>
      </c>
      <c r="T1584" s="127">
        <f t="shared" si="1238"/>
        <v>55.799999999999997</v>
      </c>
      <c r="U1584" s="127">
        <f t="shared" si="1239"/>
        <v>56.399999999999999</v>
      </c>
      <c r="V1584" s="127">
        <f t="shared" si="1240"/>
        <v>54.199999999999996</v>
      </c>
      <c r="W1584" s="127">
        <f t="shared" si="1241"/>
        <v>54.200000000000003</v>
      </c>
      <c r="X1584" s="127">
        <f t="shared" si="1242"/>
        <v>56.799999999999997</v>
      </c>
      <c r="Y1584" s="127">
        <f t="shared" si="1243"/>
        <v>58.799999999999997</v>
      </c>
      <c r="Z1584" s="127">
        <f t="shared" si="1244"/>
        <v>59.399999999999999</v>
      </c>
      <c r="AA1584" s="127">
        <f t="shared" si="1245"/>
        <v>60.799999999999997</v>
      </c>
      <c r="AB1584" s="129">
        <f t="shared" si="1246"/>
        <v>63</v>
      </c>
      <c r="AC1584" s="187">
        <f t="shared" si="1247"/>
        <v>1397.1999999999998</v>
      </c>
      <c r="AD1584" s="30"/>
      <c r="AE1584" s="9"/>
      <c r="AF1584" s="9"/>
      <c r="AG1584" s="9"/>
    </row>
    <row r="1585" ht="15.75" customHeight="1">
      <c r="A1585" s="694" t="s">
        <v>43</v>
      </c>
      <c r="B1585" s="695"/>
      <c r="C1585" s="65" t="s">
        <v>44</v>
      </c>
      <c r="D1585" s="1227"/>
      <c r="E1585" s="593">
        <f t="shared" ref="E1585:E1586" si="1248">100-(E1583/(E1539+E1544))*100</f>
        <v>1.0775862068965409</v>
      </c>
      <c r="F1585" s="230">
        <f t="shared" ref="F1585:F1586" si="1249">100-(F1583/(F1539+F1544))*100</f>
        <v>1.4285714285714306</v>
      </c>
      <c r="G1585" s="230">
        <f t="shared" ref="G1585:G1586" si="1250">100-(G1583/(G1539+G1544))*100</f>
        <v>1.1848341232227426</v>
      </c>
      <c r="H1585" s="230">
        <f t="shared" ref="H1585:H1586" si="1251">100-(H1583/(H1539+H1544))*100</f>
        <v>1.6129032258064342</v>
      </c>
      <c r="I1585" s="230">
        <f t="shared" ref="I1585:I1586" si="1252">100-(I1583/(I1539+I1544))*100</f>
        <v>0.89686098654706825</v>
      </c>
      <c r="J1585" s="230">
        <f t="shared" ref="J1585:J1586" si="1253">100-(J1583/(J1539+J1544))*100</f>
        <v>0.95693779904306098</v>
      </c>
      <c r="K1585" s="230">
        <f t="shared" ref="K1585:K1586" si="1254">100-(K1583/(K1539+K1544))*100</f>
        <v>1.4423076923076934</v>
      </c>
      <c r="L1585" s="230">
        <f t="shared" ref="L1585:L1586" si="1255">100-(L1583/(L1539+L1544))*100</f>
        <v>1.7156862745097925</v>
      </c>
      <c r="M1585" s="230">
        <f t="shared" ref="M1585:M1586" si="1256">100-(M1583/(M1539+M1544))*100</f>
        <v>0.7389162561576228</v>
      </c>
      <c r="N1585" s="230">
        <f t="shared" ref="N1585:N1586" si="1257">100-(N1583/(N1539+N1544))*100</f>
        <v>1.3761467889908232</v>
      </c>
      <c r="O1585" s="230">
        <f t="shared" ref="O1585:O1586" si="1258">100-(O1583/(O1539+O1544))*100</f>
        <v>0.69444444444445708</v>
      </c>
      <c r="P1585" s="230">
        <f t="shared" ref="P1585:P1586" si="1259">100-(P1583/(P1539+P1544))*100</f>
        <v>0.48780487804879158</v>
      </c>
      <c r="Q1585" s="230">
        <f t="shared" ref="Q1585:Q1586" si="1260">100-(Q1583/(Q1539+Q1544))*100</f>
        <v>1.7587939698492363</v>
      </c>
      <c r="R1585" s="230">
        <f t="shared" ref="R1585:R1586" si="1261">100-(R1583/(R1539+R1544))*100</f>
        <v>1.4563106796116472</v>
      </c>
      <c r="S1585" s="230">
        <f t="shared" ref="S1585:S1586" si="1262">100-(S1583/(S1539+S1544))*100</f>
        <v>0.952380952380949</v>
      </c>
      <c r="T1585" s="230">
        <f t="shared" ref="T1585:T1586" si="1263">100-(T1583/(T1539+T1544))*100</f>
        <v>1.1013215859030652</v>
      </c>
      <c r="U1585" s="230">
        <f t="shared" ref="U1585:U1586" si="1264">100-(U1583/(U1539+U1544))*100</f>
        <v>1.8518518518518476</v>
      </c>
      <c r="V1585" s="230">
        <f t="shared" ref="V1585:V1586" si="1265">100-(V1583/(V1539+V1544))*100</f>
        <v>1.9565217391304515</v>
      </c>
      <c r="W1585" s="230">
        <f t="shared" ref="W1585:W1586" si="1266">100-(W1583/(W1539+W1544))*100</f>
        <v>2.0737327188940071</v>
      </c>
      <c r="X1585" s="230">
        <f t="shared" ref="X1585:X1586" si="1267">100-(X1583/(X1539+X1544))*100</f>
        <v>3.051643192488271</v>
      </c>
      <c r="Y1585" s="230">
        <f t="shared" ref="Y1585:Y1586" si="1268">100-(Y1583/(Y1539+Y1544))*100</f>
        <v>2.3148148148148096</v>
      </c>
      <c r="Z1585" s="230">
        <f t="shared" ref="Z1585:Z1586" si="1269">100-(Z1583/(Z1539+Z1544))*100</f>
        <v>2.1226415094339472</v>
      </c>
      <c r="AA1585" s="230">
        <f t="shared" ref="AA1585:AA1586" si="1270">100-(AA1583/(AA1539+AA1544))*100</f>
        <v>2.3148148148148096</v>
      </c>
      <c r="AB1585" s="231">
        <f t="shared" ref="AB1585:AB1586" si="1271">100-(AB1583/(AB1539+AB1544))*100</f>
        <v>3.3333333333333428</v>
      </c>
      <c r="AC1585" s="232">
        <f t="shared" ref="AC1585:AC1586" si="1272">100-(AC1583/(AC1539+AC1544))*100</f>
        <v>1.5809893307468457</v>
      </c>
      <c r="AD1585" s="30"/>
      <c r="AE1585" s="9"/>
      <c r="AF1585" s="9"/>
      <c r="AG1585" s="9"/>
    </row>
    <row r="1586">
      <c r="A1586" s="692"/>
      <c r="B1586" s="693"/>
      <c r="C1586" s="125" t="s">
        <v>45</v>
      </c>
      <c r="D1586" s="1229"/>
      <c r="E1586" s="503">
        <f t="shared" si="1248"/>
        <v>-8.2758620689655089</v>
      </c>
      <c r="F1586" s="504">
        <f t="shared" si="1249"/>
        <v>-7.3825503355704711</v>
      </c>
      <c r="G1586" s="504">
        <f t="shared" si="1250"/>
        <v>-8.5034013605442169</v>
      </c>
      <c r="H1586" s="504">
        <f t="shared" si="1251"/>
        <v>-7.8231292517006779</v>
      </c>
      <c r="I1586" s="504">
        <f t="shared" si="1252"/>
        <v>-7.8767123287671268</v>
      </c>
      <c r="J1586" s="504">
        <f t="shared" si="1253"/>
        <v>-8.2142857142857082</v>
      </c>
      <c r="K1586" s="504">
        <f t="shared" si="1254"/>
        <v>-8.5820895522387985</v>
      </c>
      <c r="L1586" s="504">
        <f t="shared" si="1255"/>
        <v>-8.3969465648854822</v>
      </c>
      <c r="M1586" s="504">
        <f t="shared" si="1256"/>
        <v>-8.6614173228346516</v>
      </c>
      <c r="N1586" s="504">
        <f t="shared" si="1257"/>
        <v>-9.6000000000000085</v>
      </c>
      <c r="O1586" s="504">
        <f t="shared" si="1258"/>
        <v>-8.9430894308943039</v>
      </c>
      <c r="P1586" s="504">
        <f t="shared" si="1259"/>
        <v>-9.2000000000000028</v>
      </c>
      <c r="Q1586" s="504">
        <f t="shared" si="1260"/>
        <v>-8.984375</v>
      </c>
      <c r="R1586" s="504">
        <f t="shared" si="1261"/>
        <v>-8.5937500000000284</v>
      </c>
      <c r="S1586" s="504">
        <f t="shared" si="1262"/>
        <v>-9.4488188976378069</v>
      </c>
      <c r="T1586" s="504">
        <f t="shared" si="1263"/>
        <v>-10.714285714285722</v>
      </c>
      <c r="U1586" s="504">
        <f t="shared" si="1264"/>
        <v>-16.528925619834723</v>
      </c>
      <c r="V1586" s="504">
        <f t="shared" si="1265"/>
        <v>-13.865546218487395</v>
      </c>
      <c r="W1586" s="504">
        <f t="shared" si="1266"/>
        <v>-15.81196581196582</v>
      </c>
      <c r="X1586" s="504">
        <f t="shared" si="1267"/>
        <v>-13.599999999999994</v>
      </c>
      <c r="Y1586" s="504">
        <f t="shared" si="1268"/>
        <v>-12.213740458015266</v>
      </c>
      <c r="Z1586" s="504">
        <f t="shared" si="1269"/>
        <v>-11.654135338345853</v>
      </c>
      <c r="AA1586" s="504">
        <f t="shared" si="1270"/>
        <v>-11.764705882352942</v>
      </c>
      <c r="AB1586" s="595">
        <f t="shared" si="1271"/>
        <v>-11.702127659574458</v>
      </c>
      <c r="AC1586" s="1230">
        <f t="shared" si="1272"/>
        <v>-10.154525386313452</v>
      </c>
      <c r="AD1586" s="30"/>
      <c r="AE1586" s="9"/>
      <c r="AF1586" s="9"/>
      <c r="AG1586" s="9"/>
    </row>
    <row r="1587">
      <c r="A1587" s="349"/>
      <c r="B1587" s="1152"/>
      <c r="C1587" s="351"/>
      <c r="D1587" s="243" t="s">
        <v>46</v>
      </c>
      <c r="E1587" s="607">
        <f t="shared" ref="E1587:AC1587" si="1273">(E1541+E1546-E1558-E1563-E1568-E1573-E1578)/(E1541+E1546)</f>
        <v>-0.16666666666666666</v>
      </c>
      <c r="F1587" s="607">
        <f t="shared" si="1273"/>
        <v>0</v>
      </c>
      <c r="G1587" s="607">
        <f t="shared" si="1273"/>
        <v>0</v>
      </c>
      <c r="H1587" s="607">
        <f t="shared" si="1273"/>
        <v>-0.20000000000000001</v>
      </c>
      <c r="I1587" s="607">
        <f t="shared" si="1273"/>
        <v>0</v>
      </c>
      <c r="J1587" s="607">
        <f t="shared" si="1273"/>
        <v>0</v>
      </c>
      <c r="K1587" s="607">
        <f t="shared" si="1273"/>
        <v>0</v>
      </c>
      <c r="L1587" s="607">
        <f t="shared" si="1273"/>
        <v>0</v>
      </c>
      <c r="M1587" s="607">
        <f t="shared" si="1273"/>
        <v>0</v>
      </c>
      <c r="N1587" s="607">
        <f t="shared" si="1273"/>
        <v>-0.20000000000000001</v>
      </c>
      <c r="O1587" s="607">
        <f t="shared" si="1273"/>
        <v>0</v>
      </c>
      <c r="P1587" s="607">
        <f t="shared" si="1273"/>
        <v>0</v>
      </c>
      <c r="Q1587" s="607">
        <f t="shared" si="1273"/>
        <v>0</v>
      </c>
      <c r="R1587" s="607">
        <f t="shared" si="1273"/>
        <v>0</v>
      </c>
      <c r="S1587" s="607">
        <f t="shared" si="1273"/>
        <v>0</v>
      </c>
      <c r="T1587" s="607">
        <f t="shared" si="1273"/>
        <v>0</v>
      </c>
      <c r="U1587" s="607">
        <f t="shared" si="1273"/>
        <v>0</v>
      </c>
      <c r="V1587" s="607">
        <f t="shared" si="1273"/>
        <v>0</v>
      </c>
      <c r="W1587" s="607">
        <f t="shared" si="1273"/>
        <v>0</v>
      </c>
      <c r="X1587" s="607">
        <f t="shared" si="1273"/>
        <v>0</v>
      </c>
      <c r="Y1587" s="607">
        <f t="shared" si="1273"/>
        <v>0</v>
      </c>
      <c r="Z1587" s="607">
        <f t="shared" si="1273"/>
        <v>0</v>
      </c>
      <c r="AA1587" s="607">
        <f t="shared" si="1273"/>
        <v>0</v>
      </c>
      <c r="AB1587" s="608">
        <f t="shared" si="1273"/>
        <v>0</v>
      </c>
      <c r="AC1587" s="246">
        <f t="shared" si="1273"/>
        <v>-0.024390243902439025</v>
      </c>
      <c r="AD1587" s="30"/>
      <c r="AE1587" s="9"/>
      <c r="AF1587" s="9"/>
      <c r="AG1587" s="9"/>
    </row>
    <row r="1588" ht="18" customHeight="1">
      <c r="A1588" s="1153"/>
      <c r="B1588" s="1154"/>
      <c r="C1588" s="352"/>
      <c r="D1588" s="250" t="s">
        <v>47</v>
      </c>
      <c r="E1588" s="251">
        <f t="shared" ref="E1588:AC1588" si="1274">(E1543+E1548-E1560-E1565-E1570-E1575-E1580)/(E1543+E1548)</f>
        <v>-0.01620329467731085</v>
      </c>
      <c r="F1588" s="251">
        <f t="shared" si="1274"/>
        <v>-0.015315800801939894</v>
      </c>
      <c r="G1588" s="251">
        <f t="shared" si="1274"/>
        <v>-0.020072836185690821</v>
      </c>
      <c r="H1588" s="251">
        <f t="shared" si="1274"/>
        <v>-0.013532319891018354</v>
      </c>
      <c r="I1588" s="251">
        <f t="shared" si="1274"/>
        <v>-0.017273784011057364</v>
      </c>
      <c r="J1588" s="251">
        <f t="shared" si="1274"/>
        <v>-0.018850015273701091</v>
      </c>
      <c r="K1588" s="251">
        <f t="shared" si="1274"/>
        <v>-0.015137667724403298</v>
      </c>
      <c r="L1588" s="251">
        <f t="shared" si="1274"/>
        <v>-0.012494124345323546</v>
      </c>
      <c r="M1588" s="251">
        <f t="shared" si="1274"/>
        <v>-0.018921091307497154</v>
      </c>
      <c r="N1588" s="251">
        <f t="shared" si="1274"/>
        <v>-0.013626997637772344</v>
      </c>
      <c r="O1588" s="251">
        <f t="shared" si="1274"/>
        <v>-0.016992316218870603</v>
      </c>
      <c r="P1588" s="251">
        <f t="shared" si="1274"/>
        <v>-0.02200664573368136</v>
      </c>
      <c r="Q1588" s="251">
        <f t="shared" si="1274"/>
        <v>-0.014337005664586632</v>
      </c>
      <c r="R1588" s="251">
        <f t="shared" si="1274"/>
        <v>-0.013767205681369571</v>
      </c>
      <c r="S1588" s="251">
        <f t="shared" si="1274"/>
        <v>-0.018779117169480351</v>
      </c>
      <c r="T1588" s="251">
        <f t="shared" si="1274"/>
        <v>-0.018021474534987977</v>
      </c>
      <c r="U1588" s="251">
        <f t="shared" si="1274"/>
        <v>-0.022350118247592293</v>
      </c>
      <c r="V1588" s="251">
        <f t="shared" si="1274"/>
        <v>-0.016201532168775276</v>
      </c>
      <c r="W1588" s="251">
        <f t="shared" si="1274"/>
        <v>-0.021726659415862454</v>
      </c>
      <c r="X1588" s="251">
        <f t="shared" si="1274"/>
        <v>-0.014067223069094921</v>
      </c>
      <c r="Y1588" s="251">
        <f t="shared" si="1274"/>
        <v>-0.017123449598151617</v>
      </c>
      <c r="Z1588" s="251">
        <f t="shared" si="1274"/>
        <v>-0.018811611696515126</v>
      </c>
      <c r="AA1588" s="251">
        <f t="shared" si="1274"/>
        <v>-0.018435685558610332</v>
      </c>
      <c r="AB1588" s="252">
        <f t="shared" si="1274"/>
        <v>-0.015027616241027716</v>
      </c>
      <c r="AC1588" s="253">
        <f t="shared" si="1274"/>
        <v>-0.017063245180969553</v>
      </c>
      <c r="AD1588" s="30"/>
      <c r="AE1588" s="9"/>
      <c r="AF1588" s="9"/>
      <c r="AG1588" s="9"/>
    </row>
    <row r="1589" ht="48" customHeight="1">
      <c r="A1589" s="9"/>
      <c r="B1589" s="9"/>
      <c r="C1589" s="9"/>
      <c r="D1589" s="9"/>
      <c r="E1589" s="30"/>
      <c r="F1589" s="30"/>
      <c r="G1589" s="30"/>
      <c r="H1589" s="30"/>
      <c r="I1589" s="30"/>
      <c r="J1589" s="30"/>
      <c r="K1589" s="30"/>
      <c r="L1589" s="30"/>
      <c r="M1589" s="30"/>
      <c r="N1589" s="30"/>
      <c r="O1589" s="30"/>
      <c r="P1589" s="30"/>
      <c r="Q1589" s="30"/>
      <c r="R1589" s="30"/>
      <c r="S1589" s="30"/>
      <c r="T1589" s="30"/>
      <c r="U1589" s="30"/>
      <c r="V1589" s="30"/>
      <c r="W1589" s="30"/>
      <c r="X1589" s="30"/>
      <c r="Y1589" s="30"/>
      <c r="Z1589" s="30"/>
      <c r="AA1589" s="30"/>
      <c r="AB1589" s="30"/>
      <c r="AC1589" s="30"/>
      <c r="AD1589" s="30"/>
      <c r="AE1589" s="9"/>
      <c r="AF1589" s="9"/>
      <c r="AG1589" s="62"/>
    </row>
    <row r="1590">
      <c r="A1590" s="477" t="s">
        <v>401</v>
      </c>
      <c r="B1590" s="478"/>
      <c r="C1590" s="479"/>
      <c r="D1590" s="480"/>
      <c r="E1590" s="481">
        <v>1</v>
      </c>
      <c r="F1590" s="482">
        <v>2</v>
      </c>
      <c r="G1590" s="482">
        <v>3</v>
      </c>
      <c r="H1590" s="482">
        <v>4</v>
      </c>
      <c r="I1590" s="482">
        <v>5</v>
      </c>
      <c r="J1590" s="482">
        <v>6</v>
      </c>
      <c r="K1590" s="482">
        <v>7</v>
      </c>
      <c r="L1590" s="482">
        <v>8</v>
      </c>
      <c r="M1590" s="482">
        <v>9</v>
      </c>
      <c r="N1590" s="482">
        <v>10</v>
      </c>
      <c r="O1590" s="482">
        <v>11</v>
      </c>
      <c r="P1590" s="482">
        <v>12</v>
      </c>
      <c r="Q1590" s="482">
        <v>13</v>
      </c>
      <c r="R1590" s="482">
        <v>14</v>
      </c>
      <c r="S1590" s="482">
        <v>15</v>
      </c>
      <c r="T1590" s="482">
        <v>16</v>
      </c>
      <c r="U1590" s="482">
        <v>17</v>
      </c>
      <c r="V1590" s="482">
        <v>18</v>
      </c>
      <c r="W1590" s="482">
        <v>19</v>
      </c>
      <c r="X1590" s="482">
        <v>20</v>
      </c>
      <c r="Y1590" s="482">
        <v>21</v>
      </c>
      <c r="Z1590" s="482">
        <v>22</v>
      </c>
      <c r="AA1590" s="482">
        <v>23</v>
      </c>
      <c r="AB1590" s="479">
        <v>24</v>
      </c>
      <c r="AC1590" s="824"/>
      <c r="AD1590" s="56"/>
      <c r="AE1590" s="62"/>
      <c r="AF1590" s="62"/>
      <c r="AG1590" s="62"/>
    </row>
    <row r="1591">
      <c r="A1591" s="699" t="s">
        <v>49</v>
      </c>
      <c r="B1591" s="449"/>
      <c r="C1591" s="825"/>
      <c r="D1591" s="597" t="s">
        <v>22</v>
      </c>
      <c r="E1591" s="483">
        <v>8</v>
      </c>
      <c r="F1591" s="449">
        <v>8</v>
      </c>
      <c r="G1591" s="449">
        <v>8</v>
      </c>
      <c r="H1591" s="449">
        <v>8</v>
      </c>
      <c r="I1591" s="449">
        <v>8</v>
      </c>
      <c r="J1591" s="449">
        <v>8</v>
      </c>
      <c r="K1591" s="449">
        <v>8</v>
      </c>
      <c r="L1591" s="449">
        <v>8</v>
      </c>
      <c r="M1591" s="449">
        <v>8</v>
      </c>
      <c r="N1591" s="449">
        <v>8</v>
      </c>
      <c r="O1591" s="449">
        <v>8</v>
      </c>
      <c r="P1591" s="449">
        <v>8</v>
      </c>
      <c r="Q1591" s="449">
        <v>8</v>
      </c>
      <c r="R1591" s="449">
        <v>8</v>
      </c>
      <c r="S1591" s="449">
        <v>8</v>
      </c>
      <c r="T1591" s="449">
        <v>8</v>
      </c>
      <c r="U1591" s="449">
        <v>8</v>
      </c>
      <c r="V1591" s="449">
        <v>8</v>
      </c>
      <c r="W1591" s="449">
        <v>8</v>
      </c>
      <c r="X1591" s="449">
        <v>8</v>
      </c>
      <c r="Y1591" s="449">
        <v>8</v>
      </c>
      <c r="Z1591" s="449">
        <v>8</v>
      </c>
      <c r="AA1591" s="449">
        <v>8</v>
      </c>
      <c r="AB1591" s="827">
        <v>8</v>
      </c>
      <c r="AC1591" s="828"/>
      <c r="AD1591" s="56"/>
      <c r="AE1591" s="62"/>
      <c r="AF1591" s="62"/>
      <c r="AG1591" s="62"/>
    </row>
    <row r="1592">
      <c r="A1592" s="702" t="s">
        <v>391</v>
      </c>
      <c r="B1592" s="495"/>
      <c r="C1592" s="249"/>
      <c r="D1592" s="602"/>
      <c r="E1592" s="494"/>
      <c r="F1592" s="495"/>
      <c r="G1592" s="495"/>
      <c r="H1592" s="495"/>
      <c r="I1592" s="495"/>
      <c r="J1592" s="495"/>
      <c r="K1592" s="495"/>
      <c r="L1592" s="495"/>
      <c r="M1592" s="495"/>
      <c r="N1592" s="495"/>
      <c r="O1592" s="495"/>
      <c r="P1592" s="495"/>
      <c r="Q1592" s="495"/>
      <c r="R1592" s="495"/>
      <c r="S1592" s="495"/>
      <c r="T1592" s="495"/>
      <c r="U1592" s="495"/>
      <c r="V1592" s="495"/>
      <c r="W1592" s="495"/>
      <c r="X1592" s="495"/>
      <c r="Y1592" s="495"/>
      <c r="Z1592" s="495"/>
      <c r="AA1592" s="495"/>
      <c r="AB1592" s="831"/>
      <c r="AC1592" s="832"/>
      <c r="AD1592" s="56"/>
      <c r="AE1592" s="62"/>
      <c r="AF1592" s="62"/>
      <c r="AJ1592" s="56"/>
      <c r="AK1592" s="62"/>
      <c r="AL1592" s="9"/>
      <c r="AM1592" s="62"/>
    </row>
    <row r="1593">
      <c r="A1593" s="1137" t="s">
        <v>321</v>
      </c>
      <c r="B1593" s="1138" t="s">
        <v>361</v>
      </c>
      <c r="C1593" s="219" t="s">
        <v>18</v>
      </c>
      <c r="D1593" s="1334" t="s">
        <v>297</v>
      </c>
      <c r="E1593" s="499"/>
      <c r="F1593" s="436"/>
      <c r="G1593" s="436"/>
      <c r="H1593" s="436"/>
      <c r="I1593" s="436"/>
      <c r="J1593" s="436"/>
      <c r="K1593" s="436"/>
      <c r="L1593" s="436"/>
      <c r="M1593" s="436"/>
      <c r="N1593" s="436"/>
      <c r="O1593" s="436"/>
      <c r="P1593" s="436"/>
      <c r="Q1593" s="436"/>
      <c r="R1593" s="436"/>
      <c r="S1593" s="436"/>
      <c r="T1593" s="436"/>
      <c r="U1593" s="436"/>
      <c r="V1593" s="436"/>
      <c r="W1593" s="436"/>
      <c r="X1593" s="436"/>
      <c r="Y1593" s="436"/>
      <c r="Z1593" s="436"/>
      <c r="AA1593" s="436"/>
      <c r="AB1593" s="844"/>
      <c r="AC1593" s="1335">
        <f t="shared" ref="AC1593:AC1604" si="1275">SUM(E1593:AB1593)</f>
        <v>0</v>
      </c>
      <c r="AJ1593" s="56"/>
      <c r="AK1593" s="502"/>
      <c r="AL1593" s="79"/>
      <c r="AM1593" s="9"/>
    </row>
    <row r="1594">
      <c r="A1594" s="871"/>
      <c r="B1594" s="317"/>
      <c r="C1594" s="73" t="s">
        <v>20</v>
      </c>
      <c r="D1594" s="1336" t="s">
        <v>297</v>
      </c>
      <c r="E1594" s="500"/>
      <c r="F1594" s="112"/>
      <c r="G1594" s="112"/>
      <c r="H1594" s="112"/>
      <c r="I1594" s="112"/>
      <c r="J1594" s="112"/>
      <c r="K1594" s="112"/>
      <c r="L1594" s="112"/>
      <c r="M1594" s="112"/>
      <c r="N1594" s="112"/>
      <c r="O1594" s="112"/>
      <c r="P1594" s="112"/>
      <c r="Q1594" s="112"/>
      <c r="R1594" s="112"/>
      <c r="S1594" s="112"/>
      <c r="T1594" s="112"/>
      <c r="U1594" s="112"/>
      <c r="V1594" s="112"/>
      <c r="W1594" s="112"/>
      <c r="X1594" s="112"/>
      <c r="Y1594" s="112"/>
      <c r="Z1594" s="112"/>
      <c r="AA1594" s="112"/>
      <c r="AB1594" s="113"/>
      <c r="AC1594" s="122">
        <f t="shared" si="1275"/>
        <v>0</v>
      </c>
      <c r="AJ1594" s="30"/>
      <c r="AK1594" s="9"/>
      <c r="AL1594" s="9"/>
      <c r="AM1594" s="9"/>
    </row>
    <row r="1595">
      <c r="A1595" s="871"/>
      <c r="B1595" s="317"/>
      <c r="C1595" s="73" t="s">
        <v>21</v>
      </c>
      <c r="D1595" s="1336" t="s">
        <v>297</v>
      </c>
      <c r="E1595" s="115"/>
      <c r="F1595" s="76"/>
      <c r="G1595" s="76"/>
      <c r="H1595" s="76"/>
      <c r="I1595" s="76"/>
      <c r="J1595" s="76"/>
      <c r="K1595" s="76"/>
      <c r="L1595" s="76"/>
      <c r="M1595" s="76"/>
      <c r="N1595" s="76"/>
      <c r="O1595" s="76"/>
      <c r="P1595" s="76"/>
      <c r="Q1595" s="76"/>
      <c r="R1595" s="76"/>
      <c r="S1595" s="76"/>
      <c r="T1595" s="76"/>
      <c r="U1595" s="76"/>
      <c r="V1595" s="76"/>
      <c r="W1595" s="76"/>
      <c r="X1595" s="76"/>
      <c r="Y1595" s="76"/>
      <c r="Z1595" s="76"/>
      <c r="AA1595" s="76"/>
      <c r="AB1595" s="77"/>
      <c r="AC1595" s="122"/>
      <c r="AJ1595" s="30"/>
      <c r="AK1595" s="9"/>
      <c r="AL1595" s="9"/>
      <c r="AM1595" s="9"/>
    </row>
    <row r="1596">
      <c r="A1596" s="871"/>
      <c r="B1596" s="317"/>
      <c r="C1596" s="73" t="s">
        <v>23</v>
      </c>
      <c r="D1596" s="1336" t="s">
        <v>297</v>
      </c>
      <c r="E1596" s="115" t="e">
        <f t="shared" ref="E1596:AB1606" si="1276">E1594/E1593</f>
        <v>#DIV/0!</v>
      </c>
      <c r="F1596" s="76" t="e">
        <f t="shared" si="1276"/>
        <v>#DIV/0!</v>
      </c>
      <c r="G1596" s="76" t="e">
        <f t="shared" si="1276"/>
        <v>#DIV/0!</v>
      </c>
      <c r="H1596" s="76" t="e">
        <f t="shared" si="1276"/>
        <v>#DIV/0!</v>
      </c>
      <c r="I1596" s="76" t="e">
        <f t="shared" si="1276"/>
        <v>#DIV/0!</v>
      </c>
      <c r="J1596" s="76" t="e">
        <f t="shared" si="1276"/>
        <v>#DIV/0!</v>
      </c>
      <c r="K1596" s="76" t="e">
        <f t="shared" si="1276"/>
        <v>#DIV/0!</v>
      </c>
      <c r="L1596" s="76" t="e">
        <f t="shared" si="1276"/>
        <v>#DIV/0!</v>
      </c>
      <c r="M1596" s="76" t="e">
        <f t="shared" si="1276"/>
        <v>#DIV/0!</v>
      </c>
      <c r="N1596" s="76" t="e">
        <f t="shared" si="1276"/>
        <v>#DIV/0!</v>
      </c>
      <c r="O1596" s="76" t="e">
        <f t="shared" si="1276"/>
        <v>#DIV/0!</v>
      </c>
      <c r="P1596" s="76" t="e">
        <f t="shared" si="1276"/>
        <v>#DIV/0!</v>
      </c>
      <c r="Q1596" s="76" t="e">
        <f t="shared" si="1276"/>
        <v>#DIV/0!</v>
      </c>
      <c r="R1596" s="76" t="e">
        <f t="shared" si="1276"/>
        <v>#DIV/0!</v>
      </c>
      <c r="S1596" s="76" t="e">
        <f t="shared" si="1276"/>
        <v>#DIV/0!</v>
      </c>
      <c r="T1596" s="76" t="e">
        <f t="shared" si="1276"/>
        <v>#DIV/0!</v>
      </c>
      <c r="U1596" s="76" t="e">
        <f t="shared" si="1276"/>
        <v>#DIV/0!</v>
      </c>
      <c r="V1596" s="76" t="e">
        <f t="shared" si="1276"/>
        <v>#DIV/0!</v>
      </c>
      <c r="W1596" s="76" t="e">
        <f t="shared" si="1276"/>
        <v>#DIV/0!</v>
      </c>
      <c r="X1596" s="76" t="e">
        <f t="shared" si="1276"/>
        <v>#DIV/0!</v>
      </c>
      <c r="Y1596" s="76" t="e">
        <f t="shared" si="1276"/>
        <v>#DIV/0!</v>
      </c>
      <c r="Z1596" s="76" t="e">
        <f t="shared" si="1276"/>
        <v>#DIV/0!</v>
      </c>
      <c r="AA1596" s="76" t="e">
        <f t="shared" si="1276"/>
        <v>#DIV/0!</v>
      </c>
      <c r="AB1596" s="77" t="e">
        <f t="shared" si="1276"/>
        <v>#DIV/0!</v>
      </c>
      <c r="AC1596" s="122"/>
      <c r="AJ1596" s="30"/>
      <c r="AK1596" s="9"/>
      <c r="AL1596" s="9"/>
      <c r="AM1596" s="9"/>
    </row>
    <row r="1597">
      <c r="A1597" s="1139"/>
      <c r="B1597" s="866"/>
      <c r="C1597" s="125" t="s">
        <v>24</v>
      </c>
      <c r="D1597" s="1337" t="s">
        <v>297</v>
      </c>
      <c r="E1597" s="371"/>
      <c r="F1597" s="94"/>
      <c r="G1597" s="94"/>
      <c r="H1597" s="94"/>
      <c r="I1597" s="94"/>
      <c r="J1597" s="94"/>
      <c r="K1597" s="94"/>
      <c r="L1597" s="94"/>
      <c r="M1597" s="94"/>
      <c r="N1597" s="94"/>
      <c r="O1597" s="94"/>
      <c r="P1597" s="94"/>
      <c r="Q1597" s="94"/>
      <c r="R1597" s="94"/>
      <c r="S1597" s="94"/>
      <c r="T1597" s="94"/>
      <c r="U1597" s="94"/>
      <c r="V1597" s="94"/>
      <c r="W1597" s="94"/>
      <c r="X1597" s="94"/>
      <c r="Y1597" s="94"/>
      <c r="Z1597" s="94"/>
      <c r="AA1597" s="94"/>
      <c r="AB1597" s="95"/>
      <c r="AC1597" s="370"/>
      <c r="AJ1597" s="30"/>
      <c r="AK1597" s="9"/>
      <c r="AL1597" s="9"/>
      <c r="AM1597" s="9"/>
    </row>
    <row r="1598">
      <c r="A1598" s="870" t="s">
        <v>323</v>
      </c>
      <c r="B1598" s="316" t="s">
        <v>362</v>
      </c>
      <c r="C1598" s="65" t="s">
        <v>18</v>
      </c>
      <c r="D1598" s="1338" t="s">
        <v>297</v>
      </c>
      <c r="E1598" s="110"/>
      <c r="F1598" s="107"/>
      <c r="G1598" s="107"/>
      <c r="H1598" s="107"/>
      <c r="I1598" s="107"/>
      <c r="J1598" s="107"/>
      <c r="K1598" s="107"/>
      <c r="L1598" s="107"/>
      <c r="M1598" s="107"/>
      <c r="N1598" s="107"/>
      <c r="O1598" s="107"/>
      <c r="P1598" s="107"/>
      <c r="Q1598" s="107"/>
      <c r="R1598" s="107"/>
      <c r="S1598" s="107"/>
      <c r="T1598" s="107"/>
      <c r="U1598" s="107"/>
      <c r="V1598" s="107"/>
      <c r="W1598" s="107"/>
      <c r="X1598" s="107"/>
      <c r="Y1598" s="107"/>
      <c r="Z1598" s="107"/>
      <c r="AA1598" s="107"/>
      <c r="AB1598" s="108"/>
      <c r="AC1598" s="212">
        <f t="shared" si="1275"/>
        <v>0</v>
      </c>
      <c r="AJ1598" s="56"/>
      <c r="AK1598" s="502"/>
      <c r="AL1598" s="79"/>
      <c r="AM1598" s="9"/>
    </row>
    <row r="1599">
      <c r="A1599" s="871"/>
      <c r="B1599" s="317"/>
      <c r="C1599" s="73" t="s">
        <v>20</v>
      </c>
      <c r="D1599" s="1336" t="s">
        <v>297</v>
      </c>
      <c r="E1599" s="500"/>
      <c r="F1599" s="112"/>
      <c r="G1599" s="112"/>
      <c r="H1599" s="112"/>
      <c r="I1599" s="112"/>
      <c r="J1599" s="112"/>
      <c r="K1599" s="112"/>
      <c r="L1599" s="112"/>
      <c r="M1599" s="112"/>
      <c r="N1599" s="112"/>
      <c r="O1599" s="112"/>
      <c r="P1599" s="112"/>
      <c r="Q1599" s="112"/>
      <c r="R1599" s="112"/>
      <c r="S1599" s="112"/>
      <c r="T1599" s="112"/>
      <c r="U1599" s="112"/>
      <c r="V1599" s="112"/>
      <c r="W1599" s="112"/>
      <c r="X1599" s="112"/>
      <c r="Y1599" s="112"/>
      <c r="Z1599" s="112"/>
      <c r="AA1599" s="112"/>
      <c r="AB1599" s="113"/>
      <c r="AC1599" s="122">
        <f t="shared" si="1275"/>
        <v>0</v>
      </c>
      <c r="AJ1599" s="30"/>
      <c r="AK1599" s="9"/>
      <c r="AL1599" s="9"/>
      <c r="AM1599" s="9"/>
    </row>
    <row r="1600">
      <c r="A1600" s="871"/>
      <c r="B1600" s="317"/>
      <c r="C1600" s="73" t="s">
        <v>21</v>
      </c>
      <c r="D1600" s="1336" t="s">
        <v>297</v>
      </c>
      <c r="E1600" s="115"/>
      <c r="F1600" s="76"/>
      <c r="G1600" s="76"/>
      <c r="H1600" s="76"/>
      <c r="I1600" s="76"/>
      <c r="J1600" s="76"/>
      <c r="K1600" s="76"/>
      <c r="L1600" s="76"/>
      <c r="M1600" s="76"/>
      <c r="N1600" s="76"/>
      <c r="O1600" s="76"/>
      <c r="P1600" s="76"/>
      <c r="Q1600" s="76"/>
      <c r="R1600" s="76"/>
      <c r="S1600" s="76"/>
      <c r="T1600" s="76"/>
      <c r="U1600" s="76"/>
      <c r="V1600" s="76"/>
      <c r="W1600" s="76"/>
      <c r="X1600" s="76"/>
      <c r="Y1600" s="76"/>
      <c r="Z1600" s="76"/>
      <c r="AA1600" s="76"/>
      <c r="AB1600" s="77"/>
      <c r="AC1600" s="122"/>
      <c r="AJ1600" s="30"/>
      <c r="AK1600" s="9"/>
      <c r="AL1600" s="9"/>
      <c r="AM1600" s="9"/>
    </row>
    <row r="1601">
      <c r="A1601" s="871"/>
      <c r="B1601" s="317"/>
      <c r="C1601" s="73" t="s">
        <v>23</v>
      </c>
      <c r="D1601" s="1336" t="s">
        <v>297</v>
      </c>
      <c r="E1601" s="115" t="e">
        <f t="shared" si="1276"/>
        <v>#DIV/0!</v>
      </c>
      <c r="F1601" s="76" t="e">
        <f t="shared" si="1276"/>
        <v>#DIV/0!</v>
      </c>
      <c r="G1601" s="76" t="e">
        <f t="shared" si="1276"/>
        <v>#DIV/0!</v>
      </c>
      <c r="H1601" s="76" t="e">
        <f t="shared" si="1276"/>
        <v>#DIV/0!</v>
      </c>
      <c r="I1601" s="76" t="e">
        <f t="shared" si="1276"/>
        <v>#DIV/0!</v>
      </c>
      <c r="J1601" s="76" t="e">
        <f t="shared" si="1276"/>
        <v>#DIV/0!</v>
      </c>
      <c r="K1601" s="76" t="e">
        <f t="shared" si="1276"/>
        <v>#DIV/0!</v>
      </c>
      <c r="L1601" s="76" t="e">
        <f t="shared" si="1276"/>
        <v>#DIV/0!</v>
      </c>
      <c r="M1601" s="76" t="e">
        <f t="shared" si="1276"/>
        <v>#DIV/0!</v>
      </c>
      <c r="N1601" s="76" t="e">
        <f t="shared" si="1276"/>
        <v>#DIV/0!</v>
      </c>
      <c r="O1601" s="76" t="e">
        <f t="shared" si="1276"/>
        <v>#DIV/0!</v>
      </c>
      <c r="P1601" s="76" t="e">
        <f t="shared" si="1276"/>
        <v>#DIV/0!</v>
      </c>
      <c r="Q1601" s="76" t="e">
        <f t="shared" si="1276"/>
        <v>#DIV/0!</v>
      </c>
      <c r="R1601" s="76" t="e">
        <f t="shared" si="1276"/>
        <v>#DIV/0!</v>
      </c>
      <c r="S1601" s="76" t="e">
        <f t="shared" si="1276"/>
        <v>#DIV/0!</v>
      </c>
      <c r="T1601" s="76" t="e">
        <f t="shared" si="1276"/>
        <v>#DIV/0!</v>
      </c>
      <c r="U1601" s="76" t="e">
        <f t="shared" si="1276"/>
        <v>#DIV/0!</v>
      </c>
      <c r="V1601" s="76" t="e">
        <f t="shared" si="1276"/>
        <v>#DIV/0!</v>
      </c>
      <c r="W1601" s="76" t="e">
        <f t="shared" si="1276"/>
        <v>#DIV/0!</v>
      </c>
      <c r="X1601" s="76" t="e">
        <f t="shared" si="1276"/>
        <v>#DIV/0!</v>
      </c>
      <c r="Y1601" s="76" t="e">
        <f t="shared" si="1276"/>
        <v>#DIV/0!</v>
      </c>
      <c r="Z1601" s="76" t="e">
        <f t="shared" si="1276"/>
        <v>#DIV/0!</v>
      </c>
      <c r="AA1601" s="76" t="e">
        <f t="shared" si="1276"/>
        <v>#DIV/0!</v>
      </c>
      <c r="AB1601" s="77" t="e">
        <f t="shared" si="1276"/>
        <v>#DIV/0!</v>
      </c>
      <c r="AC1601" s="122"/>
      <c r="AJ1601" s="30"/>
      <c r="AK1601" s="9"/>
      <c r="AL1601" s="9"/>
      <c r="AM1601" s="9"/>
    </row>
    <row r="1602">
      <c r="A1602" s="1339"/>
      <c r="B1602" s="1340"/>
      <c r="C1602" s="525" t="s">
        <v>24</v>
      </c>
      <c r="D1602" s="1341" t="s">
        <v>297</v>
      </c>
      <c r="E1602" s="1114"/>
      <c r="F1602" s="679"/>
      <c r="G1602" s="679"/>
      <c r="H1602" s="679"/>
      <c r="I1602" s="679"/>
      <c r="J1602" s="679"/>
      <c r="K1602" s="679"/>
      <c r="L1602" s="679"/>
      <c r="M1602" s="679"/>
      <c r="N1602" s="679"/>
      <c r="O1602" s="679"/>
      <c r="P1602" s="679"/>
      <c r="Q1602" s="679"/>
      <c r="R1602" s="679"/>
      <c r="S1602" s="679"/>
      <c r="T1602" s="679"/>
      <c r="U1602" s="679"/>
      <c r="V1602" s="679"/>
      <c r="W1602" s="679"/>
      <c r="X1602" s="679"/>
      <c r="Y1602" s="679"/>
      <c r="Z1602" s="679"/>
      <c r="AA1602" s="679"/>
      <c r="AB1602" s="680"/>
      <c r="AC1602" s="370"/>
      <c r="AJ1602" s="30"/>
      <c r="AK1602" s="9"/>
      <c r="AL1602" s="9"/>
      <c r="AM1602" s="9"/>
    </row>
    <row r="1603">
      <c r="A1603" s="870" t="s">
        <v>402</v>
      </c>
      <c r="B1603" s="316" t="s">
        <v>53</v>
      </c>
      <c r="C1603" s="65" t="s">
        <v>18</v>
      </c>
      <c r="D1603" s="66" t="s">
        <v>29</v>
      </c>
      <c r="E1603" s="106">
        <v>273.60000000000002</v>
      </c>
      <c r="F1603" s="107">
        <v>270</v>
      </c>
      <c r="G1603" s="107">
        <v>270</v>
      </c>
      <c r="H1603" s="107">
        <v>273.60000000000002</v>
      </c>
      <c r="I1603" s="107">
        <v>271.19999999999999</v>
      </c>
      <c r="J1603" s="107">
        <v>271.19999999999999</v>
      </c>
      <c r="K1603" s="107">
        <v>277.19999999999999</v>
      </c>
      <c r="L1603" s="107">
        <v>284.39999999999998</v>
      </c>
      <c r="M1603" s="107">
        <v>283.19999999999999</v>
      </c>
      <c r="N1603" s="107">
        <v>265.19999999999999</v>
      </c>
      <c r="O1603" s="107">
        <v>266.39999999999998</v>
      </c>
      <c r="P1603" s="107">
        <v>264</v>
      </c>
      <c r="Q1603" s="107">
        <v>261.60000000000002</v>
      </c>
      <c r="R1603" s="107">
        <v>265.19999999999999</v>
      </c>
      <c r="S1603" s="107">
        <v>272.39999999999998</v>
      </c>
      <c r="T1603" s="107">
        <v>285.60000000000002</v>
      </c>
      <c r="U1603" s="107">
        <v>288</v>
      </c>
      <c r="V1603" s="107">
        <v>288</v>
      </c>
      <c r="W1603" s="107">
        <v>308.39999999999998</v>
      </c>
      <c r="X1603" s="107">
        <v>280.80000000000001</v>
      </c>
      <c r="Y1603" s="107">
        <v>288</v>
      </c>
      <c r="Z1603" s="107">
        <v>276</v>
      </c>
      <c r="AA1603" s="107">
        <v>271.19999999999999</v>
      </c>
      <c r="AB1603" s="108">
        <v>266.39999999999998</v>
      </c>
      <c r="AC1603" s="109">
        <f t="shared" si="1275"/>
        <v>6621.5999999999995</v>
      </c>
      <c r="AD1603" s="110">
        <v>4000</v>
      </c>
      <c r="AE1603" s="107">
        <v>100</v>
      </c>
      <c r="AF1603" s="108">
        <v>120</v>
      </c>
      <c r="AJ1603" s="56"/>
      <c r="AK1603" s="502"/>
      <c r="AL1603" s="79"/>
      <c r="AM1603" s="9"/>
    </row>
    <row r="1604">
      <c r="A1604" s="871"/>
      <c r="B1604" s="317"/>
      <c r="C1604" s="73" t="s">
        <v>20</v>
      </c>
      <c r="D1604" s="74" t="s">
        <v>29</v>
      </c>
      <c r="E1604" s="111">
        <v>34.799999999999997</v>
      </c>
      <c r="F1604" s="112">
        <v>37.200000000000003</v>
      </c>
      <c r="G1604" s="112">
        <v>36</v>
      </c>
      <c r="H1604" s="112">
        <v>36</v>
      </c>
      <c r="I1604" s="112">
        <v>33.600000000000001</v>
      </c>
      <c r="J1604" s="112">
        <v>31.199999999999999</v>
      </c>
      <c r="K1604" s="112">
        <v>30</v>
      </c>
      <c r="L1604" s="112">
        <v>30</v>
      </c>
      <c r="M1604" s="112">
        <v>26.399999999999999</v>
      </c>
      <c r="N1604" s="112">
        <v>12</v>
      </c>
      <c r="O1604" s="112">
        <v>12</v>
      </c>
      <c r="P1604" s="112">
        <v>12</v>
      </c>
      <c r="Q1604" s="112">
        <v>12</v>
      </c>
      <c r="R1604" s="112">
        <v>12</v>
      </c>
      <c r="S1604" s="112">
        <v>24</v>
      </c>
      <c r="T1604" s="112">
        <v>30</v>
      </c>
      <c r="U1604" s="112">
        <v>30</v>
      </c>
      <c r="V1604" s="112">
        <v>26.399999999999999</v>
      </c>
      <c r="W1604" s="112">
        <v>43.200000000000003</v>
      </c>
      <c r="X1604" s="112">
        <v>31.199999999999999</v>
      </c>
      <c r="Y1604" s="112">
        <v>34.799999999999997</v>
      </c>
      <c r="Z1604" s="112">
        <v>30</v>
      </c>
      <c r="AA1604" s="112">
        <v>30</v>
      </c>
      <c r="AB1604" s="113">
        <v>33.600000000000001</v>
      </c>
      <c r="AC1604" s="114">
        <f t="shared" si="1275"/>
        <v>668.39999999999986</v>
      </c>
      <c r="AD1604" s="115"/>
      <c r="AE1604" s="76"/>
      <c r="AF1604" s="77"/>
      <c r="AJ1604" s="30"/>
      <c r="AK1604" s="9"/>
      <c r="AL1604" s="9"/>
      <c r="AM1604" s="9"/>
    </row>
    <row r="1605">
      <c r="A1605" s="871"/>
      <c r="B1605" s="317"/>
      <c r="C1605" s="73" t="s">
        <v>21</v>
      </c>
      <c r="D1605" s="74" t="s">
        <v>22</v>
      </c>
      <c r="E1605" s="1211">
        <v>14</v>
      </c>
      <c r="F1605" s="1212">
        <v>14</v>
      </c>
      <c r="G1605" s="1212">
        <v>14</v>
      </c>
      <c r="H1605" s="1212">
        <v>14</v>
      </c>
      <c r="I1605" s="1212">
        <v>14</v>
      </c>
      <c r="J1605" s="1212">
        <v>14</v>
      </c>
      <c r="K1605" s="1212">
        <v>15</v>
      </c>
      <c r="L1605" s="1212">
        <v>16</v>
      </c>
      <c r="M1605" s="1212">
        <v>14</v>
      </c>
      <c r="N1605" s="1212">
        <v>15</v>
      </c>
      <c r="O1605" s="1212">
        <v>15</v>
      </c>
      <c r="P1605" s="1212">
        <v>15</v>
      </c>
      <c r="Q1605" s="1212">
        <v>13</v>
      </c>
      <c r="R1605" s="1212">
        <v>15</v>
      </c>
      <c r="S1605" s="1212">
        <v>15</v>
      </c>
      <c r="T1605" s="1212">
        <v>16</v>
      </c>
      <c r="U1605" s="1212">
        <v>16</v>
      </c>
      <c r="V1605" s="1212">
        <v>16</v>
      </c>
      <c r="W1605" s="1212">
        <v>15</v>
      </c>
      <c r="X1605" s="1212">
        <v>16</v>
      </c>
      <c r="Y1605" s="1212">
        <v>14</v>
      </c>
      <c r="Z1605" s="1212">
        <v>16</v>
      </c>
      <c r="AA1605" s="1212">
        <v>14</v>
      </c>
      <c r="AB1605" s="1213">
        <v>14</v>
      </c>
      <c r="AC1605" s="114">
        <f t="shared" ref="AC1605:AC1607" si="1277">AVERAGE(E1605:AB1605)</f>
        <v>14.75</v>
      </c>
      <c r="AD1605" s="120">
        <f>SQRT(MAX((E1603*E1603+E1604*E1604),(F1603*F1603+F1604*F1604),(G1603*G1603+G1604*G1604),(H1603*H1603+H1604*H1604),(I1603*I1603+I1604*I1604),(J1603*J1603+J1604*J1604),(K1603*K1603+K1604*K1604),(L1603*L1603+L1604*L1604),(M1603*M1603+M1604*M1604),(N1603*N1603+N1604*N1604),(E1603*E1603+E1604*E1604),(O1603*O1603+O1604*O1604),(P1603*P1603+P1604*P1604),(R1603*R1603+R1604*R1604),(S1603*S1603+S1604*S1604),(T1603*T1603+T1604*T1604),(U1603*U1603+U1604*U1604),(V1603*V1603+V1604*V1604),(W1603*W1603+W1604*W1604),(X1603*X1603+X1604*X1604),(V1603*V1603+V1604*V1604),(Z1603*Z1603+Z1604*Z1604),(AA1603*AA1603+AA1604*AA1604),(AB1603*AB1603+AB1604*AB1604)))/AD1603</f>
        <v>0.077852745616323632</v>
      </c>
      <c r="AE1605" s="120"/>
      <c r="AF1605" s="121"/>
      <c r="AJ1605" s="30"/>
      <c r="AK1605" s="9"/>
      <c r="AL1605" s="9"/>
      <c r="AM1605" s="9"/>
    </row>
    <row r="1606">
      <c r="A1606" s="871"/>
      <c r="B1606" s="317"/>
      <c r="C1606" s="73" t="s">
        <v>23</v>
      </c>
      <c r="D1606" s="74"/>
      <c r="E1606" s="80">
        <f t="shared" si="1276"/>
        <v>0.12719298245614033</v>
      </c>
      <c r="F1606" s="81">
        <f t="shared" si="1276"/>
        <v>0.13777777777777778</v>
      </c>
      <c r="G1606" s="81">
        <f t="shared" si="1276"/>
        <v>0.13333333333333333</v>
      </c>
      <c r="H1606" s="81">
        <f t="shared" si="1276"/>
        <v>0.13157894736842105</v>
      </c>
      <c r="I1606" s="81">
        <f t="shared" si="1276"/>
        <v>0.12389380530973453</v>
      </c>
      <c r="J1606" s="81">
        <f t="shared" si="1276"/>
        <v>0.11504424778761062</v>
      </c>
      <c r="K1606" s="81">
        <f t="shared" si="1276"/>
        <v>0.10822510822510822</v>
      </c>
      <c r="L1606" s="81">
        <f t="shared" si="1276"/>
        <v>0.10548523206751055</v>
      </c>
      <c r="M1606" s="81">
        <f t="shared" si="1276"/>
        <v>0.093220338983050849</v>
      </c>
      <c r="N1606" s="81">
        <f t="shared" si="1276"/>
        <v>0.045248868778280542</v>
      </c>
      <c r="O1606" s="81">
        <f t="shared" si="1276"/>
        <v>0.04504504504504505</v>
      </c>
      <c r="P1606" s="81">
        <f t="shared" si="1276"/>
        <v>0.045454545454545456</v>
      </c>
      <c r="Q1606" s="81">
        <f t="shared" si="1276"/>
        <v>0.045871559633027519</v>
      </c>
      <c r="R1606" s="81">
        <f t="shared" si="1276"/>
        <v>0.045248868778280542</v>
      </c>
      <c r="S1606" s="81">
        <f t="shared" si="1276"/>
        <v>0.088105726872246701</v>
      </c>
      <c r="T1606" s="81">
        <f t="shared" si="1276"/>
        <v>0.10504201680672268</v>
      </c>
      <c r="U1606" s="81">
        <f t="shared" si="1276"/>
        <v>0.10416666666666667</v>
      </c>
      <c r="V1606" s="81">
        <f t="shared" si="1276"/>
        <v>0.09166666666666666</v>
      </c>
      <c r="W1606" s="81">
        <f t="shared" si="1276"/>
        <v>0.14007782101167318</v>
      </c>
      <c r="X1606" s="81">
        <f t="shared" si="1276"/>
        <v>0.1111111111111111</v>
      </c>
      <c r="Y1606" s="81">
        <f t="shared" si="1276"/>
        <v>0.12083333333333332</v>
      </c>
      <c r="Z1606" s="81">
        <f t="shared" si="1276"/>
        <v>0.10869565217391304</v>
      </c>
      <c r="AA1606" s="81">
        <f t="shared" si="1276"/>
        <v>0.11061946902654868</v>
      </c>
      <c r="AB1606" s="82">
        <f t="shared" si="1276"/>
        <v>0.12612612612612614</v>
      </c>
      <c r="AC1606" s="659">
        <f t="shared" si="1277"/>
        <v>0.10037771878303643</v>
      </c>
      <c r="AD1606" s="115"/>
      <c r="AE1606" s="76"/>
      <c r="AF1606" s="77"/>
      <c r="AH1606" s="1342"/>
      <c r="AI1606" s="1342"/>
      <c r="AJ1606" s="1342"/>
      <c r="AK1606" s="1342"/>
      <c r="AL1606" s="1342"/>
      <c r="AM1606" s="1342"/>
      <c r="AN1606" s="1342"/>
      <c r="AO1606" s="1342"/>
      <c r="AP1606" s="1342"/>
      <c r="AQ1606" s="1342"/>
      <c r="AR1606" s="1342"/>
      <c r="AS1606" s="1342"/>
      <c r="AT1606" s="1342"/>
      <c r="AU1606" s="1342"/>
      <c r="AV1606" s="1342"/>
      <c r="AW1606" s="1342"/>
      <c r="AX1606" s="1342"/>
      <c r="AY1606" s="1342"/>
      <c r="AZ1606" s="1342"/>
      <c r="BA1606" s="1342"/>
      <c r="BB1606" s="1342"/>
      <c r="BC1606" s="1342"/>
      <c r="BD1606" s="1342"/>
      <c r="BE1606" s="1342"/>
    </row>
    <row r="1607">
      <c r="A1607" s="747"/>
      <c r="B1607" s="748"/>
      <c r="C1607" s="125" t="s">
        <v>37</v>
      </c>
      <c r="D1607" s="92"/>
      <c r="E1607" s="126">
        <f t="shared" ref="E1607:AB1607" si="1278">SQRT(E1603*E1603+E1604*E1604)/E1618/1.73</f>
        <v>15.111321175216768</v>
      </c>
      <c r="F1607" s="127">
        <f t="shared" si="1278"/>
        <v>14.876648771703366</v>
      </c>
      <c r="G1607" s="127">
        <f t="shared" si="1278"/>
        <v>14.881903204190916</v>
      </c>
      <c r="H1607" s="127">
        <f t="shared" si="1278"/>
        <v>15.11975770281949</v>
      </c>
      <c r="I1607" s="127">
        <f t="shared" si="1278"/>
        <v>15.029643630553005</v>
      </c>
      <c r="J1607" s="127">
        <f t="shared" si="1278"/>
        <v>15.246085894204427</v>
      </c>
      <c r="K1607" s="127">
        <f t="shared" si="1278"/>
        <v>15.632090217093779</v>
      </c>
      <c r="L1607" s="127">
        <f t="shared" si="1278"/>
        <v>16.049043226002276</v>
      </c>
      <c r="M1607" s="127">
        <f t="shared" si="1278"/>
        <v>16.008681593393028</v>
      </c>
      <c r="N1607" s="127">
        <f t="shared" si="1278"/>
        <v>14.985512688926551</v>
      </c>
      <c r="O1607" s="127">
        <f t="shared" si="1278"/>
        <v>15.023838764988918</v>
      </c>
      <c r="P1607" s="127">
        <f t="shared" si="1278"/>
        <v>14.830943742440251</v>
      </c>
      <c r="Q1607" s="127">
        <f t="shared" si="1278"/>
        <v>14.667914858937319</v>
      </c>
      <c r="R1607" s="127">
        <f t="shared" si="1278"/>
        <v>14.927203301031899</v>
      </c>
      <c r="S1607" s="127">
        <f t="shared" si="1278"/>
        <v>15.33138738718727</v>
      </c>
      <c r="T1607" s="127">
        <f t="shared" si="1278"/>
        <v>16.084784455738625</v>
      </c>
      <c r="U1607" s="127">
        <f t="shared" si="1278"/>
        <v>16.345188554931791</v>
      </c>
      <c r="V1607" s="127">
        <f t="shared" si="1278"/>
        <v>16.40549040957217</v>
      </c>
      <c r="W1607" s="127">
        <f t="shared" si="1278"/>
        <v>17.613145620923188</v>
      </c>
      <c r="X1607" s="127">
        <f t="shared" si="1278"/>
        <v>15.778839815134312</v>
      </c>
      <c r="Y1607" s="127">
        <f t="shared" si="1278"/>
        <v>16.108059781908665</v>
      </c>
      <c r="Z1607" s="127">
        <f t="shared" si="1278"/>
        <v>15.386122026292684</v>
      </c>
      <c r="AA1607" s="127">
        <f t="shared" si="1278"/>
        <v>15.035197121721897</v>
      </c>
      <c r="AB1607" s="129">
        <f t="shared" si="1278"/>
        <v>14.656129866851071</v>
      </c>
      <c r="AC1607" s="187">
        <f t="shared" si="1277"/>
        <v>15.463955575490154</v>
      </c>
      <c r="AD1607" s="374">
        <f>(AC1605-AC1607)/AC1605</f>
        <v>-0.048403767829840925</v>
      </c>
      <c r="AE1607" s="127"/>
      <c r="AF1607" s="129"/>
      <c r="AJ1607" s="56"/>
      <c r="AK1607" s="62"/>
      <c r="AL1607" s="9"/>
      <c r="AM1607" s="62"/>
    </row>
    <row r="1608">
      <c r="A1608" s="870" t="s">
        <v>27</v>
      </c>
      <c r="B1608" s="316" t="s">
        <v>28</v>
      </c>
      <c r="C1608" s="65" t="s">
        <v>18</v>
      </c>
      <c r="D1608" s="66" t="s">
        <v>29</v>
      </c>
      <c r="E1608" s="106">
        <v>0</v>
      </c>
      <c r="F1608" s="107">
        <v>0</v>
      </c>
      <c r="G1608" s="107">
        <v>0</v>
      </c>
      <c r="H1608" s="107">
        <v>0</v>
      </c>
      <c r="I1608" s="107">
        <v>0</v>
      </c>
      <c r="J1608" s="107">
        <v>0</v>
      </c>
      <c r="K1608" s="107">
        <v>0</v>
      </c>
      <c r="L1608" s="107">
        <v>0</v>
      </c>
      <c r="M1608" s="107">
        <v>0</v>
      </c>
      <c r="N1608" s="107">
        <v>0</v>
      </c>
      <c r="O1608" s="107">
        <v>0</v>
      </c>
      <c r="P1608" s="107">
        <v>0</v>
      </c>
      <c r="Q1608" s="107">
        <v>0</v>
      </c>
      <c r="R1608" s="107">
        <v>0</v>
      </c>
      <c r="S1608" s="107">
        <v>0</v>
      </c>
      <c r="T1608" s="107">
        <v>0</v>
      </c>
      <c r="U1608" s="107">
        <v>0</v>
      </c>
      <c r="V1608" s="107">
        <v>0</v>
      </c>
      <c r="W1608" s="107">
        <v>0</v>
      </c>
      <c r="X1608" s="107">
        <v>0</v>
      </c>
      <c r="Y1608" s="107">
        <v>0</v>
      </c>
      <c r="Z1608" s="107">
        <v>0</v>
      </c>
      <c r="AA1608" s="107">
        <v>0</v>
      </c>
      <c r="AB1608" s="108">
        <v>0</v>
      </c>
      <c r="AC1608" s="109">
        <f t="shared" ref="AC1608:AC1609" si="1279">SUM(E1608:AB1608)</f>
        <v>0</v>
      </c>
      <c r="AD1608" s="110">
        <v>1600</v>
      </c>
      <c r="AE1608" s="107">
        <v>100</v>
      </c>
      <c r="AF1608" s="108">
        <v>120</v>
      </c>
      <c r="AJ1608" s="56"/>
      <c r="AK1608" s="502"/>
      <c r="AL1608" s="79"/>
      <c r="AM1608" s="9"/>
    </row>
    <row r="1609">
      <c r="A1609" s="871"/>
      <c r="B1609" s="317"/>
      <c r="C1609" s="73" t="s">
        <v>20</v>
      </c>
      <c r="D1609" s="74" t="s">
        <v>29</v>
      </c>
      <c r="E1609" s="111">
        <v>0</v>
      </c>
      <c r="F1609" s="112">
        <v>0</v>
      </c>
      <c r="G1609" s="112">
        <v>0</v>
      </c>
      <c r="H1609" s="112">
        <v>0</v>
      </c>
      <c r="I1609" s="112">
        <v>0</v>
      </c>
      <c r="J1609" s="112">
        <v>0</v>
      </c>
      <c r="K1609" s="112">
        <v>0</v>
      </c>
      <c r="L1609" s="112">
        <v>0</v>
      </c>
      <c r="M1609" s="112">
        <v>0</v>
      </c>
      <c r="N1609" s="112">
        <v>0</v>
      </c>
      <c r="O1609" s="112">
        <v>0</v>
      </c>
      <c r="P1609" s="112">
        <v>0</v>
      </c>
      <c r="Q1609" s="112">
        <v>0</v>
      </c>
      <c r="R1609" s="112">
        <v>0</v>
      </c>
      <c r="S1609" s="112">
        <v>0</v>
      </c>
      <c r="T1609" s="112">
        <v>0</v>
      </c>
      <c r="U1609" s="112">
        <v>0</v>
      </c>
      <c r="V1609" s="112">
        <v>0</v>
      </c>
      <c r="W1609" s="112">
        <v>0</v>
      </c>
      <c r="X1609" s="112">
        <v>0</v>
      </c>
      <c r="Y1609" s="112">
        <v>0</v>
      </c>
      <c r="Z1609" s="112">
        <v>0</v>
      </c>
      <c r="AA1609" s="112">
        <v>0</v>
      </c>
      <c r="AB1609" s="113">
        <v>0</v>
      </c>
      <c r="AC1609" s="114">
        <f t="shared" si="1279"/>
        <v>0</v>
      </c>
      <c r="AD1609" s="115"/>
      <c r="AE1609" s="76"/>
      <c r="AF1609" s="77"/>
      <c r="AJ1609" s="30"/>
      <c r="AK1609" s="9"/>
      <c r="AL1609" s="9"/>
      <c r="AM1609" s="9"/>
    </row>
    <row r="1610">
      <c r="A1610" s="871"/>
      <c r="B1610" s="317"/>
      <c r="C1610" s="73" t="s">
        <v>21</v>
      </c>
      <c r="D1610" s="74" t="s">
        <v>22</v>
      </c>
      <c r="E1610" s="1211">
        <v>0</v>
      </c>
      <c r="F1610" s="1212">
        <v>0</v>
      </c>
      <c r="G1610" s="1212">
        <v>0</v>
      </c>
      <c r="H1610" s="1212">
        <v>0</v>
      </c>
      <c r="I1610" s="1212">
        <v>0</v>
      </c>
      <c r="J1610" s="1212">
        <v>0</v>
      </c>
      <c r="K1610" s="1212">
        <v>0</v>
      </c>
      <c r="L1610" s="1212">
        <v>0</v>
      </c>
      <c r="M1610" s="1212">
        <v>0</v>
      </c>
      <c r="N1610" s="1212">
        <v>0</v>
      </c>
      <c r="O1610" s="1212">
        <v>0</v>
      </c>
      <c r="P1610" s="1212">
        <v>0</v>
      </c>
      <c r="Q1610" s="1212">
        <v>0</v>
      </c>
      <c r="R1610" s="1212">
        <v>0</v>
      </c>
      <c r="S1610" s="1212">
        <v>0</v>
      </c>
      <c r="T1610" s="1212">
        <v>0</v>
      </c>
      <c r="U1610" s="1212">
        <v>0</v>
      </c>
      <c r="V1610" s="1212">
        <v>0</v>
      </c>
      <c r="W1610" s="1212">
        <v>0</v>
      </c>
      <c r="X1610" s="1212">
        <v>0</v>
      </c>
      <c r="Y1610" s="1212">
        <v>0</v>
      </c>
      <c r="Z1610" s="1212">
        <v>0</v>
      </c>
      <c r="AA1610" s="1212">
        <v>0</v>
      </c>
      <c r="AB1610" s="1213">
        <v>0</v>
      </c>
      <c r="AC1610" s="114">
        <f>AVERAGE(E1610:AB1610)</f>
        <v>0</v>
      </c>
      <c r="AD1610" s="120">
        <f>SQRT(MAX((E1608*E1608+E1609*E1609),(F1608*F1608+F1609*F1609),(G1608*G1608+G1609*G1609),(H1608*H1608+H1609*H1609),(I1608*I1608+I1609*I1609),(J1608*J1608+J1609*J1609),(K1608*K1608+K1609*K1609),(L1608*L1608+L1609*L1609),(M1608*M1608+M1609*M1609),(N1608*N1608+N1609*N1609),(E1608*E1608+E1609*E1609),(O1608*O1608+O1609*O1609),(P1608*P1608+P1609*P1609),(R1608*R1608+R1609*R1609),(S1608*S1608+S1609*S1609),(T1608*T1608+T1609*T1609),(U1608*U1608+U1609*U1609),(V1608*V1608+V1609*V1609),(W1608*W1608+W1609*W1609),(X1608*X1608+X1609*X1609),(V1608*V1608+V1609*V1609),(Z1608*Z1608+Z1609*Z1609),(AA1608*AA1608+AA1609*AA1609),(AB1608*AB1608+AB1609*AB1609)))/AD1608</f>
        <v>0</v>
      </c>
      <c r="AE1610" s="120"/>
      <c r="AF1610" s="121"/>
      <c r="AJ1610" s="30"/>
      <c r="AK1610" s="9"/>
      <c r="AL1610" s="9"/>
      <c r="AM1610" s="9"/>
    </row>
    <row r="1611">
      <c r="A1611" s="871"/>
      <c r="B1611" s="317"/>
      <c r="C1611" s="73" t="s">
        <v>23</v>
      </c>
      <c r="D1611" s="74"/>
      <c r="E1611" s="80" t="e">
        <f t="shared" ref="E1611:AB1611" si="1280">E1609/E1608</f>
        <v>#DIV/0!</v>
      </c>
      <c r="F1611" s="81" t="e">
        <f t="shared" si="1280"/>
        <v>#DIV/0!</v>
      </c>
      <c r="G1611" s="81" t="e">
        <f t="shared" si="1280"/>
        <v>#DIV/0!</v>
      </c>
      <c r="H1611" s="81" t="e">
        <f t="shared" si="1280"/>
        <v>#DIV/0!</v>
      </c>
      <c r="I1611" s="81" t="e">
        <f t="shared" si="1280"/>
        <v>#DIV/0!</v>
      </c>
      <c r="J1611" s="81" t="e">
        <f t="shared" si="1280"/>
        <v>#DIV/0!</v>
      </c>
      <c r="K1611" s="81" t="e">
        <f t="shared" si="1280"/>
        <v>#DIV/0!</v>
      </c>
      <c r="L1611" s="81" t="e">
        <f t="shared" si="1280"/>
        <v>#DIV/0!</v>
      </c>
      <c r="M1611" s="81" t="e">
        <f t="shared" si="1280"/>
        <v>#DIV/0!</v>
      </c>
      <c r="N1611" s="81" t="e">
        <f t="shared" si="1280"/>
        <v>#DIV/0!</v>
      </c>
      <c r="O1611" s="81" t="e">
        <f t="shared" si="1280"/>
        <v>#DIV/0!</v>
      </c>
      <c r="P1611" s="81" t="e">
        <f t="shared" si="1280"/>
        <v>#DIV/0!</v>
      </c>
      <c r="Q1611" s="81" t="e">
        <f t="shared" si="1280"/>
        <v>#DIV/0!</v>
      </c>
      <c r="R1611" s="81" t="e">
        <f t="shared" si="1280"/>
        <v>#DIV/0!</v>
      </c>
      <c r="S1611" s="81" t="e">
        <f t="shared" si="1280"/>
        <v>#DIV/0!</v>
      </c>
      <c r="T1611" s="81" t="e">
        <f t="shared" si="1280"/>
        <v>#DIV/0!</v>
      </c>
      <c r="U1611" s="81" t="e">
        <f t="shared" si="1280"/>
        <v>#DIV/0!</v>
      </c>
      <c r="V1611" s="81" t="e">
        <f t="shared" si="1280"/>
        <v>#DIV/0!</v>
      </c>
      <c r="W1611" s="81" t="e">
        <f t="shared" si="1280"/>
        <v>#DIV/0!</v>
      </c>
      <c r="X1611" s="81" t="e">
        <f t="shared" si="1280"/>
        <v>#DIV/0!</v>
      </c>
      <c r="Y1611" s="81" t="e">
        <f t="shared" si="1280"/>
        <v>#DIV/0!</v>
      </c>
      <c r="Z1611" s="81" t="e">
        <f t="shared" si="1280"/>
        <v>#DIV/0!</v>
      </c>
      <c r="AA1611" s="81" t="e">
        <f t="shared" si="1280"/>
        <v>#DIV/0!</v>
      </c>
      <c r="AB1611" s="82" t="e">
        <f t="shared" si="1280"/>
        <v>#DIV/0!</v>
      </c>
      <c r="AC1611" s="370"/>
      <c r="AD1611" s="115"/>
      <c r="AE1611" s="76"/>
      <c r="AF1611" s="77"/>
      <c r="AJ1611" s="30"/>
      <c r="AK1611" s="9"/>
      <c r="AL1611" s="9"/>
      <c r="AM1611" s="9"/>
    </row>
    <row r="1612">
      <c r="A1612" s="747"/>
      <c r="B1612" s="748"/>
      <c r="C1612" s="125" t="s">
        <v>37</v>
      </c>
      <c r="D1612" s="92"/>
      <c r="E1612" s="126">
        <f t="shared" ref="E1612:AB1612" si="1281">SQRT(E1608*E1608+E1609*E1609)/E1619/1.73</f>
        <v>0</v>
      </c>
      <c r="F1612" s="127">
        <f t="shared" si="1281"/>
        <v>0</v>
      </c>
      <c r="G1612" s="127">
        <f t="shared" si="1281"/>
        <v>0</v>
      </c>
      <c r="H1612" s="127">
        <f t="shared" si="1281"/>
        <v>0</v>
      </c>
      <c r="I1612" s="127">
        <f t="shared" si="1281"/>
        <v>0</v>
      </c>
      <c r="J1612" s="127">
        <f t="shared" si="1281"/>
        <v>0</v>
      </c>
      <c r="K1612" s="127">
        <f t="shared" si="1281"/>
        <v>0</v>
      </c>
      <c r="L1612" s="127">
        <f t="shared" si="1281"/>
        <v>0</v>
      </c>
      <c r="M1612" s="127">
        <f t="shared" si="1281"/>
        <v>0</v>
      </c>
      <c r="N1612" s="127">
        <f t="shared" si="1281"/>
        <v>0</v>
      </c>
      <c r="O1612" s="127">
        <f t="shared" si="1281"/>
        <v>0</v>
      </c>
      <c r="P1612" s="127">
        <f t="shared" si="1281"/>
        <v>0</v>
      </c>
      <c r="Q1612" s="127">
        <f t="shared" si="1281"/>
        <v>0</v>
      </c>
      <c r="R1612" s="127">
        <f t="shared" si="1281"/>
        <v>0</v>
      </c>
      <c r="S1612" s="127">
        <f t="shared" si="1281"/>
        <v>0</v>
      </c>
      <c r="T1612" s="127">
        <f t="shared" si="1281"/>
        <v>0</v>
      </c>
      <c r="U1612" s="127">
        <f t="shared" si="1281"/>
        <v>0</v>
      </c>
      <c r="V1612" s="127">
        <f t="shared" si="1281"/>
        <v>0</v>
      </c>
      <c r="W1612" s="127">
        <f t="shared" si="1281"/>
        <v>0</v>
      </c>
      <c r="X1612" s="127">
        <f t="shared" si="1281"/>
        <v>0</v>
      </c>
      <c r="Y1612" s="127">
        <f t="shared" si="1281"/>
        <v>0</v>
      </c>
      <c r="Z1612" s="127">
        <f t="shared" si="1281"/>
        <v>0</v>
      </c>
      <c r="AA1612" s="127">
        <f t="shared" si="1281"/>
        <v>0</v>
      </c>
      <c r="AB1612" s="129">
        <f t="shared" si="1281"/>
        <v>0</v>
      </c>
      <c r="AC1612" s="187">
        <f t="shared" ref="AC1612:AC1619" si="1282">AVERAGE(E1612:AB1612)</f>
        <v>0</v>
      </c>
      <c r="AD1612" s="374" t="e">
        <f>(AC1610-AC1612)/AC1610</f>
        <v>#DIV/0!</v>
      </c>
      <c r="AE1612" s="127"/>
      <c r="AF1612" s="129"/>
      <c r="AG1612" s="9"/>
    </row>
    <row r="1613">
      <c r="A1613" s="1343" t="s">
        <v>403</v>
      </c>
      <c r="B1613" s="1344" t="s">
        <v>105</v>
      </c>
      <c r="C1613" s="1345" t="s">
        <v>21</v>
      </c>
      <c r="D1613" s="1346" t="s">
        <v>22</v>
      </c>
      <c r="E1613" s="1347">
        <v>0</v>
      </c>
      <c r="F1613" s="1348">
        <v>0</v>
      </c>
      <c r="G1613" s="1348">
        <v>0</v>
      </c>
      <c r="H1613" s="1348">
        <v>0</v>
      </c>
      <c r="I1613" s="1348">
        <v>0</v>
      </c>
      <c r="J1613" s="1348">
        <v>0</v>
      </c>
      <c r="K1613" s="1348">
        <v>0</v>
      </c>
      <c r="L1613" s="1348">
        <v>0</v>
      </c>
      <c r="M1613" s="1348">
        <v>0</v>
      </c>
      <c r="N1613" s="1348">
        <v>0</v>
      </c>
      <c r="O1613" s="1348">
        <v>0</v>
      </c>
      <c r="P1613" s="1348">
        <v>0</v>
      </c>
      <c r="Q1613" s="1348">
        <v>0</v>
      </c>
      <c r="R1613" s="1348">
        <v>0</v>
      </c>
      <c r="S1613" s="1348">
        <v>0</v>
      </c>
      <c r="T1613" s="1348">
        <v>0</v>
      </c>
      <c r="U1613" s="1348">
        <v>0</v>
      </c>
      <c r="V1613" s="1348">
        <v>0</v>
      </c>
      <c r="W1613" s="1348">
        <v>0</v>
      </c>
      <c r="X1613" s="1348">
        <v>0</v>
      </c>
      <c r="Y1613" s="1348">
        <v>0</v>
      </c>
      <c r="Z1613" s="1348">
        <v>0</v>
      </c>
      <c r="AA1613" s="1348">
        <v>0</v>
      </c>
      <c r="AB1613" s="1349">
        <v>0</v>
      </c>
      <c r="AC1613" s="1350">
        <f t="shared" si="1282"/>
        <v>0</v>
      </c>
      <c r="AD1613" s="1262"/>
      <c r="AE1613" s="366"/>
      <c r="AF1613" s="367"/>
      <c r="AG1613" s="9"/>
    </row>
    <row r="1614">
      <c r="A1614" s="286" t="s">
        <v>31</v>
      </c>
      <c r="B1614" s="287"/>
      <c r="C1614" s="1263"/>
      <c r="D1614" s="1175"/>
      <c r="E1614" s="1351">
        <f t="shared" ref="E1614:E1615" si="1283">E1603+E1608</f>
        <v>273.60000000000002</v>
      </c>
      <c r="F1614" s="144">
        <f t="shared" ref="F1614:F1615" si="1284">F1603+F1608</f>
        <v>270</v>
      </c>
      <c r="G1614" s="144">
        <f t="shared" ref="G1614:G1615" si="1285">G1603+G1608</f>
        <v>270</v>
      </c>
      <c r="H1614" s="144">
        <f t="shared" ref="H1614:H1615" si="1286">H1603+H1608</f>
        <v>273.60000000000002</v>
      </c>
      <c r="I1614" s="144">
        <f t="shared" ref="I1614:I1615" si="1287">I1603+I1608</f>
        <v>271.19999999999999</v>
      </c>
      <c r="J1614" s="144">
        <f t="shared" ref="J1614:J1615" si="1288">J1603+J1608</f>
        <v>271.19999999999999</v>
      </c>
      <c r="K1614" s="144">
        <f t="shared" ref="K1614:K1615" si="1289">K1603+K1608</f>
        <v>277.19999999999999</v>
      </c>
      <c r="L1614" s="144">
        <f t="shared" ref="L1614:L1615" si="1290">L1603+L1608</f>
        <v>284.39999999999998</v>
      </c>
      <c r="M1614" s="144">
        <f t="shared" ref="M1614:M1615" si="1291">M1603+M1608</f>
        <v>283.19999999999999</v>
      </c>
      <c r="N1614" s="144">
        <f t="shared" ref="N1614:N1615" si="1292">N1603+N1608</f>
        <v>265.19999999999999</v>
      </c>
      <c r="O1614" s="144">
        <f t="shared" ref="O1614:O1615" si="1293">O1603+O1608</f>
        <v>266.39999999999998</v>
      </c>
      <c r="P1614" s="144">
        <f t="shared" ref="P1614:P1615" si="1294">P1603+P1608</f>
        <v>264</v>
      </c>
      <c r="Q1614" s="144">
        <f t="shared" ref="Q1614:Q1615" si="1295">Q1603+Q1608</f>
        <v>261.60000000000002</v>
      </c>
      <c r="R1614" s="144">
        <f t="shared" ref="R1614:R1615" si="1296">R1603+R1608</f>
        <v>265.19999999999999</v>
      </c>
      <c r="S1614" s="144">
        <f t="shared" ref="S1614:S1615" si="1297">S1603+S1608</f>
        <v>272.39999999999998</v>
      </c>
      <c r="T1614" s="144">
        <f t="shared" ref="T1614:T1615" si="1298">T1603+T1608</f>
        <v>285.60000000000002</v>
      </c>
      <c r="U1614" s="144">
        <f t="shared" ref="U1614:U1615" si="1299">U1603+U1608</f>
        <v>288</v>
      </c>
      <c r="V1614" s="144">
        <f t="shared" ref="V1614:V1615" si="1300">V1603+V1608</f>
        <v>288</v>
      </c>
      <c r="W1614" s="144">
        <f t="shared" ref="W1614:W1615" si="1301">W1603+W1608</f>
        <v>308.39999999999998</v>
      </c>
      <c r="X1614" s="144">
        <f t="shared" ref="X1614:X1615" si="1302">X1603+X1608</f>
        <v>280.80000000000001</v>
      </c>
      <c r="Y1614" s="291">
        <f t="shared" ref="Y1614:Y1615" si="1303">Y1603+Y1608</f>
        <v>288</v>
      </c>
      <c r="Z1614" s="144">
        <f t="shared" ref="Z1614:Z1615" si="1304">Z1603+Z1608</f>
        <v>276</v>
      </c>
      <c r="AA1614" s="144">
        <f t="shared" ref="AA1614:AA1615" si="1305">AA1603+AA1608</f>
        <v>271.19999999999999</v>
      </c>
      <c r="AB1614" s="145">
        <f t="shared" ref="AB1614:AB1615" si="1306">AB1603+AB1608</f>
        <v>266.39999999999998</v>
      </c>
      <c r="AC1614" s="1179"/>
      <c r="AD1614" s="293">
        <f t="shared" ref="AD1614:AD1620" si="1307">MAX(E1614:AB1614)</f>
        <v>308.39999999999998</v>
      </c>
      <c r="AE1614" s="144"/>
      <c r="AF1614" s="145"/>
      <c r="AG1614" s="9"/>
    </row>
    <row r="1615">
      <c r="A1615" s="146" t="s">
        <v>32</v>
      </c>
      <c r="B1615" s="147"/>
      <c r="C1615" s="1265"/>
      <c r="D1615" s="1180"/>
      <c r="E1615" s="1352">
        <f t="shared" si="1283"/>
        <v>34.799999999999997</v>
      </c>
      <c r="F1615" s="154">
        <f t="shared" si="1284"/>
        <v>37.200000000000003</v>
      </c>
      <c r="G1615" s="154">
        <f t="shared" si="1285"/>
        <v>36</v>
      </c>
      <c r="H1615" s="154">
        <f t="shared" si="1286"/>
        <v>36</v>
      </c>
      <c r="I1615" s="154">
        <f t="shared" si="1287"/>
        <v>33.600000000000001</v>
      </c>
      <c r="J1615" s="154">
        <f t="shared" si="1288"/>
        <v>31.199999999999999</v>
      </c>
      <c r="K1615" s="154">
        <f t="shared" si="1289"/>
        <v>30</v>
      </c>
      <c r="L1615" s="154">
        <f t="shared" si="1290"/>
        <v>30</v>
      </c>
      <c r="M1615" s="154">
        <f t="shared" si="1291"/>
        <v>26.399999999999999</v>
      </c>
      <c r="N1615" s="154">
        <f t="shared" si="1292"/>
        <v>12</v>
      </c>
      <c r="O1615" s="154">
        <f t="shared" si="1293"/>
        <v>12</v>
      </c>
      <c r="P1615" s="154">
        <f t="shared" si="1294"/>
        <v>12</v>
      </c>
      <c r="Q1615" s="154">
        <f t="shared" si="1295"/>
        <v>12</v>
      </c>
      <c r="R1615" s="154">
        <f t="shared" si="1296"/>
        <v>12</v>
      </c>
      <c r="S1615" s="154">
        <f t="shared" si="1297"/>
        <v>24</v>
      </c>
      <c r="T1615" s="154">
        <f t="shared" si="1298"/>
        <v>30</v>
      </c>
      <c r="U1615" s="154">
        <f t="shared" si="1299"/>
        <v>30</v>
      </c>
      <c r="V1615" s="154">
        <f t="shared" si="1300"/>
        <v>26.399999999999999</v>
      </c>
      <c r="W1615" s="154">
        <f t="shared" si="1301"/>
        <v>43.200000000000003</v>
      </c>
      <c r="X1615" s="154">
        <f t="shared" si="1302"/>
        <v>31.199999999999999</v>
      </c>
      <c r="Y1615" s="150">
        <f t="shared" si="1303"/>
        <v>34.799999999999997</v>
      </c>
      <c r="Z1615" s="154">
        <f t="shared" si="1304"/>
        <v>30</v>
      </c>
      <c r="AA1615" s="154">
        <f t="shared" si="1305"/>
        <v>30</v>
      </c>
      <c r="AB1615" s="155">
        <f t="shared" si="1306"/>
        <v>33.600000000000001</v>
      </c>
      <c r="AC1615" s="1183"/>
      <c r="AD1615" s="296">
        <f t="shared" si="1307"/>
        <v>43.200000000000003</v>
      </c>
      <c r="AE1615" s="154"/>
      <c r="AF1615" s="155"/>
      <c r="AG1615" s="9"/>
    </row>
    <row r="1616">
      <c r="A1616" s="156" t="s">
        <v>33</v>
      </c>
      <c r="B1616" s="157"/>
      <c r="C1616" s="1324"/>
      <c r="D1616" s="1184"/>
      <c r="E1616" s="1268">
        <f t="shared" ref="E1616:AB1616" si="1308">SQRT(E1614*E1614+E1615*E1615)</f>
        <v>275.80427842946887</v>
      </c>
      <c r="F1616" s="464">
        <f t="shared" si="1308"/>
        <v>272.55061915174582</v>
      </c>
      <c r="G1616" s="464">
        <f t="shared" si="1308"/>
        <v>272.38942710758801</v>
      </c>
      <c r="H1616" s="464">
        <f t="shared" si="1308"/>
        <v>275.95825771300991</v>
      </c>
      <c r="I1616" s="464">
        <f t="shared" si="1308"/>
        <v>273.27348938380391</v>
      </c>
      <c r="J1616" s="464">
        <f t="shared" si="1308"/>
        <v>272.98879097867734</v>
      </c>
      <c r="K1616" s="464">
        <f t="shared" si="1308"/>
        <v>278.8186507391498</v>
      </c>
      <c r="L1616" s="464">
        <f t="shared" si="1308"/>
        <v>285.97790124413456</v>
      </c>
      <c r="M1616" s="464">
        <f t="shared" si="1308"/>
        <v>284.42784673797325</v>
      </c>
      <c r="N1616" s="464">
        <f t="shared" si="1308"/>
        <v>265.47135438687167</v>
      </c>
      <c r="O1616" s="464">
        <f t="shared" si="1308"/>
        <v>266.67013331080028</v>
      </c>
      <c r="P1616" s="464">
        <f t="shared" si="1308"/>
        <v>264.27258654654287</v>
      </c>
      <c r="Q1616" s="464">
        <f t="shared" si="1308"/>
        <v>261.87508472552332</v>
      </c>
      <c r="R1616" s="464">
        <f t="shared" si="1308"/>
        <v>265.47135438687167</v>
      </c>
      <c r="S1616" s="464">
        <f t="shared" si="1308"/>
        <v>273.45522485408833</v>
      </c>
      <c r="T1616" s="464">
        <f t="shared" si="1308"/>
        <v>287.17130775897516</v>
      </c>
      <c r="U1616" s="464">
        <f t="shared" si="1308"/>
        <v>289.55828428832768</v>
      </c>
      <c r="V1616" s="464">
        <f t="shared" si="1308"/>
        <v>289.2074687832249</v>
      </c>
      <c r="W1616" s="464">
        <f t="shared" si="1308"/>
        <v>311.41098246529452</v>
      </c>
      <c r="X1616" s="464">
        <f t="shared" si="1308"/>
        <v>282.52801630988739</v>
      </c>
      <c r="Y1616" s="464">
        <f t="shared" si="1308"/>
        <v>290.09488103032771</v>
      </c>
      <c r="Z1616" s="464">
        <f t="shared" si="1308"/>
        <v>277.62564723022257</v>
      </c>
      <c r="AA1616" s="464">
        <f t="shared" si="1308"/>
        <v>272.85424680587249</v>
      </c>
      <c r="AB1616" s="898">
        <f t="shared" si="1308"/>
        <v>268.51055845161841</v>
      </c>
      <c r="AC1616" s="1187"/>
      <c r="AD1616" s="299">
        <f t="shared" si="1307"/>
        <v>311.41098246529452</v>
      </c>
      <c r="AE1616" s="1269"/>
      <c r="AF1616" s="1267"/>
      <c r="AG1616" s="62"/>
    </row>
    <row r="1617">
      <c r="A1617" s="846" t="s">
        <v>69</v>
      </c>
      <c r="B1617" s="847"/>
      <c r="C1617" s="545"/>
      <c r="D1617" s="1188"/>
      <c r="E1617" s="1271">
        <v>1</v>
      </c>
      <c r="F1617" s="397">
        <v>2</v>
      </c>
      <c r="G1617" s="397">
        <v>3</v>
      </c>
      <c r="H1617" s="397">
        <v>4</v>
      </c>
      <c r="I1617" s="397">
        <v>5</v>
      </c>
      <c r="J1617" s="397">
        <v>6</v>
      </c>
      <c r="K1617" s="397">
        <v>7</v>
      </c>
      <c r="L1617" s="397">
        <v>8</v>
      </c>
      <c r="M1617" s="397">
        <v>9</v>
      </c>
      <c r="N1617" s="397">
        <v>10</v>
      </c>
      <c r="O1617" s="397">
        <v>11</v>
      </c>
      <c r="P1617" s="397">
        <v>12</v>
      </c>
      <c r="Q1617" s="397">
        <v>13</v>
      </c>
      <c r="R1617" s="397">
        <v>14</v>
      </c>
      <c r="S1617" s="397">
        <v>15</v>
      </c>
      <c r="T1617" s="397">
        <v>16</v>
      </c>
      <c r="U1617" s="397">
        <v>17</v>
      </c>
      <c r="V1617" s="397">
        <v>18</v>
      </c>
      <c r="W1617" s="397">
        <v>19</v>
      </c>
      <c r="X1617" s="397">
        <v>20</v>
      </c>
      <c r="Y1617" s="397">
        <v>21</v>
      </c>
      <c r="Z1617" s="397">
        <v>22</v>
      </c>
      <c r="AA1617" s="397">
        <v>23</v>
      </c>
      <c r="AB1617" s="719">
        <v>24</v>
      </c>
      <c r="AC1617" s="1353"/>
      <c r="AD1617" s="56"/>
      <c r="AE1617" s="62"/>
      <c r="AF1617" s="62"/>
      <c r="AG1617" s="62"/>
    </row>
    <row r="1618">
      <c r="A1618" s="300" t="s">
        <v>70</v>
      </c>
      <c r="B1618" s="167"/>
      <c r="C1618" s="301" t="s">
        <v>24</v>
      </c>
      <c r="D1618" s="1354" t="s">
        <v>22</v>
      </c>
      <c r="E1618" s="1355">
        <v>10.550000000000001</v>
      </c>
      <c r="F1618" s="900">
        <v>10.59</v>
      </c>
      <c r="G1618" s="900">
        <v>10.58</v>
      </c>
      <c r="H1618" s="900">
        <v>10.550000000000001</v>
      </c>
      <c r="I1618" s="900">
        <v>10.51</v>
      </c>
      <c r="J1618" s="900">
        <v>10.35</v>
      </c>
      <c r="K1618" s="900">
        <v>10.31</v>
      </c>
      <c r="L1618" s="900">
        <v>10.300000000000001</v>
      </c>
      <c r="M1618" s="900">
        <v>10.27</v>
      </c>
      <c r="N1618" s="900">
        <v>10.24</v>
      </c>
      <c r="O1618" s="900">
        <v>10.26</v>
      </c>
      <c r="P1618" s="900">
        <v>10.300000000000001</v>
      </c>
      <c r="Q1618" s="900">
        <v>10.32</v>
      </c>
      <c r="R1618" s="900">
        <v>10.279999999999999</v>
      </c>
      <c r="S1618" s="900">
        <v>10.31</v>
      </c>
      <c r="T1618" s="900">
        <v>10.32</v>
      </c>
      <c r="U1618" s="900">
        <v>10.24</v>
      </c>
      <c r="V1618" s="900">
        <v>10.19</v>
      </c>
      <c r="W1618" s="900">
        <v>10.220000000000001</v>
      </c>
      <c r="X1618" s="900">
        <v>10.35</v>
      </c>
      <c r="Y1618" s="900">
        <v>10.41</v>
      </c>
      <c r="Z1618" s="900">
        <v>10.43</v>
      </c>
      <c r="AA1618" s="900">
        <v>10.49</v>
      </c>
      <c r="AB1618" s="1356">
        <v>10.59</v>
      </c>
      <c r="AC1618" s="1357">
        <f t="shared" si="1282"/>
        <v>10.373333333333333</v>
      </c>
      <c r="AD1618" s="56"/>
      <c r="AE1618" s="62"/>
      <c r="AF1618" s="62"/>
      <c r="AG1618" s="62"/>
    </row>
    <row r="1619">
      <c r="A1619" s="668" t="s">
        <v>34</v>
      </c>
      <c r="B1619" s="363"/>
      <c r="C1619" s="669" t="s">
        <v>24</v>
      </c>
      <c r="D1619" s="1358" t="s">
        <v>22</v>
      </c>
      <c r="E1619" s="272">
        <v>10.540000000000001</v>
      </c>
      <c r="F1619" s="273">
        <v>10.59</v>
      </c>
      <c r="G1619" s="273">
        <v>10.59</v>
      </c>
      <c r="H1619" s="273">
        <v>10.56</v>
      </c>
      <c r="I1619" s="273">
        <v>10.52</v>
      </c>
      <c r="J1619" s="273">
        <v>10.33</v>
      </c>
      <c r="K1619" s="273">
        <v>10.300000000000001</v>
      </c>
      <c r="L1619" s="273">
        <v>10.32</v>
      </c>
      <c r="M1619" s="273">
        <v>10.25</v>
      </c>
      <c r="N1619" s="273">
        <v>10.23</v>
      </c>
      <c r="O1619" s="273">
        <v>10.24</v>
      </c>
      <c r="P1619" s="273">
        <v>10.290000000000001</v>
      </c>
      <c r="Q1619" s="273">
        <v>10.31</v>
      </c>
      <c r="R1619" s="273">
        <v>10.26</v>
      </c>
      <c r="S1619" s="273">
        <v>10.290000000000001</v>
      </c>
      <c r="T1619" s="273">
        <v>10.300000000000001</v>
      </c>
      <c r="U1619" s="273">
        <v>10.25</v>
      </c>
      <c r="V1619" s="273">
        <v>10.19</v>
      </c>
      <c r="W1619" s="273">
        <v>10.18</v>
      </c>
      <c r="X1619" s="273">
        <v>10.359999999999999</v>
      </c>
      <c r="Y1619" s="273">
        <v>10.4</v>
      </c>
      <c r="Z1619" s="273">
        <v>10.44</v>
      </c>
      <c r="AA1619" s="273">
        <v>10.49</v>
      </c>
      <c r="AB1619" s="274">
        <v>10.6</v>
      </c>
      <c r="AC1619" s="1359">
        <f t="shared" si="1282"/>
        <v>10.367916666666666</v>
      </c>
      <c r="AD1619" s="56"/>
      <c r="AE1619" s="62"/>
      <c r="AF1619" s="62"/>
      <c r="AI1619" s="56"/>
      <c r="AJ1619" s="62"/>
      <c r="AK1619" s="9"/>
      <c r="AL1619" s="62"/>
    </row>
    <row r="1620">
      <c r="A1620" s="870" t="s">
        <v>127</v>
      </c>
      <c r="B1620" s="316" t="s">
        <v>61</v>
      </c>
      <c r="C1620" s="65" t="s">
        <v>18</v>
      </c>
      <c r="D1620" s="66"/>
      <c r="E1620" s="106"/>
      <c r="F1620" s="107"/>
      <c r="G1620" s="107"/>
      <c r="H1620" s="107"/>
      <c r="I1620" s="107"/>
      <c r="J1620" s="107"/>
      <c r="K1620" s="107"/>
      <c r="L1620" s="107"/>
      <c r="M1620" s="107"/>
      <c r="N1620" s="107"/>
      <c r="O1620" s="107"/>
      <c r="P1620" s="107"/>
      <c r="Q1620" s="107"/>
      <c r="R1620" s="107"/>
      <c r="S1620" s="107"/>
      <c r="T1620" s="107"/>
      <c r="U1620" s="107"/>
      <c r="V1620" s="107"/>
      <c r="W1620" s="107"/>
      <c r="X1620" s="107"/>
      <c r="Y1620" s="107"/>
      <c r="Z1620" s="107"/>
      <c r="AA1620" s="107"/>
      <c r="AB1620" s="108"/>
      <c r="AC1620" s="222">
        <f t="shared" ref="AC1620:AC1621" si="1309">SUM(E1620:AB1620)</f>
        <v>0</v>
      </c>
      <c r="AD1620" s="1027">
        <f t="shared" si="1307"/>
        <v>0</v>
      </c>
      <c r="AE1620" s="529">
        <v>0</v>
      </c>
      <c r="AF1620" s="785">
        <v>0</v>
      </c>
      <c r="AI1620" s="56"/>
      <c r="AJ1620" s="502"/>
      <c r="AK1620" s="79"/>
      <c r="AL1620" s="9"/>
    </row>
    <row r="1621">
      <c r="A1621" s="871"/>
      <c r="B1621" s="317"/>
      <c r="C1621" s="73" t="s">
        <v>20</v>
      </c>
      <c r="D1621" s="74"/>
      <c r="E1621" s="111"/>
      <c r="F1621" s="112"/>
      <c r="G1621" s="112"/>
      <c r="H1621" s="112"/>
      <c r="I1621" s="112"/>
      <c r="J1621" s="112"/>
      <c r="K1621" s="112"/>
      <c r="L1621" s="112"/>
      <c r="M1621" s="112"/>
      <c r="N1621" s="112"/>
      <c r="O1621" s="112"/>
      <c r="P1621" s="112"/>
      <c r="Q1621" s="112"/>
      <c r="R1621" s="112"/>
      <c r="S1621" s="112"/>
      <c r="T1621" s="112"/>
      <c r="U1621" s="112"/>
      <c r="V1621" s="112"/>
      <c r="W1621" s="112"/>
      <c r="X1621" s="112"/>
      <c r="Y1621" s="112"/>
      <c r="Z1621" s="112"/>
      <c r="AA1621" s="112"/>
      <c r="AB1621" s="113"/>
      <c r="AC1621" s="114">
        <f t="shared" si="1309"/>
        <v>0</v>
      </c>
      <c r="AD1621" s="531"/>
      <c r="AE1621" s="532"/>
      <c r="AF1621" s="969"/>
      <c r="AI1621" s="30"/>
      <c r="AJ1621" s="9"/>
      <c r="AK1621" s="9"/>
      <c r="AL1621" s="9"/>
    </row>
    <row r="1622">
      <c r="A1622" s="871"/>
      <c r="B1622" s="317"/>
      <c r="C1622" s="73" t="s">
        <v>21</v>
      </c>
      <c r="D1622" s="74" t="s">
        <v>22</v>
      </c>
      <c r="E1622" s="1211"/>
      <c r="F1622" s="1212"/>
      <c r="G1622" s="1212"/>
      <c r="H1622" s="1212"/>
      <c r="I1622" s="1212"/>
      <c r="J1622" s="1212"/>
      <c r="K1622" s="1212"/>
      <c r="L1622" s="1212"/>
      <c r="M1622" s="1212"/>
      <c r="N1622" s="1212"/>
      <c r="O1622" s="1212"/>
      <c r="P1622" s="1212"/>
      <c r="Q1622" s="1212"/>
      <c r="R1622" s="1212"/>
      <c r="S1622" s="1212"/>
      <c r="T1622" s="1212"/>
      <c r="U1622" s="1212"/>
      <c r="V1622" s="1212"/>
      <c r="W1622" s="1212"/>
      <c r="X1622" s="1212"/>
      <c r="Y1622" s="1212"/>
      <c r="Z1622" s="1212"/>
      <c r="AA1622" s="1212"/>
      <c r="AB1622" s="1213"/>
      <c r="AC1622" s="114"/>
      <c r="AD1622" s="531"/>
      <c r="AE1622" s="532"/>
      <c r="AF1622" s="969"/>
      <c r="AI1622" s="30"/>
      <c r="AJ1622" s="9"/>
      <c r="AK1622" s="9"/>
      <c r="AL1622" s="9"/>
    </row>
    <row r="1623">
      <c r="A1623" s="871"/>
      <c r="B1623" s="317"/>
      <c r="C1623" s="73" t="s">
        <v>23</v>
      </c>
      <c r="D1623" s="74"/>
      <c r="E1623" s="80" t="e">
        <f t="shared" ref="E1623:AB1623" si="1310">E1621/E1620</f>
        <v>#DIV/0!</v>
      </c>
      <c r="F1623" s="81" t="e">
        <f t="shared" si="1310"/>
        <v>#DIV/0!</v>
      </c>
      <c r="G1623" s="81" t="e">
        <f t="shared" si="1310"/>
        <v>#DIV/0!</v>
      </c>
      <c r="H1623" s="81" t="e">
        <f t="shared" si="1310"/>
        <v>#DIV/0!</v>
      </c>
      <c r="I1623" s="81" t="e">
        <f t="shared" si="1310"/>
        <v>#DIV/0!</v>
      </c>
      <c r="J1623" s="81" t="e">
        <f t="shared" si="1310"/>
        <v>#DIV/0!</v>
      </c>
      <c r="K1623" s="81" t="e">
        <f t="shared" si="1310"/>
        <v>#DIV/0!</v>
      </c>
      <c r="L1623" s="81" t="e">
        <f t="shared" si="1310"/>
        <v>#DIV/0!</v>
      </c>
      <c r="M1623" s="81" t="e">
        <f t="shared" si="1310"/>
        <v>#DIV/0!</v>
      </c>
      <c r="N1623" s="81" t="e">
        <f t="shared" si="1310"/>
        <v>#DIV/0!</v>
      </c>
      <c r="O1623" s="81" t="e">
        <f t="shared" si="1310"/>
        <v>#DIV/0!</v>
      </c>
      <c r="P1623" s="81" t="e">
        <f t="shared" si="1310"/>
        <v>#DIV/0!</v>
      </c>
      <c r="Q1623" s="81" t="e">
        <f t="shared" si="1310"/>
        <v>#DIV/0!</v>
      </c>
      <c r="R1623" s="81" t="e">
        <f t="shared" si="1310"/>
        <v>#DIV/0!</v>
      </c>
      <c r="S1623" s="81" t="e">
        <f t="shared" si="1310"/>
        <v>#DIV/0!</v>
      </c>
      <c r="T1623" s="81" t="e">
        <f t="shared" si="1310"/>
        <v>#DIV/0!</v>
      </c>
      <c r="U1623" s="81" t="e">
        <f t="shared" si="1310"/>
        <v>#DIV/0!</v>
      </c>
      <c r="V1623" s="81" t="e">
        <f t="shared" si="1310"/>
        <v>#DIV/0!</v>
      </c>
      <c r="W1623" s="81" t="e">
        <f t="shared" si="1310"/>
        <v>#DIV/0!</v>
      </c>
      <c r="X1623" s="81" t="e">
        <f t="shared" si="1310"/>
        <v>#DIV/0!</v>
      </c>
      <c r="Y1623" s="81" t="e">
        <f t="shared" si="1310"/>
        <v>#DIV/0!</v>
      </c>
      <c r="Z1623" s="81" t="e">
        <f t="shared" si="1310"/>
        <v>#DIV/0!</v>
      </c>
      <c r="AA1623" s="81" t="e">
        <f t="shared" si="1310"/>
        <v>#DIV/0!</v>
      </c>
      <c r="AB1623" s="82" t="e">
        <f t="shared" si="1310"/>
        <v>#DIV/0!</v>
      </c>
      <c r="AC1623" s="122"/>
      <c r="AD1623" s="531"/>
      <c r="AE1623" s="532"/>
      <c r="AF1623" s="969"/>
      <c r="AI1623" s="30"/>
      <c r="AJ1623" s="9"/>
      <c r="AK1623" s="9"/>
      <c r="AL1623" s="9"/>
    </row>
    <row r="1624">
      <c r="A1624" s="747"/>
      <c r="B1624" s="748"/>
      <c r="C1624" s="125" t="s">
        <v>37</v>
      </c>
      <c r="D1624" s="92"/>
      <c r="E1624" s="126">
        <f t="shared" ref="E1624:AB1624" si="1311">SQRT(E1620*E1620+E1621*E1621)/E1618/1.73</f>
        <v>0</v>
      </c>
      <c r="F1624" s="127">
        <f t="shared" si="1311"/>
        <v>0</v>
      </c>
      <c r="G1624" s="127">
        <f t="shared" si="1311"/>
        <v>0</v>
      </c>
      <c r="H1624" s="127">
        <f t="shared" si="1311"/>
        <v>0</v>
      </c>
      <c r="I1624" s="127">
        <f t="shared" si="1311"/>
        <v>0</v>
      </c>
      <c r="J1624" s="127">
        <f t="shared" si="1311"/>
        <v>0</v>
      </c>
      <c r="K1624" s="127">
        <f t="shared" si="1311"/>
        <v>0</v>
      </c>
      <c r="L1624" s="127">
        <f t="shared" si="1311"/>
        <v>0</v>
      </c>
      <c r="M1624" s="127">
        <f t="shared" si="1311"/>
        <v>0</v>
      </c>
      <c r="N1624" s="127">
        <f t="shared" si="1311"/>
        <v>0</v>
      </c>
      <c r="O1624" s="127">
        <f t="shared" si="1311"/>
        <v>0</v>
      </c>
      <c r="P1624" s="127">
        <f t="shared" si="1311"/>
        <v>0</v>
      </c>
      <c r="Q1624" s="127">
        <f t="shared" si="1311"/>
        <v>0</v>
      </c>
      <c r="R1624" s="127">
        <f t="shared" si="1311"/>
        <v>0</v>
      </c>
      <c r="S1624" s="127">
        <f t="shared" si="1311"/>
        <v>0</v>
      </c>
      <c r="T1624" s="127">
        <f t="shared" si="1311"/>
        <v>0</v>
      </c>
      <c r="U1624" s="127">
        <f t="shared" si="1311"/>
        <v>0</v>
      </c>
      <c r="V1624" s="127">
        <f t="shared" si="1311"/>
        <v>0</v>
      </c>
      <c r="W1624" s="127">
        <f t="shared" si="1311"/>
        <v>0</v>
      </c>
      <c r="X1624" s="127">
        <f t="shared" si="1311"/>
        <v>0</v>
      </c>
      <c r="Y1624" s="127">
        <f t="shared" si="1311"/>
        <v>0</v>
      </c>
      <c r="Z1624" s="127">
        <f t="shared" si="1311"/>
        <v>0</v>
      </c>
      <c r="AA1624" s="127">
        <f t="shared" si="1311"/>
        <v>0</v>
      </c>
      <c r="AB1624" s="129">
        <f t="shared" si="1311"/>
        <v>0</v>
      </c>
      <c r="AC1624" s="682">
        <f>AVERAGE(E1624:AB1624)</f>
        <v>0</v>
      </c>
      <c r="AD1624" s="374" t="e">
        <f>(AC1622-AC1624)/AC1622</f>
        <v>#DIV/0!</v>
      </c>
      <c r="AE1624" s="127"/>
      <c r="AF1624" s="129"/>
      <c r="AI1624" s="56"/>
      <c r="AJ1624" s="62"/>
      <c r="AK1624" s="9"/>
      <c r="AL1624" s="62"/>
    </row>
    <row r="1625">
      <c r="A1625" s="870" t="s">
        <v>38</v>
      </c>
      <c r="B1625" s="316" t="s">
        <v>61</v>
      </c>
      <c r="C1625" s="65" t="s">
        <v>18</v>
      </c>
      <c r="D1625" s="66"/>
      <c r="E1625" s="106"/>
      <c r="F1625" s="107"/>
      <c r="G1625" s="107"/>
      <c r="H1625" s="107"/>
      <c r="I1625" s="107"/>
      <c r="J1625" s="107"/>
      <c r="K1625" s="107"/>
      <c r="L1625" s="107"/>
      <c r="M1625" s="107"/>
      <c r="N1625" s="107"/>
      <c r="O1625" s="107"/>
      <c r="P1625" s="107"/>
      <c r="Q1625" s="107"/>
      <c r="R1625" s="107"/>
      <c r="S1625" s="107"/>
      <c r="T1625" s="107"/>
      <c r="U1625" s="107"/>
      <c r="V1625" s="107"/>
      <c r="W1625" s="107"/>
      <c r="X1625" s="107"/>
      <c r="Y1625" s="107"/>
      <c r="Z1625" s="107"/>
      <c r="AA1625" s="107"/>
      <c r="AB1625" s="108"/>
      <c r="AC1625" s="109">
        <f t="shared" ref="AC1625:AC1631" si="1312">SUM(E1625:AB1625)</f>
        <v>0</v>
      </c>
      <c r="AD1625" s="1027">
        <f>MAX(E1625:AB1625)</f>
        <v>0</v>
      </c>
      <c r="AE1625" s="529">
        <v>0</v>
      </c>
      <c r="AF1625" s="785">
        <v>0</v>
      </c>
      <c r="AI1625" s="56"/>
      <c r="AJ1625" s="502"/>
      <c r="AK1625" s="79"/>
      <c r="AL1625" s="9"/>
    </row>
    <row r="1626">
      <c r="A1626" s="871"/>
      <c r="B1626" s="317"/>
      <c r="C1626" s="73" t="s">
        <v>20</v>
      </c>
      <c r="D1626" s="74"/>
      <c r="E1626" s="111"/>
      <c r="F1626" s="112"/>
      <c r="G1626" s="112"/>
      <c r="H1626" s="112"/>
      <c r="I1626" s="112"/>
      <c r="J1626" s="112"/>
      <c r="K1626" s="112"/>
      <c r="L1626" s="112"/>
      <c r="M1626" s="112"/>
      <c r="N1626" s="112"/>
      <c r="O1626" s="112"/>
      <c r="P1626" s="112"/>
      <c r="Q1626" s="112"/>
      <c r="R1626" s="112"/>
      <c r="S1626" s="112"/>
      <c r="T1626" s="112"/>
      <c r="U1626" s="112"/>
      <c r="V1626" s="112"/>
      <c r="W1626" s="112"/>
      <c r="X1626" s="112"/>
      <c r="Y1626" s="112"/>
      <c r="Z1626" s="112"/>
      <c r="AA1626" s="112"/>
      <c r="AB1626" s="113"/>
      <c r="AC1626" s="114">
        <f t="shared" si="1312"/>
        <v>0</v>
      </c>
      <c r="AD1626" s="531"/>
      <c r="AE1626" s="532"/>
      <c r="AF1626" s="969"/>
      <c r="AI1626" s="30"/>
      <c r="AJ1626" s="9"/>
      <c r="AK1626" s="9"/>
      <c r="AL1626" s="9"/>
    </row>
    <row r="1627">
      <c r="A1627" s="871"/>
      <c r="B1627" s="317"/>
      <c r="C1627" s="73" t="s">
        <v>21</v>
      </c>
      <c r="D1627" s="74" t="s">
        <v>22</v>
      </c>
      <c r="E1627" s="1211"/>
      <c r="F1627" s="1212"/>
      <c r="G1627" s="1212"/>
      <c r="H1627" s="1212"/>
      <c r="I1627" s="1212"/>
      <c r="J1627" s="1212"/>
      <c r="K1627" s="1212"/>
      <c r="L1627" s="1212"/>
      <c r="M1627" s="1212"/>
      <c r="N1627" s="1212"/>
      <c r="O1627" s="1212"/>
      <c r="P1627" s="1212"/>
      <c r="Q1627" s="1212"/>
      <c r="R1627" s="1212"/>
      <c r="S1627" s="1212"/>
      <c r="T1627" s="1212"/>
      <c r="U1627" s="1212"/>
      <c r="V1627" s="1212"/>
      <c r="W1627" s="1212"/>
      <c r="X1627" s="1212"/>
      <c r="Y1627" s="1212"/>
      <c r="Z1627" s="1212"/>
      <c r="AA1627" s="1212"/>
      <c r="AB1627" s="1213"/>
      <c r="AC1627" s="114"/>
      <c r="AD1627" s="531"/>
      <c r="AE1627" s="532"/>
      <c r="AF1627" s="969"/>
      <c r="AI1627" s="30"/>
      <c r="AJ1627" s="9"/>
      <c r="AK1627" s="9"/>
      <c r="AL1627" s="9"/>
    </row>
    <row r="1628">
      <c r="A1628" s="871"/>
      <c r="B1628" s="317"/>
      <c r="C1628" s="73" t="s">
        <v>23</v>
      </c>
      <c r="D1628" s="74"/>
      <c r="E1628" s="80" t="e">
        <f t="shared" ref="E1628:AB1633" si="1313">E1626/E1625</f>
        <v>#DIV/0!</v>
      </c>
      <c r="F1628" s="81" t="e">
        <f t="shared" si="1313"/>
        <v>#DIV/0!</v>
      </c>
      <c r="G1628" s="81" t="e">
        <f t="shared" si="1313"/>
        <v>#DIV/0!</v>
      </c>
      <c r="H1628" s="81" t="e">
        <f t="shared" si="1313"/>
        <v>#DIV/0!</v>
      </c>
      <c r="I1628" s="81" t="e">
        <f t="shared" si="1313"/>
        <v>#DIV/0!</v>
      </c>
      <c r="J1628" s="81" t="e">
        <f t="shared" si="1313"/>
        <v>#DIV/0!</v>
      </c>
      <c r="K1628" s="81" t="e">
        <f t="shared" si="1313"/>
        <v>#DIV/0!</v>
      </c>
      <c r="L1628" s="81" t="e">
        <f t="shared" si="1313"/>
        <v>#DIV/0!</v>
      </c>
      <c r="M1628" s="81" t="e">
        <f t="shared" si="1313"/>
        <v>#DIV/0!</v>
      </c>
      <c r="N1628" s="81" t="e">
        <f t="shared" si="1313"/>
        <v>#DIV/0!</v>
      </c>
      <c r="O1628" s="81" t="e">
        <f t="shared" si="1313"/>
        <v>#DIV/0!</v>
      </c>
      <c r="P1628" s="81" t="e">
        <f t="shared" si="1313"/>
        <v>#DIV/0!</v>
      </c>
      <c r="Q1628" s="81" t="e">
        <f t="shared" si="1313"/>
        <v>#DIV/0!</v>
      </c>
      <c r="R1628" s="81" t="e">
        <f t="shared" si="1313"/>
        <v>#DIV/0!</v>
      </c>
      <c r="S1628" s="81" t="e">
        <f t="shared" si="1313"/>
        <v>#DIV/0!</v>
      </c>
      <c r="T1628" s="81" t="e">
        <f t="shared" si="1313"/>
        <v>#DIV/0!</v>
      </c>
      <c r="U1628" s="81" t="e">
        <f t="shared" si="1313"/>
        <v>#DIV/0!</v>
      </c>
      <c r="V1628" s="81" t="e">
        <f t="shared" si="1313"/>
        <v>#DIV/0!</v>
      </c>
      <c r="W1628" s="81" t="e">
        <f t="shared" si="1313"/>
        <v>#DIV/0!</v>
      </c>
      <c r="X1628" s="81" t="e">
        <f t="shared" si="1313"/>
        <v>#DIV/0!</v>
      </c>
      <c r="Y1628" s="81" t="e">
        <f t="shared" si="1313"/>
        <v>#DIV/0!</v>
      </c>
      <c r="Z1628" s="81" t="e">
        <f t="shared" si="1313"/>
        <v>#DIV/0!</v>
      </c>
      <c r="AA1628" s="81" t="e">
        <f t="shared" si="1313"/>
        <v>#DIV/0!</v>
      </c>
      <c r="AB1628" s="82" t="e">
        <f t="shared" si="1313"/>
        <v>#DIV/0!</v>
      </c>
      <c r="AC1628" s="122"/>
      <c r="AD1628" s="531"/>
      <c r="AE1628" s="532"/>
      <c r="AF1628" s="969"/>
      <c r="AI1628" s="30"/>
      <c r="AJ1628" s="9"/>
      <c r="AK1628" s="9"/>
      <c r="AL1628" s="9"/>
    </row>
    <row r="1629">
      <c r="A1629" s="747"/>
      <c r="B1629" s="748"/>
      <c r="C1629" s="125" t="s">
        <v>37</v>
      </c>
      <c r="D1629" s="92"/>
      <c r="E1629" s="126"/>
      <c r="F1629" s="127"/>
      <c r="G1629" s="127"/>
      <c r="H1629" s="127"/>
      <c r="I1629" s="127"/>
      <c r="J1629" s="127"/>
      <c r="K1629" s="127"/>
      <c r="L1629" s="127"/>
      <c r="M1629" s="127"/>
      <c r="N1629" s="127"/>
      <c r="O1629" s="127"/>
      <c r="P1629" s="127"/>
      <c r="Q1629" s="127"/>
      <c r="R1629" s="127"/>
      <c r="S1629" s="127"/>
      <c r="T1629" s="127"/>
      <c r="U1629" s="127"/>
      <c r="V1629" s="127"/>
      <c r="W1629" s="127"/>
      <c r="X1629" s="127"/>
      <c r="Y1629" s="127"/>
      <c r="Z1629" s="127"/>
      <c r="AA1629" s="127"/>
      <c r="AB1629" s="129"/>
      <c r="AC1629" s="682"/>
      <c r="AD1629" s="374" t="e">
        <f>(AC1627-AC1629)/AC1627</f>
        <v>#DIV/0!</v>
      </c>
      <c r="AE1629" s="127"/>
      <c r="AF1629" s="129"/>
      <c r="AI1629" s="56"/>
      <c r="AJ1629" s="62"/>
      <c r="AK1629" s="9"/>
      <c r="AL1629" s="62"/>
    </row>
    <row r="1630">
      <c r="A1630" s="870" t="s">
        <v>35</v>
      </c>
      <c r="B1630" s="316" t="s">
        <v>61</v>
      </c>
      <c r="C1630" s="65" t="s">
        <v>18</v>
      </c>
      <c r="D1630" s="66"/>
      <c r="E1630" s="106"/>
      <c r="F1630" s="107"/>
      <c r="G1630" s="107"/>
      <c r="H1630" s="107"/>
      <c r="I1630" s="107"/>
      <c r="J1630" s="107"/>
      <c r="K1630" s="107"/>
      <c r="L1630" s="107"/>
      <c r="M1630" s="107"/>
      <c r="N1630" s="107"/>
      <c r="O1630" s="107"/>
      <c r="P1630" s="107"/>
      <c r="Q1630" s="107"/>
      <c r="R1630" s="107"/>
      <c r="S1630" s="107"/>
      <c r="T1630" s="107"/>
      <c r="U1630" s="107"/>
      <c r="V1630" s="107"/>
      <c r="W1630" s="107"/>
      <c r="X1630" s="107"/>
      <c r="Y1630" s="107"/>
      <c r="Z1630" s="107"/>
      <c r="AA1630" s="107"/>
      <c r="AB1630" s="108"/>
      <c r="AC1630" s="109">
        <f t="shared" si="1312"/>
        <v>0</v>
      </c>
      <c r="AD1630" s="1027">
        <f>MAX(E1630:AB1630)</f>
        <v>0</v>
      </c>
      <c r="AE1630" s="529">
        <v>0</v>
      </c>
      <c r="AF1630" s="785">
        <v>0</v>
      </c>
      <c r="AI1630" s="56"/>
      <c r="AJ1630" s="502"/>
      <c r="AK1630" s="79"/>
      <c r="AL1630" s="9"/>
    </row>
    <row r="1631">
      <c r="A1631" s="871"/>
      <c r="B1631" s="317"/>
      <c r="C1631" s="73" t="s">
        <v>20</v>
      </c>
      <c r="D1631" s="74"/>
      <c r="E1631" s="111"/>
      <c r="F1631" s="112"/>
      <c r="G1631" s="112"/>
      <c r="H1631" s="112"/>
      <c r="I1631" s="112"/>
      <c r="J1631" s="112"/>
      <c r="K1631" s="112"/>
      <c r="L1631" s="112"/>
      <c r="M1631" s="112"/>
      <c r="N1631" s="112"/>
      <c r="O1631" s="112"/>
      <c r="P1631" s="112"/>
      <c r="Q1631" s="112"/>
      <c r="R1631" s="112"/>
      <c r="S1631" s="112"/>
      <c r="T1631" s="112"/>
      <c r="U1631" s="112"/>
      <c r="V1631" s="112"/>
      <c r="W1631" s="112"/>
      <c r="X1631" s="112"/>
      <c r="Y1631" s="112"/>
      <c r="Z1631" s="112"/>
      <c r="AA1631" s="112"/>
      <c r="AB1631" s="113"/>
      <c r="AC1631" s="114">
        <f t="shared" si="1312"/>
        <v>0</v>
      </c>
      <c r="AD1631" s="531"/>
      <c r="AE1631" s="532"/>
      <c r="AF1631" s="969"/>
      <c r="AI1631" s="30"/>
      <c r="AJ1631" s="9"/>
      <c r="AK1631" s="9"/>
      <c r="AL1631" s="9"/>
    </row>
    <row r="1632">
      <c r="A1632" s="871"/>
      <c r="B1632" s="317"/>
      <c r="C1632" s="73" t="s">
        <v>21</v>
      </c>
      <c r="D1632" s="74" t="s">
        <v>22</v>
      </c>
      <c r="E1632" s="1211"/>
      <c r="F1632" s="1212"/>
      <c r="G1632" s="1212"/>
      <c r="H1632" s="1212"/>
      <c r="I1632" s="1212"/>
      <c r="J1632" s="1212"/>
      <c r="K1632" s="1212"/>
      <c r="L1632" s="1212"/>
      <c r="M1632" s="1212"/>
      <c r="N1632" s="1212"/>
      <c r="O1632" s="1212"/>
      <c r="P1632" s="1212"/>
      <c r="Q1632" s="1212"/>
      <c r="R1632" s="1212"/>
      <c r="S1632" s="1212"/>
      <c r="T1632" s="1212"/>
      <c r="U1632" s="1212"/>
      <c r="V1632" s="1212"/>
      <c r="W1632" s="1212"/>
      <c r="X1632" s="1212"/>
      <c r="Y1632" s="1212"/>
      <c r="Z1632" s="1212"/>
      <c r="AA1632" s="1212"/>
      <c r="AB1632" s="1213"/>
      <c r="AC1632" s="114"/>
      <c r="AD1632" s="531"/>
      <c r="AE1632" s="532"/>
      <c r="AF1632" s="969"/>
      <c r="AI1632" s="30"/>
      <c r="AJ1632" s="9"/>
      <c r="AK1632" s="9"/>
      <c r="AL1632" s="9"/>
    </row>
    <row r="1633">
      <c r="A1633" s="871"/>
      <c r="B1633" s="317"/>
      <c r="C1633" s="73" t="s">
        <v>23</v>
      </c>
      <c r="D1633" s="74"/>
      <c r="E1633" s="80" t="e">
        <f t="shared" si="1313"/>
        <v>#DIV/0!</v>
      </c>
      <c r="F1633" s="81" t="e">
        <f t="shared" si="1313"/>
        <v>#DIV/0!</v>
      </c>
      <c r="G1633" s="81" t="e">
        <f t="shared" si="1313"/>
        <v>#DIV/0!</v>
      </c>
      <c r="H1633" s="81" t="e">
        <f t="shared" si="1313"/>
        <v>#DIV/0!</v>
      </c>
      <c r="I1633" s="81" t="e">
        <f t="shared" si="1313"/>
        <v>#DIV/0!</v>
      </c>
      <c r="J1633" s="81" t="e">
        <f t="shared" si="1313"/>
        <v>#DIV/0!</v>
      </c>
      <c r="K1633" s="81" t="e">
        <f t="shared" si="1313"/>
        <v>#DIV/0!</v>
      </c>
      <c r="L1633" s="81" t="e">
        <f t="shared" si="1313"/>
        <v>#DIV/0!</v>
      </c>
      <c r="M1633" s="81" t="e">
        <f t="shared" si="1313"/>
        <v>#DIV/0!</v>
      </c>
      <c r="N1633" s="81" t="e">
        <f t="shared" si="1313"/>
        <v>#DIV/0!</v>
      </c>
      <c r="O1633" s="81" t="e">
        <f t="shared" si="1313"/>
        <v>#DIV/0!</v>
      </c>
      <c r="P1633" s="81" t="e">
        <f t="shared" si="1313"/>
        <v>#DIV/0!</v>
      </c>
      <c r="Q1633" s="81" t="e">
        <f t="shared" si="1313"/>
        <v>#DIV/0!</v>
      </c>
      <c r="R1633" s="81" t="e">
        <f t="shared" si="1313"/>
        <v>#DIV/0!</v>
      </c>
      <c r="S1633" s="81" t="e">
        <f t="shared" si="1313"/>
        <v>#DIV/0!</v>
      </c>
      <c r="T1633" s="81" t="e">
        <f t="shared" si="1313"/>
        <v>#DIV/0!</v>
      </c>
      <c r="U1633" s="81" t="e">
        <f t="shared" si="1313"/>
        <v>#DIV/0!</v>
      </c>
      <c r="V1633" s="81" t="e">
        <f t="shared" si="1313"/>
        <v>#DIV/0!</v>
      </c>
      <c r="W1633" s="81" t="e">
        <f t="shared" si="1313"/>
        <v>#DIV/0!</v>
      </c>
      <c r="X1633" s="81" t="e">
        <f t="shared" si="1313"/>
        <v>#DIV/0!</v>
      </c>
      <c r="Y1633" s="81" t="e">
        <f t="shared" si="1313"/>
        <v>#DIV/0!</v>
      </c>
      <c r="Z1633" s="81" t="e">
        <f t="shared" si="1313"/>
        <v>#DIV/0!</v>
      </c>
      <c r="AA1633" s="81" t="e">
        <f t="shared" si="1313"/>
        <v>#DIV/0!</v>
      </c>
      <c r="AB1633" s="82" t="e">
        <f t="shared" si="1313"/>
        <v>#DIV/0!</v>
      </c>
      <c r="AC1633" s="122"/>
      <c r="AD1633" s="531"/>
      <c r="AE1633" s="532"/>
      <c r="AF1633" s="969"/>
      <c r="AI1633" s="30"/>
      <c r="AJ1633" s="9"/>
      <c r="AK1633" s="9"/>
      <c r="AL1633" s="9"/>
    </row>
    <row r="1634">
      <c r="A1634" s="747"/>
      <c r="B1634" s="748"/>
      <c r="C1634" s="125" t="s">
        <v>37</v>
      </c>
      <c r="D1634" s="92"/>
      <c r="E1634" s="126">
        <f t="shared" ref="E1634:AB1634" si="1314">SQRT(E1630*E1630+E1631*E1631)/E1618/1.73</f>
        <v>0</v>
      </c>
      <c r="F1634" s="127">
        <f t="shared" si="1314"/>
        <v>0</v>
      </c>
      <c r="G1634" s="127">
        <f t="shared" si="1314"/>
        <v>0</v>
      </c>
      <c r="H1634" s="127">
        <f t="shared" si="1314"/>
        <v>0</v>
      </c>
      <c r="I1634" s="127">
        <f t="shared" si="1314"/>
        <v>0</v>
      </c>
      <c r="J1634" s="127">
        <f t="shared" si="1314"/>
        <v>0</v>
      </c>
      <c r="K1634" s="127">
        <f t="shared" si="1314"/>
        <v>0</v>
      </c>
      <c r="L1634" s="127">
        <f t="shared" si="1314"/>
        <v>0</v>
      </c>
      <c r="M1634" s="127">
        <f t="shared" si="1314"/>
        <v>0</v>
      </c>
      <c r="N1634" s="127">
        <f t="shared" si="1314"/>
        <v>0</v>
      </c>
      <c r="O1634" s="127">
        <f t="shared" si="1314"/>
        <v>0</v>
      </c>
      <c r="P1634" s="127">
        <f t="shared" si="1314"/>
        <v>0</v>
      </c>
      <c r="Q1634" s="127">
        <f t="shared" si="1314"/>
        <v>0</v>
      </c>
      <c r="R1634" s="127">
        <f t="shared" si="1314"/>
        <v>0</v>
      </c>
      <c r="S1634" s="127">
        <f t="shared" si="1314"/>
        <v>0</v>
      </c>
      <c r="T1634" s="127">
        <f t="shared" si="1314"/>
        <v>0</v>
      </c>
      <c r="U1634" s="127">
        <f t="shared" si="1314"/>
        <v>0</v>
      </c>
      <c r="V1634" s="127">
        <f t="shared" si="1314"/>
        <v>0</v>
      </c>
      <c r="W1634" s="127">
        <f t="shared" si="1314"/>
        <v>0</v>
      </c>
      <c r="X1634" s="127">
        <f t="shared" si="1314"/>
        <v>0</v>
      </c>
      <c r="Y1634" s="127">
        <f t="shared" si="1314"/>
        <v>0</v>
      </c>
      <c r="Z1634" s="127">
        <f t="shared" si="1314"/>
        <v>0</v>
      </c>
      <c r="AA1634" s="127">
        <f t="shared" si="1314"/>
        <v>0</v>
      </c>
      <c r="AB1634" s="129">
        <f t="shared" si="1314"/>
        <v>0</v>
      </c>
      <c r="AC1634" s="682">
        <f>AVERAGE(E1634:AB1634)</f>
        <v>0</v>
      </c>
      <c r="AD1634" s="374" t="e">
        <f>(AC1632-AC1634)/AC1632</f>
        <v>#DIV/0!</v>
      </c>
      <c r="AE1634" s="127"/>
      <c r="AF1634" s="129"/>
      <c r="AI1634" s="56"/>
      <c r="AJ1634" s="62"/>
      <c r="AK1634" s="9"/>
      <c r="AL1634" s="62"/>
    </row>
    <row r="1635">
      <c r="A1635" s="870" t="s">
        <v>60</v>
      </c>
      <c r="B1635" s="316" t="s">
        <v>404</v>
      </c>
      <c r="C1635" s="65" t="s">
        <v>18</v>
      </c>
      <c r="D1635" s="66" t="s">
        <v>29</v>
      </c>
      <c r="E1635" s="106">
        <v>40</v>
      </c>
      <c r="F1635" s="107">
        <v>40.200000000000003</v>
      </c>
      <c r="G1635" s="107">
        <v>40.200000000000003</v>
      </c>
      <c r="H1635" s="107">
        <v>41.399999999999999</v>
      </c>
      <c r="I1635" s="107">
        <v>41</v>
      </c>
      <c r="J1635" s="107">
        <v>40.600000000000001</v>
      </c>
      <c r="K1635" s="107">
        <v>41.399999999999999</v>
      </c>
      <c r="L1635" s="107">
        <v>40.200000000000003</v>
      </c>
      <c r="M1635" s="107">
        <v>39.399999999999999</v>
      </c>
      <c r="N1635" s="107">
        <v>35.799999999999997</v>
      </c>
      <c r="O1635" s="107">
        <v>36</v>
      </c>
      <c r="P1635" s="107">
        <v>35.600000000000001</v>
      </c>
      <c r="Q1635" s="107">
        <v>34.399999999999999</v>
      </c>
      <c r="R1635" s="107">
        <v>34.799999999999997</v>
      </c>
      <c r="S1635" s="107">
        <v>37.600000000000001</v>
      </c>
      <c r="T1635" s="107">
        <v>42.600000000000001</v>
      </c>
      <c r="U1635" s="107">
        <v>43.200000000000003</v>
      </c>
      <c r="V1635" s="107">
        <v>42</v>
      </c>
      <c r="W1635" s="107">
        <v>41</v>
      </c>
      <c r="X1635" s="107">
        <v>40.200000000000003</v>
      </c>
      <c r="Y1635" s="107">
        <v>40.399999999999999</v>
      </c>
      <c r="Z1635" s="107">
        <v>38.799999999999997</v>
      </c>
      <c r="AA1635" s="107">
        <v>38.799999999999997</v>
      </c>
      <c r="AB1635" s="108">
        <v>39.200000000000003</v>
      </c>
      <c r="AC1635" s="109">
        <f t="shared" ref="AC1635:AC1636" si="1315">SUM(E1635:AB1635)</f>
        <v>944.80000000000007</v>
      </c>
      <c r="AD1635" s="1027">
        <f>MAX(E1635:AB1635)</f>
        <v>43.200000000000003</v>
      </c>
      <c r="AE1635" s="529">
        <v>100</v>
      </c>
      <c r="AF1635" s="785">
        <v>20</v>
      </c>
      <c r="AI1635" s="56"/>
      <c r="AJ1635" s="502"/>
      <c r="AK1635" s="79"/>
      <c r="AL1635" s="9"/>
    </row>
    <row r="1636">
      <c r="A1636" s="871"/>
      <c r="B1636" s="317"/>
      <c r="C1636" s="73" t="s">
        <v>20</v>
      </c>
      <c r="D1636" s="74" t="s">
        <v>29</v>
      </c>
      <c r="E1636" s="111">
        <v>11.800000000000001</v>
      </c>
      <c r="F1636" s="112">
        <v>12.4</v>
      </c>
      <c r="G1636" s="112">
        <v>12.199999999999999</v>
      </c>
      <c r="H1636" s="112">
        <v>12</v>
      </c>
      <c r="I1636" s="112">
        <v>11.6</v>
      </c>
      <c r="J1636" s="112">
        <v>11.199999999999999</v>
      </c>
      <c r="K1636" s="112">
        <v>10</v>
      </c>
      <c r="L1636" s="112">
        <v>9.5999999999999996</v>
      </c>
      <c r="M1636" s="112">
        <v>8.1999999999999993</v>
      </c>
      <c r="N1636" s="112">
        <v>6.7999999999999998</v>
      </c>
      <c r="O1636" s="112">
        <v>6.5999999999999996</v>
      </c>
      <c r="P1636" s="112">
        <v>6.5999999999999996</v>
      </c>
      <c r="Q1636" s="112">
        <v>6.5999999999999996</v>
      </c>
      <c r="R1636" s="112">
        <v>6.7999999999999998</v>
      </c>
      <c r="S1636" s="112">
        <v>8.4000000000000004</v>
      </c>
      <c r="T1636" s="112">
        <v>9</v>
      </c>
      <c r="U1636" s="112">
        <v>9.1999999999999993</v>
      </c>
      <c r="V1636" s="112">
        <v>8.5999999999999996</v>
      </c>
      <c r="W1636" s="112">
        <v>8.4000000000000004</v>
      </c>
      <c r="X1636" s="112">
        <v>9.5999999999999996</v>
      </c>
      <c r="Y1636" s="112">
        <v>10.6</v>
      </c>
      <c r="Z1636" s="112">
        <v>10.4</v>
      </c>
      <c r="AA1636" s="112">
        <v>11.199999999999999</v>
      </c>
      <c r="AB1636" s="113">
        <v>11.6</v>
      </c>
      <c r="AC1636" s="114">
        <f t="shared" si="1315"/>
        <v>229.39999999999995</v>
      </c>
      <c r="AD1636" s="531"/>
      <c r="AE1636" s="532"/>
      <c r="AF1636" s="969"/>
      <c r="AI1636" s="30"/>
      <c r="AJ1636" s="9"/>
      <c r="AK1636" s="9"/>
      <c r="AL1636" s="9"/>
    </row>
    <row r="1637">
      <c r="A1637" s="871"/>
      <c r="B1637" s="317"/>
      <c r="C1637" s="73" t="s">
        <v>21</v>
      </c>
      <c r="D1637" s="74" t="s">
        <v>22</v>
      </c>
      <c r="E1637" s="1211">
        <v>2</v>
      </c>
      <c r="F1637" s="1212">
        <v>2</v>
      </c>
      <c r="G1637" s="1212">
        <v>2</v>
      </c>
      <c r="H1637" s="1212">
        <v>2</v>
      </c>
      <c r="I1637" s="1212">
        <v>2</v>
      </c>
      <c r="J1637" s="1212">
        <v>2</v>
      </c>
      <c r="K1637" s="1212">
        <v>2</v>
      </c>
      <c r="L1637" s="1212">
        <v>2</v>
      </c>
      <c r="M1637" s="1212">
        <v>2</v>
      </c>
      <c r="N1637" s="1212">
        <v>2</v>
      </c>
      <c r="O1637" s="1212">
        <v>2</v>
      </c>
      <c r="P1637" s="1212">
        <v>2</v>
      </c>
      <c r="Q1637" s="1212">
        <v>2</v>
      </c>
      <c r="R1637" s="1212">
        <v>2</v>
      </c>
      <c r="S1637" s="1212">
        <v>2</v>
      </c>
      <c r="T1637" s="1212">
        <v>2</v>
      </c>
      <c r="U1637" s="1212">
        <v>2</v>
      </c>
      <c r="V1637" s="1212">
        <v>2</v>
      </c>
      <c r="W1637" s="1212">
        <v>2</v>
      </c>
      <c r="X1637" s="1212">
        <v>2</v>
      </c>
      <c r="Y1637" s="1212">
        <v>2</v>
      </c>
      <c r="Z1637" s="1212">
        <v>2</v>
      </c>
      <c r="AA1637" s="1212">
        <v>2</v>
      </c>
      <c r="AB1637" s="1213">
        <v>2</v>
      </c>
      <c r="AC1637" s="114">
        <f t="shared" ref="AC1637:AC1639" si="1316">AVERAGE(E1637:AB1637)</f>
        <v>2</v>
      </c>
      <c r="AD1637" s="531"/>
      <c r="AE1637" s="532"/>
      <c r="AF1637" s="969"/>
      <c r="AI1637" s="30"/>
      <c r="AJ1637" s="9"/>
      <c r="AK1637" s="9"/>
      <c r="AL1637" s="9"/>
    </row>
    <row r="1638">
      <c r="A1638" s="871"/>
      <c r="B1638" s="317"/>
      <c r="C1638" s="73" t="s">
        <v>23</v>
      </c>
      <c r="D1638" s="74"/>
      <c r="E1638" s="80">
        <f t="shared" ref="E1638:AB1638" si="1317">E1636/E1635</f>
        <v>0.29500000000000004</v>
      </c>
      <c r="F1638" s="81">
        <f t="shared" si="1317"/>
        <v>0.30845771144278605</v>
      </c>
      <c r="G1638" s="81">
        <f t="shared" si="1317"/>
        <v>0.30348258706467657</v>
      </c>
      <c r="H1638" s="81">
        <f t="shared" si="1317"/>
        <v>0.28985507246376813</v>
      </c>
      <c r="I1638" s="81">
        <f t="shared" si="1317"/>
        <v>0.28292682926829266</v>
      </c>
      <c r="J1638" s="81">
        <f t="shared" si="1317"/>
        <v>0.27586206896551724</v>
      </c>
      <c r="K1638" s="81">
        <f t="shared" si="1317"/>
        <v>0.24154589371980678</v>
      </c>
      <c r="L1638" s="81">
        <f t="shared" si="1317"/>
        <v>0.2388059701492537</v>
      </c>
      <c r="M1638" s="81">
        <f t="shared" si="1317"/>
        <v>0.2081218274111675</v>
      </c>
      <c r="N1638" s="81">
        <f t="shared" si="1317"/>
        <v>0.18994413407821231</v>
      </c>
      <c r="O1638" s="81">
        <f t="shared" si="1317"/>
        <v>0.18333333333333332</v>
      </c>
      <c r="P1638" s="81">
        <f t="shared" si="1317"/>
        <v>0.18539325842696627</v>
      </c>
      <c r="Q1638" s="81">
        <f t="shared" si="1317"/>
        <v>0.19186046511627908</v>
      </c>
      <c r="R1638" s="81">
        <f t="shared" si="1317"/>
        <v>0.19540229885057472</v>
      </c>
      <c r="S1638" s="81">
        <f t="shared" si="1317"/>
        <v>0.22340425531914893</v>
      </c>
      <c r="T1638" s="81">
        <f t="shared" si="1317"/>
        <v>0.21126760563380281</v>
      </c>
      <c r="U1638" s="81">
        <f t="shared" si="1317"/>
        <v>0.21296296296296294</v>
      </c>
      <c r="V1638" s="81">
        <f t="shared" si="1317"/>
        <v>0.20476190476190476</v>
      </c>
      <c r="W1638" s="81">
        <f t="shared" si="1317"/>
        <v>0.20487804878048782</v>
      </c>
      <c r="X1638" s="81">
        <f t="shared" si="1317"/>
        <v>0.2388059701492537</v>
      </c>
      <c r="Y1638" s="81">
        <f t="shared" si="1317"/>
        <v>0.26237623762376239</v>
      </c>
      <c r="Z1638" s="81">
        <f t="shared" si="1317"/>
        <v>0.26804123711340211</v>
      </c>
      <c r="AA1638" s="81">
        <f t="shared" si="1317"/>
        <v>0.28865979381443302</v>
      </c>
      <c r="AB1638" s="82">
        <f t="shared" si="1317"/>
        <v>0.29591836734693877</v>
      </c>
      <c r="AC1638" s="681">
        <f t="shared" si="1316"/>
        <v>0.24171115974153046</v>
      </c>
      <c r="AD1638" s="531"/>
      <c r="AE1638" s="532"/>
      <c r="AF1638" s="969"/>
      <c r="AI1638" s="30"/>
      <c r="AJ1638" s="9"/>
      <c r="AK1638" s="9"/>
      <c r="AL1638" s="9"/>
    </row>
    <row r="1639">
      <c r="A1639" s="747"/>
      <c r="B1639" s="748"/>
      <c r="C1639" s="125" t="s">
        <v>37</v>
      </c>
      <c r="D1639" s="92"/>
      <c r="E1639" s="126">
        <f t="shared" ref="E1639:AB1639" si="1318">SQRT(E1635*E1635+E1636*E1636)/E1618/1.73</f>
        <v>2.2849736422504625</v>
      </c>
      <c r="F1639" s="127">
        <f t="shared" si="1318"/>
        <v>2.2962545620710082</v>
      </c>
      <c r="G1639" s="127">
        <f t="shared" si="1318"/>
        <v>2.2952279294692581</v>
      </c>
      <c r="H1639" s="127">
        <f t="shared" si="1318"/>
        <v>2.3616721986460476</v>
      </c>
      <c r="I1639" s="127">
        <f t="shared" si="1318"/>
        <v>2.3434542734845518</v>
      </c>
      <c r="J1639" s="127">
        <f t="shared" si="1318"/>
        <v>2.3521546495867587</v>
      </c>
      <c r="K1639" s="127">
        <f t="shared" si="1318"/>
        <v>2.387861232071617</v>
      </c>
      <c r="L1639" s="127">
        <f t="shared" si="1318"/>
        <v>2.3194554261354097</v>
      </c>
      <c r="M1639" s="127">
        <f t="shared" si="1318"/>
        <v>2.2650997770191803</v>
      </c>
      <c r="N1639" s="127">
        <f t="shared" si="1318"/>
        <v>2.0569955640061335</v>
      </c>
      <c r="O1639" s="127">
        <f t="shared" si="1318"/>
        <v>2.0619950647331238</v>
      </c>
      <c r="P1639" s="127">
        <f t="shared" si="1318"/>
        <v>2.0319113994756246</v>
      </c>
      <c r="Q1639" s="127">
        <f t="shared" si="1318"/>
        <v>1.9619246444594369</v>
      </c>
      <c r="R1639" s="127">
        <f t="shared" si="1318"/>
        <v>1.9937779368147643</v>
      </c>
      <c r="S1639" s="127">
        <f t="shared" si="1318"/>
        <v>2.1600261117883868</v>
      </c>
      <c r="T1639" s="127">
        <f t="shared" si="1318"/>
        <v>2.4387421100318236</v>
      </c>
      <c r="U1639" s="127">
        <f t="shared" si="1318"/>
        <v>2.4932694660881856</v>
      </c>
      <c r="V1639" s="127">
        <f t="shared" si="1318"/>
        <v>2.4319113554547394</v>
      </c>
      <c r="W1639" s="127">
        <f t="shared" si="1318"/>
        <v>2.3670940318520186</v>
      </c>
      <c r="X1639" s="127">
        <f t="shared" si="1318"/>
        <v>2.3082503274584267</v>
      </c>
      <c r="Y1639" s="127">
        <f t="shared" si="1318"/>
        <v>2.319215707577801</v>
      </c>
      <c r="Z1639" s="127">
        <f t="shared" si="1318"/>
        <v>2.2262171857084319</v>
      </c>
      <c r="AA1639" s="127">
        <f t="shared" si="1318"/>
        <v>2.2253043255472944</v>
      </c>
      <c r="AB1639" s="129">
        <f t="shared" si="1318"/>
        <v>2.2313728793303147</v>
      </c>
      <c r="AC1639" s="187">
        <f t="shared" si="1316"/>
        <v>2.2589234083775334</v>
      </c>
      <c r="AD1639" s="374">
        <f>(AC1637-AC1639)/AC1637</f>
        <v>-0.12946170418876668</v>
      </c>
      <c r="AE1639" s="127"/>
      <c r="AF1639" s="129"/>
      <c r="AI1639" s="56"/>
      <c r="AJ1639" s="62"/>
      <c r="AK1639" s="9"/>
      <c r="AL1639" s="62"/>
    </row>
    <row r="1640" ht="15.75" customHeight="1">
      <c r="A1640" s="870" t="s">
        <v>74</v>
      </c>
      <c r="B1640" s="316" t="s">
        <v>405</v>
      </c>
      <c r="C1640" s="65" t="s">
        <v>18</v>
      </c>
      <c r="D1640" s="66" t="s">
        <v>29</v>
      </c>
      <c r="E1640" s="106">
        <v>57.799999999999997</v>
      </c>
      <c r="F1640" s="107">
        <v>58.600000000000001</v>
      </c>
      <c r="G1640" s="107">
        <v>59</v>
      </c>
      <c r="H1640" s="107">
        <v>58</v>
      </c>
      <c r="I1640" s="107">
        <v>58</v>
      </c>
      <c r="J1640" s="107">
        <v>57.799999999999997</v>
      </c>
      <c r="K1640" s="107">
        <v>57.799999999999997</v>
      </c>
      <c r="L1640" s="107">
        <v>57</v>
      </c>
      <c r="M1640" s="107">
        <v>56.200000000000003</v>
      </c>
      <c r="N1640" s="107">
        <v>51.600000000000001</v>
      </c>
      <c r="O1640" s="107">
        <v>52.200000000000003</v>
      </c>
      <c r="P1640" s="107">
        <v>52.399999999999999</v>
      </c>
      <c r="Q1640" s="107">
        <v>52.600000000000001</v>
      </c>
      <c r="R1640" s="107">
        <v>55.799999999999997</v>
      </c>
      <c r="S1640" s="107">
        <v>58.200000000000003</v>
      </c>
      <c r="T1640" s="107">
        <v>59</v>
      </c>
      <c r="U1640" s="107">
        <v>60</v>
      </c>
      <c r="V1640" s="107">
        <v>57.600000000000001</v>
      </c>
      <c r="W1640" s="107">
        <v>56.399999999999999</v>
      </c>
      <c r="X1640" s="107">
        <v>57</v>
      </c>
      <c r="Y1640" s="107">
        <v>57.799999999999997</v>
      </c>
      <c r="Z1640" s="107">
        <v>57.399999999999999</v>
      </c>
      <c r="AA1640" s="107">
        <v>57.399999999999999</v>
      </c>
      <c r="AB1640" s="108">
        <v>57.799999999999997</v>
      </c>
      <c r="AC1640" s="109">
        <f t="shared" ref="AC1640:AC1641" si="1319">SUM(E1640:AB1640)</f>
        <v>1363.4000000000003</v>
      </c>
      <c r="AD1640" s="1027">
        <f>MAX(E1640:AB1640)</f>
        <v>60</v>
      </c>
      <c r="AE1640" s="529">
        <v>100</v>
      </c>
      <c r="AF1640" s="785">
        <v>20</v>
      </c>
      <c r="AI1640" s="56"/>
      <c r="AJ1640" s="502"/>
      <c r="AK1640" s="79"/>
      <c r="AL1640" s="9"/>
    </row>
    <row r="1641">
      <c r="A1641" s="871"/>
      <c r="B1641" s="317"/>
      <c r="C1641" s="73" t="s">
        <v>153</v>
      </c>
      <c r="D1641" s="74" t="s">
        <v>29</v>
      </c>
      <c r="E1641" s="111">
        <v>12.4</v>
      </c>
      <c r="F1641" s="112">
        <v>12.199999999999999</v>
      </c>
      <c r="G1641" s="112">
        <v>12.6</v>
      </c>
      <c r="H1641" s="112">
        <v>12.4</v>
      </c>
      <c r="I1641" s="112">
        <v>12.6</v>
      </c>
      <c r="J1641" s="112">
        <v>13</v>
      </c>
      <c r="K1641" s="112">
        <v>13.4</v>
      </c>
      <c r="L1641" s="112">
        <v>13.800000000000001</v>
      </c>
      <c r="M1641" s="112">
        <v>15.4</v>
      </c>
      <c r="N1641" s="112">
        <v>19.199999999999999</v>
      </c>
      <c r="O1641" s="112">
        <v>19</v>
      </c>
      <c r="P1641" s="112">
        <v>19</v>
      </c>
      <c r="Q1641" s="112">
        <v>18.800000000000001</v>
      </c>
      <c r="R1641" s="112">
        <v>19</v>
      </c>
      <c r="S1641" s="112">
        <v>15.199999999999999</v>
      </c>
      <c r="T1641" s="112">
        <v>13.800000000000001</v>
      </c>
      <c r="U1641" s="112">
        <v>13.800000000000001</v>
      </c>
      <c r="V1641" s="112">
        <v>14.6</v>
      </c>
      <c r="W1641" s="112">
        <v>14.800000000000001</v>
      </c>
      <c r="X1641" s="112">
        <v>14</v>
      </c>
      <c r="Y1641" s="112">
        <v>14</v>
      </c>
      <c r="Z1641" s="112">
        <v>14</v>
      </c>
      <c r="AA1641" s="112">
        <v>13.800000000000001</v>
      </c>
      <c r="AB1641" s="113">
        <v>13.6</v>
      </c>
      <c r="AC1641" s="114">
        <f t="shared" si="1319"/>
        <v>354.40000000000009</v>
      </c>
      <c r="AD1641" s="531"/>
      <c r="AE1641" s="532"/>
      <c r="AF1641" s="969"/>
      <c r="AI1641" s="30"/>
      <c r="AJ1641" s="9"/>
      <c r="AK1641" s="9"/>
      <c r="AL1641" s="9"/>
    </row>
    <row r="1642">
      <c r="A1642" s="871"/>
      <c r="B1642" s="317"/>
      <c r="C1642" s="73" t="s">
        <v>21</v>
      </c>
      <c r="D1642" s="74" t="s">
        <v>22</v>
      </c>
      <c r="E1642" s="1211">
        <v>3</v>
      </c>
      <c r="F1642" s="1212">
        <v>3</v>
      </c>
      <c r="G1642" s="1212">
        <v>3</v>
      </c>
      <c r="H1642" s="1212">
        <v>3</v>
      </c>
      <c r="I1642" s="1212">
        <v>3</v>
      </c>
      <c r="J1642" s="1212">
        <v>3</v>
      </c>
      <c r="K1642" s="1212">
        <v>3</v>
      </c>
      <c r="L1642" s="1212">
        <v>3</v>
      </c>
      <c r="M1642" s="1212">
        <v>3</v>
      </c>
      <c r="N1642" s="1212">
        <v>3</v>
      </c>
      <c r="O1642" s="1212">
        <v>3</v>
      </c>
      <c r="P1642" s="1212">
        <v>3</v>
      </c>
      <c r="Q1642" s="1212">
        <v>2</v>
      </c>
      <c r="R1642" s="1212">
        <v>3</v>
      </c>
      <c r="S1642" s="1212">
        <v>3</v>
      </c>
      <c r="T1642" s="1212">
        <v>3</v>
      </c>
      <c r="U1642" s="1212">
        <v>3</v>
      </c>
      <c r="V1642" s="1212">
        <v>3</v>
      </c>
      <c r="W1642" s="1212">
        <v>3</v>
      </c>
      <c r="X1642" s="1212">
        <v>3</v>
      </c>
      <c r="Y1642" s="1212">
        <v>3</v>
      </c>
      <c r="Z1642" s="1212">
        <v>3</v>
      </c>
      <c r="AA1642" s="1212">
        <v>3</v>
      </c>
      <c r="AB1642" s="1213">
        <v>3</v>
      </c>
      <c r="AC1642" s="114">
        <f t="shared" ref="AC1642:AC1644" si="1320">AVERAGE(E1642:AB1642)</f>
        <v>2.9583333333333335</v>
      </c>
      <c r="AD1642" s="531"/>
      <c r="AE1642" s="532"/>
      <c r="AF1642" s="969"/>
      <c r="AI1642" s="30"/>
      <c r="AJ1642" s="9"/>
      <c r="AK1642" s="9"/>
      <c r="AL1642" s="9"/>
    </row>
    <row r="1643">
      <c r="A1643" s="871"/>
      <c r="B1643" s="317"/>
      <c r="C1643" s="73" t="s">
        <v>23</v>
      </c>
      <c r="D1643" s="74"/>
      <c r="E1643" s="80">
        <f t="shared" ref="E1643:AB1643" si="1321">E1641/E1640</f>
        <v>0.21453287197231835</v>
      </c>
      <c r="F1643" s="81">
        <f t="shared" si="1321"/>
        <v>0.20819112627986347</v>
      </c>
      <c r="G1643" s="81">
        <f t="shared" si="1321"/>
        <v>0.2135593220338983</v>
      </c>
      <c r="H1643" s="81">
        <f t="shared" si="1321"/>
        <v>0.21379310344827587</v>
      </c>
      <c r="I1643" s="81">
        <f t="shared" si="1321"/>
        <v>0.21724137931034482</v>
      </c>
      <c r="J1643" s="81">
        <f t="shared" si="1321"/>
        <v>0.22491349480968859</v>
      </c>
      <c r="K1643" s="81">
        <f t="shared" si="1321"/>
        <v>0.2318339100346021</v>
      </c>
      <c r="L1643" s="81">
        <f t="shared" si="1321"/>
        <v>0.24210526315789474</v>
      </c>
      <c r="M1643" s="81">
        <f t="shared" si="1321"/>
        <v>0.27402135231316727</v>
      </c>
      <c r="N1643" s="81">
        <f t="shared" si="1321"/>
        <v>0.37209302325581395</v>
      </c>
      <c r="O1643" s="81">
        <f t="shared" si="1321"/>
        <v>0.36398467432950188</v>
      </c>
      <c r="P1643" s="81">
        <f t="shared" si="1321"/>
        <v>0.36259541984732824</v>
      </c>
      <c r="Q1643" s="81">
        <f t="shared" si="1321"/>
        <v>0.35741444866920152</v>
      </c>
      <c r="R1643" s="81">
        <f t="shared" si="1321"/>
        <v>0.34050179211469533</v>
      </c>
      <c r="S1643" s="81">
        <f t="shared" si="1321"/>
        <v>0.26116838487972505</v>
      </c>
      <c r="T1643" s="81">
        <f t="shared" si="1321"/>
        <v>0.23389830508474577</v>
      </c>
      <c r="U1643" s="81">
        <f t="shared" si="1321"/>
        <v>0.23000000000000001</v>
      </c>
      <c r="V1643" s="81">
        <f t="shared" si="1321"/>
        <v>0.25347222222222221</v>
      </c>
      <c r="W1643" s="81">
        <f t="shared" si="1321"/>
        <v>0.26241134751773054</v>
      </c>
      <c r="X1643" s="81">
        <f t="shared" si="1321"/>
        <v>0.24561403508771928</v>
      </c>
      <c r="Y1643" s="81">
        <f t="shared" si="1321"/>
        <v>0.24221453287197234</v>
      </c>
      <c r="Z1643" s="81">
        <f t="shared" si="1321"/>
        <v>0.24390243902439024</v>
      </c>
      <c r="AA1643" s="81">
        <f t="shared" si="1321"/>
        <v>0.24041811846689898</v>
      </c>
      <c r="AB1643" s="82">
        <f t="shared" si="1321"/>
        <v>0.23529411764705882</v>
      </c>
      <c r="AC1643" s="681">
        <f t="shared" si="1320"/>
        <v>0.2618822785157941</v>
      </c>
      <c r="AD1643" s="531"/>
      <c r="AE1643" s="532"/>
      <c r="AF1643" s="969"/>
      <c r="AI1643" s="30"/>
      <c r="AJ1643" s="9"/>
      <c r="AK1643" s="9"/>
      <c r="AL1643" s="9"/>
    </row>
    <row r="1644">
      <c r="A1644" s="747"/>
      <c r="B1644" s="748"/>
      <c r="C1644" s="125" t="s">
        <v>37</v>
      </c>
      <c r="D1644" s="92"/>
      <c r="E1644" s="126">
        <f t="shared" ref="E1644:AB1644" si="1322">SQRT(E1640*E1640+E1641*E1641)/E1618/1.73</f>
        <v>3.2389196441000578</v>
      </c>
      <c r="F1644" s="127">
        <f t="shared" si="1322"/>
        <v>3.2671510942677382</v>
      </c>
      <c r="G1644" s="127">
        <f t="shared" si="1322"/>
        <v>3.2961320575726125</v>
      </c>
      <c r="H1644" s="127">
        <f t="shared" si="1322"/>
        <v>3.2496346764050319</v>
      </c>
      <c r="I1644" s="127">
        <f t="shared" si="1322"/>
        <v>3.2643198734119903</v>
      </c>
      <c r="J1644" s="127">
        <f t="shared" si="1322"/>
        <v>3.3086985920443315</v>
      </c>
      <c r="K1644" s="127">
        <f t="shared" si="1322"/>
        <v>3.32652841678577</v>
      </c>
      <c r="L1644" s="127">
        <f t="shared" si="1322"/>
        <v>3.2912474908681473</v>
      </c>
      <c r="M1644" s="127">
        <f t="shared" si="1322"/>
        <v>3.2797573630560324</v>
      </c>
      <c r="N1644" s="127">
        <f t="shared" si="1322"/>
        <v>3.107858493575089</v>
      </c>
      <c r="O1644" s="127">
        <f t="shared" si="1322"/>
        <v>3.1296317441733383</v>
      </c>
      <c r="P1644" s="127">
        <f t="shared" si="1322"/>
        <v>3.1280272272033325</v>
      </c>
      <c r="Q1644" s="127">
        <f t="shared" si="1322"/>
        <v>3.1287107604948745</v>
      </c>
      <c r="R1644" s="127">
        <f t="shared" si="1322"/>
        <v>3.3144821896450876</v>
      </c>
      <c r="S1644" s="127">
        <f t="shared" si="1322"/>
        <v>3.372456195738132</v>
      </c>
      <c r="T1644" s="127">
        <f t="shared" si="1322"/>
        <v>3.3938482303543878</v>
      </c>
      <c r="U1644" s="127">
        <f t="shared" si="1322"/>
        <v>3.4753516392256181</v>
      </c>
      <c r="V1644" s="127">
        <f t="shared" si="1322"/>
        <v>3.3707275587128791</v>
      </c>
      <c r="W1644" s="127">
        <f t="shared" si="1322"/>
        <v>3.2979377933131793</v>
      </c>
      <c r="X1644" s="127">
        <f t="shared" si="1322"/>
        <v>3.2779940444733047</v>
      </c>
      <c r="Y1644" s="127">
        <f t="shared" si="1322"/>
        <v>3.3022570357643817</v>
      </c>
      <c r="Z1644" s="127">
        <f t="shared" si="1322"/>
        <v>3.2743838066507651</v>
      </c>
      <c r="AA1644" s="127">
        <f t="shared" si="1322"/>
        <v>3.2530614067106254</v>
      </c>
      <c r="AB1644" s="129">
        <f t="shared" si="1322"/>
        <v>3.241057779907325</v>
      </c>
      <c r="AC1644" s="187">
        <f t="shared" si="1320"/>
        <v>3.2745906297689182</v>
      </c>
      <c r="AD1644" s="374">
        <f>(AC1642-AC1644)/AC1642</f>
        <v>-0.10690387485146527</v>
      </c>
      <c r="AE1644" s="127"/>
      <c r="AF1644" s="129"/>
      <c r="AI1644" s="56"/>
      <c r="AJ1644" s="62"/>
      <c r="AK1644" s="9"/>
      <c r="AL1644" s="62"/>
    </row>
    <row r="1645">
      <c r="A1645" s="870" t="s">
        <v>55</v>
      </c>
      <c r="B1645" s="316" t="s">
        <v>406</v>
      </c>
      <c r="C1645" s="65" t="s">
        <v>18</v>
      </c>
      <c r="D1645" s="66" t="s">
        <v>29</v>
      </c>
      <c r="E1645" s="106">
        <v>177.59999999999999</v>
      </c>
      <c r="F1645" s="107">
        <v>174.30000000000001</v>
      </c>
      <c r="G1645" s="107">
        <v>174.59999999999999</v>
      </c>
      <c r="H1645" s="107">
        <v>176.09999999999999</v>
      </c>
      <c r="I1645" s="107">
        <v>175.19999999999999</v>
      </c>
      <c r="J1645" s="107">
        <v>176.40000000000001</v>
      </c>
      <c r="K1645" s="107">
        <v>180.59999999999999</v>
      </c>
      <c r="L1645" s="107">
        <v>189.30000000000001</v>
      </c>
      <c r="M1645" s="107">
        <v>191.40000000000001</v>
      </c>
      <c r="N1645" s="107">
        <v>179.69999999999999</v>
      </c>
      <c r="O1645" s="107">
        <v>182.09999999999999</v>
      </c>
      <c r="P1645" s="107">
        <v>178.80000000000001</v>
      </c>
      <c r="Q1645" s="107">
        <v>177</v>
      </c>
      <c r="R1645" s="107">
        <v>177.30000000000001</v>
      </c>
      <c r="S1645" s="107">
        <v>179.40000000000001</v>
      </c>
      <c r="T1645" s="107">
        <v>187.19999999999999</v>
      </c>
      <c r="U1645" s="107">
        <v>187.80000000000001</v>
      </c>
      <c r="V1645" s="107">
        <v>191.09999999999999</v>
      </c>
      <c r="W1645" s="107">
        <v>214.5</v>
      </c>
      <c r="X1645" s="107">
        <v>186.90000000000001</v>
      </c>
      <c r="Y1645" s="107">
        <v>192.30000000000001</v>
      </c>
      <c r="Z1645" s="107">
        <v>182.69999999999999</v>
      </c>
      <c r="AA1645" s="107">
        <v>177.90000000000001</v>
      </c>
      <c r="AB1645" s="108">
        <v>171.90000000000001</v>
      </c>
      <c r="AC1645" s="109">
        <f t="shared" ref="AC1645:AC1646" si="1323">SUM(E1645:AB1645)</f>
        <v>4382.0999999999995</v>
      </c>
      <c r="AD1645" s="1027">
        <f>MAX(E1645:AB1645)</f>
        <v>214.5</v>
      </c>
      <c r="AE1645" s="529">
        <v>100</v>
      </c>
      <c r="AF1645" s="785">
        <v>30</v>
      </c>
      <c r="AI1645" s="56"/>
      <c r="AJ1645" s="502"/>
      <c r="AK1645" s="79"/>
      <c r="AL1645" s="9"/>
    </row>
    <row r="1646">
      <c r="A1646" s="871"/>
      <c r="B1646" s="317"/>
      <c r="C1646" s="73" t="s">
        <v>20</v>
      </c>
      <c r="D1646" s="74" t="s">
        <v>29</v>
      </c>
      <c r="E1646" s="111">
        <v>30.899999999999999</v>
      </c>
      <c r="F1646" s="112">
        <v>30.600000000000001</v>
      </c>
      <c r="G1646" s="112">
        <v>30.899999999999999</v>
      </c>
      <c r="H1646" s="112">
        <v>31.199999999999999</v>
      </c>
      <c r="I1646" s="112">
        <v>30.300000000000001</v>
      </c>
      <c r="J1646" s="112">
        <v>30</v>
      </c>
      <c r="K1646" s="112">
        <v>29.399999999999999</v>
      </c>
      <c r="L1646" s="112">
        <v>30.600000000000001</v>
      </c>
      <c r="M1646" s="112">
        <v>29.699999999999999</v>
      </c>
      <c r="N1646" s="112">
        <v>22.800000000000001</v>
      </c>
      <c r="O1646" s="112">
        <v>23.399999999999999</v>
      </c>
      <c r="P1646" s="112">
        <v>24.600000000000001</v>
      </c>
      <c r="Q1646" s="112">
        <v>22.800000000000001</v>
      </c>
      <c r="R1646" s="112">
        <v>21.600000000000001</v>
      </c>
      <c r="S1646" s="112">
        <v>26.100000000000001</v>
      </c>
      <c r="T1646" s="112">
        <v>30.899999999999999</v>
      </c>
      <c r="U1646" s="112">
        <v>30.899999999999999</v>
      </c>
      <c r="V1646" s="112">
        <v>30.300000000000001</v>
      </c>
      <c r="W1646" s="112">
        <v>44.100000000000001</v>
      </c>
      <c r="X1646" s="112">
        <v>31.800000000000001</v>
      </c>
      <c r="Y1646" s="112">
        <v>35.100000000000001</v>
      </c>
      <c r="Z1646" s="112">
        <v>30.899999999999999</v>
      </c>
      <c r="AA1646" s="112">
        <v>30.300000000000001</v>
      </c>
      <c r="AB1646" s="113">
        <v>30.600000000000001</v>
      </c>
      <c r="AC1646" s="114">
        <f t="shared" si="1323"/>
        <v>709.79999999999995</v>
      </c>
      <c r="AD1646" s="531"/>
      <c r="AE1646" s="532"/>
      <c r="AF1646" s="969"/>
      <c r="AI1646" s="30"/>
      <c r="AJ1646" s="9"/>
      <c r="AK1646" s="9"/>
      <c r="AL1646" s="9"/>
    </row>
    <row r="1647">
      <c r="A1647" s="871"/>
      <c r="B1647" s="317"/>
      <c r="C1647" s="73" t="s">
        <v>21</v>
      </c>
      <c r="D1647" s="74" t="s">
        <v>22</v>
      </c>
      <c r="E1647" s="1211">
        <v>10</v>
      </c>
      <c r="F1647" s="1212">
        <v>9</v>
      </c>
      <c r="G1647" s="1212">
        <v>10</v>
      </c>
      <c r="H1647" s="1212">
        <v>10</v>
      </c>
      <c r="I1647" s="1212">
        <v>10</v>
      </c>
      <c r="J1647" s="1212">
        <v>10</v>
      </c>
      <c r="K1647" s="1212">
        <v>11</v>
      </c>
      <c r="L1647" s="1212">
        <v>11</v>
      </c>
      <c r="M1647" s="1212">
        <v>10</v>
      </c>
      <c r="N1647" s="1212">
        <v>11</v>
      </c>
      <c r="O1647" s="1212">
        <v>11</v>
      </c>
      <c r="P1647" s="1212">
        <v>11</v>
      </c>
      <c r="Q1647" s="1212">
        <v>10</v>
      </c>
      <c r="R1647" s="1212">
        <v>11</v>
      </c>
      <c r="S1647" s="1212">
        <v>11</v>
      </c>
      <c r="T1647" s="1212">
        <v>12</v>
      </c>
      <c r="U1647" s="1212">
        <v>11</v>
      </c>
      <c r="V1647" s="1212">
        <v>12</v>
      </c>
      <c r="W1647" s="1212">
        <v>11</v>
      </c>
      <c r="X1647" s="1212">
        <v>12</v>
      </c>
      <c r="Y1647" s="1212">
        <v>10</v>
      </c>
      <c r="Z1647" s="1212">
        <v>12</v>
      </c>
      <c r="AA1647" s="1212">
        <v>10</v>
      </c>
      <c r="AB1647" s="1213">
        <v>10</v>
      </c>
      <c r="AC1647" s="114">
        <f t="shared" ref="AC1647:AC1649" si="1324">AVERAGE(E1647:AB1647)</f>
        <v>10.666666666666666</v>
      </c>
      <c r="AD1647" s="531"/>
      <c r="AE1647" s="532"/>
      <c r="AF1647" s="969"/>
      <c r="AI1647" s="30"/>
      <c r="AJ1647" s="9"/>
      <c r="AK1647" s="9"/>
      <c r="AL1647" s="9"/>
    </row>
    <row r="1648">
      <c r="A1648" s="871"/>
      <c r="B1648" s="317"/>
      <c r="C1648" s="73" t="s">
        <v>23</v>
      </c>
      <c r="D1648" s="74"/>
      <c r="E1648" s="80">
        <f t="shared" ref="E1648:AB1648" si="1325">E1646/E1645</f>
        <v>0.17398648648648649</v>
      </c>
      <c r="F1648" s="81">
        <f t="shared" si="1325"/>
        <v>0.17555938037865748</v>
      </c>
      <c r="G1648" s="81">
        <f t="shared" si="1325"/>
        <v>0.17697594501718214</v>
      </c>
      <c r="H1648" s="81">
        <f t="shared" si="1325"/>
        <v>0.17717206132879046</v>
      </c>
      <c r="I1648" s="81">
        <f t="shared" si="1325"/>
        <v>0.17294520547945208</v>
      </c>
      <c r="J1648" s="81">
        <f t="shared" si="1325"/>
        <v>0.17006802721088435</v>
      </c>
      <c r="K1648" s="81">
        <f t="shared" si="1325"/>
        <v>0.16279069767441859</v>
      </c>
      <c r="L1648" s="81">
        <f t="shared" si="1325"/>
        <v>0.16164817749603802</v>
      </c>
      <c r="M1648" s="81">
        <f t="shared" si="1325"/>
        <v>0.15517241379310345</v>
      </c>
      <c r="N1648" s="81">
        <f t="shared" si="1325"/>
        <v>0.1268781302170284</v>
      </c>
      <c r="O1648" s="81">
        <f t="shared" si="1325"/>
        <v>0.12850082372322899</v>
      </c>
      <c r="P1648" s="81">
        <f t="shared" si="1325"/>
        <v>0.13758389261744966</v>
      </c>
      <c r="Q1648" s="81">
        <f t="shared" si="1325"/>
        <v>0.12881355932203389</v>
      </c>
      <c r="R1648" s="81">
        <f t="shared" si="1325"/>
        <v>0.12182741116751269</v>
      </c>
      <c r="S1648" s="81">
        <f t="shared" si="1325"/>
        <v>0.14548494983277593</v>
      </c>
      <c r="T1648" s="81">
        <f t="shared" si="1325"/>
        <v>0.16506410256410256</v>
      </c>
      <c r="U1648" s="81">
        <f t="shared" si="1325"/>
        <v>0.16453674121405748</v>
      </c>
      <c r="V1648" s="81">
        <f t="shared" si="1325"/>
        <v>0.15855572998430142</v>
      </c>
      <c r="W1648" s="81">
        <f t="shared" si="1325"/>
        <v>0.20559440559440559</v>
      </c>
      <c r="X1648" s="81">
        <f t="shared" si="1325"/>
        <v>0.17014446227929375</v>
      </c>
      <c r="Y1648" s="81">
        <f t="shared" si="1325"/>
        <v>0.18252730109204368</v>
      </c>
      <c r="Z1648" s="81">
        <f t="shared" si="1325"/>
        <v>0.1691297208538588</v>
      </c>
      <c r="AA1648" s="81">
        <f t="shared" si="1325"/>
        <v>0.1703204047217538</v>
      </c>
      <c r="AB1648" s="82">
        <f t="shared" si="1325"/>
        <v>0.17801047120418848</v>
      </c>
      <c r="AC1648" s="681">
        <f t="shared" si="1324"/>
        <v>0.161637104218877</v>
      </c>
      <c r="AD1648" s="531"/>
      <c r="AE1648" s="532"/>
      <c r="AF1648" s="969"/>
      <c r="AI1648" s="30"/>
      <c r="AJ1648" s="9"/>
      <c r="AK1648" s="9"/>
      <c r="AL1648" s="9"/>
    </row>
    <row r="1649">
      <c r="A1649" s="747"/>
      <c r="B1649" s="748"/>
      <c r="C1649" s="125" t="s">
        <v>37</v>
      </c>
      <c r="D1649" s="92"/>
      <c r="E1649" s="126">
        <f t="shared" ref="E1649:AB1649" si="1326">SQRT(E1645*E1645+E1646*E1646)/E1618/1.73</f>
        <v>9.8768895933934875</v>
      </c>
      <c r="F1649" s="127">
        <f t="shared" si="1326"/>
        <v>9.6593293180810225</v>
      </c>
      <c r="G1649" s="127">
        <f t="shared" si="1326"/>
        <v>9.6874459105062609</v>
      </c>
      <c r="H1649" s="127">
        <f t="shared" si="1326"/>
        <v>9.7987852230904764</v>
      </c>
      <c r="I1649" s="127">
        <f t="shared" si="1326"/>
        <v>9.7787857158439433</v>
      </c>
      <c r="J1649" s="127">
        <f t="shared" si="1326"/>
        <v>9.9931773232612979</v>
      </c>
      <c r="K1649" s="127">
        <f t="shared" si="1326"/>
        <v>10.258706999246058</v>
      </c>
      <c r="L1649" s="127">
        <f t="shared" si="1326"/>
        <v>10.76139336893881</v>
      </c>
      <c r="M1649" s="127">
        <f t="shared" si="1326"/>
        <v>10.901644263776605</v>
      </c>
      <c r="N1649" s="127">
        <f t="shared" si="1326"/>
        <v>10.22515331303399</v>
      </c>
      <c r="O1649" s="127">
        <f t="shared" si="1326"/>
        <v>10.343626626878782</v>
      </c>
      <c r="P1649" s="127">
        <f t="shared" si="1326"/>
        <v>10.128758535937612</v>
      </c>
      <c r="Q1649" s="127">
        <f t="shared" si="1326"/>
        <v>9.9958794316905628</v>
      </c>
      <c r="R1649" s="127">
        <f t="shared" si="1326"/>
        <v>10.043121495555578</v>
      </c>
      <c r="S1649" s="127">
        <f t="shared" si="1326"/>
        <v>10.164027139100412</v>
      </c>
      <c r="T1649" s="127">
        <f t="shared" si="1326"/>
        <v>10.627162141774335</v>
      </c>
      <c r="U1649" s="127">
        <f t="shared" si="1326"/>
        <v>10.74360529809837</v>
      </c>
      <c r="V1649" s="127">
        <f t="shared" si="1326"/>
        <v>10.975693549697572</v>
      </c>
      <c r="W1649" s="127">
        <f t="shared" si="1326"/>
        <v>12.385690414139443</v>
      </c>
      <c r="X1649" s="127">
        <f t="shared" si="1326"/>
        <v>10.588143102303398</v>
      </c>
      <c r="Y1649" s="127">
        <f t="shared" si="1326"/>
        <v>10.854231349038201</v>
      </c>
      <c r="Z1649" s="127">
        <f t="shared" si="1326"/>
        <v>10.269100928922892</v>
      </c>
      <c r="AA1649" s="127">
        <f t="shared" si="1326"/>
        <v>9.9440649414421181</v>
      </c>
      <c r="AB1649" s="129">
        <f t="shared" si="1326"/>
        <v>9.5303301496242518</v>
      </c>
      <c r="AC1649" s="187">
        <f t="shared" si="1324"/>
        <v>10.313947755557313</v>
      </c>
      <c r="AD1649" s="374">
        <f>(AC1647-AC1649)/AC1647</f>
        <v>0.033067397916501817</v>
      </c>
      <c r="AE1649" s="127"/>
      <c r="AF1649" s="129"/>
      <c r="AI1649" s="56"/>
      <c r="AJ1649" s="62"/>
      <c r="AK1649" s="9"/>
      <c r="AL1649" s="62"/>
    </row>
    <row r="1650">
      <c r="A1650" s="870" t="s">
        <v>87</v>
      </c>
      <c r="B1650" s="316" t="s">
        <v>61</v>
      </c>
      <c r="C1650" s="65" t="s">
        <v>18</v>
      </c>
      <c r="D1650" s="66"/>
      <c r="E1650" s="106"/>
      <c r="F1650" s="107"/>
      <c r="G1650" s="107"/>
      <c r="H1650" s="107"/>
      <c r="I1650" s="107"/>
      <c r="J1650" s="107"/>
      <c r="K1650" s="107"/>
      <c r="L1650" s="107"/>
      <c r="M1650" s="107"/>
      <c r="N1650" s="107"/>
      <c r="O1650" s="107"/>
      <c r="P1650" s="107"/>
      <c r="Q1650" s="107"/>
      <c r="R1650" s="107"/>
      <c r="S1650" s="107"/>
      <c r="T1650" s="107"/>
      <c r="U1650" s="107"/>
      <c r="V1650" s="107"/>
      <c r="W1650" s="107"/>
      <c r="X1650" s="107"/>
      <c r="Y1650" s="107"/>
      <c r="Z1650" s="107"/>
      <c r="AA1650" s="107"/>
      <c r="AB1650" s="108"/>
      <c r="AC1650" s="109">
        <f t="shared" ref="AC1650:AC1651" si="1327">SUM(E1650:AB1650)</f>
        <v>0</v>
      </c>
      <c r="AD1650" s="1027">
        <f>MAX(E1650:AB1650)</f>
        <v>0</v>
      </c>
      <c r="AE1650" s="529">
        <v>0</v>
      </c>
      <c r="AF1650" s="785">
        <v>0</v>
      </c>
      <c r="AI1650" s="56"/>
      <c r="AJ1650" s="502"/>
      <c r="AK1650" s="79"/>
      <c r="AL1650" s="9"/>
    </row>
    <row r="1651">
      <c r="A1651" s="871"/>
      <c r="B1651" s="317"/>
      <c r="C1651" s="73" t="s">
        <v>20</v>
      </c>
      <c r="D1651" s="74"/>
      <c r="E1651" s="111"/>
      <c r="F1651" s="112"/>
      <c r="G1651" s="112"/>
      <c r="H1651" s="112"/>
      <c r="I1651" s="112"/>
      <c r="J1651" s="112"/>
      <c r="K1651" s="112"/>
      <c r="L1651" s="112"/>
      <c r="M1651" s="112"/>
      <c r="N1651" s="112"/>
      <c r="O1651" s="112"/>
      <c r="P1651" s="112"/>
      <c r="Q1651" s="112"/>
      <c r="R1651" s="112"/>
      <c r="S1651" s="112"/>
      <c r="T1651" s="112"/>
      <c r="U1651" s="112"/>
      <c r="V1651" s="112"/>
      <c r="W1651" s="112"/>
      <c r="X1651" s="112"/>
      <c r="Y1651" s="112"/>
      <c r="Z1651" s="112"/>
      <c r="AA1651" s="112"/>
      <c r="AB1651" s="113"/>
      <c r="AC1651" s="114">
        <f t="shared" si="1327"/>
        <v>0</v>
      </c>
      <c r="AD1651" s="531"/>
      <c r="AE1651" s="532"/>
      <c r="AF1651" s="969"/>
      <c r="AI1651" s="30"/>
      <c r="AJ1651" s="9"/>
      <c r="AK1651" s="9"/>
      <c r="AL1651" s="9"/>
    </row>
    <row r="1652">
      <c r="A1652" s="871"/>
      <c r="B1652" s="317"/>
      <c r="C1652" s="73" t="s">
        <v>21</v>
      </c>
      <c r="D1652" s="74" t="s">
        <v>22</v>
      </c>
      <c r="E1652" s="1211"/>
      <c r="F1652" s="1212"/>
      <c r="G1652" s="1212"/>
      <c r="H1652" s="1212"/>
      <c r="I1652" s="1212"/>
      <c r="J1652" s="1212"/>
      <c r="K1652" s="1212"/>
      <c r="L1652" s="1212"/>
      <c r="M1652" s="1212"/>
      <c r="N1652" s="1212"/>
      <c r="O1652" s="1212"/>
      <c r="P1652" s="1212"/>
      <c r="Q1652" s="1212"/>
      <c r="R1652" s="1212"/>
      <c r="S1652" s="1212"/>
      <c r="T1652" s="1212"/>
      <c r="U1652" s="1212"/>
      <c r="V1652" s="1212"/>
      <c r="W1652" s="1212"/>
      <c r="X1652" s="1212"/>
      <c r="Y1652" s="1212"/>
      <c r="Z1652" s="1212"/>
      <c r="AA1652" s="1212"/>
      <c r="AB1652" s="1213"/>
      <c r="AC1652" s="114"/>
      <c r="AD1652" s="531"/>
      <c r="AE1652" s="532"/>
      <c r="AF1652" s="969"/>
      <c r="AI1652" s="30"/>
      <c r="AJ1652" s="9"/>
      <c r="AK1652" s="9"/>
      <c r="AL1652" s="9"/>
    </row>
    <row r="1653">
      <c r="A1653" s="871"/>
      <c r="B1653" s="317"/>
      <c r="C1653" s="73" t="s">
        <v>23</v>
      </c>
      <c r="D1653" s="74"/>
      <c r="E1653" s="80" t="e">
        <f t="shared" ref="E1653:AB1653" si="1328">E1651/E1650</f>
        <v>#DIV/0!</v>
      </c>
      <c r="F1653" s="81" t="e">
        <f t="shared" si="1328"/>
        <v>#DIV/0!</v>
      </c>
      <c r="G1653" s="81" t="e">
        <f t="shared" si="1328"/>
        <v>#DIV/0!</v>
      </c>
      <c r="H1653" s="81" t="e">
        <f t="shared" si="1328"/>
        <v>#DIV/0!</v>
      </c>
      <c r="I1653" s="81" t="e">
        <f t="shared" si="1328"/>
        <v>#DIV/0!</v>
      </c>
      <c r="J1653" s="81" t="e">
        <f t="shared" si="1328"/>
        <v>#DIV/0!</v>
      </c>
      <c r="K1653" s="81" t="e">
        <f t="shared" si="1328"/>
        <v>#DIV/0!</v>
      </c>
      <c r="L1653" s="81" t="e">
        <f t="shared" si="1328"/>
        <v>#DIV/0!</v>
      </c>
      <c r="M1653" s="81" t="e">
        <f t="shared" si="1328"/>
        <v>#DIV/0!</v>
      </c>
      <c r="N1653" s="81" t="e">
        <f t="shared" si="1328"/>
        <v>#DIV/0!</v>
      </c>
      <c r="O1653" s="81" t="e">
        <f t="shared" si="1328"/>
        <v>#DIV/0!</v>
      </c>
      <c r="P1653" s="81" t="e">
        <f t="shared" si="1328"/>
        <v>#DIV/0!</v>
      </c>
      <c r="Q1653" s="81" t="e">
        <f t="shared" si="1328"/>
        <v>#DIV/0!</v>
      </c>
      <c r="R1653" s="81" t="e">
        <f t="shared" si="1328"/>
        <v>#DIV/0!</v>
      </c>
      <c r="S1653" s="81" t="e">
        <f t="shared" si="1328"/>
        <v>#DIV/0!</v>
      </c>
      <c r="T1653" s="81" t="e">
        <f t="shared" si="1328"/>
        <v>#DIV/0!</v>
      </c>
      <c r="U1653" s="81" t="e">
        <f t="shared" si="1328"/>
        <v>#DIV/0!</v>
      </c>
      <c r="V1653" s="81" t="e">
        <f t="shared" si="1328"/>
        <v>#DIV/0!</v>
      </c>
      <c r="W1653" s="81" t="e">
        <f t="shared" si="1328"/>
        <v>#DIV/0!</v>
      </c>
      <c r="X1653" s="81" t="e">
        <f t="shared" si="1328"/>
        <v>#DIV/0!</v>
      </c>
      <c r="Y1653" s="81" t="e">
        <f t="shared" si="1328"/>
        <v>#DIV/0!</v>
      </c>
      <c r="Z1653" s="81" t="e">
        <f t="shared" si="1328"/>
        <v>#DIV/0!</v>
      </c>
      <c r="AA1653" s="81" t="e">
        <f t="shared" si="1328"/>
        <v>#DIV/0!</v>
      </c>
      <c r="AB1653" s="82" t="e">
        <f t="shared" si="1328"/>
        <v>#DIV/0!</v>
      </c>
      <c r="AC1653" s="122"/>
      <c r="AD1653" s="531"/>
      <c r="AE1653" s="532"/>
      <c r="AF1653" s="969"/>
      <c r="AI1653" s="30"/>
      <c r="AJ1653" s="9"/>
      <c r="AK1653" s="9"/>
      <c r="AL1653" s="9"/>
    </row>
    <row r="1654">
      <c r="A1654" s="747"/>
      <c r="B1654" s="748"/>
      <c r="C1654" s="125" t="s">
        <v>37</v>
      </c>
      <c r="D1654" s="92"/>
      <c r="E1654" s="126">
        <f t="shared" ref="E1654:AB1654" si="1329">SQRT(E1650*E1650+E1651*E1651)/E1618/1.73</f>
        <v>0</v>
      </c>
      <c r="F1654" s="127">
        <f t="shared" si="1329"/>
        <v>0</v>
      </c>
      <c r="G1654" s="127">
        <f t="shared" si="1329"/>
        <v>0</v>
      </c>
      <c r="H1654" s="127">
        <f t="shared" si="1329"/>
        <v>0</v>
      </c>
      <c r="I1654" s="127">
        <f t="shared" si="1329"/>
        <v>0</v>
      </c>
      <c r="J1654" s="127">
        <f t="shared" si="1329"/>
        <v>0</v>
      </c>
      <c r="K1654" s="127">
        <f t="shared" si="1329"/>
        <v>0</v>
      </c>
      <c r="L1654" s="127">
        <f t="shared" si="1329"/>
        <v>0</v>
      </c>
      <c r="M1654" s="127">
        <f t="shared" si="1329"/>
        <v>0</v>
      </c>
      <c r="N1654" s="127">
        <f t="shared" si="1329"/>
        <v>0</v>
      </c>
      <c r="O1654" s="127">
        <f t="shared" si="1329"/>
        <v>0</v>
      </c>
      <c r="P1654" s="127">
        <f t="shared" si="1329"/>
        <v>0</v>
      </c>
      <c r="Q1654" s="127">
        <f t="shared" si="1329"/>
        <v>0</v>
      </c>
      <c r="R1654" s="127">
        <f t="shared" si="1329"/>
        <v>0</v>
      </c>
      <c r="S1654" s="127">
        <f t="shared" si="1329"/>
        <v>0</v>
      </c>
      <c r="T1654" s="127">
        <f t="shared" si="1329"/>
        <v>0</v>
      </c>
      <c r="U1654" s="127">
        <f t="shared" si="1329"/>
        <v>0</v>
      </c>
      <c r="V1654" s="127">
        <f t="shared" si="1329"/>
        <v>0</v>
      </c>
      <c r="W1654" s="127">
        <f t="shared" si="1329"/>
        <v>0</v>
      </c>
      <c r="X1654" s="127">
        <f t="shared" si="1329"/>
        <v>0</v>
      </c>
      <c r="Y1654" s="127">
        <f t="shared" si="1329"/>
        <v>0</v>
      </c>
      <c r="Z1654" s="127">
        <f t="shared" si="1329"/>
        <v>0</v>
      </c>
      <c r="AA1654" s="127">
        <f t="shared" si="1329"/>
        <v>0</v>
      </c>
      <c r="AB1654" s="129">
        <f t="shared" si="1329"/>
        <v>0</v>
      </c>
      <c r="AC1654" s="682">
        <f>AVERAGE(E1654:AB1654)</f>
        <v>0</v>
      </c>
      <c r="AD1654" s="883" t="e">
        <f>(AC1652-AC1654)/AC1652</f>
        <v>#DIV/0!</v>
      </c>
      <c r="AE1654" s="466"/>
      <c r="AF1654" s="467"/>
      <c r="AI1654" s="56"/>
      <c r="AJ1654" s="62"/>
      <c r="AK1654" s="9"/>
      <c r="AL1654" s="62"/>
    </row>
    <row r="1655">
      <c r="A1655" s="264"/>
      <c r="B1655" s="884" t="s">
        <v>63</v>
      </c>
      <c r="C1655" s="65" t="s">
        <v>18</v>
      </c>
      <c r="D1655" s="1338" t="s">
        <v>29</v>
      </c>
      <c r="E1655" s="264">
        <v>13.15</v>
      </c>
      <c r="F1655" s="68">
        <v>13.27</v>
      </c>
      <c r="G1655" s="68">
        <v>13.26</v>
      </c>
      <c r="H1655" s="68">
        <v>13.25</v>
      </c>
      <c r="I1655" s="68">
        <v>13.16</v>
      </c>
      <c r="J1655" s="68">
        <v>12.92</v>
      </c>
      <c r="K1655" s="68">
        <v>12.699999999999999</v>
      </c>
      <c r="L1655" s="68">
        <v>11.369999999999999</v>
      </c>
      <c r="M1655" s="68">
        <v>12.6</v>
      </c>
      <c r="N1655" s="68">
        <v>12.52</v>
      </c>
      <c r="O1655" s="68">
        <v>12.44</v>
      </c>
      <c r="P1655" s="68">
        <v>12.539999999999999</v>
      </c>
      <c r="Q1655" s="68">
        <v>12.630000000000001</v>
      </c>
      <c r="R1655" s="68">
        <v>12.609999999999999</v>
      </c>
      <c r="S1655" s="68">
        <v>12.59</v>
      </c>
      <c r="T1655" s="68">
        <v>12.609999999999999</v>
      </c>
      <c r="U1655" s="68">
        <v>12.609999999999999</v>
      </c>
      <c r="V1655" s="68">
        <v>12.42</v>
      </c>
      <c r="W1655" s="68">
        <v>12.359999999999999</v>
      </c>
      <c r="X1655" s="68">
        <v>12.68</v>
      </c>
      <c r="Y1655" s="68">
        <v>12.82</v>
      </c>
      <c r="Z1655" s="68">
        <v>12.85</v>
      </c>
      <c r="AA1655" s="68">
        <v>12.4</v>
      </c>
      <c r="AB1655" s="69">
        <v>12.44</v>
      </c>
      <c r="AC1655" s="66">
        <f t="shared" ref="AC1655:AC1656" si="1330">SUM(E1655:AB1655)</f>
        <v>304.19999999999999</v>
      </c>
      <c r="AD1655" s="586"/>
      <c r="AE1655" s="215">
        <v>1</v>
      </c>
      <c r="AF1655" s="216">
        <v>20</v>
      </c>
      <c r="AI1655" s="56"/>
      <c r="AJ1655" s="502"/>
      <c r="AK1655" s="79"/>
      <c r="AL1655" s="9"/>
    </row>
    <row r="1656">
      <c r="A1656" s="115"/>
      <c r="B1656" s="1200" t="s">
        <v>41</v>
      </c>
      <c r="C1656" s="73" t="s">
        <v>18</v>
      </c>
      <c r="D1656" s="1336" t="s">
        <v>29</v>
      </c>
      <c r="E1656" s="115">
        <v>0.12</v>
      </c>
      <c r="F1656" s="76">
        <v>0.12</v>
      </c>
      <c r="G1656" s="76">
        <v>0.13</v>
      </c>
      <c r="H1656" s="76">
        <v>0.12</v>
      </c>
      <c r="I1656" s="76">
        <v>0.12</v>
      </c>
      <c r="J1656" s="76">
        <v>0.12</v>
      </c>
      <c r="K1656" s="76">
        <v>0.12</v>
      </c>
      <c r="L1656" s="76">
        <v>0.12</v>
      </c>
      <c r="M1656" s="76">
        <v>0.11</v>
      </c>
      <c r="N1656" s="76">
        <v>0.12</v>
      </c>
      <c r="O1656" s="76">
        <v>0.12</v>
      </c>
      <c r="P1656" s="76">
        <v>0.11</v>
      </c>
      <c r="Q1656" s="76">
        <v>0.12</v>
      </c>
      <c r="R1656" s="76">
        <v>0.12</v>
      </c>
      <c r="S1656" s="76">
        <v>0.11</v>
      </c>
      <c r="T1656" s="76">
        <v>0.12</v>
      </c>
      <c r="U1656" s="76">
        <v>0.12</v>
      </c>
      <c r="V1656" s="76">
        <v>0.11</v>
      </c>
      <c r="W1656" s="76">
        <v>0.12</v>
      </c>
      <c r="X1656" s="76">
        <v>0.12</v>
      </c>
      <c r="Y1656" s="76">
        <v>0.11</v>
      </c>
      <c r="Z1656" s="76">
        <v>0.12</v>
      </c>
      <c r="AA1656" s="76">
        <v>0.13</v>
      </c>
      <c r="AB1656" s="77">
        <v>0.12</v>
      </c>
      <c r="AC1656" s="92">
        <f t="shared" si="1330"/>
        <v>2.8500000000000005</v>
      </c>
      <c r="AD1656" s="1329"/>
      <c r="AE1656" s="1330">
        <v>1</v>
      </c>
      <c r="AF1656" s="1219">
        <v>20</v>
      </c>
      <c r="AI1656" s="56"/>
      <c r="AJ1656" s="502"/>
      <c r="AK1656" s="79"/>
      <c r="AL1656" s="9"/>
    </row>
    <row r="1657" ht="15.75" customHeight="1">
      <c r="A1657" s="1360" t="s">
        <v>42</v>
      </c>
      <c r="B1657" s="1361"/>
      <c r="C1657" s="65" t="s">
        <v>18</v>
      </c>
      <c r="D1657" s="1227"/>
      <c r="E1657" s="110">
        <f t="shared" ref="E1657:E1658" si="1331">SUM(E1620,E1625,E1630,E1635,E1640,E1645,E1650)</f>
        <v>275.39999999999998</v>
      </c>
      <c r="F1657" s="107">
        <f t="shared" ref="F1657:F1658" si="1332">SUM(F1620,F1625,F1630,F1635,F1640,F1645,F1650)</f>
        <v>273.10000000000002</v>
      </c>
      <c r="G1657" s="107">
        <f t="shared" ref="G1657:G1658" si="1333">SUM(G1620,G1625,G1630,G1635,G1640,G1645,G1650)</f>
        <v>273.80000000000001</v>
      </c>
      <c r="H1657" s="107">
        <f t="shared" ref="H1657:H1658" si="1334">SUM(H1620,H1625,H1630,H1635,H1640,H1645,H1650)</f>
        <v>275.5</v>
      </c>
      <c r="I1657" s="107">
        <f t="shared" ref="I1657:I1658" si="1335">SUM(I1620,I1625,I1630,I1635,I1640,I1645,I1650)</f>
        <v>274.19999999999999</v>
      </c>
      <c r="J1657" s="107">
        <f t="shared" ref="J1657:J1658" si="1336">SUM(J1620,J1625,J1630,J1635,J1640,J1645,J1650)</f>
        <v>274.80000000000001</v>
      </c>
      <c r="K1657" s="107">
        <f t="shared" ref="K1657:K1658" si="1337">SUM(K1620,K1625,K1630,K1635,K1640,K1645,K1650)</f>
        <v>279.79999999999995</v>
      </c>
      <c r="L1657" s="107">
        <f t="shared" ref="L1657:L1658" si="1338">SUM(L1620,L1625,L1630,L1635,L1640,L1645,L1650)</f>
        <v>286.5</v>
      </c>
      <c r="M1657" s="107">
        <f t="shared" ref="M1657:M1658" si="1339">SUM(M1620,M1625,M1630,M1635,M1640,M1645,M1650)</f>
        <v>287</v>
      </c>
      <c r="N1657" s="107">
        <f t="shared" ref="N1657:N1658" si="1340">SUM(N1620,N1625,N1630,N1635,N1640,N1645,N1650)</f>
        <v>267.10000000000002</v>
      </c>
      <c r="O1657" s="107">
        <f t="shared" ref="O1657:O1658" si="1341">SUM(O1620,O1625,O1630,O1635,O1640,O1645,O1650)</f>
        <v>270.30000000000001</v>
      </c>
      <c r="P1657" s="107">
        <f t="shared" ref="P1657:P1658" si="1342">SUM(P1620,P1625,P1630,P1635,P1640,P1645,P1650)</f>
        <v>266.80000000000001</v>
      </c>
      <c r="Q1657" s="107">
        <f t="shared" ref="Q1657:Q1658" si="1343">SUM(Q1620,Q1625,Q1630,Q1635,Q1640,Q1645,Q1650)</f>
        <v>264</v>
      </c>
      <c r="R1657" s="107">
        <f t="shared" ref="R1657:R1658" si="1344">SUM(R1620,R1625,R1630,R1635,R1640,R1645,R1650)</f>
        <v>267.89999999999998</v>
      </c>
      <c r="S1657" s="107">
        <f t="shared" ref="S1657:S1658" si="1345">SUM(S1620,S1625,S1630,S1635,S1640,S1645,S1650)</f>
        <v>275.20000000000005</v>
      </c>
      <c r="T1657" s="107">
        <f t="shared" ref="T1657:T1658" si="1346">SUM(T1620,T1625,T1630,T1635,T1640,T1645,T1650)</f>
        <v>288.79999999999995</v>
      </c>
      <c r="U1657" s="107">
        <f t="shared" ref="U1657:U1658" si="1347">SUM(U1620,U1625,U1630,U1635,U1640,U1645,U1650)</f>
        <v>291</v>
      </c>
      <c r="V1657" s="107">
        <f t="shared" ref="V1657:V1658" si="1348">SUM(V1620,V1625,V1630,V1635,V1640,V1645,V1650)</f>
        <v>290.69999999999999</v>
      </c>
      <c r="W1657" s="107">
        <f t="shared" ref="W1657:W1658" si="1349">SUM(W1620,W1625,W1630,W1635,W1640,W1645,W1650)</f>
        <v>311.89999999999998</v>
      </c>
      <c r="X1657" s="107">
        <f t="shared" ref="X1657:X1658" si="1350">SUM(X1620,X1625,X1630,X1635,X1640,X1645,X1650)</f>
        <v>284.10000000000002</v>
      </c>
      <c r="Y1657" s="107">
        <f t="shared" ref="Y1657:Y1658" si="1351">SUM(Y1620,Y1625,Y1630,Y1635,Y1640,Y1645,Y1650)</f>
        <v>290.5</v>
      </c>
      <c r="Z1657" s="107">
        <f t="shared" ref="Z1657:Z1658" si="1352">SUM(Z1620,Z1625,Z1630,Z1635,Z1640,Z1645,Z1650)</f>
        <v>278.89999999999998</v>
      </c>
      <c r="AA1657" s="107">
        <f t="shared" ref="AA1657:AA1658" si="1353">SUM(AA1620,AA1625,AA1630,AA1635,AA1640,AA1645,AA1650)</f>
        <v>274.10000000000002</v>
      </c>
      <c r="AB1657" s="108">
        <f t="shared" ref="AB1657:AB1658" si="1354">SUM(AB1620,AB1625,AB1630,AB1635,AB1640,AB1645,AB1650)</f>
        <v>268.89999999999998</v>
      </c>
      <c r="AC1657" s="109">
        <f t="shared" ref="AC1657:AC1658" si="1355">SUM(AC1620,AC1625,AC1630,AC1635,AC1640,AC1645,AC1650)</f>
        <v>6690.2999999999993</v>
      </c>
      <c r="AI1657" s="30"/>
      <c r="AJ1657" s="9"/>
      <c r="AK1657" s="9"/>
      <c r="AL1657" s="9"/>
    </row>
    <row r="1658">
      <c r="A1658" s="223"/>
      <c r="B1658" s="224"/>
      <c r="C1658" s="125" t="s">
        <v>20</v>
      </c>
      <c r="D1658" s="1229"/>
      <c r="E1658" s="1225">
        <f t="shared" si="1331"/>
        <v>55.100000000000001</v>
      </c>
      <c r="F1658" s="127">
        <f t="shared" si="1332"/>
        <v>55.200000000000003</v>
      </c>
      <c r="G1658" s="127">
        <f t="shared" si="1333"/>
        <v>55.699999999999996</v>
      </c>
      <c r="H1658" s="127">
        <f t="shared" si="1334"/>
        <v>55.599999999999994</v>
      </c>
      <c r="I1658" s="127">
        <f t="shared" si="1335"/>
        <v>54.5</v>
      </c>
      <c r="J1658" s="127">
        <f t="shared" si="1336"/>
        <v>54.200000000000003</v>
      </c>
      <c r="K1658" s="127">
        <f t="shared" si="1337"/>
        <v>52.799999999999997</v>
      </c>
      <c r="L1658" s="127">
        <f t="shared" si="1338"/>
        <v>54</v>
      </c>
      <c r="M1658" s="127">
        <f t="shared" si="1339"/>
        <v>53.299999999999997</v>
      </c>
      <c r="N1658" s="127">
        <f t="shared" si="1340"/>
        <v>48.799999999999997</v>
      </c>
      <c r="O1658" s="127">
        <f t="shared" si="1341"/>
        <v>49</v>
      </c>
      <c r="P1658" s="127">
        <f t="shared" si="1342"/>
        <v>50.200000000000003</v>
      </c>
      <c r="Q1658" s="127">
        <f t="shared" si="1343"/>
        <v>48.200000000000003</v>
      </c>
      <c r="R1658" s="127">
        <f t="shared" si="1344"/>
        <v>47.400000000000006</v>
      </c>
      <c r="S1658" s="127">
        <f t="shared" si="1345"/>
        <v>49.700000000000003</v>
      </c>
      <c r="T1658" s="127">
        <f t="shared" si="1346"/>
        <v>53.700000000000003</v>
      </c>
      <c r="U1658" s="127">
        <f t="shared" si="1347"/>
        <v>53.899999999999999</v>
      </c>
      <c r="V1658" s="127">
        <f t="shared" si="1348"/>
        <v>53.5</v>
      </c>
      <c r="W1658" s="127">
        <f t="shared" si="1349"/>
        <v>67.300000000000011</v>
      </c>
      <c r="X1658" s="127">
        <f t="shared" si="1350"/>
        <v>55.400000000000006</v>
      </c>
      <c r="Y1658" s="127">
        <f t="shared" si="1351"/>
        <v>59.700000000000003</v>
      </c>
      <c r="Z1658" s="127">
        <f t="shared" si="1352"/>
        <v>55.299999999999997</v>
      </c>
      <c r="AA1658" s="127">
        <f t="shared" si="1353"/>
        <v>55.299999999999997</v>
      </c>
      <c r="AB1658" s="129">
        <f t="shared" si="1354"/>
        <v>55.799999999999997</v>
      </c>
      <c r="AC1658" s="130">
        <f t="shared" si="1355"/>
        <v>1293.5999999999999</v>
      </c>
      <c r="AI1658" s="1362"/>
      <c r="AJ1658" s="9"/>
      <c r="AK1658" s="9"/>
      <c r="AL1658" s="9"/>
    </row>
    <row r="1659" ht="15.75" customHeight="1">
      <c r="A1659" s="694" t="s">
        <v>43</v>
      </c>
      <c r="B1659" s="695"/>
      <c r="C1659" s="410" t="s">
        <v>44</v>
      </c>
      <c r="D1659" s="1227"/>
      <c r="E1659" s="593">
        <f t="shared" ref="E1659:E1660" si="1356">100-(E1657/(E1603+E1608))*100</f>
        <v>-0.65789473684208133</v>
      </c>
      <c r="F1659" s="230">
        <f t="shared" ref="F1659:F1660" si="1357">100-(F1657/(F1603+F1608))*100</f>
        <v>-1.1481481481481666</v>
      </c>
      <c r="G1659" s="230">
        <f t="shared" ref="G1659:G1660" si="1358">100-(G1657/(G1603+G1608))*100</f>
        <v>-1.407407407407419</v>
      </c>
      <c r="H1659" s="230">
        <f t="shared" ref="H1659:H1660" si="1359">100-(H1657/(H1603+H1608))*100</f>
        <v>-0.69444444444444287</v>
      </c>
      <c r="I1659" s="230">
        <f t="shared" ref="I1659:I1660" si="1360">100-(I1657/(I1603+I1608))*100</f>
        <v>-1.1061946902654967</v>
      </c>
      <c r="J1659" s="230">
        <f t="shared" ref="J1659:J1660" si="1361">100-(J1657/(J1603+J1608))*100</f>
        <v>-1.3274336283186017</v>
      </c>
      <c r="K1659" s="230">
        <f t="shared" ref="K1659:K1660" si="1362">100-(K1657/(K1603+K1608))*100</f>
        <v>-0.9379509379509301</v>
      </c>
      <c r="L1659" s="230">
        <f t="shared" ref="L1659:L1660" si="1363">100-(L1657/(L1603+L1608))*100</f>
        <v>-0.73839662447258547</v>
      </c>
      <c r="M1659" s="230">
        <f t="shared" ref="M1659:M1660" si="1364">100-(M1657/(M1603+M1608))*100</f>
        <v>-1.3418079096045261</v>
      </c>
      <c r="N1659" s="230">
        <f t="shared" ref="N1659:N1660" si="1365">100-(N1657/(N1603+N1608))*100</f>
        <v>-0.71644042232279048</v>
      </c>
      <c r="O1659" s="230">
        <f t="shared" ref="O1659:O1660" si="1366">100-(O1657/(O1603+O1608))*100</f>
        <v>-1.4639639639639768</v>
      </c>
      <c r="P1659" s="230">
        <f t="shared" ref="P1659:P1660" si="1367">100-(P1657/(P1603+P1608))*100</f>
        <v>-1.0606060606060765</v>
      </c>
      <c r="Q1659" s="230">
        <f t="shared" ref="Q1659:Q1660" si="1368">100-(Q1657/(Q1603+Q1608))*100</f>
        <v>-0.91743119266054407</v>
      </c>
      <c r="R1659" s="230">
        <f t="shared" ref="R1659:R1660" si="1369">100-(R1657/(R1603+R1608))*100</f>
        <v>-1.0180995475113122</v>
      </c>
      <c r="S1659" s="230">
        <f t="shared" ref="S1659:S1660" si="1370">100-(S1657/(S1603+S1608))*100</f>
        <v>-1.0279001468429101</v>
      </c>
      <c r="T1659" s="230">
        <f t="shared" ref="T1659:T1660" si="1371">100-(T1657/(T1603+T1608))*100</f>
        <v>-1.1204481792716763</v>
      </c>
      <c r="U1659" s="230">
        <f t="shared" ref="U1659:U1660" si="1372">100-(U1657/(U1603+U1608))*100</f>
        <v>-1.0416666666666714</v>
      </c>
      <c r="V1659" s="230">
        <f t="shared" ref="V1659:V1660" si="1373">100-(V1657/(V1603+V1608))*100</f>
        <v>-0.93749999999998579</v>
      </c>
      <c r="W1659" s="230">
        <f t="shared" ref="W1659:W1660" si="1374">100-(W1657/(W1603+W1608))*100</f>
        <v>-1.1348897535667959</v>
      </c>
      <c r="X1659" s="230">
        <f t="shared" ref="X1659:X1660" si="1375">100-(X1657/(X1603+X1608))*100</f>
        <v>-1.1752136752136693</v>
      </c>
      <c r="Y1659" s="230">
        <f t="shared" ref="Y1659:Y1660" si="1376">100-(Y1657/(Y1603+Y1608))*100</f>
        <v>-0.86805555555555713</v>
      </c>
      <c r="Z1659" s="230">
        <f t="shared" ref="Z1659:Z1660" si="1377">100-(Z1657/(Z1603+Z1608))*100</f>
        <v>-1.0507246376811423</v>
      </c>
      <c r="AA1659" s="230">
        <f t="shared" ref="AA1659:AA1660" si="1378">100-(AA1657/(AA1603+AA1608))*100</f>
        <v>-1.0693215339233149</v>
      </c>
      <c r="AB1659" s="231">
        <f t="shared" ref="AB1659:AB1660" si="1379">100-(AB1657/(AB1603+AB1608))*100</f>
        <v>-0.93843843843843899</v>
      </c>
      <c r="AC1659" s="1363">
        <f t="shared" ref="AC1659:AC1660" si="1380">100-(AC1657/(AC1603+AC1608))*100</f>
        <v>-1.0375135918811083</v>
      </c>
      <c r="AI1659" s="1362"/>
      <c r="AJ1659" s="9"/>
      <c r="AK1659" s="9"/>
      <c r="AL1659" s="9"/>
    </row>
    <row r="1660">
      <c r="A1660" s="692"/>
      <c r="B1660" s="693"/>
      <c r="C1660" s="1228" t="s">
        <v>45</v>
      </c>
      <c r="D1660" s="1229"/>
      <c r="E1660" s="503">
        <f t="shared" si="1356"/>
        <v>-58.333333333333343</v>
      </c>
      <c r="F1660" s="504">
        <f t="shared" si="1357"/>
        <v>-48.387096774193537</v>
      </c>
      <c r="G1660" s="504">
        <f t="shared" si="1358"/>
        <v>-54.7222222222222</v>
      </c>
      <c r="H1660" s="504">
        <f t="shared" si="1359"/>
        <v>-54.444444444444429</v>
      </c>
      <c r="I1660" s="504">
        <f t="shared" si="1360"/>
        <v>-62.202380952380963</v>
      </c>
      <c r="J1660" s="504">
        <f t="shared" si="1361"/>
        <v>-73.71794871794873</v>
      </c>
      <c r="K1660" s="504">
        <f t="shared" si="1362"/>
        <v>-76</v>
      </c>
      <c r="L1660" s="504">
        <f t="shared" si="1363"/>
        <v>-80</v>
      </c>
      <c r="M1660" s="504">
        <f t="shared" si="1364"/>
        <v>-101.89393939393941</v>
      </c>
      <c r="N1660" s="504">
        <f t="shared" si="1365"/>
        <v>-306.66666666666663</v>
      </c>
      <c r="O1660" s="504">
        <f t="shared" si="1366"/>
        <v>-308.33333333333331</v>
      </c>
      <c r="P1660" s="504">
        <f t="shared" si="1367"/>
        <v>-318.33333333333337</v>
      </c>
      <c r="Q1660" s="504">
        <f t="shared" si="1368"/>
        <v>-301.66666666666669</v>
      </c>
      <c r="R1660" s="504">
        <f t="shared" si="1369"/>
        <v>-295.00000000000006</v>
      </c>
      <c r="S1660" s="504">
        <f t="shared" si="1370"/>
        <v>-107.08333333333334</v>
      </c>
      <c r="T1660" s="504">
        <f t="shared" si="1371"/>
        <v>-79</v>
      </c>
      <c r="U1660" s="504">
        <f t="shared" si="1372"/>
        <v>-79.666666666666657</v>
      </c>
      <c r="V1660" s="504">
        <f t="shared" si="1373"/>
        <v>-102.65151515151518</v>
      </c>
      <c r="W1660" s="504">
        <f t="shared" si="1374"/>
        <v>-55.787037037037038</v>
      </c>
      <c r="X1660" s="504">
        <f t="shared" si="1375"/>
        <v>-77.564102564102569</v>
      </c>
      <c r="Y1660" s="504">
        <f t="shared" si="1376"/>
        <v>-71.551724137931046</v>
      </c>
      <c r="Z1660" s="504">
        <f t="shared" si="1377"/>
        <v>-84.333333333333314</v>
      </c>
      <c r="AA1660" s="504">
        <f t="shared" si="1378"/>
        <v>-84.333333333333314</v>
      </c>
      <c r="AB1660" s="595">
        <f t="shared" si="1379"/>
        <v>-66.071428571428555</v>
      </c>
      <c r="AC1660" s="1230">
        <f t="shared" si="1380"/>
        <v>-93.536804308797173</v>
      </c>
      <c r="AI1660" s="30"/>
      <c r="AJ1660" s="9"/>
      <c r="AK1660" s="9"/>
      <c r="AL1660" s="9"/>
    </row>
    <row r="1661">
      <c r="A1661" s="240"/>
      <c r="B1661" s="1231"/>
      <c r="C1661" s="1232"/>
      <c r="D1661" s="243" t="s">
        <v>46</v>
      </c>
      <c r="E1661" s="607">
        <f t="shared" ref="E1661:AC1661" si="1381">(E1605+E1610-E1622-E1627-E1632-E1637-E1642-E1647-E1652)/(E1605+E1610)</f>
        <v>-0.071428571428571425</v>
      </c>
      <c r="F1661" s="607">
        <f t="shared" si="1381"/>
        <v>0</v>
      </c>
      <c r="G1661" s="607">
        <f t="shared" si="1381"/>
        <v>-0.071428571428571425</v>
      </c>
      <c r="H1661" s="607">
        <f t="shared" si="1381"/>
        <v>-0.071428571428571425</v>
      </c>
      <c r="I1661" s="607">
        <f t="shared" si="1381"/>
        <v>-0.071428571428571425</v>
      </c>
      <c r="J1661" s="607">
        <f t="shared" si="1381"/>
        <v>-0.071428571428571425</v>
      </c>
      <c r="K1661" s="607">
        <f t="shared" si="1381"/>
        <v>-0.066666666666666666</v>
      </c>
      <c r="L1661" s="607">
        <f t="shared" si="1381"/>
        <v>0</v>
      </c>
      <c r="M1661" s="607">
        <f t="shared" si="1381"/>
        <v>-0.071428571428571425</v>
      </c>
      <c r="N1661" s="607">
        <f t="shared" si="1381"/>
        <v>-0.066666666666666666</v>
      </c>
      <c r="O1661" s="607">
        <f t="shared" si="1381"/>
        <v>-0.066666666666666666</v>
      </c>
      <c r="P1661" s="607">
        <f t="shared" si="1381"/>
        <v>-0.066666666666666666</v>
      </c>
      <c r="Q1661" s="607">
        <f t="shared" si="1381"/>
        <v>-0.076923076923076927</v>
      </c>
      <c r="R1661" s="607">
        <f t="shared" si="1381"/>
        <v>-0.066666666666666666</v>
      </c>
      <c r="S1661" s="607">
        <f t="shared" si="1381"/>
        <v>-0.066666666666666666</v>
      </c>
      <c r="T1661" s="607">
        <f t="shared" si="1381"/>
        <v>-0.0625</v>
      </c>
      <c r="U1661" s="607">
        <f t="shared" si="1381"/>
        <v>0</v>
      </c>
      <c r="V1661" s="607">
        <f t="shared" si="1381"/>
        <v>-0.0625</v>
      </c>
      <c r="W1661" s="607">
        <f t="shared" si="1381"/>
        <v>-0.066666666666666666</v>
      </c>
      <c r="X1661" s="607">
        <f t="shared" si="1381"/>
        <v>-0.0625</v>
      </c>
      <c r="Y1661" s="607">
        <f t="shared" si="1381"/>
        <v>-0.071428571428571425</v>
      </c>
      <c r="Z1661" s="607">
        <f t="shared" si="1381"/>
        <v>-0.0625</v>
      </c>
      <c r="AA1661" s="607">
        <f t="shared" si="1381"/>
        <v>-0.071428571428571425</v>
      </c>
      <c r="AB1661" s="608">
        <f t="shared" si="1381"/>
        <v>-0.071428571428571425</v>
      </c>
      <c r="AC1661" s="246">
        <f t="shared" si="1381"/>
        <v>-0.059322033898305086</v>
      </c>
      <c r="AI1661" s="30"/>
      <c r="AJ1661" s="9"/>
      <c r="AK1661" s="9"/>
      <c r="AL1661" s="9"/>
    </row>
    <row r="1662">
      <c r="A1662" s="1153"/>
      <c r="B1662" s="1154"/>
      <c r="C1662" s="352"/>
      <c r="D1662" s="250" t="s">
        <v>47</v>
      </c>
      <c r="E1662" s="251">
        <f t="shared" ref="E1662:AC1662" si="1382">(E1607+E1612-E1629-E1634-E1639-E1644-E1649-E1654)/(E1607+E1612)</f>
        <v>-0.019155287692645257</v>
      </c>
      <c r="F1662" s="251">
        <f t="shared" si="1382"/>
        <v>-0.023263720749708654</v>
      </c>
      <c r="G1662" s="251">
        <f t="shared" si="1382"/>
        <v>-0.026670156895352053</v>
      </c>
      <c r="H1662" s="251">
        <f t="shared" si="1382"/>
        <v>-0.019202317988728453</v>
      </c>
      <c r="I1662" s="251">
        <f t="shared" si="1382"/>
        <v>-0.023747484701628113</v>
      </c>
      <c r="J1662" s="251">
        <f t="shared" si="1382"/>
        <v>-0.026757337818950299</v>
      </c>
      <c r="K1662" s="251">
        <f t="shared" si="1382"/>
        <v>-0.021814512728232257</v>
      </c>
      <c r="L1662" s="251">
        <f t="shared" si="1382"/>
        <v>-0.020129116445813354</v>
      </c>
      <c r="M1662" s="251">
        <f t="shared" si="1382"/>
        <v>-0.027348898652558781</v>
      </c>
      <c r="N1662" s="251">
        <f t="shared" si="1382"/>
        <v>-0.026992381914804926</v>
      </c>
      <c r="O1662" s="251">
        <f t="shared" si="1382"/>
        <v>-0.034040212943985404</v>
      </c>
      <c r="P1662" s="251">
        <f t="shared" si="1382"/>
        <v>-0.030864753324254819</v>
      </c>
      <c r="Q1662" s="251">
        <f t="shared" si="1382"/>
        <v>-0.028538478831740485</v>
      </c>
      <c r="R1662" s="251">
        <f t="shared" si="1382"/>
        <v>-0.028416463045975122</v>
      </c>
      <c r="S1662" s="251">
        <f t="shared" si="1382"/>
        <v>-0.023815330616771133</v>
      </c>
      <c r="T1662" s="251">
        <f t="shared" si="1382"/>
        <v>-0.023311970853805434</v>
      </c>
      <c r="U1662" s="251">
        <f t="shared" si="1382"/>
        <v>-0.022455406203903183</v>
      </c>
      <c r="V1662" s="251">
        <f t="shared" si="1382"/>
        <v>-0.022726663146593697</v>
      </c>
      <c r="W1662" s="251">
        <f t="shared" si="1382"/>
        <v>-0.024843751808969545</v>
      </c>
      <c r="X1662" s="251">
        <f t="shared" si="1382"/>
        <v>-0.025068234656988434</v>
      </c>
      <c r="Y1662" s="251">
        <f t="shared" si="1382"/>
        <v>-0.022823624660533469</v>
      </c>
      <c r="Z1662" s="251">
        <f t="shared" si="1382"/>
        <v>-0.024930251712154825</v>
      </c>
      <c r="AA1662" s="251">
        <f t="shared" si="1382"/>
        <v>-0.025755136353928555</v>
      </c>
      <c r="AB1662" s="252">
        <f t="shared" si="1382"/>
        <v>-0.023650919114385379</v>
      </c>
      <c r="AC1662" s="253">
        <f t="shared" si="1382"/>
        <v>-0.024800007756195036</v>
      </c>
    </row>
    <row r="1663" ht="36" customHeight="1">
      <c r="H1663" s="1"/>
      <c r="N1663" s="1"/>
      <c r="V1663" s="1"/>
      <c r="Y1663" s="1"/>
    </row>
    <row r="1664">
      <c r="A1664" s="1364" t="s">
        <v>407</v>
      </c>
      <c r="B1664" s="1365"/>
      <c r="C1664" s="922"/>
      <c r="D1664" s="923">
        <v>0</v>
      </c>
      <c r="E1664" s="1366">
        <v>1</v>
      </c>
      <c r="F1664" s="1367">
        <v>2</v>
      </c>
      <c r="G1664" s="1367">
        <v>3</v>
      </c>
      <c r="H1664" s="1367">
        <v>4</v>
      </c>
      <c r="I1664" s="1367">
        <v>5</v>
      </c>
      <c r="J1664" s="1367">
        <v>6</v>
      </c>
      <c r="K1664" s="1367">
        <v>7</v>
      </c>
      <c r="L1664" s="1367">
        <v>8</v>
      </c>
      <c r="M1664" s="1367">
        <v>9</v>
      </c>
      <c r="N1664" s="1367">
        <v>10</v>
      </c>
      <c r="O1664" s="1367">
        <v>11</v>
      </c>
      <c r="P1664" s="1367">
        <v>12</v>
      </c>
      <c r="Q1664" s="1367">
        <v>13</v>
      </c>
      <c r="R1664" s="1367">
        <v>14</v>
      </c>
      <c r="S1664" s="1367">
        <v>15</v>
      </c>
      <c r="T1664" s="1367">
        <v>16</v>
      </c>
      <c r="U1664" s="1367">
        <v>17</v>
      </c>
      <c r="V1664" s="1367">
        <v>18</v>
      </c>
      <c r="W1664" s="1367">
        <v>19</v>
      </c>
      <c r="X1664" s="1367">
        <v>20</v>
      </c>
      <c r="Y1664" s="1367">
        <v>21</v>
      </c>
      <c r="Z1664" s="1367">
        <v>22</v>
      </c>
      <c r="AA1664" s="1367">
        <v>23</v>
      </c>
      <c r="AB1664" s="1367">
        <v>24</v>
      </c>
      <c r="AC1664" s="1368"/>
      <c r="AD1664" s="1369"/>
      <c r="AE1664" s="1370"/>
      <c r="AF1664" s="1371"/>
      <c r="AG1664" s="62"/>
    </row>
    <row r="1665">
      <c r="A1665" s="1372" t="s">
        <v>408</v>
      </c>
      <c r="B1665" s="1373"/>
      <c r="C1665" s="479"/>
      <c r="D1665" s="480"/>
      <c r="E1665" s="1374"/>
      <c r="F1665" s="482"/>
      <c r="G1665" s="482"/>
      <c r="H1665" s="482"/>
      <c r="I1665" s="482"/>
      <c r="J1665" s="482"/>
      <c r="K1665" s="482"/>
      <c r="L1665" s="482"/>
      <c r="M1665" s="482"/>
      <c r="N1665" s="482"/>
      <c r="O1665" s="482"/>
      <c r="P1665" s="482"/>
      <c r="Q1665" s="482"/>
      <c r="R1665" s="482"/>
      <c r="S1665" s="482"/>
      <c r="T1665" s="482"/>
      <c r="U1665" s="482"/>
      <c r="V1665" s="482"/>
      <c r="W1665" s="482"/>
      <c r="X1665" s="482"/>
      <c r="Y1665" s="482"/>
      <c r="Z1665" s="482"/>
      <c r="AA1665" s="482"/>
      <c r="AB1665" s="1311"/>
      <c r="AC1665" s="1313"/>
      <c r="AD1665" s="53"/>
      <c r="AE1665" s="54"/>
      <c r="AF1665" s="55"/>
      <c r="AG1665" s="62"/>
    </row>
    <row r="1666">
      <c r="A1666" s="699" t="s">
        <v>49</v>
      </c>
      <c r="B1666" s="449"/>
      <c r="C1666" s="1375"/>
      <c r="D1666" s="485" t="s">
        <v>409</v>
      </c>
      <c r="E1666" s="1376">
        <v>19</v>
      </c>
      <c r="F1666" s="1377">
        <v>19</v>
      </c>
      <c r="G1666" s="1377">
        <v>19</v>
      </c>
      <c r="H1666" s="1377">
        <v>19</v>
      </c>
      <c r="I1666" s="1377">
        <v>19</v>
      </c>
      <c r="J1666" s="1377">
        <v>19</v>
      </c>
      <c r="K1666" s="1377">
        <v>19</v>
      </c>
      <c r="L1666" s="1377">
        <v>19</v>
      </c>
      <c r="M1666" s="1377">
        <v>18</v>
      </c>
      <c r="N1666" s="1377">
        <v>18</v>
      </c>
      <c r="O1666" s="1377">
        <v>18</v>
      </c>
      <c r="P1666" s="1377">
        <v>18</v>
      </c>
      <c r="Q1666" s="1377">
        <v>18</v>
      </c>
      <c r="R1666" s="1377">
        <v>18</v>
      </c>
      <c r="S1666" s="1377">
        <v>18</v>
      </c>
      <c r="T1666" s="1377">
        <v>18</v>
      </c>
      <c r="U1666" s="1377">
        <v>18</v>
      </c>
      <c r="V1666" s="1377">
        <v>18</v>
      </c>
      <c r="W1666" s="1377">
        <v>18</v>
      </c>
      <c r="X1666" s="1377">
        <v>18</v>
      </c>
      <c r="Y1666" s="1377">
        <v>18</v>
      </c>
      <c r="Z1666" s="1377">
        <v>18</v>
      </c>
      <c r="AA1666" s="1377">
        <v>18</v>
      </c>
      <c r="AB1666" s="1378">
        <v>19</v>
      </c>
      <c r="AC1666" s="701"/>
      <c r="AD1666" s="1379"/>
      <c r="AE1666" s="1068"/>
      <c r="AF1666" s="1069"/>
      <c r="AG1666" s="62"/>
    </row>
    <row r="1667">
      <c r="A1667" s="702" t="s">
        <v>14</v>
      </c>
      <c r="B1667" s="495"/>
      <c r="C1667" s="1380"/>
      <c r="D1667" s="250" t="s">
        <v>409</v>
      </c>
      <c r="E1667" s="1376">
        <v>18</v>
      </c>
      <c r="F1667" s="1377">
        <v>18</v>
      </c>
      <c r="G1667" s="1377">
        <v>18</v>
      </c>
      <c r="H1667" s="1377">
        <v>18</v>
      </c>
      <c r="I1667" s="1377">
        <v>18</v>
      </c>
      <c r="J1667" s="1377">
        <v>18</v>
      </c>
      <c r="K1667" s="1377">
        <v>18</v>
      </c>
      <c r="L1667" s="1377">
        <v>18</v>
      </c>
      <c r="M1667" s="1377">
        <v>18</v>
      </c>
      <c r="N1667" s="1377">
        <v>17</v>
      </c>
      <c r="O1667" s="1377">
        <v>17</v>
      </c>
      <c r="P1667" s="1377">
        <v>17</v>
      </c>
      <c r="Q1667" s="1377">
        <v>17</v>
      </c>
      <c r="R1667" s="1377">
        <v>17</v>
      </c>
      <c r="S1667" s="1377">
        <v>17</v>
      </c>
      <c r="T1667" s="1377">
        <v>17</v>
      </c>
      <c r="U1667" s="1377">
        <v>17</v>
      </c>
      <c r="V1667" s="1377">
        <v>17</v>
      </c>
      <c r="W1667" s="1377">
        <v>17</v>
      </c>
      <c r="X1667" s="1377">
        <v>17</v>
      </c>
      <c r="Y1667" s="1377">
        <v>17</v>
      </c>
      <c r="Z1667" s="1377">
        <v>17</v>
      </c>
      <c r="AA1667" s="1377">
        <v>17</v>
      </c>
      <c r="AB1667" s="1378">
        <v>18</v>
      </c>
      <c r="AC1667" s="704"/>
      <c r="AD1667" s="1381"/>
      <c r="AE1667" s="941"/>
      <c r="AF1667" s="942"/>
      <c r="AJ1667" s="62"/>
      <c r="AK1667" s="62"/>
      <c r="AL1667" s="9"/>
      <c r="AM1667" s="62"/>
    </row>
    <row r="1668">
      <c r="A1668" s="657" t="s">
        <v>50</v>
      </c>
      <c r="B1668" s="368" t="s">
        <v>51</v>
      </c>
      <c r="C1668" s="65" t="s">
        <v>18</v>
      </c>
      <c r="D1668" s="66" t="s">
        <v>19</v>
      </c>
      <c r="E1668" s="67"/>
      <c r="F1668" s="68"/>
      <c r="G1668" s="68"/>
      <c r="H1668" s="68"/>
      <c r="I1668" s="68"/>
      <c r="J1668" s="68"/>
      <c r="K1668" s="68"/>
      <c r="L1668" s="68"/>
      <c r="M1668" s="68"/>
      <c r="N1668" s="68"/>
      <c r="O1668" s="68"/>
      <c r="P1668" s="68"/>
      <c r="Q1668" s="68"/>
      <c r="R1668" s="68"/>
      <c r="S1668" s="68"/>
      <c r="T1668" s="68"/>
      <c r="U1668" s="68"/>
      <c r="V1668" s="68"/>
      <c r="W1668" s="68"/>
      <c r="X1668" s="68"/>
      <c r="Y1668" s="68"/>
      <c r="Z1668" s="68"/>
      <c r="AA1668" s="68"/>
      <c r="AB1668" s="69"/>
      <c r="AC1668" s="220">
        <f t="shared" ref="AC1668:AC1669" si="1383">SUM(E1668:AB1668)</f>
        <v>0</v>
      </c>
      <c r="AD1668" s="214"/>
      <c r="AE1668" s="1193"/>
      <c r="AF1668" s="1194"/>
      <c r="AJ1668" s="79"/>
      <c r="AK1668" s="502"/>
      <c r="AL1668" s="79"/>
      <c r="AM1668" s="9"/>
    </row>
    <row r="1669">
      <c r="A1669" s="658"/>
      <c r="B1669" s="369"/>
      <c r="C1669" s="73" t="s">
        <v>20</v>
      </c>
      <c r="D1669" s="74"/>
      <c r="E1669" s="75"/>
      <c r="F1669" s="76"/>
      <c r="G1669" s="76"/>
      <c r="H1669" s="76"/>
      <c r="I1669" s="76"/>
      <c r="J1669" s="76"/>
      <c r="K1669" s="76"/>
      <c r="L1669" s="76"/>
      <c r="M1669" s="76"/>
      <c r="N1669" s="76"/>
      <c r="O1669" s="76"/>
      <c r="P1669" s="76"/>
      <c r="Q1669" s="76"/>
      <c r="R1669" s="76"/>
      <c r="S1669" s="76"/>
      <c r="T1669" s="76"/>
      <c r="U1669" s="76"/>
      <c r="V1669" s="76"/>
      <c r="W1669" s="76"/>
      <c r="X1669" s="76"/>
      <c r="Y1669" s="76"/>
      <c r="Z1669" s="76"/>
      <c r="AA1669" s="76"/>
      <c r="AB1669" s="77"/>
      <c r="AC1669" s="74">
        <f t="shared" si="1383"/>
        <v>0</v>
      </c>
      <c r="AD1669" s="1195"/>
      <c r="AE1669" s="1196"/>
      <c r="AF1669" s="1197"/>
      <c r="AJ1669" s="9"/>
      <c r="AK1669" s="9"/>
      <c r="AL1669" s="9"/>
      <c r="AM1669" s="9"/>
    </row>
    <row r="1670">
      <c r="A1670" s="658"/>
      <c r="B1670" s="369"/>
      <c r="C1670" s="73" t="s">
        <v>21</v>
      </c>
      <c r="D1670" s="74"/>
      <c r="E1670" s="75"/>
      <c r="F1670" s="76"/>
      <c r="G1670" s="76"/>
      <c r="H1670" s="76"/>
      <c r="I1670" s="76"/>
      <c r="J1670" s="76"/>
      <c r="K1670" s="76"/>
      <c r="L1670" s="76"/>
      <c r="M1670" s="76"/>
      <c r="N1670" s="76"/>
      <c r="O1670" s="76"/>
      <c r="P1670" s="76"/>
      <c r="Q1670" s="76"/>
      <c r="R1670" s="76"/>
      <c r="S1670" s="76"/>
      <c r="T1670" s="76"/>
      <c r="U1670" s="76"/>
      <c r="V1670" s="76"/>
      <c r="W1670" s="76"/>
      <c r="X1670" s="76"/>
      <c r="Y1670" s="76"/>
      <c r="Z1670" s="76"/>
      <c r="AA1670" s="76"/>
      <c r="AB1670" s="77"/>
      <c r="AC1670" s="74"/>
      <c r="AD1670" s="119"/>
      <c r="AE1670" s="1196"/>
      <c r="AF1670" s="1197"/>
      <c r="AJ1670" s="9"/>
      <c r="AK1670" s="9"/>
      <c r="AL1670" s="9"/>
      <c r="AM1670" s="9"/>
    </row>
    <row r="1671">
      <c r="A1671" s="658"/>
      <c r="B1671" s="369"/>
      <c r="C1671" s="73" t="s">
        <v>23</v>
      </c>
      <c r="D1671" s="74"/>
      <c r="E1671" s="75" t="e">
        <f t="shared" ref="E1671:AB1671" si="1384">E1669/E1668</f>
        <v>#DIV/0!</v>
      </c>
      <c r="F1671" s="76" t="e">
        <f t="shared" si="1384"/>
        <v>#DIV/0!</v>
      </c>
      <c r="G1671" s="76" t="e">
        <f t="shared" si="1384"/>
        <v>#DIV/0!</v>
      </c>
      <c r="H1671" s="76" t="e">
        <f t="shared" si="1384"/>
        <v>#DIV/0!</v>
      </c>
      <c r="I1671" s="76" t="e">
        <f t="shared" si="1384"/>
        <v>#DIV/0!</v>
      </c>
      <c r="J1671" s="76" t="e">
        <f t="shared" si="1384"/>
        <v>#DIV/0!</v>
      </c>
      <c r="K1671" s="76" t="e">
        <f t="shared" si="1384"/>
        <v>#DIV/0!</v>
      </c>
      <c r="L1671" s="76" t="e">
        <f t="shared" si="1384"/>
        <v>#DIV/0!</v>
      </c>
      <c r="M1671" s="76" t="e">
        <f t="shared" si="1384"/>
        <v>#DIV/0!</v>
      </c>
      <c r="N1671" s="76" t="e">
        <f t="shared" si="1384"/>
        <v>#DIV/0!</v>
      </c>
      <c r="O1671" s="76" t="e">
        <f t="shared" si="1384"/>
        <v>#DIV/0!</v>
      </c>
      <c r="P1671" s="76" t="e">
        <f t="shared" si="1384"/>
        <v>#DIV/0!</v>
      </c>
      <c r="Q1671" s="76" t="e">
        <f t="shared" si="1384"/>
        <v>#DIV/0!</v>
      </c>
      <c r="R1671" s="76" t="e">
        <f t="shared" si="1384"/>
        <v>#DIV/0!</v>
      </c>
      <c r="S1671" s="76" t="e">
        <f t="shared" si="1384"/>
        <v>#DIV/0!</v>
      </c>
      <c r="T1671" s="76" t="e">
        <f t="shared" si="1384"/>
        <v>#DIV/0!</v>
      </c>
      <c r="U1671" s="76" t="e">
        <f t="shared" si="1384"/>
        <v>#DIV/0!</v>
      </c>
      <c r="V1671" s="76" t="e">
        <f t="shared" si="1384"/>
        <v>#DIV/0!</v>
      </c>
      <c r="W1671" s="76" t="e">
        <f t="shared" si="1384"/>
        <v>#DIV/0!</v>
      </c>
      <c r="X1671" s="76" t="e">
        <f t="shared" si="1384"/>
        <v>#DIV/0!</v>
      </c>
      <c r="Y1671" s="76" t="e">
        <f t="shared" si="1384"/>
        <v>#DIV/0!</v>
      </c>
      <c r="Z1671" s="76" t="e">
        <f t="shared" si="1384"/>
        <v>#DIV/0!</v>
      </c>
      <c r="AA1671" s="76" t="e">
        <f t="shared" si="1384"/>
        <v>#DIV/0!</v>
      </c>
      <c r="AB1671" s="77" t="e">
        <f t="shared" si="1384"/>
        <v>#DIV/0!</v>
      </c>
      <c r="AC1671" s="74"/>
      <c r="AD1671" s="1195"/>
      <c r="AE1671" s="1196"/>
      <c r="AF1671" s="1197"/>
      <c r="AJ1671" s="9"/>
      <c r="AK1671" s="9"/>
      <c r="AL1671" s="9"/>
      <c r="AM1671" s="9"/>
    </row>
    <row r="1672">
      <c r="A1672" s="658"/>
      <c r="B1672" s="369"/>
      <c r="C1672" s="73" t="s">
        <v>24</v>
      </c>
      <c r="D1672" s="74"/>
      <c r="E1672" s="75"/>
      <c r="F1672" s="76"/>
      <c r="G1672" s="76"/>
      <c r="H1672" s="76"/>
      <c r="I1672" s="76"/>
      <c r="J1672" s="76"/>
      <c r="K1672" s="76"/>
      <c r="L1672" s="76"/>
      <c r="M1672" s="76"/>
      <c r="N1672" s="76"/>
      <c r="O1672" s="76"/>
      <c r="P1672" s="76"/>
      <c r="Q1672" s="76"/>
      <c r="R1672" s="76"/>
      <c r="S1672" s="76"/>
      <c r="T1672" s="76"/>
      <c r="U1672" s="76"/>
      <c r="V1672" s="76"/>
      <c r="W1672" s="76"/>
      <c r="X1672" s="76"/>
      <c r="Y1672" s="76"/>
      <c r="Z1672" s="76"/>
      <c r="AA1672" s="76"/>
      <c r="AB1672" s="77"/>
      <c r="AC1672" s="92"/>
      <c r="AD1672" s="330"/>
      <c r="AE1672" s="1382"/>
      <c r="AF1672" s="1383"/>
      <c r="AJ1672" s="9"/>
      <c r="AK1672" s="9"/>
      <c r="AL1672" s="9"/>
      <c r="AM1672" s="9"/>
    </row>
    <row r="1673">
      <c r="A1673" s="747"/>
      <c r="B1673" s="748"/>
      <c r="C1673" s="125" t="s">
        <v>37</v>
      </c>
      <c r="D1673" s="92"/>
      <c r="E1673" s="126">
        <f t="shared" ref="E1673:AB1673" si="1385">SQRT(E1669*E1669+E1670*E1670)/E1694/1.73</f>
        <v>0</v>
      </c>
      <c r="F1673" s="127">
        <f t="shared" si="1385"/>
        <v>0</v>
      </c>
      <c r="G1673" s="127">
        <f t="shared" si="1385"/>
        <v>0</v>
      </c>
      <c r="H1673" s="127">
        <f t="shared" si="1385"/>
        <v>0</v>
      </c>
      <c r="I1673" s="127">
        <f t="shared" si="1385"/>
        <v>0</v>
      </c>
      <c r="J1673" s="127">
        <f t="shared" si="1385"/>
        <v>0</v>
      </c>
      <c r="K1673" s="127">
        <f t="shared" si="1385"/>
        <v>0</v>
      </c>
      <c r="L1673" s="127">
        <f t="shared" si="1385"/>
        <v>0</v>
      </c>
      <c r="M1673" s="127">
        <f t="shared" si="1385"/>
        <v>0</v>
      </c>
      <c r="N1673" s="127">
        <f t="shared" si="1385"/>
        <v>0</v>
      </c>
      <c r="O1673" s="127">
        <f t="shared" si="1385"/>
        <v>0</v>
      </c>
      <c r="P1673" s="127">
        <f t="shared" si="1385"/>
        <v>0</v>
      </c>
      <c r="Q1673" s="127">
        <f t="shared" si="1385"/>
        <v>0</v>
      </c>
      <c r="R1673" s="127">
        <f t="shared" si="1385"/>
        <v>0</v>
      </c>
      <c r="S1673" s="127">
        <f t="shared" si="1385"/>
        <v>0</v>
      </c>
      <c r="T1673" s="127">
        <f t="shared" si="1385"/>
        <v>0</v>
      </c>
      <c r="U1673" s="127">
        <f t="shared" si="1385"/>
        <v>0</v>
      </c>
      <c r="V1673" s="127">
        <f t="shared" si="1385"/>
        <v>0</v>
      </c>
      <c r="W1673" s="127">
        <f t="shared" si="1385"/>
        <v>0</v>
      </c>
      <c r="X1673" s="127">
        <f t="shared" si="1385"/>
        <v>0</v>
      </c>
      <c r="Y1673" s="127">
        <f t="shared" si="1385"/>
        <v>0</v>
      </c>
      <c r="Z1673" s="127">
        <f t="shared" si="1385"/>
        <v>0</v>
      </c>
      <c r="AA1673" s="127">
        <f t="shared" si="1385"/>
        <v>0</v>
      </c>
      <c r="AB1673" s="129">
        <f t="shared" si="1385"/>
        <v>0</v>
      </c>
      <c r="AC1673" s="285">
        <f>AVERAGE(E1673:AB1673)</f>
        <v>0</v>
      </c>
      <c r="AD1673" s="883"/>
      <c r="AE1673" s="466"/>
      <c r="AF1673" s="467"/>
      <c r="AJ1673" s="62"/>
      <c r="AK1673" s="62"/>
      <c r="AL1673" s="9"/>
      <c r="AM1673" s="62"/>
    </row>
    <row r="1674">
      <c r="A1674" s="657" t="s">
        <v>95</v>
      </c>
      <c r="B1674" s="368" t="s">
        <v>96</v>
      </c>
      <c r="C1674" s="65" t="s">
        <v>18</v>
      </c>
      <c r="D1674" s="66" t="s">
        <v>19</v>
      </c>
      <c r="E1674" s="67"/>
      <c r="F1674" s="68"/>
      <c r="G1674" s="68"/>
      <c r="H1674" s="68"/>
      <c r="I1674" s="68"/>
      <c r="J1674" s="68"/>
      <c r="K1674" s="68"/>
      <c r="L1674" s="68"/>
      <c r="M1674" s="68"/>
      <c r="N1674" s="68"/>
      <c r="O1674" s="68"/>
      <c r="P1674" s="68"/>
      <c r="Q1674" s="68"/>
      <c r="R1674" s="68"/>
      <c r="S1674" s="68"/>
      <c r="T1674" s="68"/>
      <c r="U1674" s="68"/>
      <c r="V1674" s="68"/>
      <c r="W1674" s="68"/>
      <c r="X1674" s="68"/>
      <c r="Y1674" s="68"/>
      <c r="Z1674" s="68"/>
      <c r="AA1674" s="68"/>
      <c r="AB1674" s="69"/>
      <c r="AC1674" s="212">
        <f t="shared" ref="AC1674:AC1675" si="1386">SUM(E1674:AB1674)</f>
        <v>0</v>
      </c>
      <c r="AD1674" s="214"/>
      <c r="AE1674" s="1193"/>
      <c r="AF1674" s="1194"/>
      <c r="AJ1674" s="79"/>
      <c r="AK1674" s="502"/>
      <c r="AL1674" s="79"/>
      <c r="AM1674" s="9"/>
    </row>
    <row r="1675">
      <c r="A1675" s="658"/>
      <c r="B1675" s="369"/>
      <c r="C1675" s="73" t="s">
        <v>20</v>
      </c>
      <c r="D1675" s="74"/>
      <c r="E1675" s="75"/>
      <c r="F1675" s="76"/>
      <c r="G1675" s="76"/>
      <c r="H1675" s="76"/>
      <c r="I1675" s="76"/>
      <c r="J1675" s="76"/>
      <c r="K1675" s="76"/>
      <c r="L1675" s="76"/>
      <c r="M1675" s="76"/>
      <c r="N1675" s="76"/>
      <c r="O1675" s="76"/>
      <c r="P1675" s="76"/>
      <c r="Q1675" s="76"/>
      <c r="R1675" s="76"/>
      <c r="S1675" s="76"/>
      <c r="T1675" s="76"/>
      <c r="U1675" s="76"/>
      <c r="V1675" s="76"/>
      <c r="W1675" s="76"/>
      <c r="X1675" s="76"/>
      <c r="Y1675" s="76"/>
      <c r="Z1675" s="76"/>
      <c r="AA1675" s="76"/>
      <c r="AB1675" s="77"/>
      <c r="AC1675" s="122">
        <f t="shared" si="1386"/>
        <v>0</v>
      </c>
      <c r="AD1675" s="1195"/>
      <c r="AE1675" s="1196"/>
      <c r="AF1675" s="1197"/>
      <c r="AJ1675" s="9"/>
      <c r="AK1675" s="9"/>
      <c r="AL1675" s="9"/>
      <c r="AM1675" s="9"/>
    </row>
    <row r="1676">
      <c r="A1676" s="658"/>
      <c r="B1676" s="369"/>
      <c r="C1676" s="73" t="s">
        <v>21</v>
      </c>
      <c r="D1676" s="74"/>
      <c r="E1676" s="75"/>
      <c r="F1676" s="76"/>
      <c r="G1676" s="76"/>
      <c r="H1676" s="76"/>
      <c r="I1676" s="76"/>
      <c r="J1676" s="76"/>
      <c r="K1676" s="76"/>
      <c r="L1676" s="76"/>
      <c r="M1676" s="76"/>
      <c r="N1676" s="76"/>
      <c r="O1676" s="76"/>
      <c r="P1676" s="76"/>
      <c r="Q1676" s="76"/>
      <c r="R1676" s="76"/>
      <c r="S1676" s="76"/>
      <c r="T1676" s="76"/>
      <c r="U1676" s="76"/>
      <c r="V1676" s="76"/>
      <c r="W1676" s="76"/>
      <c r="X1676" s="76"/>
      <c r="Y1676" s="76"/>
      <c r="Z1676" s="76"/>
      <c r="AA1676" s="76"/>
      <c r="AB1676" s="77"/>
      <c r="AC1676" s="122"/>
      <c r="AD1676" s="1195"/>
      <c r="AE1676" s="1196"/>
      <c r="AF1676" s="1197"/>
      <c r="AJ1676" s="9"/>
      <c r="AK1676" s="9"/>
      <c r="AL1676" s="9"/>
      <c r="AM1676" s="9"/>
    </row>
    <row r="1677">
      <c r="A1677" s="658"/>
      <c r="B1677" s="369"/>
      <c r="C1677" s="73" t="s">
        <v>23</v>
      </c>
      <c r="D1677" s="74"/>
      <c r="E1677" s="75" t="e">
        <f t="shared" ref="E1677:AB1677" si="1387">E1675/E1674</f>
        <v>#DIV/0!</v>
      </c>
      <c r="F1677" s="76" t="e">
        <f t="shared" si="1387"/>
        <v>#DIV/0!</v>
      </c>
      <c r="G1677" s="76" t="e">
        <f t="shared" si="1387"/>
        <v>#DIV/0!</v>
      </c>
      <c r="H1677" s="76" t="e">
        <f t="shared" si="1387"/>
        <v>#DIV/0!</v>
      </c>
      <c r="I1677" s="76" t="e">
        <f t="shared" si="1387"/>
        <v>#DIV/0!</v>
      </c>
      <c r="J1677" s="76" t="e">
        <f t="shared" si="1387"/>
        <v>#DIV/0!</v>
      </c>
      <c r="K1677" s="76" t="e">
        <f t="shared" si="1387"/>
        <v>#DIV/0!</v>
      </c>
      <c r="L1677" s="76" t="e">
        <f t="shared" si="1387"/>
        <v>#DIV/0!</v>
      </c>
      <c r="M1677" s="76" t="e">
        <f t="shared" si="1387"/>
        <v>#DIV/0!</v>
      </c>
      <c r="N1677" s="76" t="e">
        <f t="shared" si="1387"/>
        <v>#DIV/0!</v>
      </c>
      <c r="O1677" s="76" t="e">
        <f t="shared" si="1387"/>
        <v>#DIV/0!</v>
      </c>
      <c r="P1677" s="76" t="e">
        <f t="shared" si="1387"/>
        <v>#DIV/0!</v>
      </c>
      <c r="Q1677" s="76" t="e">
        <f t="shared" si="1387"/>
        <v>#DIV/0!</v>
      </c>
      <c r="R1677" s="76" t="e">
        <f t="shared" si="1387"/>
        <v>#DIV/0!</v>
      </c>
      <c r="S1677" s="76" t="e">
        <f t="shared" si="1387"/>
        <v>#DIV/0!</v>
      </c>
      <c r="T1677" s="76" t="e">
        <f t="shared" si="1387"/>
        <v>#DIV/0!</v>
      </c>
      <c r="U1677" s="76" t="e">
        <f t="shared" si="1387"/>
        <v>#DIV/0!</v>
      </c>
      <c r="V1677" s="76" t="e">
        <f t="shared" si="1387"/>
        <v>#DIV/0!</v>
      </c>
      <c r="W1677" s="76" t="e">
        <f t="shared" si="1387"/>
        <v>#DIV/0!</v>
      </c>
      <c r="X1677" s="76" t="e">
        <f t="shared" si="1387"/>
        <v>#DIV/0!</v>
      </c>
      <c r="Y1677" s="76" t="e">
        <f t="shared" si="1387"/>
        <v>#DIV/0!</v>
      </c>
      <c r="Z1677" s="76" t="e">
        <f t="shared" si="1387"/>
        <v>#DIV/0!</v>
      </c>
      <c r="AA1677" s="76" t="e">
        <f t="shared" si="1387"/>
        <v>#DIV/0!</v>
      </c>
      <c r="AB1677" s="77" t="e">
        <f t="shared" si="1387"/>
        <v>#DIV/0!</v>
      </c>
      <c r="AC1677" s="122"/>
      <c r="AD1677" s="1195"/>
      <c r="AE1677" s="1196"/>
      <c r="AF1677" s="1197"/>
      <c r="AJ1677" s="9"/>
      <c r="AK1677" s="9"/>
      <c r="AL1677" s="9"/>
      <c r="AM1677" s="9"/>
    </row>
    <row r="1678">
      <c r="A1678" s="658"/>
      <c r="B1678" s="369"/>
      <c r="C1678" s="73" t="s">
        <v>24</v>
      </c>
      <c r="D1678" s="74"/>
      <c r="E1678" s="75"/>
      <c r="F1678" s="76"/>
      <c r="G1678" s="76"/>
      <c r="H1678" s="76"/>
      <c r="I1678" s="76"/>
      <c r="J1678" s="76"/>
      <c r="K1678" s="76"/>
      <c r="L1678" s="76"/>
      <c r="M1678" s="76"/>
      <c r="N1678" s="76"/>
      <c r="O1678" s="76"/>
      <c r="P1678" s="76"/>
      <c r="Q1678" s="76"/>
      <c r="R1678" s="76"/>
      <c r="S1678" s="76"/>
      <c r="T1678" s="76"/>
      <c r="U1678" s="76"/>
      <c r="V1678" s="76"/>
      <c r="W1678" s="76"/>
      <c r="X1678" s="76"/>
      <c r="Y1678" s="76"/>
      <c r="Z1678" s="76"/>
      <c r="AA1678" s="76"/>
      <c r="AB1678" s="77"/>
      <c r="AC1678" s="370"/>
      <c r="AD1678" s="330"/>
      <c r="AE1678" s="1382"/>
      <c r="AF1678" s="1383"/>
      <c r="AJ1678" s="9"/>
      <c r="AK1678" s="9"/>
      <c r="AL1678" s="9"/>
      <c r="AM1678" s="9"/>
    </row>
    <row r="1679">
      <c r="A1679" s="747"/>
      <c r="B1679" s="748"/>
      <c r="C1679" s="125" t="s">
        <v>37</v>
      </c>
      <c r="D1679" s="92"/>
      <c r="E1679" s="126" t="e">
        <f>SQRT(E1675*E1675+E1676*E1676)/#REF!/1.73</f>
        <v>#REF!</v>
      </c>
      <c r="F1679" s="127" t="e">
        <f>SQRT(F1675*F1675+F1676*F1676)/#REF!/1.73</f>
        <v>#REF!</v>
      </c>
      <c r="G1679" s="127" t="e">
        <f>SQRT(G1675*G1675+G1676*G1676)/#REF!/1.73</f>
        <v>#REF!</v>
      </c>
      <c r="H1679" s="127" t="e">
        <f>SQRT(H1675*H1675+H1676*H1676)/#REF!/1.73</f>
        <v>#REF!</v>
      </c>
      <c r="I1679" s="127" t="e">
        <f>SQRT(I1675*I1675+I1676*I1676)/#REF!/1.73</f>
        <v>#REF!</v>
      </c>
      <c r="J1679" s="127" t="e">
        <f>SQRT(J1675*J1675+J1676*J1676)/#REF!/1.73</f>
        <v>#REF!</v>
      </c>
      <c r="K1679" s="127" t="e">
        <f>SQRT(K1675*K1675+K1676*K1676)/#REF!/1.73</f>
        <v>#REF!</v>
      </c>
      <c r="L1679" s="127" t="e">
        <f>SQRT(L1675*L1675+L1676*L1676)/#REF!/1.73</f>
        <v>#REF!</v>
      </c>
      <c r="M1679" s="127" t="e">
        <f>SQRT(M1675*M1675+M1676*M1676)/#REF!/1.73</f>
        <v>#REF!</v>
      </c>
      <c r="N1679" s="127" t="e">
        <f>SQRT(N1675*N1675+N1676*N1676)/#REF!/1.73</f>
        <v>#REF!</v>
      </c>
      <c r="O1679" s="127" t="e">
        <f>SQRT(O1675*O1675+O1676*O1676)/#REF!/1.73</f>
        <v>#REF!</v>
      </c>
      <c r="P1679" s="127" t="e">
        <f>SQRT(P1675*P1675+P1676*P1676)/#REF!/1.73</f>
        <v>#REF!</v>
      </c>
      <c r="Q1679" s="127" t="e">
        <f>SQRT(Q1675*Q1675+Q1676*Q1676)/#REF!/1.73</f>
        <v>#REF!</v>
      </c>
      <c r="R1679" s="127" t="e">
        <f>SQRT(R1675*R1675+R1676*R1676)/#REF!/1.73</f>
        <v>#REF!</v>
      </c>
      <c r="S1679" s="127" t="e">
        <f>SQRT(S1675*S1675+S1676*S1676)/#REF!/1.73</f>
        <v>#REF!</v>
      </c>
      <c r="T1679" s="127" t="e">
        <f>SQRT(T1675*T1675+T1676*T1676)/#REF!/1.73</f>
        <v>#REF!</v>
      </c>
      <c r="U1679" s="127" t="e">
        <f>SQRT(U1675*U1675+U1676*U1676)/#REF!/1.73</f>
        <v>#REF!</v>
      </c>
      <c r="V1679" s="127" t="e">
        <f>SQRT(V1675*V1675+V1676*V1676)/#REF!/1.73</f>
        <v>#REF!</v>
      </c>
      <c r="W1679" s="127" t="e">
        <f>SQRT(W1675*W1675+W1676*W1676)/#REF!/1.73</f>
        <v>#REF!</v>
      </c>
      <c r="X1679" s="127" t="e">
        <f>SQRT(X1675*X1675+X1676*X1676)/#REF!/1.73</f>
        <v>#REF!</v>
      </c>
      <c r="Y1679" s="127" t="e">
        <f>SQRT(Y1675*Y1675+Y1676*Y1676)/#REF!/1.73</f>
        <v>#REF!</v>
      </c>
      <c r="Z1679" s="127" t="e">
        <f>SQRT(Z1675*Z1675+Z1676*Z1676)/#REF!/1.73</f>
        <v>#REF!</v>
      </c>
      <c r="AA1679" s="127" t="e">
        <f>SQRT(AA1675*AA1675+AA1676*AA1676)/#REF!/1.73</f>
        <v>#REF!</v>
      </c>
      <c r="AB1679" s="129" t="e">
        <f>SQRT(AB1675*AB1675+AB1676*AB1676)/#REF!/1.73</f>
        <v>#REF!</v>
      </c>
      <c r="AC1679" s="187" t="e">
        <f>AVERAGE(E1679:AB1679)</f>
        <v>#REF!</v>
      </c>
      <c r="AD1679" s="374"/>
      <c r="AE1679" s="127"/>
      <c r="AF1679" s="129"/>
      <c r="AJ1679" s="62"/>
      <c r="AK1679" s="62"/>
      <c r="AL1679" s="9"/>
      <c r="AM1679" s="62"/>
    </row>
    <row r="1680">
      <c r="A1680" s="1137" t="s">
        <v>52</v>
      </c>
      <c r="B1680" s="1138" t="s">
        <v>53</v>
      </c>
      <c r="C1680" s="219" t="s">
        <v>18</v>
      </c>
      <c r="D1680" s="220" t="s">
        <v>29</v>
      </c>
      <c r="E1680" s="221">
        <v>503.39999999999998</v>
      </c>
      <c r="F1680" s="436">
        <v>492</v>
      </c>
      <c r="G1680" s="436">
        <v>499.80000000000001</v>
      </c>
      <c r="H1680" s="436">
        <v>523.20000000000005</v>
      </c>
      <c r="I1680" s="436">
        <v>537.60000000000002</v>
      </c>
      <c r="J1680" s="436">
        <v>574.79999999999995</v>
      </c>
      <c r="K1680" s="436">
        <v>660</v>
      </c>
      <c r="L1680" s="436">
        <v>729.60000000000002</v>
      </c>
      <c r="M1680" s="436">
        <v>726</v>
      </c>
      <c r="N1680" s="436">
        <v>692.39999999999998</v>
      </c>
      <c r="O1680" s="436">
        <v>630.60000000000002</v>
      </c>
      <c r="P1680" s="436">
        <v>601.79999999999995</v>
      </c>
      <c r="Q1680" s="436">
        <v>618.60000000000002</v>
      </c>
      <c r="R1680" s="436">
        <v>609</v>
      </c>
      <c r="S1680" s="436">
        <v>619.79999999999995</v>
      </c>
      <c r="T1680" s="436">
        <v>650.39999999999998</v>
      </c>
      <c r="U1680" s="436">
        <v>655.79999999999995</v>
      </c>
      <c r="V1680" s="436">
        <v>661.79999999999995</v>
      </c>
      <c r="W1680" s="436">
        <v>645</v>
      </c>
      <c r="X1680" s="436">
        <v>615.60000000000002</v>
      </c>
      <c r="Y1680" s="436">
        <v>570.60000000000002</v>
      </c>
      <c r="Z1680" s="436">
        <v>549.60000000000002</v>
      </c>
      <c r="AA1680" s="436">
        <v>511.80000000000001</v>
      </c>
      <c r="AB1680" s="844">
        <v>479.39999999999998</v>
      </c>
      <c r="AC1680" s="279">
        <f t="shared" ref="AC1680:AC1681" si="1388">SUM(E1680:AB1680)</f>
        <v>14358.599999999999</v>
      </c>
      <c r="AD1680" s="499">
        <v>2500</v>
      </c>
      <c r="AE1680" s="436">
        <v>100</v>
      </c>
      <c r="AF1680" s="844">
        <v>60</v>
      </c>
      <c r="AJ1680" s="79"/>
      <c r="AK1680" s="502"/>
      <c r="AL1680" s="79"/>
      <c r="AM1680" s="9"/>
    </row>
    <row r="1681">
      <c r="A1681" s="871"/>
      <c r="B1681" s="317"/>
      <c r="C1681" s="73" t="s">
        <v>20</v>
      </c>
      <c r="D1681" s="74" t="s">
        <v>29</v>
      </c>
      <c r="E1681" s="111">
        <v>104.40000000000001</v>
      </c>
      <c r="F1681" s="112">
        <v>96</v>
      </c>
      <c r="G1681" s="112">
        <v>95.400000000000006</v>
      </c>
      <c r="H1681" s="112">
        <v>92.400000000000006</v>
      </c>
      <c r="I1681" s="112">
        <v>97.799999999999997</v>
      </c>
      <c r="J1681" s="112">
        <v>109.2</v>
      </c>
      <c r="K1681" s="112">
        <v>115.8</v>
      </c>
      <c r="L1681" s="112">
        <v>116.40000000000001</v>
      </c>
      <c r="M1681" s="112">
        <v>121.2</v>
      </c>
      <c r="N1681" s="112">
        <v>114</v>
      </c>
      <c r="O1681" s="112">
        <v>109.8</v>
      </c>
      <c r="P1681" s="112">
        <v>104.40000000000001</v>
      </c>
      <c r="Q1681" s="112">
        <v>99</v>
      </c>
      <c r="R1681" s="112">
        <v>100.8</v>
      </c>
      <c r="S1681" s="112">
        <v>105.59999999999999</v>
      </c>
      <c r="T1681" s="112">
        <v>112.8</v>
      </c>
      <c r="U1681" s="112">
        <v>118.2</v>
      </c>
      <c r="V1681" s="112">
        <v>116.40000000000001</v>
      </c>
      <c r="W1681" s="112">
        <v>115.2</v>
      </c>
      <c r="X1681" s="112">
        <v>112.2</v>
      </c>
      <c r="Y1681" s="112">
        <v>102</v>
      </c>
      <c r="Z1681" s="112">
        <v>99</v>
      </c>
      <c r="AA1681" s="112">
        <v>99</v>
      </c>
      <c r="AB1681" s="113">
        <v>97.799999999999997</v>
      </c>
      <c r="AC1681" s="281">
        <f t="shared" si="1388"/>
        <v>2554.8000000000002</v>
      </c>
      <c r="AD1681" s="115"/>
      <c r="AE1681" s="76"/>
      <c r="AF1681" s="77"/>
      <c r="AJ1681" s="9"/>
      <c r="AK1681" s="9"/>
      <c r="AL1681" s="9"/>
      <c r="AM1681" s="9"/>
    </row>
    <row r="1682">
      <c r="A1682" s="871"/>
      <c r="B1682" s="317"/>
      <c r="C1682" s="73" t="s">
        <v>21</v>
      </c>
      <c r="D1682" s="74" t="s">
        <v>22</v>
      </c>
      <c r="E1682" s="1211">
        <v>27.240000000000002</v>
      </c>
      <c r="F1682" s="1212">
        <v>26.580000000000002</v>
      </c>
      <c r="G1682" s="1212">
        <v>29.280000000000001</v>
      </c>
      <c r="H1682" s="1212">
        <v>29.580000000000002</v>
      </c>
      <c r="I1682" s="1212">
        <v>30.300000000000001</v>
      </c>
      <c r="J1682" s="1212">
        <v>34.380000000000003</v>
      </c>
      <c r="K1682" s="1212">
        <v>42.300000000000004</v>
      </c>
      <c r="L1682" s="1212">
        <v>39.840000000000003</v>
      </c>
      <c r="M1682" s="1212">
        <v>39</v>
      </c>
      <c r="N1682" s="1212">
        <v>35.520000000000003</v>
      </c>
      <c r="O1682" s="1212">
        <v>32.340000000000003</v>
      </c>
      <c r="P1682" s="1212">
        <v>33.539999999999999</v>
      </c>
      <c r="Q1682" s="1212">
        <v>34.259999999999998</v>
      </c>
      <c r="R1682" s="1212">
        <v>34.380000000000003</v>
      </c>
      <c r="S1682" s="1212">
        <v>35.880000000000003</v>
      </c>
      <c r="T1682" s="1212">
        <v>37.560000000000002</v>
      </c>
      <c r="U1682" s="1212">
        <v>37.439999999999998</v>
      </c>
      <c r="V1682" s="1212">
        <v>36.240000000000002</v>
      </c>
      <c r="W1682" s="1212">
        <v>35.579999999999998</v>
      </c>
      <c r="X1682" s="1212">
        <v>34.200000000000003</v>
      </c>
      <c r="Y1682" s="1212">
        <v>30.66</v>
      </c>
      <c r="Z1682" s="1212">
        <v>28.440000000000001</v>
      </c>
      <c r="AA1682" s="1212">
        <v>26.82</v>
      </c>
      <c r="AB1682" s="1213">
        <v>26.640000000000001</v>
      </c>
      <c r="AC1682" s="281">
        <f>AVERAGE(E1682:AB1682)</f>
        <v>33.250000000000007</v>
      </c>
      <c r="AD1682" s="120">
        <f>SQRT(MAX((E1680*E1680+E1681*E1681),(F1680*F1680+F1681*F1681),(G1680*G1680+G1681*G1681),(H1680*H1680+H1681*H1681),(I1680*I1680+I1681*I1681),(J1680*J1680+J1681*J1681),(K1680*K1680+K1681*K1681),(L1680*L1680+L1681*L1681),(M1680*M1680+M1681*M1681),(N1680*N1680+N1681*N1681),(E1680*E1680+E1681*E1681),(O1680*O1680+O1681*O1681),(P1680*P1680+P1681*P1681),(R1680*R1680+R1681*R1681),(S1680*S1680+S1681*S1681),(T1680*T1680+T1681*T1681),(U1680*U1680+U1681*U1681),(V1680*V1680+V1681*V1681),(W1680*W1680+W1681*W1681),(X1680*X1680+X1681*X1681),(V1680*V1680+V1681*V1681),(Z1680*Z1680+Z1681*Z1681),(AA1680*AA1680+AA1681*AA1681),(AB1680*AB1680+AB1681*AB1681)))/AD1680</f>
        <v>0.29553074154815095</v>
      </c>
      <c r="AE1682" s="120"/>
      <c r="AF1682" s="121"/>
      <c r="AJ1682" s="9"/>
      <c r="AK1682" s="9"/>
      <c r="AL1682" s="9"/>
      <c r="AM1682" s="9"/>
    </row>
    <row r="1683">
      <c r="A1683" s="871"/>
      <c r="B1683" s="317"/>
      <c r="C1683" s="73" t="s">
        <v>23</v>
      </c>
      <c r="D1683" s="74"/>
      <c r="E1683" s="80">
        <f t="shared" ref="E1683:AB1683" si="1389">E1681/E1680</f>
        <v>0.20738974970202625</v>
      </c>
      <c r="F1683" s="81">
        <f t="shared" si="1389"/>
        <v>0.1951219512195122</v>
      </c>
      <c r="G1683" s="81">
        <f t="shared" si="1389"/>
        <v>0.19087635054021609</v>
      </c>
      <c r="H1683" s="81">
        <f t="shared" si="1389"/>
        <v>0.17660550458715596</v>
      </c>
      <c r="I1683" s="81">
        <f t="shared" si="1389"/>
        <v>0.18191964285714285</v>
      </c>
      <c r="J1683" s="81">
        <f t="shared" si="1389"/>
        <v>0.18997912317327767</v>
      </c>
      <c r="K1683" s="81">
        <f t="shared" si="1389"/>
        <v>0.17545454545454545</v>
      </c>
      <c r="L1683" s="81">
        <f t="shared" si="1389"/>
        <v>0.15953947368421054</v>
      </c>
      <c r="M1683" s="81">
        <f t="shared" si="1389"/>
        <v>0.16694214876033059</v>
      </c>
      <c r="N1683" s="81">
        <f t="shared" si="1389"/>
        <v>0.16464471403812825</v>
      </c>
      <c r="O1683" s="81">
        <f t="shared" si="1389"/>
        <v>0.17411988582302568</v>
      </c>
      <c r="P1683" s="81">
        <f t="shared" si="1389"/>
        <v>0.17347956131605186</v>
      </c>
      <c r="Q1683" s="81">
        <f t="shared" si="1389"/>
        <v>0.1600387972841901</v>
      </c>
      <c r="R1683" s="81">
        <f t="shared" si="1389"/>
        <v>0.16551724137931034</v>
      </c>
      <c r="S1683" s="81">
        <f t="shared" si="1389"/>
        <v>0.17037754114230397</v>
      </c>
      <c r="T1683" s="81">
        <f t="shared" si="1389"/>
        <v>0.17343173431734318</v>
      </c>
      <c r="U1683" s="81">
        <f t="shared" si="1389"/>
        <v>0.18023787740164687</v>
      </c>
      <c r="V1683" s="81">
        <f t="shared" si="1389"/>
        <v>0.17588395285584771</v>
      </c>
      <c r="W1683" s="81">
        <f t="shared" si="1389"/>
        <v>0.1786046511627907</v>
      </c>
      <c r="X1683" s="81">
        <f t="shared" si="1389"/>
        <v>0.18226120857699804</v>
      </c>
      <c r="Y1683" s="81">
        <f t="shared" si="1389"/>
        <v>0.17875920084121977</v>
      </c>
      <c r="Z1683" s="81">
        <f t="shared" si="1389"/>
        <v>0.18013100436681223</v>
      </c>
      <c r="AA1683" s="81">
        <f t="shared" si="1389"/>
        <v>0.19343493552168817</v>
      </c>
      <c r="AB1683" s="82">
        <f t="shared" si="1389"/>
        <v>0.20400500625782228</v>
      </c>
      <c r="AC1683" s="74"/>
      <c r="AD1683" s="115"/>
      <c r="AE1683" s="76"/>
      <c r="AF1683" s="77"/>
      <c r="AJ1683" s="9"/>
      <c r="AK1683" s="9"/>
      <c r="AL1683" s="9"/>
      <c r="AM1683" s="9"/>
    </row>
    <row r="1684">
      <c r="A1684" s="747" t="s">
        <v>148</v>
      </c>
      <c r="B1684" s="748"/>
      <c r="C1684" s="125" t="s">
        <v>37</v>
      </c>
      <c r="D1684" s="92"/>
      <c r="E1684" s="126">
        <f t="shared" ref="E1684:AB1684" si="1390">SQRT(E1680*E1680+E1681*E1681)/E1695/1.73</f>
        <v>28.492275934211467</v>
      </c>
      <c r="F1684" s="127">
        <f t="shared" si="1390"/>
        <v>27.781043221306376</v>
      </c>
      <c r="G1684" s="127">
        <f t="shared" si="1390"/>
        <v>28.199189117700669</v>
      </c>
      <c r="H1684" s="127">
        <f t="shared" si="1390"/>
        <v>29.47291931780309</v>
      </c>
      <c r="I1684" s="127">
        <f t="shared" si="1390"/>
        <v>30.341182731199289</v>
      </c>
      <c r="J1684" s="127">
        <f t="shared" si="1390"/>
        <v>32.83466622597512</v>
      </c>
      <c r="K1684" s="127">
        <f t="shared" si="1390"/>
        <v>37.86222183988599</v>
      </c>
      <c r="L1684" s="127">
        <f t="shared" si="1390"/>
        <v>41.787431075324214</v>
      </c>
      <c r="M1684" s="127">
        <f t="shared" si="1390"/>
        <v>41.38723670190361</v>
      </c>
      <c r="N1684" s="127">
        <f t="shared" si="1390"/>
        <v>39.380548641055967</v>
      </c>
      <c r="O1684" s="127">
        <f t="shared" si="1390"/>
        <v>35.991532268537611</v>
      </c>
      <c r="P1684" s="127">
        <f t="shared" si="1390"/>
        <v>34.244126123024145</v>
      </c>
      <c r="Q1684" s="127">
        <f t="shared" si="1390"/>
        <v>35.089384491725866</v>
      </c>
      <c r="R1684" s="127">
        <f t="shared" si="1390"/>
        <v>34.675660397948093</v>
      </c>
      <c r="S1684" s="127">
        <f t="shared" si="1390"/>
        <v>35.318625763106191</v>
      </c>
      <c r="T1684" s="127">
        <f t="shared" si="1390"/>
        <v>37.153451148178561</v>
      </c>
      <c r="U1684" s="127">
        <f t="shared" si="1390"/>
        <v>37.396426620459081</v>
      </c>
      <c r="V1684" s="127">
        <f t="shared" si="1390"/>
        <v>37.710223966565955</v>
      </c>
      <c r="W1684" s="127">
        <f t="shared" si="1390"/>
        <v>36.73446107633707</v>
      </c>
      <c r="X1684" s="127">
        <f t="shared" si="1390"/>
        <v>34.745454868057315</v>
      </c>
      <c r="Y1684" s="127">
        <f t="shared" si="1390"/>
        <v>32.124154384957251</v>
      </c>
      <c r="Z1684" s="127">
        <f t="shared" si="1390"/>
        <v>30.772235940915255</v>
      </c>
      <c r="AA1684" s="127">
        <f t="shared" si="1390"/>
        <v>28.588427208167605</v>
      </c>
      <c r="AB1684" s="129">
        <f t="shared" si="1390"/>
        <v>27.141788039697854</v>
      </c>
      <c r="AC1684" s="285">
        <f>AVERAGE(E1684:AB1684)</f>
        <v>33.96769446266849</v>
      </c>
      <c r="AD1684" s="374">
        <f>(AC1682-AC1684)/AC1682</f>
        <v>-0.021584795869728803</v>
      </c>
      <c r="AE1684" s="127"/>
      <c r="AF1684" s="129"/>
      <c r="AJ1684" s="62"/>
      <c r="AK1684" s="62"/>
      <c r="AL1684" s="9"/>
      <c r="AM1684" s="62"/>
    </row>
    <row r="1685">
      <c r="A1685" s="870" t="s">
        <v>27</v>
      </c>
      <c r="B1685" s="316" t="s">
        <v>410</v>
      </c>
      <c r="C1685" s="65" t="s">
        <v>18</v>
      </c>
      <c r="D1685" s="66" t="s">
        <v>29</v>
      </c>
      <c r="E1685" s="106">
        <v>515.20000000000005</v>
      </c>
      <c r="F1685" s="107">
        <v>511.19999999999999</v>
      </c>
      <c r="G1685" s="107">
        <v>512</v>
      </c>
      <c r="H1685" s="107">
        <v>511.19999999999999</v>
      </c>
      <c r="I1685" s="107">
        <v>526.39999999999998</v>
      </c>
      <c r="J1685" s="107">
        <v>552</v>
      </c>
      <c r="K1685" s="107">
        <v>628.79999999999995</v>
      </c>
      <c r="L1685" s="107">
        <v>658.39999999999998</v>
      </c>
      <c r="M1685" s="107">
        <v>653.60000000000002</v>
      </c>
      <c r="N1685" s="107">
        <v>664.79999999999995</v>
      </c>
      <c r="O1685" s="107">
        <v>659.20000000000005</v>
      </c>
      <c r="P1685" s="107">
        <v>640.79999999999995</v>
      </c>
      <c r="Q1685" s="107">
        <v>638.39999999999998</v>
      </c>
      <c r="R1685" s="107">
        <v>624</v>
      </c>
      <c r="S1685" s="107">
        <v>608.79999999999995</v>
      </c>
      <c r="T1685" s="107">
        <v>666.39999999999998</v>
      </c>
      <c r="U1685" s="107">
        <v>683.20000000000005</v>
      </c>
      <c r="V1685" s="107">
        <v>684.79999999999995</v>
      </c>
      <c r="W1685" s="107">
        <v>677.60000000000002</v>
      </c>
      <c r="X1685" s="107">
        <v>644</v>
      </c>
      <c r="Y1685" s="107">
        <v>614.39999999999998</v>
      </c>
      <c r="Z1685" s="107">
        <v>563.20000000000005</v>
      </c>
      <c r="AA1685" s="107">
        <v>528</v>
      </c>
      <c r="AB1685" s="108">
        <v>498.39999999999998</v>
      </c>
      <c r="AC1685" s="109">
        <f t="shared" ref="AC1685:AC1686" si="1391">SUM(E1685:AB1685)</f>
        <v>14464.799999999999</v>
      </c>
      <c r="AD1685" s="110">
        <v>2500</v>
      </c>
      <c r="AE1685" s="107">
        <v>100</v>
      </c>
      <c r="AF1685" s="108">
        <v>80</v>
      </c>
      <c r="AJ1685" s="79"/>
      <c r="AK1685" s="502"/>
      <c r="AL1685" s="79"/>
      <c r="AM1685" s="9"/>
    </row>
    <row r="1686">
      <c r="A1686" s="871"/>
      <c r="B1686" s="317"/>
      <c r="C1686" s="73" t="s">
        <v>20</v>
      </c>
      <c r="D1686" s="74" t="s">
        <v>29</v>
      </c>
      <c r="E1686" s="111">
        <v>137.59999999999999</v>
      </c>
      <c r="F1686" s="112">
        <v>140</v>
      </c>
      <c r="G1686" s="112">
        <v>136.80000000000001</v>
      </c>
      <c r="H1686" s="112">
        <v>140</v>
      </c>
      <c r="I1686" s="112">
        <v>137.59999999999999</v>
      </c>
      <c r="J1686" s="112">
        <v>139.19999999999999</v>
      </c>
      <c r="K1686" s="112">
        <v>137.59999999999999</v>
      </c>
      <c r="L1686" s="112">
        <v>132.80000000000001</v>
      </c>
      <c r="M1686" s="112">
        <v>138.40000000000001</v>
      </c>
      <c r="N1686" s="112">
        <v>147.19999999999999</v>
      </c>
      <c r="O1686" s="112">
        <v>148</v>
      </c>
      <c r="P1686" s="112">
        <v>149.59999999999999</v>
      </c>
      <c r="Q1686" s="112">
        <v>151.19999999999999</v>
      </c>
      <c r="R1686" s="112">
        <v>144</v>
      </c>
      <c r="S1686" s="112">
        <v>135.19999999999999</v>
      </c>
      <c r="T1686" s="112">
        <v>138.40000000000001</v>
      </c>
      <c r="U1686" s="112">
        <v>148.80000000000001</v>
      </c>
      <c r="V1686" s="112">
        <v>151.19999999999999</v>
      </c>
      <c r="W1686" s="112">
        <v>148.80000000000001</v>
      </c>
      <c r="X1686" s="112">
        <v>154.40000000000001</v>
      </c>
      <c r="Y1686" s="112">
        <v>152</v>
      </c>
      <c r="Z1686" s="112">
        <v>147.19999999999999</v>
      </c>
      <c r="AA1686" s="112">
        <v>148</v>
      </c>
      <c r="AB1686" s="113">
        <v>141.59999999999999</v>
      </c>
      <c r="AC1686" s="114">
        <f t="shared" si="1391"/>
        <v>3445.6000000000004</v>
      </c>
      <c r="AD1686" s="115"/>
      <c r="AE1686" s="76"/>
      <c r="AF1686" s="77"/>
      <c r="AJ1686" s="9"/>
      <c r="AK1686" s="9"/>
      <c r="AL1686" s="9"/>
      <c r="AM1686" s="9"/>
    </row>
    <row r="1687">
      <c r="A1687" s="871"/>
      <c r="B1687" s="317"/>
      <c r="C1687" s="73" t="s">
        <v>21</v>
      </c>
      <c r="D1687" s="74" t="s">
        <v>22</v>
      </c>
      <c r="E1687" s="1211">
        <v>25.68</v>
      </c>
      <c r="F1687" s="1212">
        <v>26.800000000000001</v>
      </c>
      <c r="G1687" s="1212">
        <v>25.760000000000002</v>
      </c>
      <c r="H1687" s="1212">
        <v>25.120000000000001</v>
      </c>
      <c r="I1687" s="1212">
        <v>26.48</v>
      </c>
      <c r="J1687" s="1212">
        <v>31.84</v>
      </c>
      <c r="K1687" s="1212">
        <v>33.840000000000003</v>
      </c>
      <c r="L1687" s="1212">
        <v>34.079999999999998</v>
      </c>
      <c r="M1687" s="1212">
        <v>34.240000000000002</v>
      </c>
      <c r="N1687" s="1212">
        <v>32.640000000000001</v>
      </c>
      <c r="O1687" s="1212">
        <v>34.240000000000002</v>
      </c>
      <c r="P1687" s="1212">
        <v>33.039999999999999</v>
      </c>
      <c r="Q1687" s="1212">
        <v>34.560000000000002</v>
      </c>
      <c r="R1687" s="1212">
        <v>30.640000000000001</v>
      </c>
      <c r="S1687" s="1212">
        <v>32.960000000000001</v>
      </c>
      <c r="T1687" s="1212">
        <v>34.880000000000003</v>
      </c>
      <c r="U1687" s="1212">
        <v>34.960000000000001</v>
      </c>
      <c r="V1687" s="1212">
        <v>33.840000000000003</v>
      </c>
      <c r="W1687" s="1212">
        <v>33.68</v>
      </c>
      <c r="X1687" s="1212">
        <v>38</v>
      </c>
      <c r="Y1687" s="1212">
        <v>30.879999999999999</v>
      </c>
      <c r="Z1687" s="1212">
        <v>27.52</v>
      </c>
      <c r="AA1687" s="1212">
        <v>26.960000000000001</v>
      </c>
      <c r="AB1687" s="1213">
        <v>23.920000000000002</v>
      </c>
      <c r="AC1687" s="114">
        <f>AVERAGE(E1687:AB1687)</f>
        <v>31.106666666666666</v>
      </c>
      <c r="AD1687" s="120">
        <f>SQRT(MAX((E1685*E1685+E1686*E1686),(F1685*F1685+F1686*F1686),(G1685*G1685+G1686*G1686),(H1685*H1685+H1686*H1686),(I1685*I1685+I1686*I1686),(J1685*J1685+J1686*J1686),(K1685*K1685+K1686*K1686),(L1685*L1685+L1686*L1686),(M1685*M1685+M1686*M1686),(N1685*N1685+N1686*N1686),(E1685*E1685+E1686*E1686),(O1685*O1685+O1686*O1686),(P1685*P1685+P1686*P1686),(R1685*R1685+R1686*R1686),(S1685*S1685+S1686*S1686),(T1685*T1685+T1686*T1686),(U1685*U1685+U1686*U1686),(V1685*V1685+V1686*V1686),(W1685*W1685+W1686*W1686),(X1685*X1685+X1686*X1686),(V1685*V1685+V1686*V1686),(Z1685*Z1685+Z1686*Z1686),(AA1685*AA1685+AA1686*AA1686),(AB1685*AB1685+AB1686*AB1686)))/AD1685</f>
        <v>0.28051737343701189</v>
      </c>
      <c r="AE1687" s="120"/>
      <c r="AF1687" s="121"/>
      <c r="AG1687" s="9"/>
    </row>
    <row r="1688">
      <c r="A1688" s="871"/>
      <c r="B1688" s="317"/>
      <c r="C1688" s="73" t="s">
        <v>23</v>
      </c>
      <c r="D1688" s="74"/>
      <c r="E1688" s="80">
        <f t="shared" ref="E1688:AB1688" si="1392">E1686/E1685</f>
        <v>0.26708074534161486</v>
      </c>
      <c r="F1688" s="81">
        <f t="shared" si="1392"/>
        <v>0.27386541471048514</v>
      </c>
      <c r="G1688" s="81">
        <f t="shared" si="1392"/>
        <v>0.26718750000000002</v>
      </c>
      <c r="H1688" s="81">
        <f t="shared" si="1392"/>
        <v>0.27386541471048514</v>
      </c>
      <c r="I1688" s="81">
        <f t="shared" si="1392"/>
        <v>0.26139817629179329</v>
      </c>
      <c r="J1688" s="81">
        <f t="shared" si="1392"/>
        <v>0.25217391304347825</v>
      </c>
      <c r="K1688" s="81">
        <f t="shared" si="1392"/>
        <v>0.21882951653944022</v>
      </c>
      <c r="L1688" s="81">
        <f t="shared" si="1392"/>
        <v>0.20170109356014584</v>
      </c>
      <c r="M1688" s="81">
        <f t="shared" si="1392"/>
        <v>0.21175030599755201</v>
      </c>
      <c r="N1688" s="81">
        <f t="shared" si="1392"/>
        <v>0.22141997593261131</v>
      </c>
      <c r="O1688" s="81">
        <f t="shared" si="1392"/>
        <v>0.2245145631067961</v>
      </c>
      <c r="P1688" s="81">
        <f t="shared" si="1392"/>
        <v>0.23345817727840201</v>
      </c>
      <c r="Q1688" s="81">
        <f t="shared" si="1392"/>
        <v>0.23684210526315788</v>
      </c>
      <c r="R1688" s="81">
        <f t="shared" si="1392"/>
        <v>0.23076923076923078</v>
      </c>
      <c r="S1688" s="81">
        <f t="shared" si="1392"/>
        <v>0.22207621550591328</v>
      </c>
      <c r="T1688" s="81">
        <f t="shared" si="1392"/>
        <v>0.20768307322929172</v>
      </c>
      <c r="U1688" s="81">
        <f t="shared" si="1392"/>
        <v>0.21779859484777517</v>
      </c>
      <c r="V1688" s="81">
        <f t="shared" si="1392"/>
        <v>0.2207943925233645</v>
      </c>
      <c r="W1688" s="81">
        <f t="shared" si="1392"/>
        <v>0.21959858323494688</v>
      </c>
      <c r="X1688" s="81">
        <f t="shared" si="1392"/>
        <v>0.23975155279503108</v>
      </c>
      <c r="Y1688" s="81">
        <f t="shared" si="1392"/>
        <v>0.24739583333333334</v>
      </c>
      <c r="Z1688" s="81">
        <f t="shared" si="1392"/>
        <v>0.2613636363636363</v>
      </c>
      <c r="AA1688" s="81">
        <f t="shared" si="1392"/>
        <v>0.28030303030303028</v>
      </c>
      <c r="AB1688" s="82">
        <f t="shared" si="1392"/>
        <v>0.2841091492776886</v>
      </c>
      <c r="AC1688" s="122"/>
      <c r="AD1688" s="115"/>
      <c r="AE1688" s="76"/>
      <c r="AF1688" s="77"/>
      <c r="AG1688" s="9"/>
    </row>
    <row r="1689">
      <c r="A1689" s="747" t="s">
        <v>148</v>
      </c>
      <c r="B1689" s="748"/>
      <c r="C1689" s="125" t="s">
        <v>37</v>
      </c>
      <c r="D1689" s="92"/>
      <c r="E1689" s="126">
        <f t="shared" ref="E1689:AB1689" si="1393">SQRT(E1685*E1685+E1686*E1686)/E1696/1.73</f>
        <v>29.07943404074971</v>
      </c>
      <c r="F1689" s="127">
        <f t="shared" si="1393"/>
        <v>28.821472626638993</v>
      </c>
      <c r="G1689" s="127">
        <f t="shared" si="1393"/>
        <v>28.818025237182695</v>
      </c>
      <c r="H1689" s="127">
        <f t="shared" si="1393"/>
        <v>28.848611489752589</v>
      </c>
      <c r="I1689" s="127">
        <f t="shared" si="1393"/>
        <v>29.669923211824184</v>
      </c>
      <c r="J1689" s="127">
        <f t="shared" si="1393"/>
        <v>31.309614814568686</v>
      </c>
      <c r="K1689" s="127">
        <f t="shared" si="1393"/>
        <v>35.638796055393605</v>
      </c>
      <c r="L1689" s="127">
        <f t="shared" si="1393"/>
        <v>37.295144037402444</v>
      </c>
      <c r="M1689" s="127">
        <f t="shared" si="1393"/>
        <v>36.919752024919838</v>
      </c>
      <c r="N1689" s="127">
        <f t="shared" si="1393"/>
        <v>37.591661286323152</v>
      </c>
      <c r="O1689" s="127">
        <f t="shared" si="1393"/>
        <v>37.29951406602305</v>
      </c>
      <c r="P1689" s="127">
        <f t="shared" si="1393"/>
        <v>36.294345536180209</v>
      </c>
      <c r="Q1689" s="127">
        <f t="shared" si="1393"/>
        <v>36.116761507082799</v>
      </c>
      <c r="R1689" s="127">
        <f t="shared" si="1393"/>
        <v>35.35561969392672</v>
      </c>
      <c r="S1689" s="127">
        <f t="shared" si="1393"/>
        <v>34.397017505064333</v>
      </c>
      <c r="T1689" s="127">
        <f t="shared" si="1393"/>
        <v>37.576116329628427</v>
      </c>
      <c r="U1689" s="127">
        <f t="shared" si="1393"/>
        <v>38.529206223291354</v>
      </c>
      <c r="V1689" s="127">
        <f t="shared" si="1393"/>
        <v>38.643653663689044</v>
      </c>
      <c r="W1689" s="127">
        <f t="shared" si="1393"/>
        <v>38.118737486643006</v>
      </c>
      <c r="X1689" s="127">
        <f t="shared" si="1393"/>
        <v>36.147648540340896</v>
      </c>
      <c r="Y1689" s="127">
        <f t="shared" si="1393"/>
        <v>34.416873963341381</v>
      </c>
      <c r="Z1689" s="127">
        <f t="shared" si="1393"/>
        <v>31.535590215269224</v>
      </c>
      <c r="AA1689" s="127">
        <f t="shared" si="1393"/>
        <v>30.044119827508116</v>
      </c>
      <c r="AB1689" s="129">
        <f t="shared" si="1393"/>
        <v>28.200941522407053</v>
      </c>
      <c r="AC1689" s="187">
        <f t="shared" ref="AC1689:AC1690" si="1394">AVERAGE(E1689:AB1689)</f>
        <v>34.027857537714652</v>
      </c>
      <c r="AD1689" s="374">
        <f>(AC1687-AC1689)/AC1687</f>
        <v>-0.093908836403171464</v>
      </c>
      <c r="AE1689" s="127"/>
      <c r="AF1689" s="129"/>
      <c r="AG1689" s="9"/>
    </row>
    <row r="1690">
      <c r="A1690" s="1384" t="s">
        <v>301</v>
      </c>
      <c r="B1690" s="1385" t="s">
        <v>105</v>
      </c>
      <c r="C1690" s="1386" t="s">
        <v>21</v>
      </c>
      <c r="D1690" s="1081" t="s">
        <v>22</v>
      </c>
      <c r="E1690" s="1261">
        <v>0</v>
      </c>
      <c r="F1690" s="1083">
        <v>0</v>
      </c>
      <c r="G1690" s="1083">
        <v>0</v>
      </c>
      <c r="H1690" s="1083">
        <v>0</v>
      </c>
      <c r="I1690" s="1083">
        <v>0</v>
      </c>
      <c r="J1690" s="1083">
        <v>0</v>
      </c>
      <c r="K1690" s="1083">
        <v>0</v>
      </c>
      <c r="L1690" s="1083">
        <v>0</v>
      </c>
      <c r="M1690" s="1083">
        <v>0</v>
      </c>
      <c r="N1690" s="1083">
        <v>0</v>
      </c>
      <c r="O1690" s="1083">
        <v>0</v>
      </c>
      <c r="P1690" s="1083">
        <v>0</v>
      </c>
      <c r="Q1690" s="1083">
        <v>0</v>
      </c>
      <c r="R1690" s="1083">
        <v>0</v>
      </c>
      <c r="S1690" s="1083">
        <v>0</v>
      </c>
      <c r="T1690" s="1083">
        <v>0</v>
      </c>
      <c r="U1690" s="1083">
        <v>0</v>
      </c>
      <c r="V1690" s="1083">
        <v>0</v>
      </c>
      <c r="W1690" s="1083">
        <v>0</v>
      </c>
      <c r="X1690" s="1083">
        <v>0</v>
      </c>
      <c r="Y1690" s="1083">
        <v>0</v>
      </c>
      <c r="Z1690" s="1083">
        <v>0</v>
      </c>
      <c r="AA1690" s="1083">
        <v>0</v>
      </c>
      <c r="AB1690" s="1173">
        <v>0</v>
      </c>
      <c r="AC1690" s="1387">
        <f t="shared" si="1394"/>
        <v>0</v>
      </c>
      <c r="AD1690" s="365"/>
      <c r="AE1690" s="366"/>
      <c r="AF1690" s="367"/>
      <c r="AG1690" s="9"/>
    </row>
    <row r="1691">
      <c r="A1691" s="286" t="s">
        <v>31</v>
      </c>
      <c r="B1691" s="287"/>
      <c r="C1691" s="288"/>
      <c r="D1691" s="289"/>
      <c r="E1691" s="867">
        <f t="shared" ref="E1691:E1692" si="1395">E1680+E1685</f>
        <v>1018.6</v>
      </c>
      <c r="F1691" s="868">
        <f t="shared" ref="F1691:F1692" si="1396">F1680+F1685</f>
        <v>1003.2</v>
      </c>
      <c r="G1691" s="868">
        <f t="shared" ref="G1691:G1692" si="1397">G1680+G1685</f>
        <v>1011.8</v>
      </c>
      <c r="H1691" s="868">
        <f t="shared" ref="H1691:H1692" si="1398">H1680+H1685</f>
        <v>1034.4000000000001</v>
      </c>
      <c r="I1691" s="868">
        <f t="shared" ref="I1691:I1692" si="1399">I1680+I1685</f>
        <v>1064</v>
      </c>
      <c r="J1691" s="868">
        <f t="shared" ref="J1691:J1692" si="1400">J1680+J1685</f>
        <v>1126.8</v>
      </c>
      <c r="K1691" s="868">
        <f t="shared" ref="K1691:K1692" si="1401">K1680+K1685</f>
        <v>1288.8</v>
      </c>
      <c r="L1691" s="868">
        <f t="shared" ref="L1691:L1692" si="1402">L1680+L1685</f>
        <v>1388</v>
      </c>
      <c r="M1691" s="868">
        <f t="shared" ref="M1691:M1692" si="1403">M1680+M1685</f>
        <v>1379.5999999999999</v>
      </c>
      <c r="N1691" s="868">
        <f t="shared" ref="N1691:N1692" si="1404">N1680+N1685</f>
        <v>1357.1999999999998</v>
      </c>
      <c r="O1691" s="868">
        <f t="shared" ref="O1691:O1692" si="1405">O1680+O1685</f>
        <v>1289.8000000000002</v>
      </c>
      <c r="P1691" s="868">
        <f t="shared" ref="P1691:P1692" si="1406">P1680+P1685</f>
        <v>1242.5999999999999</v>
      </c>
      <c r="Q1691" s="868">
        <f t="shared" ref="Q1691:Q1692" si="1407">Q1680+Q1685</f>
        <v>1257</v>
      </c>
      <c r="R1691" s="868">
        <f t="shared" ref="R1691:R1692" si="1408">R1680+R1685</f>
        <v>1233</v>
      </c>
      <c r="S1691" s="868">
        <f t="shared" ref="S1691:S1692" si="1409">S1680+S1685</f>
        <v>1228.5999999999999</v>
      </c>
      <c r="T1691" s="868">
        <f t="shared" ref="T1691:T1692" si="1410">T1680+T1685</f>
        <v>1316.8</v>
      </c>
      <c r="U1691" s="868">
        <f t="shared" ref="U1691:U1692" si="1411">U1680+U1685</f>
        <v>1339</v>
      </c>
      <c r="V1691" s="868">
        <f t="shared" ref="V1691:V1692" si="1412">V1680+V1685</f>
        <v>1346.5999999999999</v>
      </c>
      <c r="W1691" s="868">
        <f t="shared" ref="W1691:W1692" si="1413">W1680+W1685</f>
        <v>1322.5999999999999</v>
      </c>
      <c r="X1691" s="868">
        <f t="shared" ref="X1691:X1692" si="1414">X1680+X1685</f>
        <v>1259.5999999999999</v>
      </c>
      <c r="Y1691" s="140">
        <f t="shared" ref="Y1691:Y1692" si="1415">Y1680+Y1685</f>
        <v>1185</v>
      </c>
      <c r="Z1691" s="868">
        <f t="shared" ref="Z1691:Z1692" si="1416">Z1680+Z1685</f>
        <v>1112.8000000000002</v>
      </c>
      <c r="AA1691" s="868">
        <f t="shared" ref="AA1691:AA1692" si="1417">AA1680+AA1685</f>
        <v>1039.8</v>
      </c>
      <c r="AB1691" s="897">
        <f t="shared" ref="AB1691:AB1692" si="1418">AB1680+AB1685</f>
        <v>977.79999999999995</v>
      </c>
      <c r="AC1691" s="1388"/>
      <c r="AD1691" s="143">
        <f t="shared" ref="AD1691:AD1697" si="1419">MAX(E1691:AB1691)</f>
        <v>1388</v>
      </c>
      <c r="AE1691" s="144"/>
      <c r="AF1691" s="145"/>
      <c r="AG1691" s="9"/>
    </row>
    <row r="1692">
      <c r="A1692" s="146" t="s">
        <v>411</v>
      </c>
      <c r="B1692" s="147"/>
      <c r="C1692" s="148"/>
      <c r="D1692" s="149"/>
      <c r="E1692" s="869">
        <f t="shared" si="1395"/>
        <v>242</v>
      </c>
      <c r="F1692" s="154">
        <f t="shared" si="1396"/>
        <v>236</v>
      </c>
      <c r="G1692" s="154">
        <f t="shared" si="1397"/>
        <v>232.20000000000002</v>
      </c>
      <c r="H1692" s="154">
        <f t="shared" si="1398"/>
        <v>232.40000000000001</v>
      </c>
      <c r="I1692" s="154">
        <f t="shared" si="1399"/>
        <v>235.39999999999998</v>
      </c>
      <c r="J1692" s="154">
        <f t="shared" si="1400"/>
        <v>248.39999999999998</v>
      </c>
      <c r="K1692" s="154">
        <f t="shared" si="1401"/>
        <v>253.39999999999998</v>
      </c>
      <c r="L1692" s="154">
        <f t="shared" si="1402"/>
        <v>249.20000000000002</v>
      </c>
      <c r="M1692" s="154">
        <f t="shared" si="1403"/>
        <v>259.60000000000002</v>
      </c>
      <c r="N1692" s="154">
        <f t="shared" si="1404"/>
        <v>261.19999999999999</v>
      </c>
      <c r="O1692" s="154">
        <f t="shared" si="1405"/>
        <v>257.80000000000001</v>
      </c>
      <c r="P1692" s="154">
        <f t="shared" si="1406"/>
        <v>254</v>
      </c>
      <c r="Q1692" s="154">
        <f t="shared" si="1407"/>
        <v>250.19999999999999</v>
      </c>
      <c r="R1692" s="154">
        <f t="shared" si="1408"/>
        <v>244.80000000000001</v>
      </c>
      <c r="S1692" s="154">
        <f t="shared" si="1409"/>
        <v>240.79999999999998</v>
      </c>
      <c r="T1692" s="154">
        <f t="shared" si="1410"/>
        <v>251.19999999999999</v>
      </c>
      <c r="U1692" s="154">
        <f t="shared" si="1411"/>
        <v>267</v>
      </c>
      <c r="V1692" s="154">
        <f t="shared" si="1412"/>
        <v>267.60000000000002</v>
      </c>
      <c r="W1692" s="154">
        <f t="shared" si="1413"/>
        <v>264</v>
      </c>
      <c r="X1692" s="154">
        <f t="shared" si="1414"/>
        <v>266.60000000000002</v>
      </c>
      <c r="Y1692" s="150">
        <f t="shared" si="1415"/>
        <v>254</v>
      </c>
      <c r="Z1692" s="154">
        <f t="shared" si="1416"/>
        <v>246.19999999999999</v>
      </c>
      <c r="AA1692" s="154">
        <f t="shared" si="1417"/>
        <v>247</v>
      </c>
      <c r="AB1692" s="155">
        <f t="shared" si="1418"/>
        <v>239.39999999999998</v>
      </c>
      <c r="AC1692" s="295"/>
      <c r="AD1692" s="153">
        <f t="shared" si="1419"/>
        <v>267.60000000000002</v>
      </c>
      <c r="AE1692" s="154"/>
      <c r="AF1692" s="155"/>
      <c r="AG1692" s="9"/>
    </row>
    <row r="1693">
      <c r="A1693" s="156" t="s">
        <v>33</v>
      </c>
      <c r="B1693" s="157"/>
      <c r="C1693" s="158"/>
      <c r="D1693" s="159"/>
      <c r="E1693" s="666">
        <f t="shared" ref="E1693:AB1693" si="1420">SQRT(E1692*E1692+E1691*E1691)</f>
        <v>1046.9527018924971</v>
      </c>
      <c r="F1693" s="464">
        <f t="shared" si="1420"/>
        <v>1030.5853870495157</v>
      </c>
      <c r="G1693" s="464">
        <f t="shared" si="1420"/>
        <v>1038.1021529695427</v>
      </c>
      <c r="H1693" s="464">
        <f t="shared" si="1420"/>
        <v>1060.1854177454056</v>
      </c>
      <c r="I1693" s="464">
        <f t="shared" si="1420"/>
        <v>1089.7289387733078</v>
      </c>
      <c r="J1693" s="464">
        <f t="shared" si="1420"/>
        <v>1153.8547568910049</v>
      </c>
      <c r="K1693" s="464">
        <f t="shared" si="1420"/>
        <v>1313.4751615466507</v>
      </c>
      <c r="L1693" s="464">
        <f t="shared" si="1420"/>
        <v>1410.193121526268</v>
      </c>
      <c r="M1693" s="464">
        <f t="shared" si="1420"/>
        <v>1403.8120671941811</v>
      </c>
      <c r="N1693" s="464">
        <f t="shared" si="1420"/>
        <v>1382.1061030181436</v>
      </c>
      <c r="O1693" s="464">
        <f t="shared" si="1420"/>
        <v>1315.3117045020167</v>
      </c>
      <c r="P1693" s="464">
        <f t="shared" si="1420"/>
        <v>1268.2944295391349</v>
      </c>
      <c r="Q1693" s="464">
        <f t="shared" si="1420"/>
        <v>1281.6587065205777</v>
      </c>
      <c r="R1693" s="464">
        <f t="shared" si="1420"/>
        <v>1257.0664421580905</v>
      </c>
      <c r="S1693" s="464">
        <f t="shared" si="1420"/>
        <v>1251.9754789930989</v>
      </c>
      <c r="T1693" s="464">
        <f t="shared" si="1420"/>
        <v>1340.5460380009333</v>
      </c>
      <c r="U1693" s="464">
        <f t="shared" si="1420"/>
        <v>1365.360758188106</v>
      </c>
      <c r="V1693" s="464">
        <f t="shared" si="1420"/>
        <v>1372.9316516127085</v>
      </c>
      <c r="W1693" s="464">
        <f t="shared" si="1420"/>
        <v>1348.690757735071</v>
      </c>
      <c r="X1693" s="464">
        <f t="shared" si="1420"/>
        <v>1287.5044543612266</v>
      </c>
      <c r="Y1693" s="464">
        <f t="shared" si="1420"/>
        <v>1211.9162512319076</v>
      </c>
      <c r="Z1693" s="464">
        <f t="shared" si="1420"/>
        <v>1139.7097349764106</v>
      </c>
      <c r="AA1693" s="464">
        <f t="shared" si="1420"/>
        <v>1068.7343168439945</v>
      </c>
      <c r="AB1693" s="898">
        <f t="shared" si="1420"/>
        <v>1006.6802868835765</v>
      </c>
      <c r="AC1693" s="298"/>
      <c r="AD1693" s="163">
        <f t="shared" si="1419"/>
        <v>1410.193121526268</v>
      </c>
      <c r="AE1693" s="164"/>
      <c r="AF1693" s="165"/>
      <c r="AG1693" s="62"/>
    </row>
    <row r="1694">
      <c r="A1694" s="846" t="s">
        <v>69</v>
      </c>
      <c r="B1694" s="847"/>
      <c r="C1694" s="545"/>
      <c r="D1694" s="564"/>
      <c r="E1694" s="565">
        <v>1</v>
      </c>
      <c r="F1694" s="566">
        <v>2</v>
      </c>
      <c r="G1694" s="566">
        <v>3</v>
      </c>
      <c r="H1694" s="566">
        <v>4</v>
      </c>
      <c r="I1694" s="566">
        <v>5</v>
      </c>
      <c r="J1694" s="566">
        <v>6</v>
      </c>
      <c r="K1694" s="566">
        <v>7</v>
      </c>
      <c r="L1694" s="566">
        <v>8</v>
      </c>
      <c r="M1694" s="566">
        <v>9</v>
      </c>
      <c r="N1694" s="566">
        <v>10</v>
      </c>
      <c r="O1694" s="566">
        <v>11</v>
      </c>
      <c r="P1694" s="566">
        <v>12</v>
      </c>
      <c r="Q1694" s="566">
        <v>13</v>
      </c>
      <c r="R1694" s="566">
        <v>14</v>
      </c>
      <c r="S1694" s="566">
        <v>15</v>
      </c>
      <c r="T1694" s="566">
        <v>16</v>
      </c>
      <c r="U1694" s="566">
        <v>17</v>
      </c>
      <c r="V1694" s="566">
        <v>18</v>
      </c>
      <c r="W1694" s="566">
        <v>19</v>
      </c>
      <c r="X1694" s="566">
        <v>20</v>
      </c>
      <c r="Y1694" s="566">
        <v>21</v>
      </c>
      <c r="Z1694" s="566">
        <v>22</v>
      </c>
      <c r="AA1694" s="566">
        <v>23</v>
      </c>
      <c r="AB1694" s="567">
        <v>24</v>
      </c>
      <c r="AC1694" s="760"/>
      <c r="AD1694" s="62"/>
      <c r="AE1694" s="62"/>
      <c r="AF1694" s="62"/>
      <c r="AG1694" s="62"/>
    </row>
    <row r="1695">
      <c r="A1695" s="1389" t="s">
        <v>70</v>
      </c>
      <c r="B1695" s="303"/>
      <c r="C1695" s="764" t="s">
        <v>24</v>
      </c>
      <c r="D1695" s="765" t="s">
        <v>22</v>
      </c>
      <c r="E1695" s="302">
        <v>10.43</v>
      </c>
      <c r="F1695" s="303">
        <v>10.43</v>
      </c>
      <c r="G1695" s="303">
        <v>10.43</v>
      </c>
      <c r="H1695" s="303">
        <v>10.42</v>
      </c>
      <c r="I1695" s="303">
        <v>10.41</v>
      </c>
      <c r="J1695" s="303">
        <v>10.300000000000001</v>
      </c>
      <c r="K1695" s="303">
        <v>10.23</v>
      </c>
      <c r="L1695" s="303">
        <v>10.220000000000001</v>
      </c>
      <c r="M1695" s="303">
        <v>10.279999999999999</v>
      </c>
      <c r="N1695" s="303">
        <v>10.300000000000001</v>
      </c>
      <c r="O1695" s="303">
        <v>10.279999999999999</v>
      </c>
      <c r="P1695" s="303">
        <v>10.31</v>
      </c>
      <c r="Q1695" s="303">
        <v>10.32</v>
      </c>
      <c r="R1695" s="303">
        <v>10.290000000000001</v>
      </c>
      <c r="S1695" s="303">
        <v>10.290000000000001</v>
      </c>
      <c r="T1695" s="303">
        <v>10.27</v>
      </c>
      <c r="U1695" s="303">
        <v>10.300000000000001</v>
      </c>
      <c r="V1695" s="303">
        <v>10.300000000000001</v>
      </c>
      <c r="W1695" s="303">
        <v>10.31</v>
      </c>
      <c r="X1695" s="303">
        <v>10.41</v>
      </c>
      <c r="Y1695" s="303">
        <v>10.43</v>
      </c>
      <c r="Z1695" s="303">
        <v>10.49</v>
      </c>
      <c r="AA1695" s="303">
        <v>10.540000000000001</v>
      </c>
      <c r="AB1695" s="766">
        <v>10.42</v>
      </c>
      <c r="AC1695" s="731"/>
      <c r="AD1695" s="62"/>
      <c r="AE1695" s="62"/>
      <c r="AF1695" s="62"/>
      <c r="AG1695" s="62"/>
    </row>
    <row r="1696" ht="15.75" customHeight="1">
      <c r="A1696" s="1390" t="s">
        <v>34</v>
      </c>
      <c r="B1696" s="273"/>
      <c r="C1696" s="1391" t="s">
        <v>24</v>
      </c>
      <c r="D1696" s="271" t="s">
        <v>22</v>
      </c>
      <c r="E1696" s="405">
        <v>10.6</v>
      </c>
      <c r="F1696" s="273">
        <v>10.630000000000001</v>
      </c>
      <c r="G1696" s="273">
        <v>10.630000000000001</v>
      </c>
      <c r="H1696" s="273">
        <v>10.620000000000001</v>
      </c>
      <c r="I1696" s="273">
        <v>10.6</v>
      </c>
      <c r="J1696" s="273">
        <v>10.51</v>
      </c>
      <c r="K1696" s="273">
        <v>10.44</v>
      </c>
      <c r="L1696" s="273">
        <v>10.41</v>
      </c>
      <c r="M1696" s="273">
        <v>10.460000000000001</v>
      </c>
      <c r="N1696" s="273">
        <v>10.470000000000001</v>
      </c>
      <c r="O1696" s="273">
        <v>10.470000000000001</v>
      </c>
      <c r="P1696" s="273">
        <v>10.48</v>
      </c>
      <c r="Q1696" s="273">
        <v>10.5</v>
      </c>
      <c r="R1696" s="273">
        <v>10.470000000000001</v>
      </c>
      <c r="S1696" s="273">
        <v>10.48</v>
      </c>
      <c r="T1696" s="273">
        <v>10.470000000000001</v>
      </c>
      <c r="U1696" s="273">
        <v>10.49</v>
      </c>
      <c r="V1696" s="273">
        <v>10.49</v>
      </c>
      <c r="W1696" s="273">
        <v>10.52</v>
      </c>
      <c r="X1696" s="273">
        <v>10.59</v>
      </c>
      <c r="Y1696" s="273">
        <v>10.630000000000001</v>
      </c>
      <c r="Z1696" s="273">
        <v>10.67</v>
      </c>
      <c r="AA1696" s="273">
        <v>10.550000000000001</v>
      </c>
      <c r="AB1696" s="274">
        <v>10.620000000000001</v>
      </c>
      <c r="AC1696" s="737"/>
      <c r="AJ1696" s="62"/>
      <c r="AK1696" s="62"/>
      <c r="AL1696" s="9"/>
      <c r="AM1696" s="62"/>
    </row>
    <row r="1697">
      <c r="A1697" s="1137" t="s">
        <v>60</v>
      </c>
      <c r="B1697" s="1138" t="s">
        <v>412</v>
      </c>
      <c r="C1697" s="219" t="s">
        <v>18</v>
      </c>
      <c r="D1697" s="220" t="s">
        <v>29</v>
      </c>
      <c r="E1697" s="221">
        <v>75.900000000000006</v>
      </c>
      <c r="F1697" s="436">
        <v>74</v>
      </c>
      <c r="G1697" s="436">
        <v>89.200000000000003</v>
      </c>
      <c r="H1697" s="436">
        <v>103.90000000000001</v>
      </c>
      <c r="I1697" s="436">
        <v>92.700000000000003</v>
      </c>
      <c r="J1697" s="436">
        <v>102.90000000000001</v>
      </c>
      <c r="K1697" s="436">
        <v>119.3</v>
      </c>
      <c r="L1697" s="436">
        <v>151.40000000000001</v>
      </c>
      <c r="M1697" s="436">
        <v>177.19999999999999</v>
      </c>
      <c r="N1697" s="436">
        <v>173.09999999999999</v>
      </c>
      <c r="O1697" s="436">
        <v>126.90000000000001</v>
      </c>
      <c r="P1697" s="436">
        <v>112.40000000000001</v>
      </c>
      <c r="Q1697" s="436">
        <v>135.40000000000001</v>
      </c>
      <c r="R1697" s="436">
        <v>124.40000000000001</v>
      </c>
      <c r="S1697" s="436">
        <v>114.09999999999999</v>
      </c>
      <c r="T1697" s="436">
        <v>113</v>
      </c>
      <c r="U1697" s="436">
        <v>120.59999999999999</v>
      </c>
      <c r="V1697" s="436">
        <v>132.69999999999999</v>
      </c>
      <c r="W1697" s="436">
        <v>137.69999999999999</v>
      </c>
      <c r="X1697" s="436">
        <v>106.90000000000001</v>
      </c>
      <c r="Y1697" s="436">
        <v>87.5</v>
      </c>
      <c r="Z1697" s="436">
        <v>82.700000000000003</v>
      </c>
      <c r="AA1697" s="436">
        <v>79</v>
      </c>
      <c r="AB1697" s="844">
        <v>76.700000000000003</v>
      </c>
      <c r="AC1697" s="309">
        <f t="shared" ref="AC1697:AC1698" si="1421">SUM(E1697:AB1697)</f>
        <v>2709.5999999999995</v>
      </c>
      <c r="AD1697" s="110">
        <f t="shared" si="1419"/>
        <v>177.19999999999999</v>
      </c>
      <c r="AE1697" s="107">
        <v>100</v>
      </c>
      <c r="AF1697" s="108">
        <v>10</v>
      </c>
      <c r="AJ1697" s="79"/>
      <c r="AK1697" s="502"/>
      <c r="AL1697" s="79"/>
      <c r="AM1697" s="9"/>
    </row>
    <row r="1698">
      <c r="A1698" s="871"/>
      <c r="B1698" s="317"/>
      <c r="C1698" s="73" t="s">
        <v>20</v>
      </c>
      <c r="D1698" s="74" t="s">
        <v>29</v>
      </c>
      <c r="E1698" s="111">
        <v>15.9</v>
      </c>
      <c r="F1698" s="112">
        <v>14.800000000000001</v>
      </c>
      <c r="G1698" s="112">
        <v>15.800000000000001</v>
      </c>
      <c r="H1698" s="112">
        <v>16.199999999999999</v>
      </c>
      <c r="I1698" s="112">
        <v>18.600000000000001</v>
      </c>
      <c r="J1698" s="112">
        <v>35.399999999999999</v>
      </c>
      <c r="K1698" s="112">
        <v>35.899999999999999</v>
      </c>
      <c r="L1698" s="112">
        <v>41</v>
      </c>
      <c r="M1698" s="112">
        <v>44.299999999999997</v>
      </c>
      <c r="N1698" s="112">
        <v>37.899999999999999</v>
      </c>
      <c r="O1698" s="112">
        <v>36.100000000000001</v>
      </c>
      <c r="P1698" s="112">
        <v>31.899999999999999</v>
      </c>
      <c r="Q1698" s="112">
        <v>24.600000000000001</v>
      </c>
      <c r="R1698" s="112">
        <v>23</v>
      </c>
      <c r="S1698" s="112">
        <v>27.100000000000001</v>
      </c>
      <c r="T1698" s="112">
        <v>33.299999999999997</v>
      </c>
      <c r="U1698" s="112">
        <v>36.100000000000001</v>
      </c>
      <c r="V1698" s="112">
        <v>37.399999999999999</v>
      </c>
      <c r="W1698" s="112">
        <v>38.100000000000001</v>
      </c>
      <c r="X1698" s="112">
        <v>25.699999999999999</v>
      </c>
      <c r="Y1698" s="112">
        <v>14.800000000000001</v>
      </c>
      <c r="Z1698" s="112">
        <v>14.6</v>
      </c>
      <c r="AA1698" s="112">
        <v>14.800000000000001</v>
      </c>
      <c r="AB1698" s="113">
        <v>14.4</v>
      </c>
      <c r="AC1698" s="281">
        <f t="shared" si="1421"/>
        <v>647.70000000000005</v>
      </c>
      <c r="AD1698" s="115"/>
      <c r="AE1698" s="76"/>
      <c r="AF1698" s="77"/>
      <c r="AJ1698" s="9"/>
      <c r="AK1698" s="9"/>
      <c r="AL1698" s="9"/>
      <c r="AM1698" s="9"/>
    </row>
    <row r="1699">
      <c r="A1699" s="871"/>
      <c r="B1699" s="317"/>
      <c r="C1699" s="73" t="s">
        <v>21</v>
      </c>
      <c r="D1699" s="74" t="s">
        <v>22</v>
      </c>
      <c r="E1699" s="1211">
        <v>4.3899999999999997</v>
      </c>
      <c r="F1699" s="1212">
        <v>4.29</v>
      </c>
      <c r="G1699" s="1212">
        <v>6.3200000000000003</v>
      </c>
      <c r="H1699" s="1212">
        <v>7.1000000000000005</v>
      </c>
      <c r="I1699" s="1212">
        <v>5.1799999999999997</v>
      </c>
      <c r="J1699" s="1212">
        <v>7.29</v>
      </c>
      <c r="K1699" s="1212">
        <v>8.8599999999999994</v>
      </c>
      <c r="L1699" s="1212">
        <v>9.0500000000000007</v>
      </c>
      <c r="M1699" s="1212">
        <v>10.220000000000001</v>
      </c>
      <c r="N1699" s="1212">
        <v>8.7900000000000009</v>
      </c>
      <c r="O1699" s="1212">
        <v>7.3700000000000001</v>
      </c>
      <c r="P1699" s="1212">
        <v>6.4299999999999997</v>
      </c>
      <c r="Q1699" s="1212">
        <v>7.7300000000000004</v>
      </c>
      <c r="R1699" s="1212">
        <v>6.5700000000000003</v>
      </c>
      <c r="S1699" s="1212">
        <v>6.7999999999999998</v>
      </c>
      <c r="T1699" s="1212">
        <v>7.0099999999999998</v>
      </c>
      <c r="U1699" s="1212">
        <v>7.6299999999999999</v>
      </c>
      <c r="V1699" s="1212">
        <v>8.7000000000000011</v>
      </c>
      <c r="W1699" s="1212">
        <v>8.0099999999999998</v>
      </c>
      <c r="X1699" s="1212">
        <v>5.46</v>
      </c>
      <c r="Y1699" s="1212">
        <v>4.9299999999999997</v>
      </c>
      <c r="Z1699" s="1212">
        <v>4.5300000000000002</v>
      </c>
      <c r="AA1699" s="1212">
        <v>4.54</v>
      </c>
      <c r="AB1699" s="1213">
        <v>4.2199999999999998</v>
      </c>
      <c r="AC1699" s="281">
        <f>AVERAGE(E1699:AB1699)</f>
        <v>6.725833333333334</v>
      </c>
      <c r="AD1699" s="120"/>
      <c r="AE1699" s="120"/>
      <c r="AF1699" s="121"/>
      <c r="AJ1699" s="9"/>
      <c r="AK1699" s="9"/>
      <c r="AL1699" s="9"/>
      <c r="AM1699" s="9"/>
    </row>
    <row r="1700">
      <c r="A1700" s="871"/>
      <c r="B1700" s="317"/>
      <c r="C1700" s="73" t="s">
        <v>23</v>
      </c>
      <c r="D1700" s="74"/>
      <c r="E1700" s="80">
        <f t="shared" ref="E1700:AB1700" si="1422">E1698/E1697</f>
        <v>0.20948616600790512</v>
      </c>
      <c r="F1700" s="81">
        <f t="shared" si="1422"/>
        <v>0.20000000000000001</v>
      </c>
      <c r="G1700" s="81">
        <f t="shared" si="1422"/>
        <v>0.17713004484304934</v>
      </c>
      <c r="H1700" s="81">
        <f t="shared" si="1422"/>
        <v>0.15591915303176129</v>
      </c>
      <c r="I1700" s="81">
        <f t="shared" si="1422"/>
        <v>0.20064724919093851</v>
      </c>
      <c r="J1700" s="81">
        <f t="shared" si="1422"/>
        <v>0.3440233236151603</v>
      </c>
      <c r="K1700" s="81">
        <f t="shared" si="1422"/>
        <v>0.30092204526404021</v>
      </c>
      <c r="L1700" s="81">
        <f t="shared" si="1422"/>
        <v>0.27080581241743723</v>
      </c>
      <c r="M1700" s="81">
        <f t="shared" si="1422"/>
        <v>0.25</v>
      </c>
      <c r="N1700" s="81">
        <f t="shared" si="1422"/>
        <v>0.21894858463316003</v>
      </c>
      <c r="O1700" s="81">
        <f t="shared" si="1422"/>
        <v>0.28447596532702918</v>
      </c>
      <c r="P1700" s="81">
        <f t="shared" si="1422"/>
        <v>0.28380782918149461</v>
      </c>
      <c r="Q1700" s="81">
        <f t="shared" si="1422"/>
        <v>0.18168389955686853</v>
      </c>
      <c r="R1700" s="81">
        <f t="shared" si="1422"/>
        <v>0.18488745980707394</v>
      </c>
      <c r="S1700" s="81">
        <f t="shared" si="1422"/>
        <v>0.23751095530236638</v>
      </c>
      <c r="T1700" s="81">
        <f t="shared" si="1422"/>
        <v>0.29469026548672561</v>
      </c>
      <c r="U1700" s="81">
        <f t="shared" si="1422"/>
        <v>0.29933665008291876</v>
      </c>
      <c r="V1700" s="81">
        <f t="shared" si="1422"/>
        <v>0.28183873398643561</v>
      </c>
      <c r="W1700" s="81">
        <f t="shared" si="1422"/>
        <v>0.27668845315904145</v>
      </c>
      <c r="X1700" s="81">
        <f t="shared" si="1422"/>
        <v>0.24041159962581851</v>
      </c>
      <c r="Y1700" s="81">
        <f t="shared" si="1422"/>
        <v>0.16914285714285715</v>
      </c>
      <c r="Z1700" s="81">
        <f t="shared" si="1422"/>
        <v>0.17654171704957677</v>
      </c>
      <c r="AA1700" s="81">
        <f t="shared" si="1422"/>
        <v>0.18734177215189873</v>
      </c>
      <c r="AB1700" s="82">
        <f t="shared" si="1422"/>
        <v>0.18774445893089961</v>
      </c>
      <c r="AC1700" s="74"/>
      <c r="AD1700" s="115"/>
      <c r="AE1700" s="76"/>
      <c r="AF1700" s="77"/>
      <c r="AJ1700" s="9"/>
      <c r="AK1700" s="9"/>
      <c r="AL1700" s="9"/>
      <c r="AM1700" s="9"/>
    </row>
    <row r="1701" ht="15.75" customHeight="1">
      <c r="A1701" s="747"/>
      <c r="B1701" s="748"/>
      <c r="C1701" s="125" t="s">
        <v>37</v>
      </c>
      <c r="D1701" s="92"/>
      <c r="E1701" s="126">
        <f t="shared" ref="E1701:AB1701" si="1423">SQRT(E1697*E1697+E1698*E1698)/E1695/1.73</f>
        <v>4.297714674206552</v>
      </c>
      <c r="F1701" s="127">
        <f t="shared" si="1423"/>
        <v>4.182326924953764</v>
      </c>
      <c r="G1701" s="127">
        <f t="shared" si="1423"/>
        <v>5.0204512463499178</v>
      </c>
      <c r="H1701" s="127">
        <f t="shared" si="1423"/>
        <v>5.8333441276677993</v>
      </c>
      <c r="I1701" s="127">
        <f t="shared" si="1423"/>
        <v>5.2499323713812611</v>
      </c>
      <c r="J1701" s="127">
        <f t="shared" si="1423"/>
        <v>6.10690712858311</v>
      </c>
      <c r="K1701" s="127">
        <f t="shared" si="1423"/>
        <v>7.0395080473095399</v>
      </c>
      <c r="L1701" s="127">
        <f t="shared" si="1423"/>
        <v>8.8714923286031251</v>
      </c>
      <c r="M1701" s="127">
        <f t="shared" si="1423"/>
        <v>10.270438092646497</v>
      </c>
      <c r="N1701" s="127">
        <f t="shared" si="1423"/>
        <v>9.9444698299539418</v>
      </c>
      <c r="O1701" s="127">
        <f t="shared" si="1423"/>
        <v>7.4185751666289921</v>
      </c>
      <c r="P1701" s="127">
        <f t="shared" si="1423"/>
        <v>6.5506342328353213</v>
      </c>
      <c r="Q1701" s="127">
        <f t="shared" si="1423"/>
        <v>7.7080571296487967</v>
      </c>
      <c r="R1701" s="127">
        <f t="shared" si="1423"/>
        <v>7.1065313788036324</v>
      </c>
      <c r="S1701" s="127">
        <f t="shared" si="1423"/>
        <v>6.5878047219072702</v>
      </c>
      <c r="T1701" s="127">
        <f t="shared" si="1423"/>
        <v>6.6304831189096785</v>
      </c>
      <c r="U1701" s="127">
        <f t="shared" si="1423"/>
        <v>7.0647697394549693</v>
      </c>
      <c r="V1701" s="127">
        <f t="shared" si="1423"/>
        <v>7.7372290727697983</v>
      </c>
      <c r="W1701" s="127">
        <f t="shared" si="1423"/>
        <v>8.0102779425503847</v>
      </c>
      <c r="X1701" s="127">
        <f t="shared" si="1423"/>
        <v>6.1049510966641813</v>
      </c>
      <c r="Y1701" s="127">
        <f t="shared" si="1423"/>
        <v>4.918162409254327</v>
      </c>
      <c r="Z1701" s="127">
        <f t="shared" si="1423"/>
        <v>4.6275211949233279</v>
      </c>
      <c r="AA1701" s="127">
        <f t="shared" si="1423"/>
        <v>4.4078914361779606</v>
      </c>
      <c r="AB1701" s="129">
        <f t="shared" si="1423"/>
        <v>4.3291610075408578</v>
      </c>
      <c r="AC1701" s="285">
        <f>AVERAGE(E1701:AB1701)</f>
        <v>6.5007764341552097</v>
      </c>
      <c r="AD1701" s="374">
        <f>(AC1699-AC1701)/AC1699</f>
        <v>0.033461563500650375</v>
      </c>
      <c r="AE1701" s="127"/>
      <c r="AF1701" s="129"/>
      <c r="AJ1701" s="62"/>
      <c r="AK1701" s="62"/>
      <c r="AL1701" s="9"/>
      <c r="AM1701" s="62"/>
    </row>
    <row r="1702">
      <c r="A1702" s="1137" t="s">
        <v>35</v>
      </c>
      <c r="B1702" s="1138" t="s">
        <v>413</v>
      </c>
      <c r="C1702" s="219" t="s">
        <v>18</v>
      </c>
      <c r="D1702" s="220" t="s">
        <v>29</v>
      </c>
      <c r="E1702" s="221">
        <v>146.59999999999999</v>
      </c>
      <c r="F1702" s="436">
        <v>145.59999999999999</v>
      </c>
      <c r="G1702" s="436">
        <v>146.80000000000001</v>
      </c>
      <c r="H1702" s="436">
        <v>143.80000000000001</v>
      </c>
      <c r="I1702" s="436">
        <v>148.59999999999999</v>
      </c>
      <c r="J1702" s="436">
        <v>161.40000000000001</v>
      </c>
      <c r="K1702" s="436">
        <v>181</v>
      </c>
      <c r="L1702" s="436">
        <v>189.19999999999999</v>
      </c>
      <c r="M1702" s="436">
        <v>176.80000000000001</v>
      </c>
      <c r="N1702" s="436">
        <v>176.59999999999999</v>
      </c>
      <c r="O1702" s="436">
        <v>181</v>
      </c>
      <c r="P1702" s="436">
        <v>175.40000000000001</v>
      </c>
      <c r="Q1702" s="436">
        <v>176.80000000000001</v>
      </c>
      <c r="R1702" s="436">
        <v>166.40000000000001</v>
      </c>
      <c r="S1702" s="436">
        <v>162.80000000000001</v>
      </c>
      <c r="T1702" s="436">
        <v>187.40000000000001</v>
      </c>
      <c r="U1702" s="436">
        <v>194.59999999999999</v>
      </c>
      <c r="V1702" s="436">
        <v>192.80000000000001</v>
      </c>
      <c r="W1702" s="436">
        <v>193.80000000000001</v>
      </c>
      <c r="X1702" s="436">
        <v>190.59999999999999</v>
      </c>
      <c r="Y1702" s="436">
        <v>175.80000000000001</v>
      </c>
      <c r="Z1702" s="436">
        <v>159.80000000000001</v>
      </c>
      <c r="AA1702" s="436">
        <v>146</v>
      </c>
      <c r="AB1702" s="844">
        <v>141.59999999999999</v>
      </c>
      <c r="AC1702" s="279">
        <f t="shared" ref="AC1702:AC1703" si="1424">SUM(E1702:AB1702)</f>
        <v>4061.2000000000007</v>
      </c>
      <c r="AD1702" s="110">
        <f>MAX(E1702:AB1702)</f>
        <v>194.59999999999999</v>
      </c>
      <c r="AE1702" s="107">
        <v>100</v>
      </c>
      <c r="AF1702" s="108">
        <v>20</v>
      </c>
      <c r="AJ1702" s="79"/>
      <c r="AK1702" s="502"/>
      <c r="AL1702" s="79"/>
      <c r="AM1702" s="9"/>
    </row>
    <row r="1703">
      <c r="A1703" s="871"/>
      <c r="B1703" s="317"/>
      <c r="C1703" s="73" t="s">
        <v>20</v>
      </c>
      <c r="D1703" s="74" t="s">
        <v>29</v>
      </c>
      <c r="E1703" s="111">
        <v>32.399999999999999</v>
      </c>
      <c r="F1703" s="112">
        <v>32.799999999999997</v>
      </c>
      <c r="G1703" s="112">
        <v>32.200000000000003</v>
      </c>
      <c r="H1703" s="112">
        <v>31.800000000000001</v>
      </c>
      <c r="I1703" s="112">
        <v>31.199999999999999</v>
      </c>
      <c r="J1703" s="112">
        <v>33</v>
      </c>
      <c r="K1703" s="112">
        <v>32</v>
      </c>
      <c r="L1703" s="112">
        <v>31.399999999999999</v>
      </c>
      <c r="M1703" s="112">
        <v>30.800000000000001</v>
      </c>
      <c r="N1703" s="112">
        <v>33.799999999999997</v>
      </c>
      <c r="O1703" s="112">
        <v>35</v>
      </c>
      <c r="P1703" s="112">
        <v>35.399999999999999</v>
      </c>
      <c r="Q1703" s="112">
        <v>35.799999999999997</v>
      </c>
      <c r="R1703" s="112">
        <v>36.799999999999997</v>
      </c>
      <c r="S1703" s="112">
        <v>34.200000000000003</v>
      </c>
      <c r="T1703" s="112">
        <v>35.799999999999997</v>
      </c>
      <c r="U1703" s="112">
        <v>36</v>
      </c>
      <c r="V1703" s="112">
        <v>36.799999999999997</v>
      </c>
      <c r="W1703" s="112">
        <v>36.200000000000003</v>
      </c>
      <c r="X1703" s="112">
        <v>37.799999999999997</v>
      </c>
      <c r="Y1703" s="112">
        <v>35</v>
      </c>
      <c r="Z1703" s="112">
        <v>35.200000000000003</v>
      </c>
      <c r="AA1703" s="112">
        <v>35.399999999999999</v>
      </c>
      <c r="AB1703" s="113">
        <v>33.399999999999999</v>
      </c>
      <c r="AC1703" s="281">
        <f t="shared" si="1424"/>
        <v>820.19999999999993</v>
      </c>
      <c r="AD1703" s="115"/>
      <c r="AE1703" s="76"/>
      <c r="AF1703" s="77"/>
      <c r="AJ1703" s="9"/>
      <c r="AK1703" s="9"/>
      <c r="AL1703" s="9"/>
      <c r="AM1703" s="9"/>
    </row>
    <row r="1704">
      <c r="A1704" s="871"/>
      <c r="B1704" s="317"/>
      <c r="C1704" s="73" t="s">
        <v>21</v>
      </c>
      <c r="D1704" s="74" t="s">
        <v>22</v>
      </c>
      <c r="E1704" s="1211">
        <v>7.1799999999999997</v>
      </c>
      <c r="F1704" s="1212">
        <v>7.0200000000000005</v>
      </c>
      <c r="G1704" s="1212">
        <v>7.2199999999999998</v>
      </c>
      <c r="H1704" s="1212">
        <v>6.5</v>
      </c>
      <c r="I1704" s="1212">
        <v>7.46</v>
      </c>
      <c r="J1704" s="1212">
        <v>8.2799999999999994</v>
      </c>
      <c r="K1704" s="1212">
        <v>9.8800000000000008</v>
      </c>
      <c r="L1704" s="1212">
        <v>9</v>
      </c>
      <c r="M1704" s="1212">
        <v>9.0600000000000005</v>
      </c>
      <c r="N1704" s="1212">
        <v>8.4199999999999999</v>
      </c>
      <c r="O1704" s="1212">
        <v>8.4800000000000004</v>
      </c>
      <c r="P1704" s="1212">
        <v>8.6600000000000001</v>
      </c>
      <c r="Q1704" s="1212">
        <v>9.4399999999999995</v>
      </c>
      <c r="R1704" s="1212">
        <v>7.46</v>
      </c>
      <c r="S1704" s="1212">
        <v>8.9399999999999995</v>
      </c>
      <c r="T1704" s="1212">
        <v>9.4800000000000004</v>
      </c>
      <c r="U1704" s="1212">
        <v>9.9800000000000004</v>
      </c>
      <c r="V1704" s="1212">
        <v>9.9800000000000004</v>
      </c>
      <c r="W1704" s="1212">
        <v>9.8000000000000007</v>
      </c>
      <c r="X1704" s="1212">
        <v>9.3599999999999994</v>
      </c>
      <c r="Y1704" s="1212">
        <v>7.8399999999999999</v>
      </c>
      <c r="Z1704" s="1212">
        <v>7.1000000000000005</v>
      </c>
      <c r="AA1704" s="1212">
        <v>7.2599999999999998</v>
      </c>
      <c r="AB1704" s="1213">
        <v>6.3200000000000003</v>
      </c>
      <c r="AC1704" s="281">
        <f>AVERAGE(E1704:AB1704)</f>
        <v>8.3383333333333312</v>
      </c>
      <c r="AD1704" s="120"/>
      <c r="AE1704" s="120"/>
      <c r="AF1704" s="121"/>
      <c r="AJ1704" s="9"/>
      <c r="AK1704" s="9"/>
      <c r="AL1704" s="9"/>
      <c r="AM1704" s="9"/>
    </row>
    <row r="1705">
      <c r="A1705" s="871"/>
      <c r="B1705" s="317"/>
      <c r="C1705" s="73" t="s">
        <v>23</v>
      </c>
      <c r="D1705" s="74"/>
      <c r="E1705" s="80">
        <f t="shared" ref="E1705:AB1705" si="1425">E1703/E1702</f>
        <v>0.22100954979536153</v>
      </c>
      <c r="F1705" s="81">
        <f t="shared" si="1425"/>
        <v>0.22527472527472525</v>
      </c>
      <c r="G1705" s="81">
        <f t="shared" si="1425"/>
        <v>0.21934604904632152</v>
      </c>
      <c r="H1705" s="81">
        <f t="shared" si="1425"/>
        <v>0.2211404728789986</v>
      </c>
      <c r="I1705" s="81">
        <f t="shared" si="1425"/>
        <v>0.20995962314939434</v>
      </c>
      <c r="J1705" s="81">
        <f t="shared" si="1425"/>
        <v>0.20446096654275092</v>
      </c>
      <c r="K1705" s="81">
        <f t="shared" si="1425"/>
        <v>0.17679558011049723</v>
      </c>
      <c r="L1705" s="81">
        <f t="shared" si="1425"/>
        <v>0.16596194503171247</v>
      </c>
      <c r="M1705" s="81">
        <f t="shared" si="1425"/>
        <v>0.17420814479638008</v>
      </c>
      <c r="N1705" s="81">
        <f t="shared" si="1425"/>
        <v>0.19139297848244619</v>
      </c>
      <c r="O1705" s="81">
        <f t="shared" si="1425"/>
        <v>0.19337016574585636</v>
      </c>
      <c r="P1705" s="81">
        <f t="shared" si="1425"/>
        <v>0.20182440136830102</v>
      </c>
      <c r="Q1705" s="81">
        <f t="shared" si="1425"/>
        <v>0.2024886877828054</v>
      </c>
      <c r="R1705" s="81">
        <f t="shared" si="1425"/>
        <v>0.22115384615384612</v>
      </c>
      <c r="S1705" s="81">
        <f t="shared" si="1425"/>
        <v>0.21007371007371006</v>
      </c>
      <c r="T1705" s="81">
        <f t="shared" si="1425"/>
        <v>0.19103521878335111</v>
      </c>
      <c r="U1705" s="81">
        <f t="shared" si="1425"/>
        <v>0.18499486125385406</v>
      </c>
      <c r="V1705" s="81">
        <f t="shared" si="1425"/>
        <v>0.19087136929460577</v>
      </c>
      <c r="W1705" s="81">
        <f t="shared" si="1425"/>
        <v>0.18679050567595459</v>
      </c>
      <c r="X1705" s="81">
        <f t="shared" si="1425"/>
        <v>0.19832109129066106</v>
      </c>
      <c r="Y1705" s="81">
        <f t="shared" si="1425"/>
        <v>0.19908987485779292</v>
      </c>
      <c r="Z1705" s="81">
        <f t="shared" si="1425"/>
        <v>0.22027534418022529</v>
      </c>
      <c r="AA1705" s="81">
        <f t="shared" si="1425"/>
        <v>0.24246575342465754</v>
      </c>
      <c r="AB1705" s="82">
        <f t="shared" si="1425"/>
        <v>0.23587570621468926</v>
      </c>
      <c r="AC1705" s="74"/>
      <c r="AD1705" s="115"/>
      <c r="AE1705" s="76"/>
      <c r="AF1705" s="77"/>
      <c r="AJ1705" s="9"/>
      <c r="AK1705" s="9"/>
      <c r="AL1705" s="9"/>
      <c r="AM1705" s="9"/>
    </row>
    <row r="1706">
      <c r="A1706" s="747"/>
      <c r="B1706" s="748"/>
      <c r="C1706" s="125" t="s">
        <v>37</v>
      </c>
      <c r="D1706" s="92"/>
      <c r="E1706" s="126">
        <f t="shared" ref="E1706:AB1706" si="1426">SQRT(E1702*E1702+E1703*E1703)/E1696/1.73</f>
        <v>8.1872434374755585</v>
      </c>
      <c r="F1706" s="127">
        <f t="shared" si="1426"/>
        <v>8.1158019124464609</v>
      </c>
      <c r="G1706" s="127">
        <f t="shared" si="1426"/>
        <v>8.1724199892171221</v>
      </c>
      <c r="H1706" s="127">
        <f t="shared" si="1426"/>
        <v>8.0159675875200538</v>
      </c>
      <c r="I1706" s="127">
        <f t="shared" si="1426"/>
        <v>8.2800767487363771</v>
      </c>
      <c r="J1706" s="127">
        <f t="shared" si="1426"/>
        <v>9.0604085514498891</v>
      </c>
      <c r="K1706" s="127">
        <f t="shared" si="1426"/>
        <v>10.176896549480416</v>
      </c>
      <c r="L1706" s="127">
        <f t="shared" si="1426"/>
        <v>10.649381357703797</v>
      </c>
      <c r="M1706" s="127">
        <f t="shared" si="1426"/>
        <v>9.9173705387923299</v>
      </c>
      <c r="N1706" s="127">
        <f t="shared" si="1426"/>
        <v>9.9268181823069916</v>
      </c>
      <c r="O1706" s="127">
        <f t="shared" si="1426"/>
        <v>10.177878022370344</v>
      </c>
      <c r="P1706" s="127">
        <f t="shared" si="1426"/>
        <v>9.869425761699274</v>
      </c>
      <c r="Q1706" s="127">
        <f t="shared" si="1426"/>
        <v>9.9305332828096464</v>
      </c>
      <c r="R1706" s="127">
        <f t="shared" si="1426"/>
        <v>9.4086962488489174</v>
      </c>
      <c r="S1706" s="127">
        <f t="shared" si="1426"/>
        <v>9.1753893501482917</v>
      </c>
      <c r="T1706" s="127">
        <f t="shared" si="1426"/>
        <v>10.533199097081447</v>
      </c>
      <c r="U1706" s="127">
        <f t="shared" si="1426"/>
        <v>10.905067578114062</v>
      </c>
      <c r="V1706" s="127">
        <f t="shared" si="1426"/>
        <v>10.815729566080289</v>
      </c>
      <c r="W1706" s="127">
        <f t="shared" si="1426"/>
        <v>10.832761220943651</v>
      </c>
      <c r="X1706" s="127">
        <f t="shared" si="1426"/>
        <v>10.606151514642372</v>
      </c>
      <c r="Y1706" s="127">
        <f t="shared" si="1426"/>
        <v>9.7472099455892227</v>
      </c>
      <c r="Z1706" s="127">
        <f t="shared" si="1426"/>
        <v>8.8645126887164416</v>
      </c>
      <c r="AA1706" s="127">
        <f t="shared" si="1426"/>
        <v>8.2311238228647063</v>
      </c>
      <c r="AB1706" s="129">
        <f t="shared" si="1426"/>
        <v>7.9186292015221902</v>
      </c>
      <c r="AC1706" s="285">
        <f>AVERAGE(E1706:AB1706)</f>
        <v>9.4799455065233253</v>
      </c>
      <c r="AD1706" s="374">
        <f>(AC1704-AC1706)/AC1704</f>
        <v>-0.13691131399440271</v>
      </c>
      <c r="AE1706" s="127"/>
      <c r="AF1706" s="129"/>
      <c r="AJ1706" s="62"/>
      <c r="AK1706" s="62"/>
      <c r="AL1706" s="9"/>
      <c r="AM1706" s="62"/>
    </row>
    <row r="1707">
      <c r="A1707" s="1137" t="s">
        <v>74</v>
      </c>
      <c r="B1707" s="1138" t="s">
        <v>414</v>
      </c>
      <c r="C1707" s="219" t="s">
        <v>18</v>
      </c>
      <c r="D1707" s="220" t="s">
        <v>29</v>
      </c>
      <c r="E1707" s="221">
        <v>278.80000000000001</v>
      </c>
      <c r="F1707" s="436">
        <v>272.60000000000002</v>
      </c>
      <c r="G1707" s="436">
        <v>266.19999999999999</v>
      </c>
      <c r="H1707" s="436">
        <v>273.60000000000002</v>
      </c>
      <c r="I1707" s="436">
        <v>299.60000000000002</v>
      </c>
      <c r="J1707" s="436">
        <v>323.80000000000001</v>
      </c>
      <c r="K1707" s="436">
        <v>387.19999999999999</v>
      </c>
      <c r="L1707" s="436">
        <v>416.39999999999998</v>
      </c>
      <c r="M1707" s="436">
        <v>390.80000000000001</v>
      </c>
      <c r="N1707" s="436">
        <v>374.39999999999998</v>
      </c>
      <c r="O1707" s="436">
        <v>360.60000000000002</v>
      </c>
      <c r="P1707" s="436">
        <v>343.80000000000001</v>
      </c>
      <c r="Q1707" s="436">
        <v>345.80000000000001</v>
      </c>
      <c r="R1707" s="436">
        <v>350.80000000000001</v>
      </c>
      <c r="S1707" s="436">
        <v>362</v>
      </c>
      <c r="T1707" s="436">
        <v>392</v>
      </c>
      <c r="U1707" s="436">
        <v>391.19999999999999</v>
      </c>
      <c r="V1707" s="436">
        <v>382.39999999999998</v>
      </c>
      <c r="W1707" s="436">
        <v>368</v>
      </c>
      <c r="X1707" s="436">
        <v>366</v>
      </c>
      <c r="Y1707" s="436">
        <v>345</v>
      </c>
      <c r="Z1707" s="436">
        <v>326.39999999999998</v>
      </c>
      <c r="AA1707" s="436">
        <v>295.60000000000002</v>
      </c>
      <c r="AB1707" s="844">
        <v>269</v>
      </c>
      <c r="AC1707" s="279">
        <f t="shared" ref="AC1707:AC1708" si="1427">SUM(E1707:AB1707)</f>
        <v>8182</v>
      </c>
      <c r="AD1707" s="110">
        <f>MAX(E1707:AB1707)</f>
        <v>416.39999999999998</v>
      </c>
      <c r="AE1707" s="107">
        <v>100</v>
      </c>
      <c r="AF1707" s="108">
        <v>20</v>
      </c>
      <c r="AJ1707" s="79"/>
      <c r="AK1707" s="502"/>
      <c r="AL1707" s="79"/>
      <c r="AM1707" s="9"/>
    </row>
    <row r="1708">
      <c r="A1708" s="871"/>
      <c r="B1708" s="317"/>
      <c r="C1708" s="73" t="s">
        <v>20</v>
      </c>
      <c r="D1708" s="74" t="s">
        <v>29</v>
      </c>
      <c r="E1708" s="111">
        <v>81.599999999999994</v>
      </c>
      <c r="F1708" s="112">
        <v>76.400000000000006</v>
      </c>
      <c r="G1708" s="112">
        <v>75.599999999999994</v>
      </c>
      <c r="H1708" s="112">
        <v>72.400000000000006</v>
      </c>
      <c r="I1708" s="112">
        <v>75.599999999999994</v>
      </c>
      <c r="J1708" s="112">
        <v>70.799999999999997</v>
      </c>
      <c r="K1708" s="112">
        <v>77.599999999999994</v>
      </c>
      <c r="L1708" s="112">
        <v>74.200000000000003</v>
      </c>
      <c r="M1708" s="112">
        <v>71.400000000000006</v>
      </c>
      <c r="N1708" s="112">
        <v>73.400000000000006</v>
      </c>
      <c r="O1708" s="112">
        <v>71.200000000000003</v>
      </c>
      <c r="P1708" s="112">
        <v>69.799999999999997</v>
      </c>
      <c r="Q1708" s="112">
        <v>71.799999999999997</v>
      </c>
      <c r="R1708" s="112">
        <v>75.400000000000006</v>
      </c>
      <c r="S1708" s="112">
        <v>76.200000000000003</v>
      </c>
      <c r="T1708" s="112">
        <v>74.400000000000006</v>
      </c>
      <c r="U1708" s="112">
        <v>79.400000000000006</v>
      </c>
      <c r="V1708" s="112">
        <v>75.200000000000003</v>
      </c>
      <c r="W1708" s="112">
        <v>75</v>
      </c>
      <c r="X1708" s="112">
        <v>83.400000000000006</v>
      </c>
      <c r="Y1708" s="112">
        <v>83</v>
      </c>
      <c r="Z1708" s="112">
        <v>79</v>
      </c>
      <c r="AA1708" s="112">
        <v>78.200000000000003</v>
      </c>
      <c r="AB1708" s="113">
        <v>77.799999999999997</v>
      </c>
      <c r="AC1708" s="281">
        <f t="shared" si="1427"/>
        <v>1818.8000000000004</v>
      </c>
      <c r="AD1708" s="115"/>
      <c r="AE1708" s="76"/>
      <c r="AF1708" s="77"/>
      <c r="AJ1708" s="9"/>
      <c r="AK1708" s="9"/>
      <c r="AL1708" s="9"/>
      <c r="AM1708" s="9"/>
    </row>
    <row r="1709">
      <c r="A1709" s="871"/>
      <c r="B1709" s="317"/>
      <c r="C1709" s="73" t="s">
        <v>21</v>
      </c>
      <c r="D1709" s="74" t="s">
        <v>22</v>
      </c>
      <c r="E1709" s="1211">
        <v>14.640000000000001</v>
      </c>
      <c r="F1709" s="1212">
        <v>14.359999999999999</v>
      </c>
      <c r="G1709" s="1212">
        <v>14.82</v>
      </c>
      <c r="H1709" s="1212">
        <v>15.800000000000001</v>
      </c>
      <c r="I1709" s="1212">
        <v>17.080000000000002</v>
      </c>
      <c r="J1709" s="1212">
        <v>18.940000000000001</v>
      </c>
      <c r="K1709" s="1212">
        <v>24.359999999999999</v>
      </c>
      <c r="L1709" s="1212">
        <v>21.460000000000001</v>
      </c>
      <c r="M1709" s="1212">
        <v>20.52</v>
      </c>
      <c r="N1709" s="1212">
        <v>19</v>
      </c>
      <c r="O1709" s="1212">
        <v>17.66</v>
      </c>
      <c r="P1709" s="1212">
        <v>19.039999999999999</v>
      </c>
      <c r="Q1709" s="1212">
        <v>19.34</v>
      </c>
      <c r="R1709" s="1212">
        <v>20.039999999999999</v>
      </c>
      <c r="S1709" s="1212">
        <v>22.18</v>
      </c>
      <c r="T1709" s="1212">
        <v>22.640000000000001</v>
      </c>
      <c r="U1709" s="1212">
        <v>23.080000000000002</v>
      </c>
      <c r="V1709" s="1212">
        <v>20.039999999999999</v>
      </c>
      <c r="W1709" s="1212">
        <v>20.140000000000001</v>
      </c>
      <c r="X1709" s="1212">
        <v>21.140000000000001</v>
      </c>
      <c r="Y1709" s="1212">
        <v>18.5</v>
      </c>
      <c r="Z1709" s="1212">
        <v>16.379999999999999</v>
      </c>
      <c r="AA1709" s="1212">
        <v>15.1</v>
      </c>
      <c r="AB1709" s="1213">
        <v>14.82</v>
      </c>
      <c r="AC1709" s="281">
        <f>AVERAGE(E1709:AB1709)</f>
        <v>18.794999999999998</v>
      </c>
      <c r="AD1709" s="120"/>
      <c r="AE1709" s="120"/>
      <c r="AF1709" s="121"/>
      <c r="AJ1709" s="9"/>
      <c r="AK1709" s="9"/>
      <c r="AL1709" s="9"/>
      <c r="AM1709" s="9"/>
    </row>
    <row r="1710">
      <c r="A1710" s="871"/>
      <c r="B1710" s="317"/>
      <c r="C1710" s="73" t="s">
        <v>23</v>
      </c>
      <c r="D1710" s="74"/>
      <c r="E1710" s="80">
        <f t="shared" ref="E1710:AB1710" si="1428">E1708/E1707</f>
        <v>0.29268292682926828</v>
      </c>
      <c r="F1710" s="81">
        <f t="shared" si="1428"/>
        <v>0.28026412325752015</v>
      </c>
      <c r="G1710" s="81">
        <f t="shared" si="1428"/>
        <v>0.28399699474079637</v>
      </c>
      <c r="H1710" s="81">
        <f t="shared" si="1428"/>
        <v>0.26461988304093564</v>
      </c>
      <c r="I1710" s="81">
        <f t="shared" si="1428"/>
        <v>0.25233644859813081</v>
      </c>
      <c r="J1710" s="81">
        <f t="shared" si="1428"/>
        <v>0.21865348980852375</v>
      </c>
      <c r="K1710" s="81">
        <f t="shared" si="1428"/>
        <v>0.20041322314049587</v>
      </c>
      <c r="L1710" s="81">
        <f t="shared" si="1428"/>
        <v>0.17819404418828053</v>
      </c>
      <c r="M1710" s="81">
        <f t="shared" si="1428"/>
        <v>0.18270214943705221</v>
      </c>
      <c r="N1710" s="81">
        <f t="shared" si="1428"/>
        <v>0.19604700854700857</v>
      </c>
      <c r="O1710" s="81">
        <f t="shared" si="1428"/>
        <v>0.19744869661674985</v>
      </c>
      <c r="P1710" s="81">
        <f t="shared" si="1428"/>
        <v>0.20302501454333913</v>
      </c>
      <c r="Q1710" s="81">
        <f t="shared" si="1428"/>
        <v>0.20763447079236552</v>
      </c>
      <c r="R1710" s="81">
        <f t="shared" si="1428"/>
        <v>0.21493728620296465</v>
      </c>
      <c r="S1710" s="81">
        <f t="shared" si="1428"/>
        <v>0.21049723756906077</v>
      </c>
      <c r="T1710" s="81">
        <f t="shared" si="1428"/>
        <v>0.18979591836734697</v>
      </c>
      <c r="U1710" s="81">
        <f t="shared" si="1428"/>
        <v>0.20296523517382414</v>
      </c>
      <c r="V1710" s="81">
        <f t="shared" si="1428"/>
        <v>0.19665271966527198</v>
      </c>
      <c r="W1710" s="81">
        <f t="shared" si="1428"/>
        <v>0.20380434782608695</v>
      </c>
      <c r="X1710" s="81">
        <f t="shared" si="1428"/>
        <v>0.22786885245901642</v>
      </c>
      <c r="Y1710" s="81">
        <f t="shared" si="1428"/>
        <v>0.24057971014492754</v>
      </c>
      <c r="Z1710" s="81">
        <f t="shared" si="1428"/>
        <v>0.24203431372549022</v>
      </c>
      <c r="AA1710" s="81">
        <f t="shared" si="1428"/>
        <v>0.26454668470906628</v>
      </c>
      <c r="AB1710" s="82">
        <f t="shared" si="1428"/>
        <v>0.28921933085501855</v>
      </c>
      <c r="AC1710" s="74"/>
      <c r="AD1710" s="115"/>
      <c r="AE1710" s="76"/>
      <c r="AF1710" s="77"/>
      <c r="AJ1710" s="9"/>
      <c r="AK1710" s="9"/>
      <c r="AL1710" s="9"/>
      <c r="AM1710" s="9"/>
    </row>
    <row r="1711" ht="15.75" customHeight="1">
      <c r="A1711" s="747"/>
      <c r="B1711" s="748"/>
      <c r="C1711" s="125" t="s">
        <v>37</v>
      </c>
      <c r="D1711" s="92"/>
      <c r="E1711" s="126">
        <f t="shared" ref="E1711:AB1711" si="1429">SQRT(E1707*E1707+E1708*E1708)/E1695/1.73</f>
        <v>16.099409071253781</v>
      </c>
      <c r="F1711" s="127">
        <f t="shared" si="1429"/>
        <v>15.689719327520542</v>
      </c>
      <c r="G1711" s="127">
        <f t="shared" si="1429"/>
        <v>15.336315387774341</v>
      </c>
      <c r="H1711" s="127">
        <f t="shared" si="1429"/>
        <v>15.699975182444463</v>
      </c>
      <c r="I1711" s="127">
        <f t="shared" si="1429"/>
        <v>17.157309421179544</v>
      </c>
      <c r="J1711" s="127">
        <f t="shared" si="1429"/>
        <v>18.600929685068028</v>
      </c>
      <c r="K1711" s="127">
        <f t="shared" si="1429"/>
        <v>22.313352481418388</v>
      </c>
      <c r="L1711" s="127">
        <f t="shared" si="1429"/>
        <v>23.922227532262045</v>
      </c>
      <c r="M1711" s="127">
        <f t="shared" si="1429"/>
        <v>22.338056192350859</v>
      </c>
      <c r="N1711" s="127">
        <f t="shared" si="1429"/>
        <v>21.411251443443604</v>
      </c>
      <c r="O1711" s="127">
        <f t="shared" si="1429"/>
        <v>20.667661971427453</v>
      </c>
      <c r="P1711" s="127">
        <f t="shared" si="1429"/>
        <v>19.668542511909227</v>
      </c>
      <c r="Q1711" s="127">
        <f t="shared" si="1429"/>
        <v>19.781748433567415</v>
      </c>
      <c r="R1711" s="127">
        <f t="shared" si="1429"/>
        <v>20.15603283703987</v>
      </c>
      <c r="S1711" s="127">
        <f t="shared" si="1429"/>
        <v>20.780769306560973</v>
      </c>
      <c r="T1711" s="127">
        <f t="shared" si="1429"/>
        <v>22.457122707524729</v>
      </c>
      <c r="U1711" s="127">
        <f t="shared" si="1429"/>
        <v>22.401728610367616</v>
      </c>
      <c r="V1711" s="127">
        <f t="shared" si="1429"/>
        <v>21.871261288851002</v>
      </c>
      <c r="W1711" s="127">
        <f t="shared" si="1429"/>
        <v>21.056211649212269</v>
      </c>
      <c r="X1711" s="127">
        <f t="shared" si="1429"/>
        <v>20.843779911003445</v>
      </c>
      <c r="Y1711" s="127">
        <f t="shared" si="1429"/>
        <v>19.665572716092591</v>
      </c>
      <c r="Z1711" s="127">
        <f t="shared" si="1429"/>
        <v>18.505061208830853</v>
      </c>
      <c r="AA1711" s="127">
        <f t="shared" si="1429"/>
        <v>16.768976262009083</v>
      </c>
      <c r="AB1711" s="129">
        <f t="shared" si="1429"/>
        <v>15.533972751106893</v>
      </c>
      <c r="AC1711" s="285">
        <f>AVERAGE(E1711:AB1711)</f>
        <v>19.530291162092457</v>
      </c>
      <c r="AD1711" s="374">
        <f>(AC1709-AC1711)/AC1709</f>
        <v>-0.039121636716810786</v>
      </c>
      <c r="AE1711" s="127"/>
      <c r="AF1711" s="129"/>
      <c r="AJ1711" s="62"/>
      <c r="AK1711" s="62"/>
      <c r="AL1711" s="9"/>
      <c r="AM1711" s="62"/>
    </row>
    <row r="1712">
      <c r="A1712" s="1137" t="s">
        <v>38</v>
      </c>
      <c r="B1712" s="1138" t="s">
        <v>415</v>
      </c>
      <c r="C1712" s="219" t="s">
        <v>18</v>
      </c>
      <c r="D1712" s="220" t="s">
        <v>29</v>
      </c>
      <c r="E1712" s="221">
        <v>14.6</v>
      </c>
      <c r="F1712" s="436">
        <v>15</v>
      </c>
      <c r="G1712" s="436">
        <v>14.4</v>
      </c>
      <c r="H1712" s="436">
        <v>14.800000000000001</v>
      </c>
      <c r="I1712" s="436">
        <v>14.4</v>
      </c>
      <c r="J1712" s="436">
        <v>14.4</v>
      </c>
      <c r="K1712" s="436">
        <v>14.800000000000001</v>
      </c>
      <c r="L1712" s="436">
        <v>14.199999999999999</v>
      </c>
      <c r="M1712" s="436">
        <v>14.4</v>
      </c>
      <c r="N1712" s="436">
        <v>13.800000000000001</v>
      </c>
      <c r="O1712" s="436">
        <v>13.199999999999999</v>
      </c>
      <c r="P1712" s="436">
        <v>13.4</v>
      </c>
      <c r="Q1712" s="436">
        <v>13</v>
      </c>
      <c r="R1712" s="436">
        <v>13</v>
      </c>
      <c r="S1712" s="436">
        <v>14.6</v>
      </c>
      <c r="T1712" s="436">
        <v>14.4</v>
      </c>
      <c r="U1712" s="436">
        <v>14</v>
      </c>
      <c r="V1712" s="436">
        <v>14</v>
      </c>
      <c r="W1712" s="436">
        <v>14</v>
      </c>
      <c r="X1712" s="436">
        <v>13.6</v>
      </c>
      <c r="Y1712" s="436">
        <v>13.800000000000001</v>
      </c>
      <c r="Z1712" s="436">
        <v>14.199999999999999</v>
      </c>
      <c r="AA1712" s="436">
        <v>14</v>
      </c>
      <c r="AB1712" s="844">
        <v>13.800000000000001</v>
      </c>
      <c r="AC1712" s="279">
        <f t="shared" ref="AC1712:AC1713" si="1430">SUM(E1712:AB1712)</f>
        <v>337.80000000000001</v>
      </c>
      <c r="AD1712" s="110">
        <f>MAX(E1712:AB1712)</f>
        <v>15</v>
      </c>
      <c r="AE1712" s="107">
        <v>100</v>
      </c>
      <c r="AF1712" s="108">
        <v>20</v>
      </c>
      <c r="AJ1712" s="79"/>
      <c r="AK1712" s="502"/>
      <c r="AL1712" s="79"/>
      <c r="AM1712" s="9"/>
    </row>
    <row r="1713">
      <c r="A1713" s="871"/>
      <c r="B1713" s="317"/>
      <c r="C1713" s="73" t="s">
        <v>20</v>
      </c>
      <c r="D1713" s="74" t="s">
        <v>29</v>
      </c>
      <c r="E1713" s="111">
        <v>8.1999999999999993</v>
      </c>
      <c r="F1713" s="112">
        <v>8.5999999999999996</v>
      </c>
      <c r="G1713" s="112">
        <v>8.4000000000000004</v>
      </c>
      <c r="H1713" s="112">
        <v>8.4000000000000004</v>
      </c>
      <c r="I1713" s="112">
        <v>8.4000000000000004</v>
      </c>
      <c r="J1713" s="112">
        <v>8.1999999999999993</v>
      </c>
      <c r="K1713" s="112">
        <v>7.7999999999999998</v>
      </c>
      <c r="L1713" s="112">
        <v>8</v>
      </c>
      <c r="M1713" s="112">
        <v>7.4000000000000004</v>
      </c>
      <c r="N1713" s="112">
        <v>5.7999999999999998</v>
      </c>
      <c r="O1713" s="112">
        <v>5.4000000000000004</v>
      </c>
      <c r="P1713" s="112">
        <v>5.5999999999999996</v>
      </c>
      <c r="Q1713" s="112">
        <v>5.5999999999999996</v>
      </c>
      <c r="R1713" s="112">
        <v>5.4000000000000004</v>
      </c>
      <c r="S1713" s="112">
        <v>7.4000000000000004</v>
      </c>
      <c r="T1713" s="112">
        <v>8</v>
      </c>
      <c r="U1713" s="112">
        <v>7.7999999999999998</v>
      </c>
      <c r="V1713" s="112">
        <v>7.5999999999999996</v>
      </c>
      <c r="W1713" s="112">
        <v>7.5999999999999996</v>
      </c>
      <c r="X1713" s="112">
        <v>8</v>
      </c>
      <c r="Y1713" s="112">
        <v>8.1999999999999993</v>
      </c>
      <c r="Z1713" s="112">
        <v>8.4000000000000004</v>
      </c>
      <c r="AA1713" s="112">
        <v>8.5999999999999996</v>
      </c>
      <c r="AB1713" s="113">
        <v>8.4000000000000004</v>
      </c>
      <c r="AC1713" s="281">
        <f t="shared" si="1430"/>
        <v>181.19999999999999</v>
      </c>
      <c r="AD1713" s="115"/>
      <c r="AE1713" s="76"/>
      <c r="AF1713" s="77"/>
      <c r="AJ1713" s="9"/>
      <c r="AK1713" s="9"/>
      <c r="AL1713" s="9"/>
      <c r="AM1713" s="9"/>
    </row>
    <row r="1714">
      <c r="A1714" s="871"/>
      <c r="B1714" s="317"/>
      <c r="C1714" s="73" t="s">
        <v>21</v>
      </c>
      <c r="D1714" s="74" t="s">
        <v>22</v>
      </c>
      <c r="E1714" s="1211">
        <v>0.64000000000000001</v>
      </c>
      <c r="F1714" s="1212">
        <v>0.41999999999999998</v>
      </c>
      <c r="G1714" s="1212">
        <v>0.62</v>
      </c>
      <c r="H1714" s="1212">
        <v>0.66000000000000003</v>
      </c>
      <c r="I1714" s="1212">
        <v>0.56000000000000005</v>
      </c>
      <c r="J1714" s="1212">
        <v>0.62</v>
      </c>
      <c r="K1714" s="1212">
        <v>0.52000000000000002</v>
      </c>
      <c r="L1714" s="1212">
        <v>0.46000000000000002</v>
      </c>
      <c r="M1714" s="1212">
        <v>0.34000000000000002</v>
      </c>
      <c r="N1714" s="1212">
        <v>0.46000000000000002</v>
      </c>
      <c r="O1714" s="1212">
        <v>0.38</v>
      </c>
      <c r="P1714" s="1212">
        <v>0.41999999999999998</v>
      </c>
      <c r="Q1714" s="1212">
        <v>0.35999999999999999</v>
      </c>
      <c r="R1714" s="1212">
        <v>0.38</v>
      </c>
      <c r="S1714" s="1212">
        <v>0.56000000000000005</v>
      </c>
      <c r="T1714" s="1212">
        <v>0.64000000000000001</v>
      </c>
      <c r="U1714" s="1212">
        <v>0.38</v>
      </c>
      <c r="V1714" s="1212">
        <v>0.46000000000000002</v>
      </c>
      <c r="W1714" s="1212">
        <v>0.64000000000000001</v>
      </c>
      <c r="X1714" s="1212">
        <v>0.57999999999999996</v>
      </c>
      <c r="Y1714" s="1212">
        <v>0.62</v>
      </c>
      <c r="Z1714" s="1212">
        <v>0.66000000000000003</v>
      </c>
      <c r="AA1714" s="1212">
        <v>0.62</v>
      </c>
      <c r="AB1714" s="1213">
        <v>0.38</v>
      </c>
      <c r="AC1714" s="281">
        <f>AVERAGE(E1714:AB1714)</f>
        <v>0.51583333333333348</v>
      </c>
      <c r="AD1714" s="120"/>
      <c r="AE1714" s="120"/>
      <c r="AF1714" s="121"/>
      <c r="AJ1714" s="9"/>
      <c r="AK1714" s="9"/>
      <c r="AL1714" s="9"/>
      <c r="AM1714" s="9"/>
    </row>
    <row r="1715">
      <c r="A1715" s="871"/>
      <c r="B1715" s="317"/>
      <c r="C1715" s="73" t="s">
        <v>23</v>
      </c>
      <c r="D1715" s="74"/>
      <c r="E1715" s="80">
        <f t="shared" ref="E1715:AB1715" si="1431">E1713/E1712</f>
        <v>0.56164383561643827</v>
      </c>
      <c r="F1715" s="81">
        <f t="shared" si="1431"/>
        <v>0.57333333333333336</v>
      </c>
      <c r="G1715" s="81">
        <f t="shared" si="1431"/>
        <v>0.58333333333333337</v>
      </c>
      <c r="H1715" s="81">
        <f t="shared" si="1431"/>
        <v>0.56756756756756754</v>
      </c>
      <c r="I1715" s="81">
        <f t="shared" si="1431"/>
        <v>0.58333333333333337</v>
      </c>
      <c r="J1715" s="81">
        <f t="shared" si="1431"/>
        <v>0.56944444444444442</v>
      </c>
      <c r="K1715" s="81">
        <f t="shared" si="1431"/>
        <v>0.52702702702702697</v>
      </c>
      <c r="L1715" s="81">
        <f t="shared" si="1431"/>
        <v>0.56338028169014087</v>
      </c>
      <c r="M1715" s="81">
        <f t="shared" si="1431"/>
        <v>0.51388888888888895</v>
      </c>
      <c r="N1715" s="81">
        <f t="shared" si="1431"/>
        <v>0.42028985507246375</v>
      </c>
      <c r="O1715" s="81">
        <f t="shared" si="1431"/>
        <v>0.40909090909090912</v>
      </c>
      <c r="P1715" s="81">
        <f t="shared" si="1431"/>
        <v>0.41791044776119401</v>
      </c>
      <c r="Q1715" s="81">
        <f t="shared" si="1431"/>
        <v>0.43076923076923074</v>
      </c>
      <c r="R1715" s="81">
        <f t="shared" si="1431"/>
        <v>0.41538461538461541</v>
      </c>
      <c r="S1715" s="81">
        <f t="shared" si="1431"/>
        <v>0.50684931506849318</v>
      </c>
      <c r="T1715" s="81">
        <f t="shared" si="1431"/>
        <v>0.55555555555555558</v>
      </c>
      <c r="U1715" s="81">
        <f t="shared" si="1431"/>
        <v>0.55714285714285716</v>
      </c>
      <c r="V1715" s="81">
        <f t="shared" si="1431"/>
        <v>0.54285714285714282</v>
      </c>
      <c r="W1715" s="81">
        <f t="shared" si="1431"/>
        <v>0.54285714285714282</v>
      </c>
      <c r="X1715" s="81">
        <f t="shared" si="1431"/>
        <v>0.58823529411764708</v>
      </c>
      <c r="Y1715" s="81">
        <f t="shared" si="1431"/>
        <v>0.5942028985507245</v>
      </c>
      <c r="Z1715" s="81">
        <f t="shared" si="1431"/>
        <v>0.59154929577464799</v>
      </c>
      <c r="AA1715" s="81">
        <f t="shared" si="1431"/>
        <v>0.61428571428571421</v>
      </c>
      <c r="AB1715" s="82">
        <f t="shared" si="1431"/>
        <v>0.60869565217391308</v>
      </c>
      <c r="AC1715" s="74"/>
      <c r="AD1715" s="115"/>
      <c r="AE1715" s="76"/>
      <c r="AF1715" s="77"/>
      <c r="AJ1715" s="9"/>
      <c r="AK1715" s="9"/>
      <c r="AL1715" s="9"/>
      <c r="AM1715" s="9"/>
    </row>
    <row r="1716">
      <c r="A1716" s="747"/>
      <c r="B1716" s="748"/>
      <c r="C1716" s="125" t="s">
        <v>37</v>
      </c>
      <c r="D1716" s="92"/>
      <c r="E1716" s="126">
        <f t="shared" ref="E1716:AB1716" si="1432">SQRT(E1712*E1712+E1713*E1713)/E1696/1.73</f>
        <v>0.91313930369438234</v>
      </c>
      <c r="F1716" s="127">
        <f t="shared" si="1432"/>
        <v>0.94021499830019672</v>
      </c>
      <c r="G1716" s="127">
        <f t="shared" si="1432"/>
        <v>0.9065265600867739</v>
      </c>
      <c r="H1716" s="127">
        <f t="shared" si="1432"/>
        <v>0.92625093394218105</v>
      </c>
      <c r="I1716" s="127">
        <f t="shared" si="1432"/>
        <v>0.90909220129456692</v>
      </c>
      <c r="J1716" s="127">
        <f t="shared" si="1432"/>
        <v>0.91138409932637177</v>
      </c>
      <c r="K1716" s="127">
        <f t="shared" si="1432"/>
        <v>0.92627369502527734</v>
      </c>
      <c r="L1716" s="127">
        <f t="shared" si="1432"/>
        <v>0.90500275888032677</v>
      </c>
      <c r="M1716" s="127">
        <f t="shared" si="1432"/>
        <v>0.89468939998623676</v>
      </c>
      <c r="N1716" s="127">
        <f t="shared" si="1432"/>
        <v>0.82643511717659512</v>
      </c>
      <c r="O1716" s="127">
        <f t="shared" si="1432"/>
        <v>0.78737693651587271</v>
      </c>
      <c r="P1716" s="127">
        <f t="shared" si="1432"/>
        <v>0.80103500594061172</v>
      </c>
      <c r="Q1716" s="127">
        <f t="shared" si="1432"/>
        <v>0.77923797541295881</v>
      </c>
      <c r="R1716" s="127">
        <f t="shared" si="1432"/>
        <v>0.77716854010711689</v>
      </c>
      <c r="S1716" s="127">
        <f t="shared" si="1432"/>
        <v>0.90280754823324916</v>
      </c>
      <c r="T1716" s="127">
        <f t="shared" si="1432"/>
        <v>0.90945272899609675</v>
      </c>
      <c r="U1716" s="127">
        <f t="shared" si="1432"/>
        <v>0.88309970420783357</v>
      </c>
      <c r="V1716" s="127">
        <f t="shared" si="1432"/>
        <v>0.8777887115938604</v>
      </c>
      <c r="W1716" s="127">
        <f t="shared" si="1432"/>
        <v>0.87528551184596926</v>
      </c>
      <c r="X1716" s="127">
        <f t="shared" si="1432"/>
        <v>0.86123708912065677</v>
      </c>
      <c r="Y1716" s="127">
        <f t="shared" si="1432"/>
        <v>0.87289295475543061</v>
      </c>
      <c r="Z1716" s="127">
        <f t="shared" si="1432"/>
        <v>0.89378597975590757</v>
      </c>
      <c r="AA1716" s="127">
        <f t="shared" si="1432"/>
        <v>0.90022516060776903</v>
      </c>
      <c r="AB1716" s="129">
        <f t="shared" si="1432"/>
        <v>0.87932543142524788</v>
      </c>
      <c r="AC1716" s="285">
        <f>AVERAGE(E1716:AB1716)</f>
        <v>0.87748868109297884</v>
      </c>
      <c r="AD1716" s="374">
        <f>(AC1714-AC1716)/AC1714</f>
        <v>-0.70110891326587121</v>
      </c>
      <c r="AE1716" s="127"/>
      <c r="AF1716" s="129"/>
      <c r="AJ1716" s="62"/>
      <c r="AK1716" s="62"/>
      <c r="AL1716" s="9"/>
      <c r="AM1716" s="62"/>
    </row>
    <row r="1717">
      <c r="A1717" s="1137" t="s">
        <v>55</v>
      </c>
      <c r="B1717" s="1138" t="s">
        <v>416</v>
      </c>
      <c r="C1717" s="219" t="s">
        <v>18</v>
      </c>
      <c r="D1717" s="220" t="s">
        <v>29</v>
      </c>
      <c r="E1717" s="221">
        <v>143</v>
      </c>
      <c r="F1717" s="436">
        <v>139.40000000000001</v>
      </c>
      <c r="G1717" s="436">
        <v>138.59999999999999</v>
      </c>
      <c r="H1717" s="436">
        <v>140</v>
      </c>
      <c r="I1717" s="436">
        <v>139.19999999999999</v>
      </c>
      <c r="J1717" s="436">
        <v>141.40000000000001</v>
      </c>
      <c r="K1717" s="436">
        <v>145.80000000000001</v>
      </c>
      <c r="L1717" s="436">
        <v>153.40000000000001</v>
      </c>
      <c r="M1717" s="436">
        <v>149.40000000000001</v>
      </c>
      <c r="N1717" s="436">
        <v>137</v>
      </c>
      <c r="O1717" s="436">
        <v>135.80000000000001</v>
      </c>
      <c r="P1717" s="436">
        <v>139.59999999999999</v>
      </c>
      <c r="Q1717" s="436">
        <v>130.80000000000001</v>
      </c>
      <c r="R1717" s="436">
        <v>127.2</v>
      </c>
      <c r="S1717" s="436">
        <v>137</v>
      </c>
      <c r="T1717" s="436">
        <v>137.40000000000001</v>
      </c>
      <c r="U1717" s="436">
        <v>136.19999999999999</v>
      </c>
      <c r="V1717" s="436">
        <v>139.40000000000001</v>
      </c>
      <c r="W1717" s="436">
        <v>132.19999999999999</v>
      </c>
      <c r="X1717" s="436">
        <v>135.59999999999999</v>
      </c>
      <c r="Y1717" s="436">
        <v>131.80000000000001</v>
      </c>
      <c r="Z1717" s="436">
        <v>134</v>
      </c>
      <c r="AA1717" s="436">
        <v>131.59999999999999</v>
      </c>
      <c r="AB1717" s="844">
        <v>128</v>
      </c>
      <c r="AC1717" s="279">
        <f t="shared" ref="AC1717:AC1718" si="1433">SUM(E1717:AB1717)</f>
        <v>3303.8000000000002</v>
      </c>
      <c r="AD1717" s="110">
        <f>MAX(E1717:AB1717)</f>
        <v>153.40000000000001</v>
      </c>
      <c r="AE1717" s="107">
        <v>100</v>
      </c>
      <c r="AF1717" s="108">
        <v>20</v>
      </c>
      <c r="AJ1717" s="79"/>
      <c r="AK1717" s="502"/>
      <c r="AL1717" s="79"/>
      <c r="AM1717" s="9"/>
    </row>
    <row r="1718">
      <c r="A1718" s="871"/>
      <c r="B1718" s="317"/>
      <c r="C1718" s="73" t="s">
        <v>20</v>
      </c>
      <c r="D1718" s="74" t="s">
        <v>29</v>
      </c>
      <c r="E1718" s="111">
        <v>23.199999999999999</v>
      </c>
      <c r="F1718" s="112">
        <v>22</v>
      </c>
      <c r="G1718" s="112">
        <v>21.399999999999999</v>
      </c>
      <c r="H1718" s="112">
        <v>21.800000000000001</v>
      </c>
      <c r="I1718" s="112">
        <v>20.800000000000001</v>
      </c>
      <c r="J1718" s="112">
        <v>20.199999999999999</v>
      </c>
      <c r="K1718" s="112">
        <v>20.600000000000001</v>
      </c>
      <c r="L1718" s="112">
        <v>19.800000000000001</v>
      </c>
      <c r="M1718" s="112">
        <v>24</v>
      </c>
      <c r="N1718" s="112">
        <v>20.600000000000001</v>
      </c>
      <c r="O1718" s="112">
        <v>20.399999999999999</v>
      </c>
      <c r="P1718" s="112">
        <v>21</v>
      </c>
      <c r="Q1718" s="112">
        <v>20.600000000000001</v>
      </c>
      <c r="R1718" s="112">
        <v>20</v>
      </c>
      <c r="S1718" s="112">
        <v>20</v>
      </c>
      <c r="T1718" s="112">
        <v>23.800000000000001</v>
      </c>
      <c r="U1718" s="112">
        <v>20</v>
      </c>
      <c r="V1718" s="112">
        <v>22.199999999999999</v>
      </c>
      <c r="W1718" s="112">
        <v>19.600000000000001</v>
      </c>
      <c r="X1718" s="112">
        <v>21.199999999999999</v>
      </c>
      <c r="Y1718" s="112">
        <v>21.399999999999999</v>
      </c>
      <c r="Z1718" s="112">
        <v>22.800000000000001</v>
      </c>
      <c r="AA1718" s="112">
        <v>22.399999999999999</v>
      </c>
      <c r="AB1718" s="113">
        <v>21.399999999999999</v>
      </c>
      <c r="AC1718" s="281">
        <f t="shared" si="1433"/>
        <v>511.19999999999993</v>
      </c>
      <c r="AD1718" s="115"/>
      <c r="AE1718" s="76"/>
      <c r="AF1718" s="77"/>
      <c r="AJ1718" s="9"/>
      <c r="AK1718" s="9"/>
      <c r="AL1718" s="9"/>
      <c r="AM1718" s="9"/>
    </row>
    <row r="1719">
      <c r="A1719" s="871"/>
      <c r="B1719" s="317"/>
      <c r="C1719" s="73" t="s">
        <v>21</v>
      </c>
      <c r="D1719" s="74" t="s">
        <v>22</v>
      </c>
      <c r="E1719" s="1211">
        <v>7.7599999999999998</v>
      </c>
      <c r="F1719" s="1212">
        <v>7.8600000000000003</v>
      </c>
      <c r="G1719" s="1212">
        <v>7.7199999999999998</v>
      </c>
      <c r="H1719" s="1212">
        <v>7.7999999999999998</v>
      </c>
      <c r="I1719" s="1212">
        <v>7.7999999999999998</v>
      </c>
      <c r="J1719" s="1212">
        <v>8.1400000000000006</v>
      </c>
      <c r="K1719" s="1212">
        <v>9</v>
      </c>
      <c r="L1719" s="1212">
        <v>9.2799999999999994</v>
      </c>
      <c r="M1719" s="1212">
        <v>7.6200000000000001</v>
      </c>
      <c r="N1719" s="1212">
        <v>7.7400000000000002</v>
      </c>
      <c r="O1719" s="1212">
        <v>7.46</v>
      </c>
      <c r="P1719" s="1212">
        <v>7.6600000000000001</v>
      </c>
      <c r="Q1719" s="1212">
        <v>7.0200000000000005</v>
      </c>
      <c r="R1719" s="1212">
        <v>7.4199999999999999</v>
      </c>
      <c r="S1719" s="1212">
        <v>6.9199999999999999</v>
      </c>
      <c r="T1719" s="1212">
        <v>7.4400000000000004</v>
      </c>
      <c r="U1719" s="1212">
        <v>7.2400000000000002</v>
      </c>
      <c r="V1719" s="1212">
        <v>7.4000000000000004</v>
      </c>
      <c r="W1719" s="1212">
        <v>7.46</v>
      </c>
      <c r="X1719" s="1212">
        <v>7.54</v>
      </c>
      <c r="Y1719" s="1212">
        <v>7.3399999999999999</v>
      </c>
      <c r="Z1719" s="1212">
        <v>7.5</v>
      </c>
      <c r="AA1719" s="1212">
        <v>7.46</v>
      </c>
      <c r="AB1719" s="1213">
        <v>6.6799999999999997</v>
      </c>
      <c r="AC1719" s="281">
        <f>AVERAGE(E1719:AB1719)</f>
        <v>7.6358333333333341</v>
      </c>
      <c r="AD1719" s="120"/>
      <c r="AE1719" s="120"/>
      <c r="AF1719" s="121"/>
      <c r="AJ1719" s="9"/>
      <c r="AK1719" s="9"/>
      <c r="AL1719" s="9"/>
      <c r="AM1719" s="9"/>
    </row>
    <row r="1720">
      <c r="A1720" s="871"/>
      <c r="B1720" s="317"/>
      <c r="C1720" s="73" t="s">
        <v>23</v>
      </c>
      <c r="D1720" s="74"/>
      <c r="E1720" s="80">
        <f t="shared" ref="E1720:AB1720" si="1434">E1718/E1717</f>
        <v>0.16223776223776223</v>
      </c>
      <c r="F1720" s="81">
        <f t="shared" si="1434"/>
        <v>0.15781922525107603</v>
      </c>
      <c r="G1720" s="81">
        <f t="shared" si="1434"/>
        <v>0.1544011544011544</v>
      </c>
      <c r="H1720" s="81">
        <f t="shared" si="1434"/>
        <v>0.15571428571428572</v>
      </c>
      <c r="I1720" s="81">
        <f t="shared" si="1434"/>
        <v>0.14942528735632185</v>
      </c>
      <c r="J1720" s="81">
        <f t="shared" si="1434"/>
        <v>0.14285714285714285</v>
      </c>
      <c r="K1720" s="81">
        <f t="shared" si="1434"/>
        <v>0.14128943758573387</v>
      </c>
      <c r="L1720" s="81">
        <f t="shared" si="1434"/>
        <v>0.12907431551499349</v>
      </c>
      <c r="M1720" s="81">
        <f t="shared" si="1434"/>
        <v>0.1606425702811245</v>
      </c>
      <c r="N1720" s="81">
        <f t="shared" si="1434"/>
        <v>0.15036496350364964</v>
      </c>
      <c r="O1720" s="81">
        <f t="shared" si="1434"/>
        <v>0.15022091310751101</v>
      </c>
      <c r="P1720" s="81">
        <f t="shared" si="1434"/>
        <v>0.1504297994269341</v>
      </c>
      <c r="Q1720" s="81">
        <f t="shared" si="1434"/>
        <v>0.15749235474006115</v>
      </c>
      <c r="R1720" s="81">
        <f t="shared" si="1434"/>
        <v>0.15723270440251572</v>
      </c>
      <c r="S1720" s="81">
        <f t="shared" si="1434"/>
        <v>0.145985401459854</v>
      </c>
      <c r="T1720" s="81">
        <f t="shared" si="1434"/>
        <v>0.17321688500727803</v>
      </c>
      <c r="U1720" s="81">
        <f t="shared" si="1434"/>
        <v>0.14684287812041116</v>
      </c>
      <c r="V1720" s="81">
        <f t="shared" si="1434"/>
        <v>0.15925394548063126</v>
      </c>
      <c r="W1720" s="81">
        <f t="shared" si="1434"/>
        <v>0.1482602118003026</v>
      </c>
      <c r="X1720" s="81">
        <f t="shared" si="1434"/>
        <v>0.15634218289085547</v>
      </c>
      <c r="Y1720" s="81">
        <f t="shared" si="1434"/>
        <v>0.16236722306525037</v>
      </c>
      <c r="Z1720" s="81">
        <f t="shared" si="1434"/>
        <v>0.17014925373134329</v>
      </c>
      <c r="AA1720" s="81">
        <f t="shared" si="1434"/>
        <v>0.1702127659574468</v>
      </c>
      <c r="AB1720" s="82">
        <f t="shared" si="1434"/>
        <v>0.16718749999999999</v>
      </c>
      <c r="AC1720" s="74"/>
      <c r="AD1720" s="115"/>
      <c r="AE1720" s="76"/>
      <c r="AF1720" s="77"/>
      <c r="AJ1720" s="9"/>
      <c r="AK1720" s="9"/>
      <c r="AL1720" s="9"/>
      <c r="AM1720" s="9"/>
    </row>
    <row r="1721">
      <c r="A1721" s="747"/>
      <c r="B1721" s="748"/>
      <c r="C1721" s="125" t="s">
        <v>37</v>
      </c>
      <c r="D1721" s="92"/>
      <c r="E1721" s="126">
        <f t="shared" ref="E1721:AB1721" si="1435">SQRT(E1717*E1717+E1718*E1718)/E1695/1.73</f>
        <v>8.0287373898873842</v>
      </c>
      <c r="F1721" s="127">
        <f t="shared" si="1435"/>
        <v>7.8212212640449179</v>
      </c>
      <c r="G1721" s="127">
        <f t="shared" si="1435"/>
        <v>7.7722865702997037</v>
      </c>
      <c r="H1721" s="127">
        <f t="shared" si="1435"/>
        <v>7.8598914987920132</v>
      </c>
      <c r="I1721" s="127">
        <f t="shared" si="1435"/>
        <v>7.8151535026900083</v>
      </c>
      <c r="J1721" s="127">
        <f t="shared" si="1435"/>
        <v>8.0159139008744944</v>
      </c>
      <c r="K1721" s="127">
        <f t="shared" si="1435"/>
        <v>8.3200882573997053</v>
      </c>
      <c r="L1721" s="127">
        <f t="shared" si="1435"/>
        <v>8.7481509314778236</v>
      </c>
      <c r="M1721" s="127">
        <f t="shared" si="1435"/>
        <v>8.5083237066037931</v>
      </c>
      <c r="N1721" s="127">
        <f t="shared" si="1435"/>
        <v>7.774852825491652</v>
      </c>
      <c r="O1721" s="127">
        <f t="shared" si="1435"/>
        <v>7.7215821261393218</v>
      </c>
      <c r="P1721" s="127">
        <f t="shared" si="1435"/>
        <v>7.9147960530995451</v>
      </c>
      <c r="Q1721" s="127">
        <f t="shared" si="1435"/>
        <v>7.4165566095479205</v>
      </c>
      <c r="R1721" s="127">
        <f t="shared" si="1435"/>
        <v>7.2331702885821407</v>
      </c>
      <c r="S1721" s="127">
        <f t="shared" si="1435"/>
        <v>7.7774683205475865</v>
      </c>
      <c r="T1721" s="127">
        <f t="shared" si="1435"/>
        <v>7.8485541767767284</v>
      </c>
      <c r="U1721" s="127">
        <f t="shared" si="1435"/>
        <v>7.7254950963607554</v>
      </c>
      <c r="V1721" s="127">
        <f t="shared" si="1435"/>
        <v>7.9216931684999308</v>
      </c>
      <c r="W1721" s="127">
        <f t="shared" si="1435"/>
        <v>7.4928686041401988</v>
      </c>
      <c r="X1721" s="127">
        <f t="shared" si="1435"/>
        <v>7.6209082082097668</v>
      </c>
      <c r="Y1721" s="127">
        <f t="shared" si="1435"/>
        <v>7.4000646991707733</v>
      </c>
      <c r="Z1721" s="127">
        <f t="shared" si="1435"/>
        <v>7.4899773605200286</v>
      </c>
      <c r="AA1721" s="127">
        <f t="shared" si="1435"/>
        <v>7.3210105921770312</v>
      </c>
      <c r="AB1721" s="129">
        <f t="shared" si="1435"/>
        <v>7.199171071610861</v>
      </c>
      <c r="AC1721" s="285">
        <f>AVERAGE(E1721:AB1721)</f>
        <v>7.781164009289335</v>
      </c>
      <c r="AD1721" s="374">
        <f>(AC1719-AC1721)/AC1719</f>
        <v>-0.019032719758507156</v>
      </c>
      <c r="AE1721" s="127"/>
      <c r="AF1721" s="129"/>
      <c r="AH1721" s="9"/>
      <c r="AI1721" s="134"/>
      <c r="AJ1721" s="135"/>
      <c r="AK1721" s="135"/>
      <c r="AL1721" s="9"/>
    </row>
    <row r="1722">
      <c r="A1722" s="1137" t="s">
        <v>417</v>
      </c>
      <c r="B1722" s="1138" t="s">
        <v>418</v>
      </c>
      <c r="C1722" s="219" t="s">
        <v>18</v>
      </c>
      <c r="D1722" s="220" t="s">
        <v>29</v>
      </c>
      <c r="E1722" s="221"/>
      <c r="F1722" s="436"/>
      <c r="G1722" s="436"/>
      <c r="H1722" s="436"/>
      <c r="I1722" s="436"/>
      <c r="J1722" s="436"/>
      <c r="K1722" s="436"/>
      <c r="L1722" s="436"/>
      <c r="M1722" s="436"/>
      <c r="N1722" s="436"/>
      <c r="O1722" s="436"/>
      <c r="P1722" s="436"/>
      <c r="Q1722" s="436"/>
      <c r="R1722" s="436"/>
      <c r="S1722" s="436"/>
      <c r="T1722" s="436"/>
      <c r="U1722" s="436"/>
      <c r="V1722" s="436"/>
      <c r="W1722" s="436"/>
      <c r="X1722" s="436"/>
      <c r="Y1722" s="436"/>
      <c r="Z1722" s="436"/>
      <c r="AA1722" s="436"/>
      <c r="AB1722" s="844"/>
      <c r="AC1722" s="279">
        <f t="shared" ref="AC1722:AC1723" si="1436">SUM(E1722:AB1722)</f>
        <v>0</v>
      </c>
      <c r="AD1722" s="110">
        <f>MAX(E1722:AB1722)</f>
        <v>0</v>
      </c>
      <c r="AE1722" s="107">
        <v>100</v>
      </c>
      <c r="AF1722" s="108">
        <v>20</v>
      </c>
      <c r="AH1722" s="9"/>
      <c r="AI1722" s="134"/>
      <c r="AJ1722" s="135"/>
      <c r="AK1722" s="135"/>
      <c r="AL1722" s="9"/>
    </row>
    <row r="1723">
      <c r="A1723" s="871"/>
      <c r="B1723" s="317"/>
      <c r="C1723" s="73" t="s">
        <v>20</v>
      </c>
      <c r="D1723" s="74" t="s">
        <v>29</v>
      </c>
      <c r="E1723" s="111"/>
      <c r="F1723" s="112"/>
      <c r="G1723" s="112"/>
      <c r="H1723" s="112"/>
      <c r="I1723" s="112"/>
      <c r="J1723" s="112"/>
      <c r="K1723" s="112"/>
      <c r="L1723" s="112"/>
      <c r="M1723" s="112"/>
      <c r="N1723" s="112"/>
      <c r="O1723" s="112"/>
      <c r="P1723" s="112"/>
      <c r="Q1723" s="112"/>
      <c r="R1723" s="112"/>
      <c r="S1723" s="112"/>
      <c r="T1723" s="112"/>
      <c r="U1723" s="112"/>
      <c r="V1723" s="112"/>
      <c r="W1723" s="112"/>
      <c r="X1723" s="112"/>
      <c r="Y1723" s="112"/>
      <c r="Z1723" s="112"/>
      <c r="AA1723" s="112"/>
      <c r="AB1723" s="113"/>
      <c r="AC1723" s="281">
        <f t="shared" si="1436"/>
        <v>0</v>
      </c>
      <c r="AD1723" s="115"/>
      <c r="AE1723" s="76"/>
      <c r="AF1723" s="77"/>
      <c r="AH1723" s="9"/>
      <c r="AI1723" s="134"/>
      <c r="AJ1723" s="135"/>
      <c r="AK1723" s="135"/>
      <c r="AL1723" s="9"/>
    </row>
    <row r="1724">
      <c r="A1724" s="871"/>
      <c r="B1724" s="317"/>
      <c r="C1724" s="73" t="s">
        <v>21</v>
      </c>
      <c r="D1724" s="74" t="s">
        <v>22</v>
      </c>
      <c r="E1724" s="1211"/>
      <c r="F1724" s="1212"/>
      <c r="G1724" s="1212"/>
      <c r="H1724" s="1212"/>
      <c r="I1724" s="1212"/>
      <c r="J1724" s="1212"/>
      <c r="K1724" s="1212"/>
      <c r="L1724" s="1212"/>
      <c r="M1724" s="1212"/>
      <c r="N1724" s="1212"/>
      <c r="O1724" s="1212"/>
      <c r="P1724" s="1212"/>
      <c r="Q1724" s="1212"/>
      <c r="R1724" s="1212"/>
      <c r="S1724" s="1212"/>
      <c r="T1724" s="1212"/>
      <c r="U1724" s="1212"/>
      <c r="V1724" s="1212"/>
      <c r="W1724" s="1212"/>
      <c r="X1724" s="1212"/>
      <c r="Y1724" s="1212"/>
      <c r="Z1724" s="1212"/>
      <c r="AA1724" s="1212"/>
      <c r="AB1724" s="1213"/>
      <c r="AC1724" s="281" t="e">
        <f>AVERAGE(E1724:AB1724)</f>
        <v>#NUM!</v>
      </c>
      <c r="AD1724" s="120"/>
      <c r="AE1724" s="120"/>
      <c r="AF1724" s="121"/>
      <c r="AH1724" s="9"/>
      <c r="AI1724" s="134"/>
      <c r="AJ1724" s="135"/>
      <c r="AK1724" s="135"/>
      <c r="AL1724" s="9"/>
    </row>
    <row r="1725">
      <c r="A1725" s="871"/>
      <c r="B1725" s="317"/>
      <c r="C1725" s="73" t="s">
        <v>23</v>
      </c>
      <c r="D1725" s="74"/>
      <c r="E1725" s="80" t="e">
        <f t="shared" ref="E1725:AB1725" si="1437">E1723/E1722</f>
        <v>#DIV/0!</v>
      </c>
      <c r="F1725" s="81" t="e">
        <f t="shared" si="1437"/>
        <v>#DIV/0!</v>
      </c>
      <c r="G1725" s="81" t="e">
        <f t="shared" si="1437"/>
        <v>#DIV/0!</v>
      </c>
      <c r="H1725" s="81" t="e">
        <f t="shared" si="1437"/>
        <v>#DIV/0!</v>
      </c>
      <c r="I1725" s="81" t="e">
        <f t="shared" si="1437"/>
        <v>#DIV/0!</v>
      </c>
      <c r="J1725" s="81" t="e">
        <f t="shared" si="1437"/>
        <v>#DIV/0!</v>
      </c>
      <c r="K1725" s="81" t="e">
        <f t="shared" si="1437"/>
        <v>#DIV/0!</v>
      </c>
      <c r="L1725" s="81" t="e">
        <f t="shared" si="1437"/>
        <v>#DIV/0!</v>
      </c>
      <c r="M1725" s="81" t="e">
        <f t="shared" si="1437"/>
        <v>#DIV/0!</v>
      </c>
      <c r="N1725" s="81" t="e">
        <f t="shared" si="1437"/>
        <v>#DIV/0!</v>
      </c>
      <c r="O1725" s="81" t="e">
        <f t="shared" si="1437"/>
        <v>#DIV/0!</v>
      </c>
      <c r="P1725" s="81" t="e">
        <f t="shared" si="1437"/>
        <v>#DIV/0!</v>
      </c>
      <c r="Q1725" s="81" t="e">
        <f t="shared" si="1437"/>
        <v>#DIV/0!</v>
      </c>
      <c r="R1725" s="81" t="e">
        <f t="shared" si="1437"/>
        <v>#DIV/0!</v>
      </c>
      <c r="S1725" s="81" t="e">
        <f t="shared" si="1437"/>
        <v>#DIV/0!</v>
      </c>
      <c r="T1725" s="81" t="e">
        <f t="shared" si="1437"/>
        <v>#DIV/0!</v>
      </c>
      <c r="U1725" s="81" t="e">
        <f t="shared" si="1437"/>
        <v>#DIV/0!</v>
      </c>
      <c r="V1725" s="81" t="e">
        <f t="shared" si="1437"/>
        <v>#DIV/0!</v>
      </c>
      <c r="W1725" s="81" t="e">
        <f t="shared" si="1437"/>
        <v>#DIV/0!</v>
      </c>
      <c r="X1725" s="81" t="e">
        <f t="shared" si="1437"/>
        <v>#DIV/0!</v>
      </c>
      <c r="Y1725" s="81" t="e">
        <f t="shared" si="1437"/>
        <v>#DIV/0!</v>
      </c>
      <c r="Z1725" s="81" t="e">
        <f t="shared" si="1437"/>
        <v>#DIV/0!</v>
      </c>
      <c r="AA1725" s="81" t="e">
        <f t="shared" si="1437"/>
        <v>#DIV/0!</v>
      </c>
      <c r="AB1725" s="82" t="e">
        <f t="shared" si="1437"/>
        <v>#DIV/0!</v>
      </c>
      <c r="AC1725" s="74"/>
      <c r="AD1725" s="115"/>
      <c r="AE1725" s="76"/>
      <c r="AF1725" s="77"/>
      <c r="AH1725" s="9"/>
      <c r="AI1725" s="134"/>
      <c r="AJ1725" s="135"/>
      <c r="AK1725" s="135"/>
      <c r="AL1725" s="9"/>
    </row>
    <row r="1726">
      <c r="A1726" s="747"/>
      <c r="B1726" s="748"/>
      <c r="C1726" s="125" t="s">
        <v>37</v>
      </c>
      <c r="D1726" s="92"/>
      <c r="E1726" s="126" t="e">
        <f>SQRT(E1722*E1722+E1723*E1723)/#REF!/1.73</f>
        <v>#REF!</v>
      </c>
      <c r="F1726" s="127" t="e">
        <f>SQRT(F1722*F1722+F1723*F1723)/#REF!/1.73</f>
        <v>#REF!</v>
      </c>
      <c r="G1726" s="127" t="e">
        <f>SQRT(G1722*G1722+G1723*G1723)/#REF!/1.73</f>
        <v>#REF!</v>
      </c>
      <c r="H1726" s="127" t="e">
        <f>SQRT(H1722*H1722+H1723*H1723)/#REF!/1.73</f>
        <v>#REF!</v>
      </c>
      <c r="I1726" s="127" t="e">
        <f>SQRT(I1722*I1722+I1723*I1723)/#REF!/1.73</f>
        <v>#REF!</v>
      </c>
      <c r="J1726" s="127" t="e">
        <f>SQRT(J1722*J1722+J1723*J1723)/#REF!/1.73</f>
        <v>#REF!</v>
      </c>
      <c r="K1726" s="127" t="e">
        <f>SQRT(K1722*K1722+K1723*K1723)/#REF!/1.73</f>
        <v>#REF!</v>
      </c>
      <c r="L1726" s="127" t="e">
        <f>SQRT(L1722*L1722+L1723*L1723)/#REF!/1.73</f>
        <v>#REF!</v>
      </c>
      <c r="M1726" s="127" t="e">
        <f>SQRT(M1722*M1722+M1723*M1723)/#REF!/1.73</f>
        <v>#REF!</v>
      </c>
      <c r="N1726" s="127" t="e">
        <f>SQRT(N1722*N1722+N1723*N1723)/#REF!/1.73</f>
        <v>#REF!</v>
      </c>
      <c r="O1726" s="127" t="e">
        <f>SQRT(O1722*O1722+O1723*O1723)/#REF!/1.73</f>
        <v>#REF!</v>
      </c>
      <c r="P1726" s="127" t="e">
        <f>SQRT(P1722*P1722+P1723*P1723)/#REF!/1.73</f>
        <v>#REF!</v>
      </c>
      <c r="Q1726" s="127" t="e">
        <f>SQRT(Q1722*Q1722+Q1723*Q1723)/#REF!/1.73</f>
        <v>#REF!</v>
      </c>
      <c r="R1726" s="127" t="e">
        <f>SQRT(R1722*R1722+R1723*R1723)/#REF!/1.73</f>
        <v>#REF!</v>
      </c>
      <c r="S1726" s="127" t="e">
        <f>SQRT(S1722*S1722+S1723*S1723)/#REF!/1.73</f>
        <v>#REF!</v>
      </c>
      <c r="T1726" s="127" t="e">
        <f>SQRT(T1722*T1722+T1723*T1723)/#REF!/1.73</f>
        <v>#REF!</v>
      </c>
      <c r="U1726" s="127" t="e">
        <f>SQRT(U1722*U1722+U1723*U1723)/#REF!/1.73</f>
        <v>#REF!</v>
      </c>
      <c r="V1726" s="127" t="e">
        <f>SQRT(V1722*V1722+V1723*V1723)/#REF!/1.73</f>
        <v>#REF!</v>
      </c>
      <c r="W1726" s="127" t="e">
        <f>SQRT(W1722*W1722+W1723*W1723)/#REF!/1.73</f>
        <v>#REF!</v>
      </c>
      <c r="X1726" s="127" t="e">
        <f>SQRT(X1722*X1722+X1723*X1723)/#REF!/1.73</f>
        <v>#REF!</v>
      </c>
      <c r="Y1726" s="127" t="e">
        <f>SQRT(Y1722*Y1722+Y1723*Y1723)/#REF!/1.73</f>
        <v>#REF!</v>
      </c>
      <c r="Z1726" s="127" t="e">
        <f>SQRT(Z1722*Z1722+Z1723*Z1723)/#REF!/1.73</f>
        <v>#REF!</v>
      </c>
      <c r="AA1726" s="127" t="e">
        <f>SQRT(AA1722*AA1722+AA1723*AA1723)/#REF!/1.73</f>
        <v>#REF!</v>
      </c>
      <c r="AB1726" s="129" t="e">
        <f>SQRT(AB1722*AB1722+AB1723*AB1723)/#REF!/1.73</f>
        <v>#REF!</v>
      </c>
      <c r="AC1726" s="285" t="e">
        <f>AVERAGE(E1726:AB1726)</f>
        <v>#REF!</v>
      </c>
      <c r="AD1726" s="374" t="e">
        <f>(AC1724-AC1726)/AC1724</f>
        <v>#NUM!</v>
      </c>
      <c r="AE1726" s="127"/>
      <c r="AF1726" s="129"/>
      <c r="AJ1726" s="62"/>
      <c r="AK1726" s="62"/>
      <c r="AL1726" s="9"/>
      <c r="AM1726" s="62"/>
    </row>
    <row r="1727">
      <c r="A1727" s="1137" t="s">
        <v>419</v>
      </c>
      <c r="B1727" s="1138" t="s">
        <v>418</v>
      </c>
      <c r="C1727" s="219" t="s">
        <v>18</v>
      </c>
      <c r="D1727" s="220" t="s">
        <v>29</v>
      </c>
      <c r="E1727" s="221">
        <v>352</v>
      </c>
      <c r="F1727" s="436">
        <v>348.80000000000001</v>
      </c>
      <c r="G1727" s="436">
        <v>348.19999999999999</v>
      </c>
      <c r="H1727" s="436">
        <v>351</v>
      </c>
      <c r="I1727" s="436">
        <v>360.80000000000001</v>
      </c>
      <c r="J1727" s="436">
        <v>374.39999999999998</v>
      </c>
      <c r="K1727" s="436">
        <v>430</v>
      </c>
      <c r="L1727" s="436">
        <v>452</v>
      </c>
      <c r="M1727" s="436">
        <v>459.60000000000002</v>
      </c>
      <c r="N1727" s="436">
        <v>471.39999999999998</v>
      </c>
      <c r="O1727" s="436">
        <v>462</v>
      </c>
      <c r="P1727" s="436">
        <v>449.60000000000002</v>
      </c>
      <c r="Q1727" s="436">
        <v>445.39999999999998</v>
      </c>
      <c r="R1727" s="436">
        <v>441.60000000000002</v>
      </c>
      <c r="S1727" s="436">
        <v>429</v>
      </c>
      <c r="T1727" s="436">
        <v>462</v>
      </c>
      <c r="U1727" s="436">
        <v>471.19999999999999</v>
      </c>
      <c r="V1727" s="436">
        <v>475.19999999999999</v>
      </c>
      <c r="W1727" s="436">
        <v>466.80000000000001</v>
      </c>
      <c r="X1727" s="436">
        <v>437.60000000000002</v>
      </c>
      <c r="Y1727" s="436">
        <v>422.39999999999998</v>
      </c>
      <c r="Z1727" s="436">
        <v>386.39999999999998</v>
      </c>
      <c r="AA1727" s="436">
        <v>365.19999999999999</v>
      </c>
      <c r="AB1727" s="844">
        <v>341.39999999999998</v>
      </c>
      <c r="AC1727" s="279">
        <f t="shared" ref="AC1727:AC1728" si="1438">SUM(E1727:AB1727)</f>
        <v>10004</v>
      </c>
      <c r="AD1727" s="110">
        <f>MAX(E1727:AB1727)</f>
        <v>475.19999999999999</v>
      </c>
      <c r="AE1727" s="107">
        <v>100</v>
      </c>
      <c r="AF1727" s="108">
        <v>20</v>
      </c>
      <c r="AJ1727" s="79"/>
      <c r="AK1727" s="502"/>
      <c r="AL1727" s="79"/>
      <c r="AM1727" s="9"/>
    </row>
    <row r="1728">
      <c r="A1728" s="871"/>
      <c r="B1728" s="317"/>
      <c r="C1728" s="73" t="s">
        <v>20</v>
      </c>
      <c r="D1728" s="74" t="s">
        <v>29</v>
      </c>
      <c r="E1728" s="111">
        <v>92.599999999999994</v>
      </c>
      <c r="F1728" s="112">
        <v>94.400000000000006</v>
      </c>
      <c r="G1728" s="112">
        <v>91.799999999999997</v>
      </c>
      <c r="H1728" s="112">
        <v>95.400000000000006</v>
      </c>
      <c r="I1728" s="112">
        <v>93.799999999999997</v>
      </c>
      <c r="J1728" s="112">
        <v>93.400000000000006</v>
      </c>
      <c r="K1728" s="112">
        <v>93.599999999999994</v>
      </c>
      <c r="L1728" s="112">
        <v>89</v>
      </c>
      <c r="M1728" s="112">
        <v>95.200000000000003</v>
      </c>
      <c r="N1728" s="112">
        <v>104</v>
      </c>
      <c r="O1728" s="112">
        <v>102.8</v>
      </c>
      <c r="P1728" s="112">
        <v>104.2</v>
      </c>
      <c r="Q1728" s="112">
        <v>105</v>
      </c>
      <c r="R1728" s="112">
        <v>96.799999999999997</v>
      </c>
      <c r="S1728" s="112">
        <v>89.400000000000006</v>
      </c>
      <c r="T1728" s="112">
        <v>90.200000000000003</v>
      </c>
      <c r="U1728" s="112">
        <v>99.599999999999994</v>
      </c>
      <c r="V1728" s="112">
        <v>102.40000000000001</v>
      </c>
      <c r="W1728" s="112">
        <v>99.799999999999997</v>
      </c>
      <c r="X1728" s="112">
        <v>104</v>
      </c>
      <c r="Y1728" s="112">
        <v>103.2</v>
      </c>
      <c r="Z1728" s="112">
        <v>99.400000000000006</v>
      </c>
      <c r="AA1728" s="112">
        <v>99.400000000000006</v>
      </c>
      <c r="AB1728" s="113">
        <v>95.799999999999997</v>
      </c>
      <c r="AC1728" s="281">
        <f t="shared" si="1438"/>
        <v>2335.2000000000007</v>
      </c>
      <c r="AD1728" s="115"/>
      <c r="AE1728" s="76"/>
      <c r="AF1728" s="77"/>
      <c r="AJ1728" s="9"/>
      <c r="AK1728" s="9"/>
      <c r="AL1728" s="9"/>
      <c r="AM1728" s="9"/>
    </row>
    <row r="1729">
      <c r="A1729" s="871"/>
      <c r="B1729" s="317"/>
      <c r="C1729" s="73" t="s">
        <v>21</v>
      </c>
      <c r="D1729" s="74" t="s">
        <v>22</v>
      </c>
      <c r="E1729" s="1211">
        <v>18.080000000000002</v>
      </c>
      <c r="F1729" s="1212">
        <v>18.199999999999999</v>
      </c>
      <c r="G1729" s="1212">
        <v>17.199999999999999</v>
      </c>
      <c r="H1729" s="1212">
        <v>18.080000000000002</v>
      </c>
      <c r="I1729" s="1212">
        <v>18.280000000000001</v>
      </c>
      <c r="J1729" s="1212">
        <v>22.920000000000002</v>
      </c>
      <c r="K1729" s="1212">
        <v>23.34</v>
      </c>
      <c r="L1729" s="1212">
        <v>24.539999999999999</v>
      </c>
      <c r="M1729" s="1212">
        <v>24.740000000000002</v>
      </c>
      <c r="N1729" s="1212">
        <v>23.960000000000001</v>
      </c>
      <c r="O1729" s="1212">
        <v>25.18</v>
      </c>
      <c r="P1729" s="1212">
        <v>25.460000000000001</v>
      </c>
      <c r="Q1729" s="1212">
        <v>23.760000000000002</v>
      </c>
      <c r="R1729" s="1212">
        <v>22.48</v>
      </c>
      <c r="S1729" s="1212">
        <v>23.219999999999999</v>
      </c>
      <c r="T1729" s="1212">
        <v>24.640000000000001</v>
      </c>
      <c r="U1729" s="1212">
        <v>24.719999999999999</v>
      </c>
      <c r="V1729" s="1212">
        <v>23.420000000000002</v>
      </c>
      <c r="W1729" s="1212">
        <v>22.740000000000002</v>
      </c>
      <c r="X1729" s="1212">
        <v>22.02</v>
      </c>
      <c r="Y1729" s="1212">
        <v>22.379999999999999</v>
      </c>
      <c r="Z1729" s="1212">
        <v>19.460000000000001</v>
      </c>
      <c r="AA1729" s="1212">
        <v>19.120000000000001</v>
      </c>
      <c r="AB1729" s="1213">
        <v>17.140000000000001</v>
      </c>
      <c r="AC1729" s="281">
        <f>AVERAGE(E1729:AB1729)</f>
        <v>21.878333333333334</v>
      </c>
      <c r="AD1729" s="120"/>
      <c r="AE1729" s="120"/>
      <c r="AF1729" s="121"/>
      <c r="AJ1729" s="9"/>
      <c r="AK1729" s="9"/>
      <c r="AL1729" s="9"/>
      <c r="AM1729" s="9"/>
    </row>
    <row r="1730">
      <c r="A1730" s="871"/>
      <c r="B1730" s="317"/>
      <c r="C1730" s="73" t="s">
        <v>23</v>
      </c>
      <c r="D1730" s="74"/>
      <c r="E1730" s="80">
        <f t="shared" ref="E1730:AB1730" si="1439">E1728/E1727</f>
        <v>0.26306818181818181</v>
      </c>
      <c r="F1730" s="81">
        <f t="shared" si="1439"/>
        <v>0.27064220183486237</v>
      </c>
      <c r="G1730" s="81">
        <f t="shared" si="1439"/>
        <v>0.263641585295807</v>
      </c>
      <c r="H1730" s="81">
        <f t="shared" si="1439"/>
        <v>0.27179487179487183</v>
      </c>
      <c r="I1730" s="81">
        <f t="shared" si="1439"/>
        <v>0.25997782705099776</v>
      </c>
      <c r="J1730" s="81">
        <f t="shared" si="1439"/>
        <v>0.249465811965812</v>
      </c>
      <c r="K1730" s="81">
        <f t="shared" si="1439"/>
        <v>0.21767441860465114</v>
      </c>
      <c r="L1730" s="81">
        <f t="shared" si="1439"/>
        <v>0.19690265486725664</v>
      </c>
      <c r="M1730" s="81">
        <f t="shared" si="1439"/>
        <v>0.20713664055700609</v>
      </c>
      <c r="N1730" s="81">
        <f t="shared" si="1439"/>
        <v>0.22061943148069582</v>
      </c>
      <c r="O1730" s="81">
        <f t="shared" si="1439"/>
        <v>0.22251082251082249</v>
      </c>
      <c r="P1730" s="81">
        <f t="shared" si="1439"/>
        <v>0.23176156583629892</v>
      </c>
      <c r="Q1730" s="81">
        <f t="shared" si="1439"/>
        <v>0.23574315222272116</v>
      </c>
      <c r="R1730" s="81">
        <f t="shared" si="1439"/>
        <v>0.21920289855072461</v>
      </c>
      <c r="S1730" s="81">
        <f t="shared" si="1439"/>
        <v>0.20839160839160842</v>
      </c>
      <c r="T1730" s="81">
        <f t="shared" si="1439"/>
        <v>0.19523809523809524</v>
      </c>
      <c r="U1730" s="81">
        <f t="shared" si="1439"/>
        <v>0.21137521222410866</v>
      </c>
      <c r="V1730" s="81">
        <f t="shared" si="1439"/>
        <v>0.21548821548821551</v>
      </c>
      <c r="W1730" s="81">
        <f t="shared" si="1439"/>
        <v>0.21379605826906597</v>
      </c>
      <c r="X1730" s="81">
        <f t="shared" si="1439"/>
        <v>0.23765996343692869</v>
      </c>
      <c r="Y1730" s="81">
        <f t="shared" si="1439"/>
        <v>0.24431818181818185</v>
      </c>
      <c r="Z1730" s="81">
        <f t="shared" si="1439"/>
        <v>0.25724637681159424</v>
      </c>
      <c r="AA1730" s="81">
        <f t="shared" si="1439"/>
        <v>0.27217962760131437</v>
      </c>
      <c r="AB1730" s="82">
        <f t="shared" si="1439"/>
        <v>0.28060925600468661</v>
      </c>
      <c r="AC1730" s="92"/>
      <c r="AD1730" s="115"/>
      <c r="AE1730" s="76"/>
      <c r="AF1730" s="77"/>
      <c r="AJ1730" s="9"/>
      <c r="AK1730" s="9"/>
      <c r="AL1730" s="9"/>
      <c r="AM1730" s="9"/>
    </row>
    <row r="1731">
      <c r="A1731" s="747"/>
      <c r="B1731" s="748"/>
      <c r="C1731" s="125" t="s">
        <v>37</v>
      </c>
      <c r="D1731" s="92"/>
      <c r="E1731" s="126">
        <f t="shared" ref="E1731:AB1731" si="1440">SQRT(E1727*E1727+E1728*E1728)/E1696/1.73</f>
        <v>19.848201434776541</v>
      </c>
      <c r="F1731" s="127">
        <f t="shared" si="1440"/>
        <v>19.649295818028701</v>
      </c>
      <c r="G1731" s="127">
        <f t="shared" si="1440"/>
        <v>19.581285139334486</v>
      </c>
      <c r="H1731" s="127">
        <f t="shared" si="1440"/>
        <v>19.797613773080609</v>
      </c>
      <c r="I1731" s="127">
        <f t="shared" si="1440"/>
        <v>20.329022566537468</v>
      </c>
      <c r="J1731" s="127">
        <f t="shared" si="1440"/>
        <v>21.222520155003696</v>
      </c>
      <c r="K1731" s="127">
        <f t="shared" si="1440"/>
        <v>24.365450096065082</v>
      </c>
      <c r="L1731" s="127">
        <f t="shared" si="1440"/>
        <v>25.580052912689467</v>
      </c>
      <c r="M1731" s="127">
        <f t="shared" si="1440"/>
        <v>25.937297867360527</v>
      </c>
      <c r="N1731" s="127">
        <f t="shared" si="1440"/>
        <v>26.65120334118739</v>
      </c>
      <c r="O1731" s="127">
        <f t="shared" si="1440"/>
        <v>26.130198075738306</v>
      </c>
      <c r="P1731" s="127">
        <f t="shared" si="1440"/>
        <v>25.455414493324671</v>
      </c>
      <c r="Q1731" s="127">
        <f t="shared" si="1440"/>
        <v>25.191807224312303</v>
      </c>
      <c r="R1731" s="127">
        <f t="shared" si="1440"/>
        <v>24.959004685546638</v>
      </c>
      <c r="S1731" s="127">
        <f t="shared" si="1440"/>
        <v>24.170239546204169</v>
      </c>
      <c r="T1731" s="127">
        <f t="shared" si="1440"/>
        <v>25.987980571060369</v>
      </c>
      <c r="U1731" s="127">
        <f t="shared" si="1440"/>
        <v>26.538429754604234</v>
      </c>
      <c r="V1731" s="127">
        <f t="shared" si="1440"/>
        <v>26.786193675942283</v>
      </c>
      <c r="W1731" s="127">
        <f t="shared" si="1440"/>
        <v>26.228555697275876</v>
      </c>
      <c r="X1731" s="127">
        <f t="shared" si="1440"/>
        <v>24.550839899884647</v>
      </c>
      <c r="Y1731" s="127">
        <f t="shared" si="1440"/>
        <v>23.644723591093072</v>
      </c>
      <c r="Z1731" s="127">
        <f t="shared" si="1440"/>
        <v>21.614290533847779</v>
      </c>
      <c r="AA1731" s="127">
        <f t="shared" si="1440"/>
        <v>20.737236218152741</v>
      </c>
      <c r="AB1731" s="129">
        <f t="shared" si="1440"/>
        <v>19.299746348711277</v>
      </c>
      <c r="AC1731" s="581">
        <f>AVERAGE(E1731:AB1731)</f>
        <v>23.510691809156764</v>
      </c>
      <c r="AD1731" s="374">
        <f>(AC1729-AC1731)/AC1729</f>
        <v>-0.074610732497452439</v>
      </c>
      <c r="AE1731" s="127"/>
      <c r="AF1731" s="129"/>
      <c r="AJ1731" s="62"/>
      <c r="AK1731" s="62"/>
      <c r="AL1731" s="9"/>
      <c r="AM1731" s="62"/>
    </row>
    <row r="1732">
      <c r="A1732" s="1392"/>
      <c r="B1732" s="884" t="s">
        <v>63</v>
      </c>
      <c r="C1732" s="410" t="s">
        <v>18</v>
      </c>
      <c r="D1732" s="66" t="s">
        <v>409</v>
      </c>
      <c r="E1732" s="210">
        <v>11.999999999825377</v>
      </c>
      <c r="F1732" s="206">
        <v>7.9999999998835847</v>
      </c>
      <c r="G1732" s="206">
        <v>12.000000000116415</v>
      </c>
      <c r="H1732" s="206">
        <v>12.000000000116415</v>
      </c>
      <c r="I1732" s="206">
        <v>7.9999999998835847</v>
      </c>
      <c r="J1732" s="206">
        <v>12.000000000116415</v>
      </c>
      <c r="K1732" s="206">
        <v>7.9999999998835847</v>
      </c>
      <c r="L1732" s="206">
        <v>12.000000000116415</v>
      </c>
      <c r="M1732" s="206">
        <v>7.9999999998835847</v>
      </c>
      <c r="N1732" s="206">
        <v>12.000000000116415</v>
      </c>
      <c r="O1732" s="206">
        <v>12.000000000116415</v>
      </c>
      <c r="P1732" s="206">
        <v>12.000000000116415</v>
      </c>
      <c r="Q1732" s="206">
        <v>12.000000000116415</v>
      </c>
      <c r="R1732" s="206">
        <v>12.000000000116415</v>
      </c>
      <c r="S1732" s="206">
        <v>16.000000000058208</v>
      </c>
      <c r="T1732" s="206">
        <v>11.999999999825377</v>
      </c>
      <c r="U1732" s="206">
        <v>12.000000000116415</v>
      </c>
      <c r="V1732" s="206">
        <v>12.000000000116415</v>
      </c>
      <c r="W1732" s="206">
        <v>12.000000000116415</v>
      </c>
      <c r="X1732" s="206">
        <v>12.000000000116415</v>
      </c>
      <c r="Y1732" s="206">
        <v>12.000000000116415</v>
      </c>
      <c r="Z1732" s="206">
        <v>12.000000000116415</v>
      </c>
      <c r="AA1732" s="206">
        <v>11.999999998952262</v>
      </c>
      <c r="AB1732" s="207">
        <v>8.000000000174623</v>
      </c>
      <c r="AC1732" s="319">
        <f t="shared" ref="AC1732:AC1733" si="1441">SUM(E1732:AB1732)</f>
        <v>272.00000000011642</v>
      </c>
      <c r="AD1732" s="586"/>
      <c r="AE1732" s="215">
        <v>1</v>
      </c>
      <c r="AF1732" s="216">
        <v>40</v>
      </c>
      <c r="AJ1732" s="79"/>
      <c r="AK1732" s="502"/>
      <c r="AL1732" s="79"/>
      <c r="AM1732" s="9"/>
    </row>
    <row r="1733">
      <c r="A1733" s="1393"/>
      <c r="B1733" s="1200" t="s">
        <v>41</v>
      </c>
      <c r="C1733" s="411" t="s">
        <v>18</v>
      </c>
      <c r="D1733" s="74" t="s">
        <v>409</v>
      </c>
      <c r="E1733" s="115">
        <v>0</v>
      </c>
      <c r="F1733" s="76">
        <v>0</v>
      </c>
      <c r="G1733" s="76">
        <v>0</v>
      </c>
      <c r="H1733" s="76">
        <v>0</v>
      </c>
      <c r="I1733" s="76">
        <v>0</v>
      </c>
      <c r="J1733" s="76">
        <v>0</v>
      </c>
      <c r="K1733" s="76">
        <v>0</v>
      </c>
      <c r="L1733" s="76">
        <v>0</v>
      </c>
      <c r="M1733" s="76">
        <v>0</v>
      </c>
      <c r="N1733" s="76">
        <v>0</v>
      </c>
      <c r="O1733" s="76">
        <v>0</v>
      </c>
      <c r="P1733" s="76">
        <v>0</v>
      </c>
      <c r="Q1733" s="76">
        <v>0</v>
      </c>
      <c r="R1733" s="76">
        <v>0</v>
      </c>
      <c r="S1733" s="76">
        <v>0</v>
      </c>
      <c r="T1733" s="76">
        <v>0</v>
      </c>
      <c r="U1733" s="76">
        <v>0</v>
      </c>
      <c r="V1733" s="76">
        <v>0</v>
      </c>
      <c r="W1733" s="76">
        <v>0</v>
      </c>
      <c r="X1733" s="76">
        <v>0</v>
      </c>
      <c r="Y1733" s="76">
        <v>0</v>
      </c>
      <c r="Z1733" s="76">
        <v>0</v>
      </c>
      <c r="AA1733" s="76">
        <v>0</v>
      </c>
      <c r="AB1733" s="77">
        <v>0</v>
      </c>
      <c r="AC1733" s="313">
        <f t="shared" si="1441"/>
        <v>0</v>
      </c>
      <c r="AD1733" s="426"/>
      <c r="AE1733" s="427">
        <v>1</v>
      </c>
      <c r="AF1733" s="428">
        <v>40</v>
      </c>
      <c r="AG1733" s="9"/>
    </row>
    <row r="1734" ht="15.75" customHeight="1">
      <c r="A1734" s="690" t="s">
        <v>42</v>
      </c>
      <c r="B1734" s="691"/>
      <c r="C1734" s="219" t="s">
        <v>18</v>
      </c>
      <c r="D1734" s="220"/>
      <c r="E1734" s="1394">
        <f t="shared" ref="E1734:E1735" si="1442">SUM(E1697,E1702,E1707,E1712,E1717,E1727)</f>
        <v>1010.9</v>
      </c>
      <c r="F1734" s="206">
        <f t="shared" ref="F1734:F1735" si="1443">SUM(F1697,F1702,F1707,F1712,F1717,F1727)</f>
        <v>995.40000000000009</v>
      </c>
      <c r="G1734" s="206">
        <f t="shared" ref="G1734:G1735" si="1444">SUM(G1697,G1702,G1707,G1712,G1717,G1727)</f>
        <v>1003.4000000000001</v>
      </c>
      <c r="H1734" s="206">
        <f t="shared" ref="H1734:H1735" si="1445">SUM(H1697,H1702,H1707,H1712,H1717,H1727)</f>
        <v>1027.0999999999999</v>
      </c>
      <c r="I1734" s="206">
        <f t="shared" ref="I1734:I1735" si="1446">SUM(I1697,I1702,I1707,I1712,I1717,I1727)</f>
        <v>1055.3</v>
      </c>
      <c r="J1734" s="206">
        <f t="shared" ref="J1734:J1735" si="1447">SUM(J1697,J1702,J1707,J1712,J1717,J1727)</f>
        <v>1118.3</v>
      </c>
      <c r="K1734" s="206">
        <f t="shared" ref="K1734:K1735" si="1448">SUM(K1697,K1702,K1707,K1712,K1717,K1727)</f>
        <v>1278.0999999999999</v>
      </c>
      <c r="L1734" s="206">
        <f t="shared" ref="L1734:L1735" si="1449">SUM(L1697,L1702,L1707,L1712,L1717,L1727)</f>
        <v>1376.5999999999999</v>
      </c>
      <c r="M1734" s="206">
        <f t="shared" ref="M1734:M1735" si="1450">SUM(M1697,M1702,M1707,M1712,M1717,M1727)</f>
        <v>1368.1999999999998</v>
      </c>
      <c r="N1734" s="206">
        <f t="shared" ref="N1734:N1735" si="1451">SUM(N1697,N1702,N1707,N1712,N1717,N1727)</f>
        <v>1346.2999999999997</v>
      </c>
      <c r="O1734" s="206">
        <f t="shared" ref="O1734:O1735" si="1452">SUM(O1697,O1702,O1707,O1712,O1717,O1727)</f>
        <v>1279.5</v>
      </c>
      <c r="P1734" s="206">
        <f t="shared" ref="P1734:P1735" si="1453">SUM(P1697,P1702,P1707,P1712,P1717,P1727)</f>
        <v>1234.2</v>
      </c>
      <c r="Q1734" s="206">
        <f t="shared" ref="Q1734:Q1735" si="1454">SUM(Q1697,Q1702,Q1707,Q1712,Q1717,Q1727)</f>
        <v>1247.1999999999998</v>
      </c>
      <c r="R1734" s="206">
        <f t="shared" ref="R1734:R1735" si="1455">SUM(R1697,R1702,R1707,R1712,R1717,R1727)</f>
        <v>1223.4000000000001</v>
      </c>
      <c r="S1734" s="206">
        <f t="shared" ref="S1734:S1735" si="1456">SUM(S1697,S1702,S1707,S1712,S1717,S1727)</f>
        <v>1219.5</v>
      </c>
      <c r="T1734" s="206">
        <f t="shared" ref="T1734:T1735" si="1457">SUM(T1697,T1702,T1707,T1712,T1717,T1727)</f>
        <v>1306.1999999999998</v>
      </c>
      <c r="U1734" s="206">
        <f t="shared" ref="U1734:U1735" si="1458">SUM(U1697,U1702,U1707,U1712,U1717,U1727)</f>
        <v>1327.8</v>
      </c>
      <c r="V1734" s="206">
        <f t="shared" ref="V1734:V1735" si="1459">SUM(V1697,V1702,V1707,V1712,V1717,V1727)</f>
        <v>1336.5</v>
      </c>
      <c r="W1734" s="206">
        <f t="shared" ref="W1734:W1735" si="1460">SUM(W1697,W1702,W1707,W1712,W1717,W1727)</f>
        <v>1312.5</v>
      </c>
      <c r="X1734" s="206">
        <f t="shared" ref="X1734:X1735" si="1461">SUM(X1697,X1702,X1707,X1712,X1717,X1727)</f>
        <v>1250.3000000000002</v>
      </c>
      <c r="Y1734" s="436">
        <f t="shared" ref="Y1734:Y1735" si="1462">SUM(Y1697,Y1702,Y1707,Y1712,Y1717,Y1727)</f>
        <v>1176.2999999999997</v>
      </c>
      <c r="Z1734" s="206">
        <f t="shared" ref="Z1734:Z1735" si="1463">SUM(Z1697,Z1702,Z1707,Z1712,Z1717,Z1727)</f>
        <v>1103.5</v>
      </c>
      <c r="AA1734" s="206">
        <f t="shared" ref="AA1734:AA1735" si="1464">SUM(AA1697,AA1702,AA1707,AA1712,AA1717,AA1727)</f>
        <v>1031.4000000000001</v>
      </c>
      <c r="AB1734" s="211">
        <f t="shared" ref="AB1734:AB1735" si="1465">SUM(AB1697,AB1702,AB1707,AB1712,AB1717,AB1727)</f>
        <v>970.5</v>
      </c>
      <c r="AC1734" s="309">
        <f t="shared" ref="AC1734:AC1735" si="1466">SUM(AC1697,AC1702,AC1707,AC1712,AC1717,AC1727)</f>
        <v>28598.399999999998</v>
      </c>
      <c r="AD1734" s="9"/>
      <c r="AE1734" s="9"/>
      <c r="AF1734" s="9"/>
      <c r="AG1734" s="9"/>
    </row>
    <row r="1735">
      <c r="A1735" s="790"/>
      <c r="B1735" s="791"/>
      <c r="C1735" s="525" t="s">
        <v>20</v>
      </c>
      <c r="D1735" s="455"/>
      <c r="E1735" s="1395">
        <f t="shared" si="1442"/>
        <v>253.89999999999995</v>
      </c>
      <c r="F1735" s="466">
        <f t="shared" si="1443"/>
        <v>249</v>
      </c>
      <c r="G1735" s="679">
        <f t="shared" si="1444"/>
        <v>245.19999999999999</v>
      </c>
      <c r="H1735" s="679">
        <f t="shared" si="1445"/>
        <v>246.00000000000003</v>
      </c>
      <c r="I1735" s="679">
        <f t="shared" si="1446"/>
        <v>248.39999999999998</v>
      </c>
      <c r="J1735" s="679">
        <f t="shared" si="1447"/>
        <v>261</v>
      </c>
      <c r="K1735" s="679">
        <f t="shared" si="1448"/>
        <v>267.5</v>
      </c>
      <c r="L1735" s="679">
        <f t="shared" si="1449"/>
        <v>263.40000000000003</v>
      </c>
      <c r="M1735" s="679">
        <f t="shared" si="1450"/>
        <v>273.10000000000002</v>
      </c>
      <c r="N1735" s="679">
        <f t="shared" si="1451"/>
        <v>275.5</v>
      </c>
      <c r="O1735" s="679">
        <f t="shared" si="1452"/>
        <v>270.90000000000003</v>
      </c>
      <c r="P1735" s="679">
        <f t="shared" si="1453"/>
        <v>267.89999999999998</v>
      </c>
      <c r="Q1735" s="679">
        <f t="shared" si="1454"/>
        <v>263.39999999999998</v>
      </c>
      <c r="R1735" s="679">
        <f t="shared" si="1455"/>
        <v>257.39999999999998</v>
      </c>
      <c r="S1735" s="679">
        <f t="shared" si="1456"/>
        <v>254.30000000000001</v>
      </c>
      <c r="T1735" s="679">
        <f t="shared" si="1457"/>
        <v>265.5</v>
      </c>
      <c r="U1735" s="679">
        <f t="shared" si="1458"/>
        <v>278.89999999999998</v>
      </c>
      <c r="V1735" s="679">
        <f t="shared" si="1459"/>
        <v>281.59999999999997</v>
      </c>
      <c r="W1735" s="679">
        <f t="shared" si="1460"/>
        <v>276.30000000000001</v>
      </c>
      <c r="X1735" s="679">
        <f t="shared" si="1461"/>
        <v>280.10000000000002</v>
      </c>
      <c r="Y1735" s="466">
        <f t="shared" si="1462"/>
        <v>265.60000000000002</v>
      </c>
      <c r="Z1735" s="679">
        <f t="shared" si="1463"/>
        <v>259.40000000000003</v>
      </c>
      <c r="AA1735" s="679">
        <f t="shared" si="1464"/>
        <v>258.80000000000001</v>
      </c>
      <c r="AB1735" s="709">
        <f t="shared" si="1465"/>
        <v>251.19999999999999</v>
      </c>
      <c r="AC1735" s="581">
        <f t="shared" si="1466"/>
        <v>6314.3000000000011</v>
      </c>
      <c r="AD1735" s="9"/>
      <c r="AE1735" s="9"/>
      <c r="AF1735" s="9"/>
      <c r="AG1735" s="9"/>
    </row>
    <row r="1736" ht="15.75" customHeight="1">
      <c r="A1736" s="694" t="s">
        <v>43</v>
      </c>
      <c r="B1736" s="695"/>
      <c r="C1736" s="65" t="s">
        <v>44</v>
      </c>
      <c r="D1736" s="66"/>
      <c r="E1736" s="853">
        <f t="shared" ref="E1736:E1737" si="1467">100-(E1734/(E1680+E1685))*100</f>
        <v>0.75593952483801274</v>
      </c>
      <c r="F1736" s="854">
        <f t="shared" ref="F1736:F1737" si="1468">100-(F1734/(F1680+F1685))*100</f>
        <v>0.77751196172248171</v>
      </c>
      <c r="G1736" s="854">
        <f t="shared" ref="G1736:G1737" si="1469">100-(G1734/(G1680+G1685))*100</f>
        <v>0.83020359754890194</v>
      </c>
      <c r="H1736" s="854">
        <f t="shared" ref="H1736:H1737" si="1470">100-(H1734/(H1680+H1685))*100</f>
        <v>0.70572312451663777</v>
      </c>
      <c r="I1736" s="854">
        <f t="shared" ref="I1736:I1737" si="1471">100-(I1734/(I1680+I1685))*100</f>
        <v>0.81766917293234087</v>
      </c>
      <c r="J1736" s="854">
        <f t="shared" ref="J1736:J1737" si="1472">100-(J1734/(J1680+J1685))*100</f>
        <v>0.75434859779907981</v>
      </c>
      <c r="K1736" s="854">
        <f t="shared" ref="K1736:K1737" si="1473">100-(K1734/(K1680+K1685))*100</f>
        <v>0.8302296710117929</v>
      </c>
      <c r="L1736" s="854">
        <f t="shared" ref="L1736:L1737" si="1474">100-(L1734/(L1680+L1685))*100</f>
        <v>0.821325648414998</v>
      </c>
      <c r="M1736" s="854">
        <f t="shared" ref="M1736:M1737" si="1475">100-(M1734/(M1680+M1685))*100</f>
        <v>0.82632647144100702</v>
      </c>
      <c r="N1736" s="854">
        <f t="shared" ref="N1736:N1737" si="1476">100-(N1734/(N1680+N1685))*100</f>
        <v>0.80312407898614424</v>
      </c>
      <c r="O1736" s="854">
        <f t="shared" ref="O1736:O1737" si="1477">100-(O1734/(O1680+O1685))*100</f>
        <v>0.7985734222360179</v>
      </c>
      <c r="P1736" s="854">
        <f t="shared" ref="P1736:P1737" si="1478">100-(P1734/(P1680+P1685))*100</f>
        <v>0.67600193143407239</v>
      </c>
      <c r="Q1736" s="854">
        <f t="shared" ref="Q1736:Q1737" si="1479">100-(Q1734/(Q1680+Q1685))*100</f>
        <v>0.77963404932378921</v>
      </c>
      <c r="R1736" s="854">
        <f t="shared" ref="R1736:R1737" si="1480">100-(R1734/(R1680+R1685))*100</f>
        <v>0.77858880778588002</v>
      </c>
      <c r="S1736" s="854">
        <f t="shared" ref="S1736:S1737" si="1481">100-(S1734/(S1680+S1685))*100</f>
        <v>0.74068044929187238</v>
      </c>
      <c r="T1736" s="854">
        <f t="shared" ref="T1736:T1737" si="1482">100-(T1734/(T1680+T1685))*100</f>
        <v>0.8049817739975822</v>
      </c>
      <c r="U1736" s="854">
        <f t="shared" ref="U1736:U1737" si="1483">100-(U1734/(U1680+U1685))*100</f>
        <v>0.83644510828978014</v>
      </c>
      <c r="V1736" s="854">
        <f t="shared" ref="V1736:V1737" si="1484">100-(V1734/(V1680+V1685))*100</f>
        <v>0.75003713055100718</v>
      </c>
      <c r="W1736" s="854">
        <f t="shared" ref="W1736:W1737" si="1485">100-(W1734/(W1680+W1685))*100</f>
        <v>0.76364736125812271</v>
      </c>
      <c r="X1736" s="854">
        <f t="shared" ref="X1736:X1737" si="1486">100-(X1734/(X1680+X1685))*100</f>
        <v>0.73832962845345662</v>
      </c>
      <c r="Y1736" s="854">
        <f t="shared" ref="Y1736:Y1737" si="1487">100-(Y1734/(Y1680+Y1685))*100</f>
        <v>0.7341772151899022</v>
      </c>
      <c r="Z1736" s="854">
        <f t="shared" ref="Z1736:Z1737" si="1488">100-(Z1734/(Z1680+Z1685))*100</f>
        <v>0.83572969086989701</v>
      </c>
      <c r="AA1736" s="854">
        <f t="shared" ref="AA1736:AA1737" si="1489">100-(AA1734/(AA1680+AA1685))*100</f>
        <v>0.80784766301211164</v>
      </c>
      <c r="AB1736" s="855">
        <f t="shared" ref="AB1736:AB1737" si="1490">100-(AB1734/(AB1680+AB1685))*100</f>
        <v>0.74657394150132461</v>
      </c>
      <c r="AC1736" s="997">
        <f t="shared" ref="AC1736:AC1737" si="1491">100-(AC1734/(AC1680+AC1685))*100</f>
        <v>0.78061574970335812</v>
      </c>
      <c r="AD1736" s="9"/>
      <c r="AE1736" s="9"/>
      <c r="AF1736" s="9"/>
      <c r="AG1736" s="9"/>
    </row>
    <row r="1737" ht="15.75" customHeight="1">
      <c r="A1737" s="692"/>
      <c r="B1737" s="693"/>
      <c r="C1737" s="125" t="s">
        <v>45</v>
      </c>
      <c r="D1737" s="92"/>
      <c r="E1737" s="856">
        <f t="shared" si="1467"/>
        <v>-4.9173553719008112</v>
      </c>
      <c r="F1737" s="857">
        <f t="shared" si="1468"/>
        <v>-5.5084745762711975</v>
      </c>
      <c r="G1737" s="857">
        <f t="shared" si="1469"/>
        <v>-5.5986218776916274</v>
      </c>
      <c r="H1737" s="857">
        <f t="shared" si="1470"/>
        <v>-5.8519793459552432</v>
      </c>
      <c r="I1737" s="857">
        <f t="shared" si="1471"/>
        <v>-5.5225148683092584</v>
      </c>
      <c r="J1737" s="857">
        <f t="shared" si="1472"/>
        <v>-5.0724637681159379</v>
      </c>
      <c r="K1737" s="857">
        <f t="shared" si="1473"/>
        <v>-5.5643251775848483</v>
      </c>
      <c r="L1737" s="857">
        <f t="shared" si="1474"/>
        <v>-5.6982343499197441</v>
      </c>
      <c r="M1737" s="857">
        <f t="shared" si="1475"/>
        <v>-5.2003081664098545</v>
      </c>
      <c r="N1737" s="857">
        <f t="shared" si="1476"/>
        <v>-5.4747320061255778</v>
      </c>
      <c r="O1737" s="857">
        <f t="shared" si="1477"/>
        <v>-5.0814584949573316</v>
      </c>
      <c r="P1737" s="857">
        <f t="shared" si="1478"/>
        <v>-5.4724409448818818</v>
      </c>
      <c r="Q1737" s="857">
        <f t="shared" si="1479"/>
        <v>-5.2757793764987895</v>
      </c>
      <c r="R1737" s="857">
        <f t="shared" si="1480"/>
        <v>-5.1470588235293917</v>
      </c>
      <c r="S1737" s="857">
        <f t="shared" si="1481"/>
        <v>-5.6063122923588224</v>
      </c>
      <c r="T1737" s="857">
        <f t="shared" si="1482"/>
        <v>-5.6926751592356766</v>
      </c>
      <c r="U1737" s="857">
        <f t="shared" si="1483"/>
        <v>-4.4569288389512991</v>
      </c>
      <c r="V1737" s="857">
        <f t="shared" si="1484"/>
        <v>-5.2316890881913167</v>
      </c>
      <c r="W1737" s="857">
        <f t="shared" si="1485"/>
        <v>-4.6590909090909065</v>
      </c>
      <c r="X1737" s="857">
        <f t="shared" si="1486"/>
        <v>-5.0637659414853715</v>
      </c>
      <c r="Y1737" s="857">
        <f t="shared" si="1487"/>
        <v>-4.5669291338582809</v>
      </c>
      <c r="Z1737" s="857">
        <f t="shared" si="1488"/>
        <v>-5.3614947197400511</v>
      </c>
      <c r="AA1737" s="857">
        <f t="shared" si="1489"/>
        <v>-4.7773279352226723</v>
      </c>
      <c r="AB1737" s="858">
        <f t="shared" si="1490"/>
        <v>-4.9289891395154513</v>
      </c>
      <c r="AC1737" s="998">
        <f t="shared" si="1491"/>
        <v>-5.2313179121392039</v>
      </c>
      <c r="AD1737" s="9"/>
      <c r="AE1737" s="9"/>
      <c r="AF1737" s="9"/>
      <c r="AG1737" s="9"/>
    </row>
    <row r="1738">
      <c r="A1738" s="240"/>
      <c r="B1738" s="241"/>
      <c r="C1738" s="242"/>
      <c r="D1738" s="243" t="s">
        <v>46</v>
      </c>
      <c r="E1738" s="244">
        <f t="shared" ref="E1738:AC1738" si="1492">(E1682+E1687-E1699-E1704-E1709-E1714-E1719-E1729)/(E1682+E1687)</f>
        <v>0.0043461829176114969</v>
      </c>
      <c r="F1738" s="244">
        <f t="shared" si="1492"/>
        <v>0.023042337954290004</v>
      </c>
      <c r="G1738" s="244">
        <f t="shared" si="1492"/>
        <v>0.020712209302325719</v>
      </c>
      <c r="H1738" s="244">
        <f t="shared" si="1492"/>
        <v>-0.022669104204753234</v>
      </c>
      <c r="I1738" s="244">
        <f t="shared" si="1492"/>
        <v>0.0073969707643536126</v>
      </c>
      <c r="J1738" s="244">
        <f t="shared" si="1492"/>
        <v>0.00045303533675617689</v>
      </c>
      <c r="K1738" s="244">
        <f t="shared" si="1492"/>
        <v>0.0023640661938535636</v>
      </c>
      <c r="L1738" s="244">
        <f t="shared" si="1492"/>
        <v>0.0017586580086580432</v>
      </c>
      <c r="M1738" s="244">
        <f t="shared" si="1492"/>
        <v>0.010103768432550593</v>
      </c>
      <c r="N1738" s="244">
        <f t="shared" si="1492"/>
        <v>-0.0030809859154930746</v>
      </c>
      <c r="O1738" s="244">
        <f t="shared" si="1492"/>
        <v>0.00075097626915017219</v>
      </c>
      <c r="P1738" s="244">
        <f t="shared" si="1492"/>
        <v>-0.016371282667467815</v>
      </c>
      <c r="Q1738" s="244">
        <f t="shared" si="1492"/>
        <v>0.017000871839581336</v>
      </c>
      <c r="R1738" s="244">
        <f t="shared" si="1492"/>
        <v>0.010304521685635377</v>
      </c>
      <c r="S1738" s="244">
        <f t="shared" si="1492"/>
        <v>0.003195816385822386</v>
      </c>
      <c r="T1738" s="244">
        <f t="shared" si="1492"/>
        <v>0.0081446714522361349</v>
      </c>
      <c r="U1738" s="244">
        <f t="shared" si="1492"/>
        <v>-0.0087016574585634717</v>
      </c>
      <c r="V1738" s="244">
        <f t="shared" si="1492"/>
        <v>0.001141552511415602</v>
      </c>
      <c r="W1738" s="244">
        <f t="shared" si="1492"/>
        <v>0.0067860236788909144</v>
      </c>
      <c r="X1738" s="244">
        <f t="shared" si="1492"/>
        <v>0.084487534626038946</v>
      </c>
      <c r="Y1738" s="244">
        <f t="shared" si="1492"/>
        <v>-0.0011374715632109821</v>
      </c>
      <c r="Z1738" s="244">
        <f t="shared" si="1492"/>
        <v>0.0058970693352394261</v>
      </c>
      <c r="AA1738" s="244">
        <f t="shared" si="1492"/>
        <v>-0.0059501673484566803</v>
      </c>
      <c r="AB1738" s="245">
        <f t="shared" si="1492"/>
        <v>0.019778481012658299</v>
      </c>
      <c r="AC1738" s="246">
        <f t="shared" si="1492"/>
        <v>0.0072642046925986119</v>
      </c>
      <c r="AD1738" s="9"/>
      <c r="AE1738" s="9"/>
      <c r="AF1738" s="9"/>
      <c r="AG1738" s="9"/>
    </row>
    <row r="1739" ht="15.75" customHeight="1">
      <c r="A1739" s="247"/>
      <c r="B1739" s="248"/>
      <c r="C1739" s="249"/>
      <c r="D1739" s="250" t="s">
        <v>47</v>
      </c>
      <c r="E1739" s="251">
        <f t="shared" ref="E1739:AC1739" si="1493">(E1684+E1689-E1701-E1706-E1711-E1716-E1721-E1731)/(E1684+E1689)</f>
        <v>0.0034264166159520249</v>
      </c>
      <c r="F1739" s="251">
        <f t="shared" si="1493"/>
        <v>0.0036029423709473974</v>
      </c>
      <c r="G1739" s="251">
        <f t="shared" si="1493"/>
        <v>0.003997555201528274</v>
      </c>
      <c r="H1739" s="251">
        <f t="shared" si="1493"/>
        <v>0.0032318716861275813</v>
      </c>
      <c r="I1739" s="251">
        <f t="shared" si="1493"/>
        <v>0.0045078177939444353</v>
      </c>
      <c r="J1739" s="251">
        <f t="shared" si="1493"/>
        <v>0.0035266981961373295</v>
      </c>
      <c r="K1739" s="251">
        <f t="shared" si="1493"/>
        <v>0.0048903917098578444</v>
      </c>
      <c r="L1739" s="251">
        <f t="shared" si="1493"/>
        <v>0.0051372541995624646</v>
      </c>
      <c r="M1739" s="251">
        <f t="shared" si="1493"/>
        <v>0.005629292305198901</v>
      </c>
      <c r="N1739" s="251">
        <f t="shared" si="1493"/>
        <v>0.0056797016511725817</v>
      </c>
      <c r="O1739" s="251">
        <f t="shared" si="1493"/>
        <v>0.0052908786971091601</v>
      </c>
      <c r="P1739" s="251">
        <f t="shared" si="1493"/>
        <v>0.0039499523287354664</v>
      </c>
      <c r="Q1739" s="251">
        <f t="shared" si="1493"/>
        <v>0.0055922889509605759</v>
      </c>
      <c r="R1739" s="251">
        <f t="shared" si="1493"/>
        <v>0.0055785944856919798</v>
      </c>
      <c r="S1739" s="251">
        <f t="shared" si="1493"/>
        <v>0.0046067777547942716</v>
      </c>
      <c r="T1739" s="251">
        <f t="shared" si="1493"/>
        <v>0.0048545052474132915</v>
      </c>
      <c r="U1739" s="251">
        <f t="shared" si="1493"/>
        <v>0.0053610664198033738</v>
      </c>
      <c r="V1739" s="251">
        <f t="shared" si="1493"/>
        <v>0.0045051038296126614</v>
      </c>
      <c r="W1739" s="251">
        <f t="shared" si="1493"/>
        <v>0.0047725139856402386</v>
      </c>
      <c r="X1739" s="251">
        <f t="shared" si="1493"/>
        <v>0.0043055766244956715</v>
      </c>
      <c r="Y1739" s="251">
        <f t="shared" si="1493"/>
        <v>0.0043943118945001611</v>
      </c>
      <c r="Z1739" s="251">
        <f t="shared" si="1493"/>
        <v>0.0050182651021457294</v>
      </c>
      <c r="AA1739" s="251">
        <f t="shared" si="1493"/>
        <v>0.0045381542699231879</v>
      </c>
      <c r="AB1739" s="252">
        <f t="shared" si="1493"/>
        <v>0.0033016757871062959</v>
      </c>
      <c r="AC1739" s="253">
        <f t="shared" si="1493"/>
        <v>0.0046355149535561154</v>
      </c>
      <c r="AD1739" s="9"/>
      <c r="AE1739" s="9"/>
      <c r="AF1739" s="9"/>
      <c r="AG1739" s="9"/>
    </row>
    <row r="1740" ht="32.25" customHeight="1">
      <c r="A1740" s="812"/>
      <c r="B1740" s="9"/>
      <c r="C1740" s="9"/>
      <c r="D1740" s="30"/>
      <c r="E1740" s="30"/>
      <c r="F1740" s="30"/>
      <c r="G1740" s="30"/>
      <c r="H1740" s="30"/>
      <c r="I1740" s="30"/>
      <c r="J1740" s="30"/>
      <c r="K1740" s="30"/>
      <c r="L1740" s="30"/>
      <c r="M1740" s="30"/>
      <c r="N1740" s="30"/>
      <c r="O1740" s="30"/>
      <c r="P1740" s="30"/>
      <c r="Q1740" s="30"/>
      <c r="R1740" s="30"/>
      <c r="S1740" s="30"/>
      <c r="T1740" s="30"/>
      <c r="U1740" s="30"/>
      <c r="V1740" s="30"/>
      <c r="W1740" s="30"/>
      <c r="X1740" s="30"/>
      <c r="Y1740" s="30"/>
      <c r="Z1740" s="30"/>
      <c r="AA1740" s="30"/>
      <c r="AB1740" s="30"/>
      <c r="AC1740" s="30"/>
      <c r="AD1740" s="62"/>
      <c r="AE1740" s="62"/>
      <c r="AF1740" s="62"/>
      <c r="AG1740" s="62"/>
    </row>
    <row r="1741">
      <c r="A1741" s="477" t="s">
        <v>420</v>
      </c>
      <c r="B1741" s="478"/>
      <c r="C1741" s="479"/>
      <c r="D1741" s="480">
        <v>0</v>
      </c>
      <c r="E1741" s="481">
        <v>1</v>
      </c>
      <c r="F1741" s="482">
        <v>2</v>
      </c>
      <c r="G1741" s="482">
        <v>3</v>
      </c>
      <c r="H1741" s="482">
        <v>4</v>
      </c>
      <c r="I1741" s="482">
        <v>5</v>
      </c>
      <c r="J1741" s="482">
        <v>6</v>
      </c>
      <c r="K1741" s="482">
        <v>7</v>
      </c>
      <c r="L1741" s="482">
        <v>8</v>
      </c>
      <c r="M1741" s="482">
        <v>9</v>
      </c>
      <c r="N1741" s="482">
        <v>10</v>
      </c>
      <c r="O1741" s="482">
        <v>11</v>
      </c>
      <c r="P1741" s="482">
        <v>12</v>
      </c>
      <c r="Q1741" s="482">
        <v>13</v>
      </c>
      <c r="R1741" s="482">
        <v>14</v>
      </c>
      <c r="S1741" s="482">
        <v>15</v>
      </c>
      <c r="T1741" s="482">
        <v>16</v>
      </c>
      <c r="U1741" s="482">
        <v>17</v>
      </c>
      <c r="V1741" s="482">
        <v>18</v>
      </c>
      <c r="W1741" s="482">
        <v>19</v>
      </c>
      <c r="X1741" s="482">
        <v>20</v>
      </c>
      <c r="Y1741" s="482">
        <v>21</v>
      </c>
      <c r="Z1741" s="482">
        <v>22</v>
      </c>
      <c r="AA1741" s="482">
        <v>23</v>
      </c>
      <c r="AB1741" s="479">
        <v>24</v>
      </c>
      <c r="AC1741" s="824"/>
      <c r="AD1741" s="62"/>
      <c r="AE1741" s="62"/>
      <c r="AF1741" s="62"/>
      <c r="AG1741" s="62"/>
    </row>
    <row r="1742">
      <c r="A1742" s="699" t="s">
        <v>49</v>
      </c>
      <c r="B1742" s="449"/>
      <c r="C1742" s="825"/>
      <c r="D1742" s="826" t="s">
        <v>15</v>
      </c>
      <c r="E1742" s="448">
        <v>5</v>
      </c>
      <c r="F1742" s="449">
        <v>5</v>
      </c>
      <c r="G1742" s="449">
        <v>5</v>
      </c>
      <c r="H1742" s="449">
        <v>5</v>
      </c>
      <c r="I1742" s="449">
        <v>5</v>
      </c>
      <c r="J1742" s="449">
        <v>6</v>
      </c>
      <c r="K1742" s="449">
        <v>7</v>
      </c>
      <c r="L1742" s="449">
        <v>7</v>
      </c>
      <c r="M1742" s="449">
        <v>8</v>
      </c>
      <c r="N1742" s="449">
        <v>8</v>
      </c>
      <c r="O1742" s="449">
        <v>8</v>
      </c>
      <c r="P1742" s="449">
        <v>8</v>
      </c>
      <c r="Q1742" s="449">
        <v>8</v>
      </c>
      <c r="R1742" s="449">
        <v>8</v>
      </c>
      <c r="S1742" s="449">
        <v>8</v>
      </c>
      <c r="T1742" s="449">
        <v>8</v>
      </c>
      <c r="U1742" s="449">
        <v>8</v>
      </c>
      <c r="V1742" s="449">
        <v>8</v>
      </c>
      <c r="W1742" s="449">
        <v>8</v>
      </c>
      <c r="X1742" s="449">
        <v>8</v>
      </c>
      <c r="Y1742" s="449">
        <v>7</v>
      </c>
      <c r="Z1742" s="449">
        <v>7</v>
      </c>
      <c r="AA1742" s="449">
        <v>7</v>
      </c>
      <c r="AB1742" s="486">
        <v>7</v>
      </c>
      <c r="AC1742" s="701"/>
      <c r="AD1742" s="62"/>
      <c r="AE1742" s="62"/>
      <c r="AF1742" s="62"/>
      <c r="AG1742" s="62"/>
    </row>
    <row r="1743">
      <c r="A1743" s="702" t="s">
        <v>14</v>
      </c>
      <c r="B1743" s="495"/>
      <c r="C1743" s="249"/>
      <c r="D1743" s="829" t="s">
        <v>15</v>
      </c>
      <c r="E1743" s="830">
        <v>8</v>
      </c>
      <c r="F1743" s="495">
        <v>8</v>
      </c>
      <c r="G1743" s="495">
        <v>8</v>
      </c>
      <c r="H1743" s="495">
        <v>8</v>
      </c>
      <c r="I1743" s="495">
        <v>8</v>
      </c>
      <c r="J1743" s="495">
        <v>8</v>
      </c>
      <c r="K1743" s="495">
        <v>9</v>
      </c>
      <c r="L1743" s="495">
        <v>9</v>
      </c>
      <c r="M1743" s="495">
        <v>9</v>
      </c>
      <c r="N1743" s="495">
        <v>9</v>
      </c>
      <c r="O1743" s="495">
        <v>9</v>
      </c>
      <c r="P1743" s="495">
        <v>9</v>
      </c>
      <c r="Q1743" s="495">
        <v>9</v>
      </c>
      <c r="R1743" s="495">
        <v>9</v>
      </c>
      <c r="S1743" s="495">
        <v>9</v>
      </c>
      <c r="T1743" s="495">
        <v>9</v>
      </c>
      <c r="U1743" s="495">
        <v>9</v>
      </c>
      <c r="V1743" s="495">
        <v>9</v>
      </c>
      <c r="W1743" s="495">
        <v>9</v>
      </c>
      <c r="X1743" s="495">
        <v>9</v>
      </c>
      <c r="Y1743" s="495">
        <v>9</v>
      </c>
      <c r="Z1743" s="495">
        <v>8</v>
      </c>
      <c r="AA1743" s="495">
        <v>8</v>
      </c>
      <c r="AB1743" s="497">
        <v>8</v>
      </c>
      <c r="AC1743" s="704"/>
      <c r="AJ1743" s="62"/>
      <c r="AK1743" s="62"/>
      <c r="AL1743" s="9"/>
      <c r="AM1743" s="62"/>
    </row>
    <row r="1744">
      <c r="A1744" s="1137" t="s">
        <v>50</v>
      </c>
      <c r="B1744" s="1138" t="s">
        <v>421</v>
      </c>
      <c r="C1744" s="219" t="s">
        <v>18</v>
      </c>
      <c r="D1744" s="220" t="s">
        <v>19</v>
      </c>
      <c r="E1744" s="205"/>
      <c r="F1744" s="206"/>
      <c r="G1744" s="206"/>
      <c r="H1744" s="206"/>
      <c r="I1744" s="206"/>
      <c r="J1744" s="206"/>
      <c r="K1744" s="206"/>
      <c r="L1744" s="206"/>
      <c r="M1744" s="206"/>
      <c r="N1744" s="206"/>
      <c r="O1744" s="206"/>
      <c r="P1744" s="206"/>
      <c r="Q1744" s="206"/>
      <c r="R1744" s="206"/>
      <c r="S1744" s="206"/>
      <c r="T1744" s="206"/>
      <c r="U1744" s="206"/>
      <c r="V1744" s="206"/>
      <c r="W1744" s="206"/>
      <c r="X1744" s="206"/>
      <c r="Y1744" s="206"/>
      <c r="Z1744" s="206"/>
      <c r="AA1744" s="206"/>
      <c r="AB1744" s="207"/>
      <c r="AC1744" s="220">
        <f t="shared" ref="AC1744:AC1750" si="1494">SUM(E1744:AB1744)</f>
        <v>0</v>
      </c>
      <c r="AJ1744" s="79"/>
      <c r="AK1744" s="502"/>
      <c r="AL1744" s="79"/>
      <c r="AM1744" s="9"/>
    </row>
    <row r="1745">
      <c r="A1745" s="871"/>
      <c r="B1745" s="317"/>
      <c r="C1745" s="73" t="s">
        <v>20</v>
      </c>
      <c r="D1745" s="74"/>
      <c r="E1745" s="75"/>
      <c r="F1745" s="76"/>
      <c r="G1745" s="76"/>
      <c r="H1745" s="76"/>
      <c r="I1745" s="76"/>
      <c r="J1745" s="76"/>
      <c r="K1745" s="76"/>
      <c r="L1745" s="76"/>
      <c r="M1745" s="76"/>
      <c r="N1745" s="76"/>
      <c r="O1745" s="76"/>
      <c r="P1745" s="76"/>
      <c r="Q1745" s="76"/>
      <c r="R1745" s="76"/>
      <c r="S1745" s="76"/>
      <c r="T1745" s="76"/>
      <c r="U1745" s="76"/>
      <c r="V1745" s="76"/>
      <c r="W1745" s="76"/>
      <c r="X1745" s="76"/>
      <c r="Y1745" s="76"/>
      <c r="Z1745" s="76"/>
      <c r="AA1745" s="76"/>
      <c r="AB1745" s="77"/>
      <c r="AC1745" s="74">
        <f t="shared" si="1494"/>
        <v>0</v>
      </c>
      <c r="AJ1745" s="9"/>
      <c r="AK1745" s="9"/>
      <c r="AL1745" s="9"/>
      <c r="AM1745" s="9"/>
    </row>
    <row r="1746">
      <c r="A1746" s="871"/>
      <c r="B1746" s="317"/>
      <c r="C1746" s="73" t="s">
        <v>21</v>
      </c>
      <c r="D1746" s="74"/>
      <c r="E1746" s="75"/>
      <c r="F1746" s="76"/>
      <c r="G1746" s="76"/>
      <c r="H1746" s="76"/>
      <c r="I1746" s="76"/>
      <c r="J1746" s="76"/>
      <c r="K1746" s="76"/>
      <c r="L1746" s="76"/>
      <c r="M1746" s="76"/>
      <c r="N1746" s="76"/>
      <c r="O1746" s="76"/>
      <c r="P1746" s="76"/>
      <c r="Q1746" s="76"/>
      <c r="R1746" s="76"/>
      <c r="S1746" s="76"/>
      <c r="T1746" s="76"/>
      <c r="U1746" s="76"/>
      <c r="V1746" s="76"/>
      <c r="W1746" s="76"/>
      <c r="X1746" s="76"/>
      <c r="Y1746" s="76"/>
      <c r="Z1746" s="76"/>
      <c r="AA1746" s="76"/>
      <c r="AB1746" s="77"/>
      <c r="AC1746" s="74"/>
      <c r="AJ1746" s="9"/>
      <c r="AK1746" s="9"/>
      <c r="AL1746" s="9"/>
      <c r="AM1746" s="9"/>
    </row>
    <row r="1747">
      <c r="A1747" s="871"/>
      <c r="B1747" s="317"/>
      <c r="C1747" s="73" t="s">
        <v>23</v>
      </c>
      <c r="D1747" s="74"/>
      <c r="E1747" s="75" t="e">
        <f t="shared" ref="E1747:AB1761" si="1495">E1745/E1744</f>
        <v>#DIV/0!</v>
      </c>
      <c r="F1747" s="76" t="e">
        <f t="shared" si="1495"/>
        <v>#DIV/0!</v>
      </c>
      <c r="G1747" s="76" t="e">
        <f t="shared" si="1495"/>
        <v>#DIV/0!</v>
      </c>
      <c r="H1747" s="76" t="e">
        <f t="shared" si="1495"/>
        <v>#DIV/0!</v>
      </c>
      <c r="I1747" s="76" t="e">
        <f t="shared" si="1495"/>
        <v>#DIV/0!</v>
      </c>
      <c r="J1747" s="76" t="e">
        <f t="shared" si="1495"/>
        <v>#DIV/0!</v>
      </c>
      <c r="K1747" s="76" t="e">
        <f t="shared" si="1495"/>
        <v>#DIV/0!</v>
      </c>
      <c r="L1747" s="76" t="e">
        <f t="shared" si="1495"/>
        <v>#DIV/0!</v>
      </c>
      <c r="M1747" s="76" t="e">
        <f t="shared" si="1495"/>
        <v>#DIV/0!</v>
      </c>
      <c r="N1747" s="76" t="e">
        <f t="shared" si="1495"/>
        <v>#DIV/0!</v>
      </c>
      <c r="O1747" s="76" t="e">
        <f t="shared" si="1495"/>
        <v>#DIV/0!</v>
      </c>
      <c r="P1747" s="76" t="e">
        <f t="shared" si="1495"/>
        <v>#DIV/0!</v>
      </c>
      <c r="Q1747" s="76" t="e">
        <f t="shared" si="1495"/>
        <v>#DIV/0!</v>
      </c>
      <c r="R1747" s="76" t="e">
        <f t="shared" si="1495"/>
        <v>#DIV/0!</v>
      </c>
      <c r="S1747" s="76" t="e">
        <f t="shared" si="1495"/>
        <v>#DIV/0!</v>
      </c>
      <c r="T1747" s="76" t="e">
        <f t="shared" si="1495"/>
        <v>#DIV/0!</v>
      </c>
      <c r="U1747" s="76" t="e">
        <f t="shared" si="1495"/>
        <v>#DIV/0!</v>
      </c>
      <c r="V1747" s="76" t="e">
        <f t="shared" si="1495"/>
        <v>#DIV/0!</v>
      </c>
      <c r="W1747" s="76" t="e">
        <f t="shared" si="1495"/>
        <v>#DIV/0!</v>
      </c>
      <c r="X1747" s="76" t="e">
        <f t="shared" si="1495"/>
        <v>#DIV/0!</v>
      </c>
      <c r="Y1747" s="76" t="e">
        <f t="shared" si="1495"/>
        <v>#DIV/0!</v>
      </c>
      <c r="Z1747" s="76" t="e">
        <f t="shared" si="1495"/>
        <v>#DIV/0!</v>
      </c>
      <c r="AA1747" s="76" t="e">
        <f t="shared" si="1495"/>
        <v>#DIV/0!</v>
      </c>
      <c r="AB1747" s="77" t="e">
        <f t="shared" si="1495"/>
        <v>#DIV/0!</v>
      </c>
      <c r="AC1747" s="74"/>
      <c r="AJ1747" s="9"/>
      <c r="AK1747" s="9"/>
      <c r="AL1747" s="9"/>
      <c r="AM1747" s="9"/>
    </row>
    <row r="1748">
      <c r="A1748" s="1139"/>
      <c r="B1748" s="866"/>
      <c r="C1748" s="736" t="s">
        <v>24</v>
      </c>
      <c r="D1748" s="271" t="s">
        <v>22</v>
      </c>
      <c r="E1748" s="405">
        <v>115.5</v>
      </c>
      <c r="F1748" s="273">
        <v>115.7</v>
      </c>
      <c r="G1748" s="273">
        <v>115.5</v>
      </c>
      <c r="H1748" s="273">
        <v>115.60000000000001</v>
      </c>
      <c r="I1748" s="273">
        <v>115.3</v>
      </c>
      <c r="J1748" s="273">
        <v>114.40000000000001</v>
      </c>
      <c r="K1748" s="273">
        <v>113.8</v>
      </c>
      <c r="L1748" s="273">
        <v>113.60000000000001</v>
      </c>
      <c r="M1748" s="273">
        <v>112.40000000000001</v>
      </c>
      <c r="N1748" s="273">
        <v>112.5</v>
      </c>
      <c r="O1748" s="273">
        <v>112.60000000000001</v>
      </c>
      <c r="P1748" s="273">
        <v>112.8</v>
      </c>
      <c r="Q1748" s="273">
        <v>112.8</v>
      </c>
      <c r="R1748" s="273">
        <v>112.60000000000001</v>
      </c>
      <c r="S1748" s="273">
        <v>112.5</v>
      </c>
      <c r="T1748" s="273">
        <v>112.60000000000001</v>
      </c>
      <c r="U1748" s="273">
        <v>112.8</v>
      </c>
      <c r="V1748" s="273">
        <v>112.8</v>
      </c>
      <c r="W1748" s="273">
        <v>112.90000000000001</v>
      </c>
      <c r="X1748" s="273">
        <v>113.8</v>
      </c>
      <c r="Y1748" s="273">
        <v>114</v>
      </c>
      <c r="Z1748" s="273">
        <v>114.60000000000001</v>
      </c>
      <c r="AA1748" s="273">
        <v>115.10000000000001</v>
      </c>
      <c r="AB1748" s="275">
        <v>115.7</v>
      </c>
      <c r="AC1748" s="460"/>
      <c r="AJ1748" s="9"/>
      <c r="AK1748" s="9"/>
      <c r="AL1748" s="9"/>
      <c r="AM1748" s="9"/>
    </row>
    <row r="1749">
      <c r="A1749" s="870" t="s">
        <v>95</v>
      </c>
      <c r="B1749" s="316" t="s">
        <v>422</v>
      </c>
      <c r="C1749" s="65" t="s">
        <v>18</v>
      </c>
      <c r="D1749" s="66" t="s">
        <v>22</v>
      </c>
      <c r="E1749" s="67">
        <v>1610</v>
      </c>
      <c r="F1749" s="68">
        <v>1680</v>
      </c>
      <c r="G1749" s="68">
        <v>1590</v>
      </c>
      <c r="H1749" s="68">
        <v>1560</v>
      </c>
      <c r="I1749" s="68">
        <v>1610</v>
      </c>
      <c r="J1749" s="68">
        <v>1740</v>
      </c>
      <c r="K1749" s="68">
        <v>2030.0000000000002</v>
      </c>
      <c r="L1749" s="68">
        <v>2140</v>
      </c>
      <c r="M1749" s="68">
        <v>2140</v>
      </c>
      <c r="N1749" s="68">
        <v>2070</v>
      </c>
      <c r="O1749" s="68">
        <v>2010.0000000000002</v>
      </c>
      <c r="P1749" s="68">
        <v>2180</v>
      </c>
      <c r="Q1749" s="68">
        <v>2110</v>
      </c>
      <c r="R1749" s="68">
        <v>2140</v>
      </c>
      <c r="S1749" s="68">
        <v>2260.0000000000005</v>
      </c>
      <c r="T1749" s="68">
        <v>2050</v>
      </c>
      <c r="U1749" s="68">
        <v>2060</v>
      </c>
      <c r="V1749" s="68">
        <v>2090</v>
      </c>
      <c r="W1749" s="68">
        <v>2110</v>
      </c>
      <c r="X1749" s="68">
        <v>2060</v>
      </c>
      <c r="Y1749" s="68">
        <v>1930</v>
      </c>
      <c r="Z1749" s="68">
        <v>1830</v>
      </c>
      <c r="AA1749" s="68">
        <v>1720</v>
      </c>
      <c r="AB1749" s="335">
        <v>500</v>
      </c>
      <c r="AC1749" s="279">
        <f t="shared" si="1494"/>
        <v>45220</v>
      </c>
      <c r="AJ1749" s="79"/>
      <c r="AK1749" s="502"/>
      <c r="AL1749" s="79"/>
      <c r="AM1749" s="9"/>
    </row>
    <row r="1750">
      <c r="A1750" s="871"/>
      <c r="B1750" s="317"/>
      <c r="C1750" s="73" t="s">
        <v>20</v>
      </c>
      <c r="D1750" s="74" t="s">
        <v>22</v>
      </c>
      <c r="E1750" s="75">
        <v>340</v>
      </c>
      <c r="F1750" s="76">
        <v>330</v>
      </c>
      <c r="G1750" s="76">
        <v>320</v>
      </c>
      <c r="H1750" s="76">
        <v>310</v>
      </c>
      <c r="I1750" s="76">
        <v>330</v>
      </c>
      <c r="J1750" s="76">
        <v>320</v>
      </c>
      <c r="K1750" s="76">
        <v>350.00000000000006</v>
      </c>
      <c r="L1750" s="76">
        <v>420</v>
      </c>
      <c r="M1750" s="76">
        <v>340</v>
      </c>
      <c r="N1750" s="76">
        <v>340</v>
      </c>
      <c r="O1750" s="76">
        <v>360</v>
      </c>
      <c r="P1750" s="76">
        <v>380</v>
      </c>
      <c r="Q1750" s="76">
        <v>400</v>
      </c>
      <c r="R1750" s="76">
        <v>420</v>
      </c>
      <c r="S1750" s="76">
        <v>450</v>
      </c>
      <c r="T1750" s="76">
        <v>340</v>
      </c>
      <c r="U1750" s="76">
        <v>340</v>
      </c>
      <c r="V1750" s="76">
        <v>340</v>
      </c>
      <c r="W1750" s="76">
        <v>350.00000000000006</v>
      </c>
      <c r="X1750" s="76">
        <v>360</v>
      </c>
      <c r="Y1750" s="76">
        <v>310</v>
      </c>
      <c r="Z1750" s="76">
        <v>340</v>
      </c>
      <c r="AA1750" s="76">
        <v>310</v>
      </c>
      <c r="AB1750" s="315">
        <v>300</v>
      </c>
      <c r="AC1750" s="281">
        <f t="shared" si="1494"/>
        <v>8400</v>
      </c>
      <c r="AJ1750" s="9"/>
      <c r="AK1750" s="9"/>
      <c r="AL1750" s="9"/>
      <c r="AM1750" s="9"/>
    </row>
    <row r="1751">
      <c r="A1751" s="871"/>
      <c r="B1751" s="317"/>
      <c r="C1751" s="73" t="s">
        <v>21</v>
      </c>
      <c r="D1751" s="74" t="s">
        <v>22</v>
      </c>
      <c r="E1751" s="116">
        <v>8.370000000000001</v>
      </c>
      <c r="F1751" s="116">
        <v>8.6699999999999999</v>
      </c>
      <c r="G1751" s="116">
        <v>8.5199999999999996</v>
      </c>
      <c r="H1751" s="116">
        <v>8.0999999999999996</v>
      </c>
      <c r="I1751" s="116">
        <v>8.4000000000000004</v>
      </c>
      <c r="J1751" s="116">
        <v>9.3599999999999994</v>
      </c>
      <c r="K1751" s="116">
        <v>11.01</v>
      </c>
      <c r="L1751" s="116">
        <v>11.58</v>
      </c>
      <c r="M1751" s="116">
        <v>11.82</v>
      </c>
      <c r="N1751" s="116">
        <v>11.4</v>
      </c>
      <c r="O1751" s="116">
        <v>10.950000000000001</v>
      </c>
      <c r="P1751" s="116">
        <v>11.94</v>
      </c>
      <c r="Q1751" s="116">
        <v>11.279999999999999</v>
      </c>
      <c r="R1751" s="116">
        <v>11.73</v>
      </c>
      <c r="S1751" s="116">
        <v>12.24</v>
      </c>
      <c r="T1751" s="116">
        <v>10.98</v>
      </c>
      <c r="U1751" s="116">
        <v>11.19</v>
      </c>
      <c r="V1751" s="116">
        <v>11.34</v>
      </c>
      <c r="W1751" s="116">
        <v>11.279999999999999</v>
      </c>
      <c r="X1751" s="116">
        <v>11.1</v>
      </c>
      <c r="Y1751" s="116">
        <v>10.44</v>
      </c>
      <c r="Z1751" s="116">
        <v>9.5999999999999996</v>
      </c>
      <c r="AA1751" s="116">
        <v>9.2400000000000002</v>
      </c>
      <c r="AB1751" s="116">
        <v>3</v>
      </c>
      <c r="AC1751" s="313">
        <f>AVERAGE(E1751:AB1751)</f>
        <v>10.147499999999999</v>
      </c>
      <c r="AJ1751" s="9"/>
      <c r="AK1751" s="9"/>
      <c r="AL1751" s="9"/>
      <c r="AM1751" s="9"/>
    </row>
    <row r="1752">
      <c r="A1752" s="871"/>
      <c r="B1752" s="317"/>
      <c r="C1752" s="73" t="s">
        <v>23</v>
      </c>
      <c r="D1752" s="74"/>
      <c r="E1752" s="80">
        <f t="shared" si="1495"/>
        <v>0.21118012422360249</v>
      </c>
      <c r="F1752" s="81">
        <f t="shared" si="1495"/>
        <v>0.19642857142857142</v>
      </c>
      <c r="G1752" s="81">
        <f t="shared" si="1495"/>
        <v>0.20125786163522014</v>
      </c>
      <c r="H1752" s="81">
        <f t="shared" si="1495"/>
        <v>0.19871794871794871</v>
      </c>
      <c r="I1752" s="81">
        <f t="shared" si="1495"/>
        <v>0.20496894409937888</v>
      </c>
      <c r="J1752" s="81">
        <f t="shared" si="1495"/>
        <v>0.18390804597701149</v>
      </c>
      <c r="K1752" s="81">
        <f t="shared" si="1495"/>
        <v>0.17241379310344829</v>
      </c>
      <c r="L1752" s="81">
        <f t="shared" si="1495"/>
        <v>0.19626168224299065</v>
      </c>
      <c r="M1752" s="81">
        <f t="shared" si="1495"/>
        <v>0.15887850467289719</v>
      </c>
      <c r="N1752" s="81">
        <f t="shared" si="1495"/>
        <v>0.16425120772946861</v>
      </c>
      <c r="O1752" s="81">
        <f t="shared" si="1495"/>
        <v>0.17910447761194029</v>
      </c>
      <c r="P1752" s="81">
        <f t="shared" si="1495"/>
        <v>0.1743119266055046</v>
      </c>
      <c r="Q1752" s="81">
        <f t="shared" si="1495"/>
        <v>0.1895734597156398</v>
      </c>
      <c r="R1752" s="81">
        <f t="shared" si="1495"/>
        <v>0.19626168224299065</v>
      </c>
      <c r="S1752" s="81">
        <f t="shared" si="1495"/>
        <v>0.19911504424778756</v>
      </c>
      <c r="T1752" s="81">
        <f t="shared" si="1495"/>
        <v>0.16585365853658537</v>
      </c>
      <c r="U1752" s="81">
        <f t="shared" si="1495"/>
        <v>0.1650485436893204</v>
      </c>
      <c r="V1752" s="81">
        <f t="shared" si="1495"/>
        <v>0.16267942583732056</v>
      </c>
      <c r="W1752" s="81">
        <f t="shared" si="1495"/>
        <v>0.16587677725118485</v>
      </c>
      <c r="X1752" s="81">
        <f t="shared" si="1495"/>
        <v>0.17475728155339806</v>
      </c>
      <c r="Y1752" s="81">
        <f t="shared" si="1495"/>
        <v>0.16062176165803108</v>
      </c>
      <c r="Z1752" s="81">
        <f t="shared" si="1495"/>
        <v>0.18579234972677597</v>
      </c>
      <c r="AA1752" s="81">
        <f t="shared" si="1495"/>
        <v>0.18023255813953487</v>
      </c>
      <c r="AB1752" s="312">
        <f t="shared" si="1495"/>
        <v>0.59999999999999998</v>
      </c>
      <c r="AC1752" s="74"/>
      <c r="AJ1752" s="9"/>
      <c r="AK1752" s="9"/>
      <c r="AL1752" s="9"/>
      <c r="AM1752" s="9"/>
    </row>
    <row r="1753">
      <c r="A1753" s="1139"/>
      <c r="B1753" s="866"/>
      <c r="C1753" s="736" t="s">
        <v>24</v>
      </c>
      <c r="D1753" s="271" t="s">
        <v>22</v>
      </c>
      <c r="E1753" s="405">
        <v>115.60000000000001</v>
      </c>
      <c r="F1753" s="405">
        <v>115.7</v>
      </c>
      <c r="G1753" s="405">
        <v>115.40000000000001</v>
      </c>
      <c r="H1753" s="405">
        <v>115.40000000000001</v>
      </c>
      <c r="I1753" s="405">
        <v>115.3</v>
      </c>
      <c r="J1753" s="405">
        <v>114.40000000000001</v>
      </c>
      <c r="K1753" s="273">
        <v>113.8</v>
      </c>
      <c r="L1753" s="273">
        <v>113.5</v>
      </c>
      <c r="M1753" s="273">
        <v>112.40000000000001</v>
      </c>
      <c r="N1753" s="273">
        <v>112.5</v>
      </c>
      <c r="O1753" s="273">
        <v>112.40000000000001</v>
      </c>
      <c r="P1753" s="273">
        <v>112.7</v>
      </c>
      <c r="Q1753" s="273">
        <v>112.7</v>
      </c>
      <c r="R1753" s="273">
        <v>112.5</v>
      </c>
      <c r="S1753" s="273">
        <v>112.40000000000001</v>
      </c>
      <c r="T1753" s="273">
        <v>112.40000000000001</v>
      </c>
      <c r="U1753" s="273">
        <v>112.7</v>
      </c>
      <c r="V1753" s="273">
        <v>112.7</v>
      </c>
      <c r="W1753" s="273">
        <v>112.8</v>
      </c>
      <c r="X1753" s="273">
        <v>113.7</v>
      </c>
      <c r="Y1753" s="273">
        <v>114.10000000000001</v>
      </c>
      <c r="Z1753" s="273">
        <v>114.40000000000001</v>
      </c>
      <c r="AA1753" s="273">
        <v>115.10000000000001</v>
      </c>
      <c r="AB1753" s="274">
        <v>115.60000000000001</v>
      </c>
      <c r="AC1753" s="460"/>
      <c r="AJ1753" s="9"/>
      <c r="AK1753" s="9"/>
      <c r="AL1753" s="9"/>
      <c r="AM1753" s="9"/>
    </row>
    <row r="1754">
      <c r="A1754" s="308" t="s">
        <v>16</v>
      </c>
      <c r="B1754" s="308"/>
      <c r="C1754" s="65" t="s">
        <v>18</v>
      </c>
      <c r="D1754" s="66" t="s">
        <v>22</v>
      </c>
      <c r="E1754" s="106">
        <v>5390</v>
      </c>
      <c r="F1754" s="107">
        <v>5430</v>
      </c>
      <c r="G1754" s="107">
        <v>5500</v>
      </c>
      <c r="H1754" s="107">
        <v>5520.0000000000009</v>
      </c>
      <c r="I1754" s="107">
        <v>5650</v>
      </c>
      <c r="J1754" s="107">
        <v>6070</v>
      </c>
      <c r="K1754" s="107">
        <v>6900</v>
      </c>
      <c r="L1754" s="107">
        <v>7210</v>
      </c>
      <c r="M1754" s="107">
        <v>7390.0000000000009</v>
      </c>
      <c r="N1754" s="107">
        <v>6900</v>
      </c>
      <c r="O1754" s="107">
        <v>6960</v>
      </c>
      <c r="P1754" s="107">
        <v>7160</v>
      </c>
      <c r="Q1754" s="107">
        <v>7060.0000000000009</v>
      </c>
      <c r="R1754" s="107">
        <v>6710</v>
      </c>
      <c r="S1754" s="107">
        <v>7010</v>
      </c>
      <c r="T1754" s="107">
        <v>6890.0000000000009</v>
      </c>
      <c r="U1754" s="107">
        <v>7070</v>
      </c>
      <c r="V1754" s="107">
        <v>6930</v>
      </c>
      <c r="W1754" s="107">
        <v>6780</v>
      </c>
      <c r="X1754" s="107">
        <v>6610</v>
      </c>
      <c r="Y1754" s="107">
        <v>6230</v>
      </c>
      <c r="Z1754" s="107">
        <v>5940</v>
      </c>
      <c r="AA1754" s="107">
        <v>5680</v>
      </c>
      <c r="AB1754" s="506">
        <v>5490</v>
      </c>
      <c r="AC1754" s="279">
        <f t="shared" ref="AC1754:AC1755" si="1496">SUM(E1754:AB1754)</f>
        <v>154480</v>
      </c>
      <c r="AJ1754" s="79"/>
      <c r="AK1754" s="502"/>
      <c r="AL1754" s="79"/>
      <c r="AM1754" s="9"/>
    </row>
    <row r="1755">
      <c r="A1755" s="1396"/>
      <c r="B1755" s="1396"/>
      <c r="C1755" s="73" t="s">
        <v>20</v>
      </c>
      <c r="D1755" s="74" t="s">
        <v>22</v>
      </c>
      <c r="E1755" s="111">
        <v>4880</v>
      </c>
      <c r="F1755" s="112">
        <v>4850.0000000000009</v>
      </c>
      <c r="G1755" s="112">
        <v>4890</v>
      </c>
      <c r="H1755" s="112">
        <v>4910</v>
      </c>
      <c r="I1755" s="112">
        <v>4820</v>
      </c>
      <c r="J1755" s="112">
        <v>4740</v>
      </c>
      <c r="K1755" s="112">
        <v>4540</v>
      </c>
      <c r="L1755" s="112">
        <v>4480</v>
      </c>
      <c r="M1755" s="112">
        <v>4500</v>
      </c>
      <c r="N1755" s="112">
        <v>4480</v>
      </c>
      <c r="O1755" s="112">
        <v>4450</v>
      </c>
      <c r="P1755" s="112">
        <v>4500</v>
      </c>
      <c r="Q1755" s="112">
        <v>4480</v>
      </c>
      <c r="R1755" s="112">
        <v>4430</v>
      </c>
      <c r="S1755" s="112">
        <v>4340</v>
      </c>
      <c r="T1755" s="112">
        <v>4480</v>
      </c>
      <c r="U1755" s="112">
        <v>4450</v>
      </c>
      <c r="V1755" s="112">
        <v>4450</v>
      </c>
      <c r="W1755" s="112">
        <v>4530</v>
      </c>
      <c r="X1755" s="112">
        <v>4530</v>
      </c>
      <c r="Y1755" s="112">
        <v>4600.0000000000009</v>
      </c>
      <c r="Z1755" s="112">
        <v>4690</v>
      </c>
      <c r="AA1755" s="112">
        <v>4800</v>
      </c>
      <c r="AB1755" s="501">
        <v>4880</v>
      </c>
      <c r="AC1755" s="281">
        <f t="shared" si="1496"/>
        <v>110700</v>
      </c>
      <c r="AJ1755" s="9"/>
      <c r="AK1755" s="9"/>
      <c r="AL1755" s="9"/>
      <c r="AM1755" s="9"/>
    </row>
    <row r="1756">
      <c r="A1756" s="1396"/>
      <c r="B1756" s="1396"/>
      <c r="C1756" s="73" t="s">
        <v>21</v>
      </c>
      <c r="D1756" s="74" t="s">
        <v>22</v>
      </c>
      <c r="E1756" s="116">
        <v>35.880000000000003</v>
      </c>
      <c r="F1756" s="116">
        <v>35.960000000000001</v>
      </c>
      <c r="G1756" s="116">
        <v>36.399999999999999</v>
      </c>
      <c r="H1756" s="116">
        <v>36.480000000000004</v>
      </c>
      <c r="I1756" s="116">
        <v>37</v>
      </c>
      <c r="J1756" s="116">
        <v>38.840000000000003</v>
      </c>
      <c r="K1756" s="116">
        <v>41.759999999999998</v>
      </c>
      <c r="L1756" s="116">
        <v>42.840000000000003</v>
      </c>
      <c r="M1756" s="116">
        <v>44.160000000000004</v>
      </c>
      <c r="N1756" s="116">
        <v>42.359999999999999</v>
      </c>
      <c r="O1756" s="116">
        <v>42.600000000000001</v>
      </c>
      <c r="P1756" s="116">
        <v>43.800000000000004</v>
      </c>
      <c r="Q1756" s="116">
        <v>42.399999999999999</v>
      </c>
      <c r="R1756" s="116">
        <v>41.600000000000001</v>
      </c>
      <c r="S1756" s="116">
        <v>41.920000000000002</v>
      </c>
      <c r="T1756" s="116">
        <v>41.280000000000001</v>
      </c>
      <c r="U1756" s="116">
        <v>42.560000000000002</v>
      </c>
      <c r="V1756" s="116">
        <v>41.399999999999999</v>
      </c>
      <c r="W1756" s="116">
        <v>41.119999999999997</v>
      </c>
      <c r="X1756" s="116">
        <v>40.32</v>
      </c>
      <c r="Y1756" s="116">
        <v>38.960000000000001</v>
      </c>
      <c r="Z1756" s="116">
        <v>37.32</v>
      </c>
      <c r="AA1756" s="116">
        <v>37.240000000000002</v>
      </c>
      <c r="AB1756" s="116">
        <v>36.160000000000004</v>
      </c>
      <c r="AC1756" s="313">
        <f>AVERAGE(E1756:AB1756)</f>
        <v>40.015000000000008</v>
      </c>
      <c r="AJ1756" s="9"/>
      <c r="AK1756" s="9"/>
      <c r="AL1756" s="9"/>
      <c r="AM1756" s="9"/>
    </row>
    <row r="1757">
      <c r="A1757" s="1396"/>
      <c r="B1757" s="1396"/>
      <c r="C1757" s="525" t="s">
        <v>23</v>
      </c>
      <c r="D1757" s="455"/>
      <c r="E1757" s="456">
        <f t="shared" si="1495"/>
        <v>0.90538033395176254</v>
      </c>
      <c r="F1757" s="457">
        <f t="shared" si="1495"/>
        <v>0.89318600368324141</v>
      </c>
      <c r="G1757" s="457">
        <f t="shared" si="1495"/>
        <v>0.88909090909090904</v>
      </c>
      <c r="H1757" s="457">
        <f t="shared" si="1495"/>
        <v>0.88949275362318825</v>
      </c>
      <c r="I1757" s="457">
        <f t="shared" si="1495"/>
        <v>0.85309734513274338</v>
      </c>
      <c r="J1757" s="457">
        <f t="shared" si="1495"/>
        <v>0.78088962108731463</v>
      </c>
      <c r="K1757" s="457">
        <f t="shared" si="1495"/>
        <v>0.65797101449275364</v>
      </c>
      <c r="L1757" s="457">
        <f t="shared" si="1495"/>
        <v>0.62135922330097082</v>
      </c>
      <c r="M1757" s="457">
        <f t="shared" si="1495"/>
        <v>0.60893098782138022</v>
      </c>
      <c r="N1757" s="457">
        <f t="shared" si="1495"/>
        <v>0.64927536231884053</v>
      </c>
      <c r="O1757" s="457">
        <f t="shared" si="1495"/>
        <v>0.63936781609195403</v>
      </c>
      <c r="P1757" s="457">
        <f t="shared" si="1495"/>
        <v>0.62849162011173187</v>
      </c>
      <c r="Q1757" s="457">
        <f t="shared" si="1495"/>
        <v>0.63456090651558061</v>
      </c>
      <c r="R1757" s="457">
        <f t="shared" si="1495"/>
        <v>0.66020864381520117</v>
      </c>
      <c r="S1757" s="457">
        <f t="shared" si="1495"/>
        <v>0.61911554921540657</v>
      </c>
      <c r="T1757" s="457">
        <f t="shared" si="1495"/>
        <v>0.65021770682148028</v>
      </c>
      <c r="U1757" s="457">
        <f t="shared" si="1495"/>
        <v>0.62942008486562939</v>
      </c>
      <c r="V1757" s="457">
        <f t="shared" si="1495"/>
        <v>0.64213564213564212</v>
      </c>
      <c r="W1757" s="457">
        <f t="shared" si="1495"/>
        <v>0.66814159292035402</v>
      </c>
      <c r="X1757" s="457">
        <f t="shared" si="1495"/>
        <v>0.68532526475037825</v>
      </c>
      <c r="Y1757" s="457">
        <f t="shared" si="1495"/>
        <v>0.73836276083467112</v>
      </c>
      <c r="Z1757" s="457">
        <f t="shared" si="1495"/>
        <v>0.78956228956228958</v>
      </c>
      <c r="AA1757" s="457">
        <f t="shared" si="1495"/>
        <v>0.84507042253521125</v>
      </c>
      <c r="AB1757" s="1031">
        <f t="shared" si="1495"/>
        <v>0.88888888888888884</v>
      </c>
      <c r="AC1757" s="74"/>
      <c r="AJ1757" s="9"/>
      <c r="AK1757" s="9"/>
      <c r="AL1757" s="9"/>
      <c r="AM1757" s="9"/>
    </row>
    <row r="1758">
      <c r="A1758" s="870" t="s">
        <v>423</v>
      </c>
      <c r="B1758" s="316" t="s">
        <v>53</v>
      </c>
      <c r="C1758" s="65" t="s">
        <v>18</v>
      </c>
      <c r="D1758" s="66" t="s">
        <v>29</v>
      </c>
      <c r="E1758" s="67">
        <v>3310</v>
      </c>
      <c r="F1758" s="68">
        <v>3222</v>
      </c>
      <c r="G1758" s="68">
        <v>3200</v>
      </c>
      <c r="H1758" s="68">
        <v>3214</v>
      </c>
      <c r="I1758" s="68">
        <v>3254</v>
      </c>
      <c r="J1758" s="68">
        <v>3424</v>
      </c>
      <c r="K1758" s="68">
        <v>3714</v>
      </c>
      <c r="L1758" s="68">
        <v>3840</v>
      </c>
      <c r="M1758" s="68">
        <v>4382</v>
      </c>
      <c r="N1758" s="68">
        <v>4370</v>
      </c>
      <c r="O1758" s="68">
        <v>4310</v>
      </c>
      <c r="P1758" s="68">
        <v>4216</v>
      </c>
      <c r="Q1758" s="68">
        <v>3772</v>
      </c>
      <c r="R1758" s="68">
        <v>4254</v>
      </c>
      <c r="S1758" s="68">
        <v>4374</v>
      </c>
      <c r="T1758" s="68">
        <v>4518</v>
      </c>
      <c r="U1758" s="68">
        <v>4284</v>
      </c>
      <c r="V1758" s="68">
        <v>4200</v>
      </c>
      <c r="W1758" s="68">
        <v>4142</v>
      </c>
      <c r="X1758" s="68">
        <v>3968</v>
      </c>
      <c r="Y1758" s="68">
        <v>3840</v>
      </c>
      <c r="Z1758" s="68">
        <v>3632</v>
      </c>
      <c r="AA1758" s="68">
        <v>3418</v>
      </c>
      <c r="AB1758" s="69">
        <v>3260</v>
      </c>
      <c r="AC1758" s="109">
        <f t="shared" ref="AC1758:AC1759" si="1497">SUM(E1758:AB1758)</f>
        <v>92118</v>
      </c>
      <c r="AD1758" s="110">
        <v>6300</v>
      </c>
      <c r="AE1758" s="107">
        <v>100</v>
      </c>
      <c r="AF1758" s="108">
        <v>200</v>
      </c>
      <c r="AJ1758" s="79"/>
      <c r="AK1758" s="502"/>
      <c r="AL1758" s="79"/>
      <c r="AM1758" s="9"/>
    </row>
    <row r="1759">
      <c r="A1759" s="871"/>
      <c r="B1759" s="317"/>
      <c r="C1759" s="73" t="s">
        <v>20</v>
      </c>
      <c r="D1759" s="74" t="s">
        <v>29</v>
      </c>
      <c r="E1759" s="75">
        <v>756</v>
      </c>
      <c r="F1759" s="76">
        <v>710</v>
      </c>
      <c r="G1759" s="76">
        <v>698</v>
      </c>
      <c r="H1759" s="76">
        <v>694</v>
      </c>
      <c r="I1759" s="76">
        <v>696</v>
      </c>
      <c r="J1759" s="76">
        <v>718</v>
      </c>
      <c r="K1759" s="76">
        <v>762</v>
      </c>
      <c r="L1759" s="76">
        <v>840</v>
      </c>
      <c r="M1759" s="76">
        <v>1378</v>
      </c>
      <c r="N1759" s="76">
        <v>1396</v>
      </c>
      <c r="O1759" s="76">
        <v>1340</v>
      </c>
      <c r="P1759" s="76">
        <v>1312</v>
      </c>
      <c r="Q1759" s="76">
        <v>914</v>
      </c>
      <c r="R1759" s="76">
        <v>1372</v>
      </c>
      <c r="S1759" s="76">
        <v>1472</v>
      </c>
      <c r="T1759" s="76">
        <v>1416</v>
      </c>
      <c r="U1759" s="76">
        <v>1262</v>
      </c>
      <c r="V1759" s="76">
        <v>1176</v>
      </c>
      <c r="W1759" s="76">
        <v>1092</v>
      </c>
      <c r="X1759" s="76">
        <v>1022</v>
      </c>
      <c r="Y1759" s="76">
        <v>948</v>
      </c>
      <c r="Z1759" s="76">
        <v>744</v>
      </c>
      <c r="AA1759" s="76">
        <v>730</v>
      </c>
      <c r="AB1759" s="77">
        <v>708</v>
      </c>
      <c r="AC1759" s="114">
        <f t="shared" si="1497"/>
        <v>24156</v>
      </c>
      <c r="AD1759" s="115"/>
      <c r="AE1759" s="76"/>
      <c r="AF1759" s="77"/>
      <c r="AJ1759" s="9"/>
      <c r="AK1759" s="9"/>
      <c r="AL1759" s="9"/>
      <c r="AM1759" s="9"/>
    </row>
    <row r="1760">
      <c r="A1760" s="871"/>
      <c r="B1760" s="317"/>
      <c r="C1760" s="73" t="s">
        <v>21</v>
      </c>
      <c r="D1760" s="1397" t="s">
        <v>22</v>
      </c>
      <c r="E1760" s="1248">
        <v>192.40000000000001</v>
      </c>
      <c r="F1760" s="72">
        <v>185.40000000000001</v>
      </c>
      <c r="G1760" s="72">
        <v>190.59999999999999</v>
      </c>
      <c r="H1760" s="72">
        <v>189.59999999999999</v>
      </c>
      <c r="I1760" s="72">
        <v>192.40000000000001</v>
      </c>
      <c r="J1760" s="72">
        <v>207.40000000000001</v>
      </c>
      <c r="K1760" s="72">
        <v>225.20000000000002</v>
      </c>
      <c r="L1760" s="72">
        <v>223</v>
      </c>
      <c r="M1760" s="72">
        <v>259</v>
      </c>
      <c r="N1760" s="72">
        <v>259</v>
      </c>
      <c r="O1760" s="72">
        <v>232</v>
      </c>
      <c r="P1760" s="72">
        <v>225</v>
      </c>
      <c r="Q1760" s="72">
        <v>232.59999999999999</v>
      </c>
      <c r="R1760" s="72">
        <v>265.39999999999998</v>
      </c>
      <c r="S1760" s="72">
        <v>261.80000000000001</v>
      </c>
      <c r="T1760" s="72">
        <v>284.80000000000001</v>
      </c>
      <c r="U1760" s="72">
        <v>235.59999999999999</v>
      </c>
      <c r="V1760" s="72">
        <v>247.80000000000001</v>
      </c>
      <c r="W1760" s="72">
        <v>240.80000000000001</v>
      </c>
      <c r="X1760" s="72">
        <v>225.59999999999999</v>
      </c>
      <c r="Y1760" s="72">
        <v>211.20000000000002</v>
      </c>
      <c r="Z1760" s="72">
        <v>203.59999999999999</v>
      </c>
      <c r="AA1760" s="72">
        <v>195.59999999999999</v>
      </c>
      <c r="AB1760" s="1249">
        <v>183.40000000000001</v>
      </c>
      <c r="AC1760" s="114">
        <f>AVERAGE(E1760:AB1760)</f>
        <v>223.7166666666667</v>
      </c>
      <c r="AD1760" s="120">
        <f>SQRT(MAX((E1758*E1758+E1759*E1759),(F1758*F1758+F1759*F1759),(G1758*G1758+G1759*G1759),(H1758*H1758+H1759*H1759),(I1758*I1758+I1759*I1759),(J1758*J1758+J1759*J1759),(K1758*K1758+K1759*K1759),(L1758*L1758+L1759*L1759),(M1758*M1758+M1759*M1759),(N1758*N1758+N1759*N1759),(E1758*E1758+E1759*E1759),(O1758*O1758+O1759*O1759),(P1758*P1758+P1759*P1759),(R1758*R1758+R1759*R1759),(S1758*S1758+S1759*S1759),(T1758*T1758+T1759*T1759),(U1758*U1758+U1759*U1759),(V1758*V1758+V1759*V1759),(W1758*W1758+W1759*W1759),(X1758*X1758+X1759*X1759),(V1758*V1758+V1759*V1759),(Z1758*Z1758+Z1759*Z1759),(AA1758*AA1758+AA1759*AA1759),(AB1758*AB1758+AB1759*AB1759)))/AD1758</f>
        <v>0.75153961398133895</v>
      </c>
      <c r="AE1760" s="120"/>
      <c r="AF1760" s="121"/>
      <c r="AJ1760" s="9"/>
      <c r="AK1760" s="9"/>
      <c r="AL1760" s="9"/>
      <c r="AM1760" s="9"/>
    </row>
    <row r="1761">
      <c r="A1761" s="871"/>
      <c r="B1761" s="317"/>
      <c r="C1761" s="73" t="s">
        <v>23</v>
      </c>
      <c r="D1761" s="74"/>
      <c r="E1761" s="80">
        <f t="shared" si="1495"/>
        <v>0.22839879154078549</v>
      </c>
      <c r="F1761" s="81">
        <f t="shared" si="1495"/>
        <v>0.22036002482929856</v>
      </c>
      <c r="G1761" s="81">
        <f t="shared" si="1495"/>
        <v>0.21812500000000001</v>
      </c>
      <c r="H1761" s="81">
        <f t="shared" si="1495"/>
        <v>0.21593030491599252</v>
      </c>
      <c r="I1761" s="81">
        <f t="shared" si="1495"/>
        <v>0.21389059618930548</v>
      </c>
      <c r="J1761" s="81">
        <f t="shared" si="1495"/>
        <v>0.20969626168224298</v>
      </c>
      <c r="K1761" s="81">
        <f t="shared" si="1495"/>
        <v>0.20516962843295639</v>
      </c>
      <c r="L1761" s="81">
        <f t="shared" si="1495"/>
        <v>0.21875</v>
      </c>
      <c r="M1761" s="81">
        <f t="shared" si="1495"/>
        <v>0.31446827932450938</v>
      </c>
      <c r="N1761" s="81">
        <f t="shared" si="1495"/>
        <v>0.31945080091533179</v>
      </c>
      <c r="O1761" s="81">
        <f t="shared" si="1495"/>
        <v>0.3109048723897912</v>
      </c>
      <c r="P1761" s="81">
        <f t="shared" si="1495"/>
        <v>0.31119544592030363</v>
      </c>
      <c r="Q1761" s="81">
        <f t="shared" si="1495"/>
        <v>0.24231177094379638</v>
      </c>
      <c r="R1761" s="81">
        <f t="shared" si="1495"/>
        <v>0.32251998119417019</v>
      </c>
      <c r="S1761" s="81">
        <f t="shared" si="1495"/>
        <v>0.33653406492912663</v>
      </c>
      <c r="T1761" s="81">
        <f t="shared" si="1495"/>
        <v>0.31341301460823373</v>
      </c>
      <c r="U1761" s="81">
        <f t="shared" si="1495"/>
        <v>0.29458450046685342</v>
      </c>
      <c r="V1761" s="81">
        <f t="shared" si="1495"/>
        <v>0.28000000000000003</v>
      </c>
      <c r="W1761" s="81">
        <f t="shared" si="1495"/>
        <v>0.26364075325929504</v>
      </c>
      <c r="X1761" s="81">
        <f t="shared" si="1495"/>
        <v>0.25756048387096775</v>
      </c>
      <c r="Y1761" s="81">
        <f t="shared" si="1495"/>
        <v>0.24687500000000001</v>
      </c>
      <c r="Z1761" s="81">
        <f t="shared" si="1495"/>
        <v>0.20484581497797358</v>
      </c>
      <c r="AA1761" s="81">
        <f t="shared" si="1495"/>
        <v>0.21357519016968987</v>
      </c>
      <c r="AB1761" s="82">
        <f t="shared" si="1495"/>
        <v>0.21717791411042944</v>
      </c>
      <c r="AC1761" s="122"/>
      <c r="AD1761" s="115"/>
      <c r="AE1761" s="76"/>
      <c r="AF1761" s="77"/>
      <c r="AJ1761" s="9"/>
      <c r="AK1761" s="9"/>
      <c r="AL1761" s="9"/>
      <c r="AM1761" s="9"/>
    </row>
    <row r="1762">
      <c r="A1762" s="747"/>
      <c r="B1762" s="748"/>
      <c r="C1762" s="125" t="s">
        <v>37</v>
      </c>
      <c r="D1762" s="92"/>
      <c r="E1762" s="126">
        <f t="shared" ref="E1762:AB1762" si="1498">SQRT(E1758*E1758+E1759*E1759)/E1773/1.73</f>
        <v>187.98514231543456</v>
      </c>
      <c r="F1762" s="127">
        <f t="shared" si="1498"/>
        <v>184.79749361086687</v>
      </c>
      <c r="G1762" s="127">
        <f t="shared" si="1498"/>
        <v>183.98473515622433</v>
      </c>
      <c r="H1762" s="127">
        <f t="shared" si="1498"/>
        <v>184.70562970998949</v>
      </c>
      <c r="I1762" s="127">
        <f t="shared" si="1498"/>
        <v>187.10788886024361</v>
      </c>
      <c r="J1762" s="127">
        <f t="shared" si="1498"/>
        <v>194.82058063168856</v>
      </c>
      <c r="K1762" s="127">
        <f t="shared" si="1498"/>
        <v>209.71672819611692</v>
      </c>
      <c r="L1762" s="127">
        <f t="shared" si="1498"/>
        <v>219.10699745253413</v>
      </c>
      <c r="M1762" s="127">
        <f t="shared" si="1498"/>
        <v>254.08975197997</v>
      </c>
      <c r="N1762" s="127">
        <f t="shared" si="1498"/>
        <v>252.790216268107</v>
      </c>
      <c r="O1762" s="127">
        <f t="shared" si="1498"/>
        <v>250.62062191883214</v>
      </c>
      <c r="P1762" s="127">
        <f t="shared" si="1498"/>
        <v>239.87502168291141</v>
      </c>
      <c r="Q1762" s="127">
        <f t="shared" si="1498"/>
        <v>216.967444682831</v>
      </c>
      <c r="R1762" s="127">
        <f t="shared" si="1498"/>
        <v>247.24265181043779</v>
      </c>
      <c r="S1762" s="127">
        <f t="shared" si="1498"/>
        <v>254.79057304860953</v>
      </c>
      <c r="T1762" s="127">
        <f t="shared" si="1498"/>
        <v>263.15582303704065</v>
      </c>
      <c r="U1762" s="127">
        <f t="shared" si="1498"/>
        <v>248.94042518046865</v>
      </c>
      <c r="V1762" s="127">
        <f t="shared" si="1498"/>
        <v>242.18229887952609</v>
      </c>
      <c r="W1762" s="127">
        <f t="shared" si="1498"/>
        <v>237.85099103352073</v>
      </c>
      <c r="X1762" s="127">
        <f t="shared" si="1498"/>
        <v>225.35653979666151</v>
      </c>
      <c r="Y1762" s="127">
        <f t="shared" si="1498"/>
        <v>217.74225740791613</v>
      </c>
      <c r="Z1762" s="127">
        <f t="shared" si="1498"/>
        <v>206.65545831960685</v>
      </c>
      <c r="AA1762" s="127">
        <f t="shared" si="1498"/>
        <v>193.88490856832777</v>
      </c>
      <c r="AB1762" s="129">
        <f t="shared" si="1498"/>
        <v>187.03403754329554</v>
      </c>
      <c r="AC1762" s="187">
        <f>AVERAGE(E1762:AB1762)</f>
        <v>220.47517571213166</v>
      </c>
      <c r="AD1762" s="374">
        <f>(AC1760-AC1762)/AC1760</f>
        <v>0.014489268961640637</v>
      </c>
      <c r="AE1762" s="127"/>
      <c r="AF1762" s="129"/>
      <c r="AJ1762" s="62"/>
      <c r="AK1762" s="62"/>
      <c r="AL1762" s="9"/>
      <c r="AM1762" s="62"/>
    </row>
    <row r="1763">
      <c r="A1763" s="870" t="s">
        <v>424</v>
      </c>
      <c r="B1763" s="316" t="s">
        <v>28</v>
      </c>
      <c r="C1763" s="65" t="s">
        <v>18</v>
      </c>
      <c r="D1763" s="66" t="s">
        <v>29</v>
      </c>
      <c r="E1763" s="67">
        <v>1704</v>
      </c>
      <c r="F1763" s="68">
        <v>1663.2</v>
      </c>
      <c r="G1763" s="68">
        <v>1641.5999999999999</v>
      </c>
      <c r="H1763" s="68">
        <v>1651.2</v>
      </c>
      <c r="I1763" s="68">
        <v>1657.2</v>
      </c>
      <c r="J1763" s="68">
        <v>1747.2</v>
      </c>
      <c r="K1763" s="68">
        <v>1941.5999999999999</v>
      </c>
      <c r="L1763" s="68">
        <v>2132.4000000000001</v>
      </c>
      <c r="M1763" s="68">
        <v>2196</v>
      </c>
      <c r="N1763" s="68">
        <v>2156.4000000000001</v>
      </c>
      <c r="O1763" s="68">
        <v>2070</v>
      </c>
      <c r="P1763" s="68">
        <v>2098.8000000000002</v>
      </c>
      <c r="Q1763" s="68">
        <v>2134.8000000000002</v>
      </c>
      <c r="R1763" s="68">
        <v>2142</v>
      </c>
      <c r="S1763" s="68">
        <v>2151.5999999999999</v>
      </c>
      <c r="T1763" s="68">
        <v>2209.1999999999998</v>
      </c>
      <c r="U1763" s="68">
        <v>2191.1999999999998</v>
      </c>
      <c r="V1763" s="68">
        <v>2136</v>
      </c>
      <c r="W1763" s="68">
        <v>2150.4000000000001</v>
      </c>
      <c r="X1763" s="68">
        <v>2131.1999999999998</v>
      </c>
      <c r="Y1763" s="68">
        <v>2040</v>
      </c>
      <c r="Z1763" s="68">
        <v>1970.4000000000001</v>
      </c>
      <c r="AA1763" s="68">
        <v>1856.4000000000001</v>
      </c>
      <c r="AB1763" s="69">
        <v>1748.4000000000001</v>
      </c>
      <c r="AC1763" s="279">
        <f t="shared" ref="AC1763:AC1764" si="1499">SUM(E1763:AB1763)</f>
        <v>47521.199999999997</v>
      </c>
      <c r="AD1763" s="110">
        <v>6300</v>
      </c>
      <c r="AE1763" s="107">
        <v>100</v>
      </c>
      <c r="AF1763" s="108">
        <v>120</v>
      </c>
      <c r="AJ1763" s="79"/>
      <c r="AK1763" s="502"/>
      <c r="AL1763" s="79"/>
      <c r="AM1763" s="9"/>
    </row>
    <row r="1764">
      <c r="A1764" s="871"/>
      <c r="B1764" s="317"/>
      <c r="C1764" s="73" t="s">
        <v>20</v>
      </c>
      <c r="D1764" s="74" t="s">
        <v>29</v>
      </c>
      <c r="E1764" s="75">
        <v>340.80000000000001</v>
      </c>
      <c r="F1764" s="76">
        <v>354</v>
      </c>
      <c r="G1764" s="76">
        <v>354</v>
      </c>
      <c r="H1764" s="76">
        <v>348</v>
      </c>
      <c r="I1764" s="76">
        <v>345.60000000000002</v>
      </c>
      <c r="J1764" s="76">
        <v>339.60000000000002</v>
      </c>
      <c r="K1764" s="76">
        <v>338.39999999999998</v>
      </c>
      <c r="L1764" s="76">
        <v>410.39999999999998</v>
      </c>
      <c r="M1764" s="76">
        <v>402</v>
      </c>
      <c r="N1764" s="76">
        <v>361.19999999999999</v>
      </c>
      <c r="O1764" s="76">
        <v>352.80000000000001</v>
      </c>
      <c r="P1764" s="76">
        <v>366</v>
      </c>
      <c r="Q1764" s="76">
        <v>375.60000000000002</v>
      </c>
      <c r="R1764" s="76">
        <v>402</v>
      </c>
      <c r="S1764" s="76">
        <v>384</v>
      </c>
      <c r="T1764" s="76">
        <v>403.19999999999999</v>
      </c>
      <c r="U1764" s="76">
        <v>390</v>
      </c>
      <c r="V1764" s="76">
        <v>360</v>
      </c>
      <c r="W1764" s="76">
        <v>348</v>
      </c>
      <c r="X1764" s="76">
        <v>368.39999999999998</v>
      </c>
      <c r="Y1764" s="76">
        <v>376.80000000000001</v>
      </c>
      <c r="Z1764" s="76">
        <v>350.39999999999998</v>
      </c>
      <c r="AA1764" s="76">
        <v>360</v>
      </c>
      <c r="AB1764" s="77">
        <v>348</v>
      </c>
      <c r="AC1764" s="281">
        <f t="shared" si="1499"/>
        <v>8779.2000000000007</v>
      </c>
      <c r="AD1764" s="115"/>
      <c r="AE1764" s="76"/>
      <c r="AF1764" s="77"/>
      <c r="AJ1764" s="9"/>
      <c r="AK1764" s="9"/>
      <c r="AL1764" s="9"/>
      <c r="AM1764" s="9"/>
    </row>
    <row r="1765">
      <c r="A1765" s="871"/>
      <c r="B1765" s="317"/>
      <c r="C1765" s="73" t="s">
        <v>21</v>
      </c>
      <c r="D1765" s="1397" t="s">
        <v>22</v>
      </c>
      <c r="E1765" s="1248">
        <v>97.320000000000007</v>
      </c>
      <c r="F1765" s="72">
        <v>88.439999999999998</v>
      </c>
      <c r="G1765" s="72">
        <v>91.200000000000003</v>
      </c>
      <c r="H1765" s="72">
        <v>90.120000000000005</v>
      </c>
      <c r="I1765" s="72">
        <v>90.840000000000003</v>
      </c>
      <c r="J1765" s="72">
        <v>98.879999999999995</v>
      </c>
      <c r="K1765" s="72">
        <v>109.8</v>
      </c>
      <c r="L1765" s="72">
        <v>118.44</v>
      </c>
      <c r="M1765" s="72">
        <v>123.60000000000001</v>
      </c>
      <c r="N1765" s="72">
        <v>120.36</v>
      </c>
      <c r="O1765" s="72">
        <v>108.12</v>
      </c>
      <c r="P1765" s="72">
        <v>126.48</v>
      </c>
      <c r="Q1765" s="72">
        <v>122.04000000000001</v>
      </c>
      <c r="R1765" s="72">
        <v>122.40000000000001</v>
      </c>
      <c r="S1765" s="72">
        <v>127.32000000000001</v>
      </c>
      <c r="T1765" s="72">
        <v>118.68000000000001</v>
      </c>
      <c r="U1765" s="72">
        <v>123.36</v>
      </c>
      <c r="V1765" s="72">
        <v>121.44</v>
      </c>
      <c r="W1765" s="72">
        <v>120.12</v>
      </c>
      <c r="X1765" s="72">
        <v>115.8</v>
      </c>
      <c r="Y1765" s="72">
        <v>116.76000000000001</v>
      </c>
      <c r="Z1765" s="72">
        <v>107.28</v>
      </c>
      <c r="AA1765" s="72">
        <v>100.8</v>
      </c>
      <c r="AB1765" s="1249">
        <v>98.879999999999995</v>
      </c>
      <c r="AC1765" s="281">
        <f>AVERAGE(E1765:AB1765)</f>
        <v>110.77000000000004</v>
      </c>
      <c r="AD1765" s="120">
        <f>SQRT(MAX((E1763*E1763+E1764*E1764),(F1763*F1763+F1764*F1764),(G1763*G1763+G1764*G1764),(H1763*H1763+H1764*H1764),(I1763*I1763+I1764*I1764),(J1763*J1763+J1764*J1764),(K1763*K1763+K1764*K1764),(L1763*L1763+L1764*L1764),(M1763*M1763+M1764*M1764),(N1763*N1763+N1764*N1764),(E1763*E1763+E1764*E1764),(O1763*O1763+O1764*O1764),(P1763*P1763+P1764*P1764),(R1763*R1763+R1764*R1764),(S1763*S1763+S1764*S1764),(T1763*T1763+T1764*T1764),(U1763*U1763+U1764*U1764),(V1763*V1763+V1764*V1764),(W1763*W1763+W1764*W1764),(X1763*X1763+X1764*X1764),(V1763*V1763+V1764*V1764),(Z1763*Z1763+Z1764*Z1764),(AA1763*AA1763+AA1764*AA1764),(AB1763*AB1763+AB1764*AB1764)))/AD1763</f>
        <v>0.35645912965038651</v>
      </c>
      <c r="AE1765" s="120"/>
      <c r="AF1765" s="121"/>
      <c r="AJ1765" s="9"/>
      <c r="AK1765" s="9"/>
      <c r="AL1765" s="9"/>
      <c r="AM1765" s="9"/>
    </row>
    <row r="1766">
      <c r="A1766" s="871"/>
      <c r="B1766" s="317"/>
      <c r="C1766" s="73" t="s">
        <v>23</v>
      </c>
      <c r="D1766" s="74"/>
      <c r="E1766" s="80">
        <f t="shared" ref="E1766:AB1766" si="1500">E1764/E1763</f>
        <v>0.20000000000000001</v>
      </c>
      <c r="F1766" s="81">
        <f t="shared" si="1500"/>
        <v>0.21284271284271283</v>
      </c>
      <c r="G1766" s="81">
        <f t="shared" si="1500"/>
        <v>0.21564327485380119</v>
      </c>
      <c r="H1766" s="81">
        <f t="shared" si="1500"/>
        <v>0.21075581395348836</v>
      </c>
      <c r="I1766" s="81">
        <f t="shared" si="1500"/>
        <v>0.20854453294713976</v>
      </c>
      <c r="J1766" s="81">
        <f t="shared" si="1500"/>
        <v>0.19436813186813187</v>
      </c>
      <c r="K1766" s="81">
        <f t="shared" si="1500"/>
        <v>0.17428924598269468</v>
      </c>
      <c r="L1766" s="81">
        <f t="shared" si="1500"/>
        <v>0.1924592009003939</v>
      </c>
      <c r="M1766" s="81">
        <f t="shared" si="1500"/>
        <v>0.1830601092896175</v>
      </c>
      <c r="N1766" s="81">
        <f t="shared" si="1500"/>
        <v>0.16750139120756816</v>
      </c>
      <c r="O1766" s="81">
        <f t="shared" si="1500"/>
        <v>0.17043478260869566</v>
      </c>
      <c r="P1766" s="81">
        <f t="shared" si="1500"/>
        <v>0.17438536306460833</v>
      </c>
      <c r="Q1766" s="81">
        <f t="shared" si="1500"/>
        <v>0.1759415401911186</v>
      </c>
      <c r="R1766" s="81">
        <f t="shared" si="1500"/>
        <v>0.1876750700280112</v>
      </c>
      <c r="S1766" s="81">
        <f t="shared" si="1500"/>
        <v>0.1784718349135527</v>
      </c>
      <c r="T1766" s="81">
        <f t="shared" si="1500"/>
        <v>0.18250950570342206</v>
      </c>
      <c r="U1766" s="81">
        <f t="shared" si="1500"/>
        <v>0.17798466593647319</v>
      </c>
      <c r="V1766" s="81">
        <f t="shared" si="1500"/>
        <v>0.16853932584269662</v>
      </c>
      <c r="W1766" s="81">
        <f t="shared" si="1500"/>
        <v>0.16183035714285712</v>
      </c>
      <c r="X1766" s="81">
        <f t="shared" si="1500"/>
        <v>0.17286036036036037</v>
      </c>
      <c r="Y1766" s="81">
        <f t="shared" si="1500"/>
        <v>0.18470588235294119</v>
      </c>
      <c r="Z1766" s="81">
        <f t="shared" si="1500"/>
        <v>0.17783191230207063</v>
      </c>
      <c r="AA1766" s="81">
        <f t="shared" si="1500"/>
        <v>0.19392372333548802</v>
      </c>
      <c r="AB1766" s="82">
        <f t="shared" si="1500"/>
        <v>0.19903912148249828</v>
      </c>
      <c r="AC1766" s="92"/>
      <c r="AD1766" s="371"/>
      <c r="AE1766" s="94"/>
      <c r="AF1766" s="95"/>
      <c r="AJ1766" s="9"/>
      <c r="AK1766" s="9"/>
      <c r="AL1766" s="9"/>
      <c r="AM1766" s="9"/>
    </row>
    <row r="1767">
      <c r="A1767" s="747"/>
      <c r="B1767" s="748"/>
      <c r="C1767" s="125" t="s">
        <v>37</v>
      </c>
      <c r="D1767" s="92"/>
      <c r="E1767" s="126">
        <f t="shared" ref="E1767:AB1767" si="1501">SQRT(E1763*E1763+E1764*E1764)/E1774/1.73</f>
        <v>95.573489065322946</v>
      </c>
      <c r="F1767" s="127">
        <f t="shared" si="1501"/>
        <v>93.168007660331781</v>
      </c>
      <c r="G1767" s="127">
        <f t="shared" si="1501"/>
        <v>92.185561438044743</v>
      </c>
      <c r="H1767" s="127">
        <f t="shared" si="1501"/>
        <v>92.456679895834327</v>
      </c>
      <c r="I1767" s="127">
        <f t="shared" si="1501"/>
        <v>93.015944113427523</v>
      </c>
      <c r="J1767" s="127">
        <f t="shared" si="1501"/>
        <v>98.642629912167905</v>
      </c>
      <c r="K1767" s="127">
        <f t="shared" si="1501"/>
        <v>110.07059998744661</v>
      </c>
      <c r="L1767" s="127">
        <f t="shared" si="1501"/>
        <v>119.43117983268559</v>
      </c>
      <c r="M1767" s="127">
        <f t="shared" si="1501"/>
        <v>123.96327904384012</v>
      </c>
      <c r="N1767" s="127">
        <f t="shared" si="1501"/>
        <v>121.52298201818984</v>
      </c>
      <c r="O1767" s="127">
        <f t="shared" si="1501"/>
        <v>116.37448003591014</v>
      </c>
      <c r="P1767" s="127">
        <f t="shared" si="1501"/>
        <v>117.95858109259812</v>
      </c>
      <c r="Q1767" s="127">
        <f t="shared" si="1501"/>
        <v>120.01362025400117</v>
      </c>
      <c r="R1767" s="127">
        <f t="shared" si="1501"/>
        <v>121.01504481963012</v>
      </c>
      <c r="S1767" s="127">
        <f t="shared" si="1501"/>
        <v>121.35940801818579</v>
      </c>
      <c r="T1767" s="127">
        <f t="shared" si="1501"/>
        <v>124.69626897199974</v>
      </c>
      <c r="U1767" s="127">
        <f t="shared" si="1501"/>
        <v>122.9918772507931</v>
      </c>
      <c r="V1767" s="127">
        <f t="shared" si="1501"/>
        <v>120.04747588674813</v>
      </c>
      <c r="W1767" s="127">
        <f t="shared" si="1501"/>
        <v>120.26524981280983</v>
      </c>
      <c r="X1767" s="127">
        <f t="shared" si="1501"/>
        <v>118.61263505224953</v>
      </c>
      <c r="Y1767" s="127">
        <f t="shared" si="1501"/>
        <v>115.19085951108234</v>
      </c>
      <c r="Z1767" s="127">
        <f t="shared" si="1501"/>
        <v>111.02002865664358</v>
      </c>
      <c r="AA1767" s="127">
        <f t="shared" si="1501"/>
        <v>104.19965751776009</v>
      </c>
      <c r="AB1767" s="129">
        <f t="shared" si="1501"/>
        <v>97.766637942412828</v>
      </c>
      <c r="AC1767" s="285">
        <f t="shared" ref="AC1767:AC1768" si="1502">AVERAGE(E1767:AB1767)</f>
        <v>111.31425740792146</v>
      </c>
      <c r="AD1767" s="188">
        <f>(AC1765-AC1767)/AC1765</f>
        <v>-0.0049134008117849674</v>
      </c>
      <c r="AE1767" s="127"/>
      <c r="AF1767" s="129"/>
      <c r="AG1767" s="9"/>
    </row>
    <row r="1768">
      <c r="A1768" s="1398" t="s">
        <v>425</v>
      </c>
      <c r="B1768" s="1399" t="s">
        <v>105</v>
      </c>
      <c r="C1768" s="1344" t="s">
        <v>21</v>
      </c>
      <c r="D1768" s="1400" t="s">
        <v>22</v>
      </c>
      <c r="E1768" s="1401">
        <v>0</v>
      </c>
      <c r="F1768" s="1348">
        <v>0</v>
      </c>
      <c r="G1768" s="1348">
        <v>0</v>
      </c>
      <c r="H1768" s="1348">
        <v>0</v>
      </c>
      <c r="I1768" s="1348">
        <v>0</v>
      </c>
      <c r="J1768" s="1348">
        <v>0</v>
      </c>
      <c r="K1768" s="1348">
        <v>0</v>
      </c>
      <c r="L1768" s="1348">
        <v>0</v>
      </c>
      <c r="M1768" s="1348">
        <v>0</v>
      </c>
      <c r="N1768" s="1348">
        <v>0</v>
      </c>
      <c r="O1768" s="1348">
        <v>0</v>
      </c>
      <c r="P1768" s="1348">
        <v>0</v>
      </c>
      <c r="Q1768" s="1348">
        <v>0</v>
      </c>
      <c r="R1768" s="1348">
        <v>0</v>
      </c>
      <c r="S1768" s="1348">
        <v>0</v>
      </c>
      <c r="T1768" s="1348">
        <v>0</v>
      </c>
      <c r="U1768" s="1348">
        <v>0</v>
      </c>
      <c r="V1768" s="1348">
        <v>0</v>
      </c>
      <c r="W1768" s="1348">
        <v>0</v>
      </c>
      <c r="X1768" s="1348">
        <v>0</v>
      </c>
      <c r="Y1768" s="1348">
        <v>0</v>
      </c>
      <c r="Z1768" s="1348">
        <v>0</v>
      </c>
      <c r="AA1768" s="1348">
        <v>0</v>
      </c>
      <c r="AB1768" s="1402">
        <v>0</v>
      </c>
      <c r="AC1768" s="1403">
        <f t="shared" si="1502"/>
        <v>0</v>
      </c>
      <c r="AD1768" s="365"/>
      <c r="AE1768" s="366"/>
      <c r="AF1768" s="367"/>
      <c r="AG1768" s="9"/>
    </row>
    <row r="1769">
      <c r="A1769" s="137" t="s">
        <v>31</v>
      </c>
      <c r="B1769" s="137"/>
      <c r="C1769" s="138"/>
      <c r="D1769" s="139"/>
      <c r="E1769" s="375">
        <f t="shared" ref="E1769:E1770" si="1503">E1758+E1763</f>
        <v>5014</v>
      </c>
      <c r="F1769" s="140">
        <f t="shared" ref="F1769:F1770" si="1504">F1758+F1763</f>
        <v>4885.1999999999998</v>
      </c>
      <c r="G1769" s="140">
        <f t="shared" ref="G1769:G1770" si="1505">G1758+G1763</f>
        <v>4841.6000000000004</v>
      </c>
      <c r="H1769" s="140">
        <f t="shared" ref="H1769:H1770" si="1506">H1758+H1763</f>
        <v>4865.1999999999998</v>
      </c>
      <c r="I1769" s="140">
        <f t="shared" ref="I1769:I1770" si="1507">I1758+I1763</f>
        <v>4911.1999999999998</v>
      </c>
      <c r="J1769" s="140">
        <f t="shared" ref="J1769:J1770" si="1508">J1758+J1763</f>
        <v>5171.1999999999998</v>
      </c>
      <c r="K1769" s="140">
        <f t="shared" ref="K1769:K1770" si="1509">K1758+K1763</f>
        <v>5655.6000000000004</v>
      </c>
      <c r="L1769" s="140">
        <f t="shared" ref="L1769:L1770" si="1510">L1758+L1763</f>
        <v>5972.3999999999996</v>
      </c>
      <c r="M1769" s="140">
        <f t="shared" ref="M1769:M1770" si="1511">M1758+M1763</f>
        <v>6578</v>
      </c>
      <c r="N1769" s="140">
        <f t="shared" ref="N1769:N1770" si="1512">N1758+N1763</f>
        <v>6526.3999999999996</v>
      </c>
      <c r="O1769" s="140">
        <f t="shared" ref="O1769:O1770" si="1513">O1758+O1763</f>
        <v>6380</v>
      </c>
      <c r="P1769" s="140">
        <f t="shared" ref="P1769:P1770" si="1514">P1758+P1763</f>
        <v>6314.8000000000002</v>
      </c>
      <c r="Q1769" s="140">
        <f t="shared" ref="Q1769:Q1770" si="1515">Q1758+Q1763</f>
        <v>5906.8000000000002</v>
      </c>
      <c r="R1769" s="140">
        <f t="shared" ref="R1769:R1770" si="1516">R1758+R1763</f>
        <v>6396</v>
      </c>
      <c r="S1769" s="140">
        <f t="shared" ref="S1769:S1770" si="1517">S1758+S1763</f>
        <v>6525.6000000000004</v>
      </c>
      <c r="T1769" s="140">
        <f t="shared" ref="T1769:T1770" si="1518">T1758+T1763</f>
        <v>6727.1999999999998</v>
      </c>
      <c r="U1769" s="140">
        <f t="shared" ref="U1769:U1770" si="1519">U1758+U1763</f>
        <v>6475.1999999999998</v>
      </c>
      <c r="V1769" s="140">
        <f t="shared" ref="V1769:V1770" si="1520">V1758+V1763</f>
        <v>6336</v>
      </c>
      <c r="W1769" s="140">
        <f t="shared" ref="W1769:W1770" si="1521">W1758+W1763</f>
        <v>6292.3999999999996</v>
      </c>
      <c r="X1769" s="140">
        <f t="shared" ref="X1769:X1770" si="1522">X1758+X1763</f>
        <v>6099.1999999999998</v>
      </c>
      <c r="Y1769" s="140">
        <f t="shared" ref="Y1769:Y1770" si="1523">Y1758+Y1763</f>
        <v>5880</v>
      </c>
      <c r="Z1769" s="140">
        <f t="shared" ref="Z1769:Z1770" si="1524">Z1758+Z1763</f>
        <v>5602.3999999999996</v>
      </c>
      <c r="AA1769" s="140">
        <f t="shared" ref="AA1769:AA1770" si="1525">AA1758+AA1763</f>
        <v>5274.3999999999996</v>
      </c>
      <c r="AB1769" s="814">
        <f t="shared" ref="AB1769:AB1770" si="1526">AB1758+AB1763</f>
        <v>5008.3999999999996</v>
      </c>
      <c r="AC1769" s="139"/>
      <c r="AD1769" s="143">
        <f t="shared" ref="AD1769:AD1775" si="1527">MAX(E1769:AB1769)</f>
        <v>6727.1999999999998</v>
      </c>
      <c r="AE1769" s="144"/>
      <c r="AF1769" s="145"/>
      <c r="AG1769" s="9"/>
    </row>
    <row r="1770">
      <c r="A1770" s="147" t="s">
        <v>32</v>
      </c>
      <c r="B1770" s="147"/>
      <c r="C1770" s="148"/>
      <c r="D1770" s="149"/>
      <c r="E1770" s="294">
        <f t="shared" si="1503"/>
        <v>1096.8</v>
      </c>
      <c r="F1770" s="150">
        <f t="shared" si="1504"/>
        <v>1064</v>
      </c>
      <c r="G1770" s="150">
        <f t="shared" si="1505"/>
        <v>1052</v>
      </c>
      <c r="H1770" s="150">
        <f t="shared" si="1506"/>
        <v>1042</v>
      </c>
      <c r="I1770" s="150">
        <f t="shared" si="1507"/>
        <v>1041.5999999999999</v>
      </c>
      <c r="J1770" s="150">
        <f t="shared" si="1508"/>
        <v>1057.5999999999999</v>
      </c>
      <c r="K1770" s="150">
        <f t="shared" si="1509"/>
        <v>1100.4000000000001</v>
      </c>
      <c r="L1770" s="150">
        <f t="shared" si="1510"/>
        <v>1250.4000000000001</v>
      </c>
      <c r="M1770" s="150">
        <f t="shared" si="1511"/>
        <v>1780</v>
      </c>
      <c r="N1770" s="150">
        <f t="shared" si="1512"/>
        <v>1757.2</v>
      </c>
      <c r="O1770" s="150">
        <f t="shared" si="1513"/>
        <v>1692.8</v>
      </c>
      <c r="P1770" s="150">
        <f t="shared" si="1514"/>
        <v>1678</v>
      </c>
      <c r="Q1770" s="150">
        <f t="shared" si="1515"/>
        <v>1289.5999999999999</v>
      </c>
      <c r="R1770" s="150">
        <f t="shared" si="1516"/>
        <v>1774</v>
      </c>
      <c r="S1770" s="150">
        <f t="shared" si="1517"/>
        <v>1856</v>
      </c>
      <c r="T1770" s="150">
        <f t="shared" si="1518"/>
        <v>1819.2</v>
      </c>
      <c r="U1770" s="150">
        <f t="shared" si="1519"/>
        <v>1652</v>
      </c>
      <c r="V1770" s="150">
        <f t="shared" si="1520"/>
        <v>1536</v>
      </c>
      <c r="W1770" s="150">
        <f t="shared" si="1521"/>
        <v>1440</v>
      </c>
      <c r="X1770" s="150">
        <f t="shared" si="1522"/>
        <v>1390.4000000000001</v>
      </c>
      <c r="Y1770" s="150">
        <f t="shared" si="1523"/>
        <v>1324.8</v>
      </c>
      <c r="Z1770" s="150">
        <f t="shared" si="1524"/>
        <v>1094.4000000000001</v>
      </c>
      <c r="AA1770" s="150">
        <f t="shared" si="1525"/>
        <v>1090</v>
      </c>
      <c r="AB1770" s="815">
        <f t="shared" si="1526"/>
        <v>1056</v>
      </c>
      <c r="AC1770" s="149"/>
      <c r="AD1770" s="153">
        <f t="shared" si="1527"/>
        <v>1856</v>
      </c>
      <c r="AE1770" s="154"/>
      <c r="AF1770" s="155"/>
      <c r="AG1770" s="9"/>
    </row>
    <row r="1771">
      <c r="A1771" s="147" t="s">
        <v>33</v>
      </c>
      <c r="B1771" s="147"/>
      <c r="C1771" s="148"/>
      <c r="D1771" s="149"/>
      <c r="E1771" s="294">
        <f t="shared" ref="E1771:AB1771" si="1528">SQRT(E1770*E1770+E1769*E1769)</f>
        <v>5132.5594239131806</v>
      </c>
      <c r="F1771" s="150">
        <f t="shared" si="1528"/>
        <v>4999.7274965741881</v>
      </c>
      <c r="G1771" s="150">
        <f t="shared" si="1528"/>
        <v>4954.5730956359903</v>
      </c>
      <c r="H1771" s="150">
        <f t="shared" si="1528"/>
        <v>4975.5336437411415</v>
      </c>
      <c r="I1771" s="150">
        <f t="shared" si="1528"/>
        <v>5020.4398213702352</v>
      </c>
      <c r="J1771" s="150">
        <f t="shared" si="1528"/>
        <v>5278.2409190941635</v>
      </c>
      <c r="K1771" s="150">
        <f t="shared" si="1528"/>
        <v>5761.6570116590592</v>
      </c>
      <c r="L1771" s="150">
        <f t="shared" si="1528"/>
        <v>6101.8900285075606</v>
      </c>
      <c r="M1771" s="150">
        <f t="shared" si="1528"/>
        <v>6814.5787837547232</v>
      </c>
      <c r="N1771" s="150">
        <f t="shared" si="1528"/>
        <v>6758.820074539638</v>
      </c>
      <c r="O1771" s="150">
        <f t="shared" si="1528"/>
        <v>6600.7553991948535</v>
      </c>
      <c r="P1771" s="150">
        <f t="shared" si="1528"/>
        <v>6533.9408506658519</v>
      </c>
      <c r="Q1771" s="150">
        <f t="shared" si="1528"/>
        <v>6045.9370158809952</v>
      </c>
      <c r="R1771" s="150">
        <f t="shared" si="1528"/>
        <v>6637.4612616572012</v>
      </c>
      <c r="S1771" s="150">
        <f t="shared" si="1528"/>
        <v>6784.4079594316854</v>
      </c>
      <c r="T1771" s="150">
        <f t="shared" si="1528"/>
        <v>6968.8383881390155</v>
      </c>
      <c r="U1771" s="150">
        <f t="shared" si="1528"/>
        <v>6682.6131894641339</v>
      </c>
      <c r="V1771" s="150">
        <f t="shared" si="1528"/>
        <v>6519.5239089982633</v>
      </c>
      <c r="W1771" s="150">
        <f t="shared" si="1528"/>
        <v>6455.0676030542081</v>
      </c>
      <c r="X1771" s="150">
        <f t="shared" si="1528"/>
        <v>6255.6736487767648</v>
      </c>
      <c r="Y1771" s="150">
        <f t="shared" si="1528"/>
        <v>6027.3953777730558</v>
      </c>
      <c r="Z1771" s="150">
        <f t="shared" si="1528"/>
        <v>5708.2919616992258</v>
      </c>
      <c r="AA1771" s="150">
        <f t="shared" si="1528"/>
        <v>5385.8514053026001</v>
      </c>
      <c r="AB1771" s="815">
        <f t="shared" si="1528"/>
        <v>5118.5160505755957</v>
      </c>
      <c r="AC1771" s="149"/>
      <c r="AD1771" s="163">
        <f t="shared" si="1527"/>
        <v>6968.8383881390155</v>
      </c>
      <c r="AE1771" s="164"/>
      <c r="AF1771" s="165"/>
      <c r="AJ1771" s="62"/>
      <c r="AK1771" s="62"/>
      <c r="AL1771" s="9"/>
      <c r="AM1771" s="62"/>
    </row>
    <row r="1772">
      <c r="A1772" s="846" t="s">
        <v>69</v>
      </c>
      <c r="B1772" s="847"/>
      <c r="C1772" s="545"/>
      <c r="D1772" s="760"/>
      <c r="E1772" s="565">
        <v>1</v>
      </c>
      <c r="F1772" s="566">
        <v>2</v>
      </c>
      <c r="G1772" s="566">
        <v>3</v>
      </c>
      <c r="H1772" s="566">
        <v>4</v>
      </c>
      <c r="I1772" s="566">
        <v>5</v>
      </c>
      <c r="J1772" s="566">
        <v>6</v>
      </c>
      <c r="K1772" s="566">
        <v>7</v>
      </c>
      <c r="L1772" s="566">
        <v>8</v>
      </c>
      <c r="M1772" s="566">
        <v>9</v>
      </c>
      <c r="N1772" s="566">
        <v>10</v>
      </c>
      <c r="O1772" s="566">
        <v>11</v>
      </c>
      <c r="P1772" s="566">
        <v>12</v>
      </c>
      <c r="Q1772" s="566">
        <v>13</v>
      </c>
      <c r="R1772" s="566">
        <v>14</v>
      </c>
      <c r="S1772" s="566">
        <v>15</v>
      </c>
      <c r="T1772" s="566">
        <v>16</v>
      </c>
      <c r="U1772" s="566">
        <v>17</v>
      </c>
      <c r="V1772" s="566">
        <v>18</v>
      </c>
      <c r="W1772" s="566">
        <v>19</v>
      </c>
      <c r="X1772" s="566">
        <v>20</v>
      </c>
      <c r="Y1772" s="566">
        <v>21</v>
      </c>
      <c r="Z1772" s="566">
        <v>22</v>
      </c>
      <c r="AA1772" s="566">
        <v>23</v>
      </c>
      <c r="AB1772" s="567">
        <v>24</v>
      </c>
      <c r="AC1772" s="564"/>
      <c r="AD1772" s="1114"/>
      <c r="AE1772" s="679"/>
      <c r="AF1772" s="680"/>
      <c r="AJ1772" s="62"/>
      <c r="AK1772" s="62"/>
      <c r="AL1772" s="62"/>
      <c r="AM1772" s="62"/>
    </row>
    <row r="1773">
      <c r="A1773" s="726" t="s">
        <v>70</v>
      </c>
      <c r="B1773" s="303"/>
      <c r="C1773" s="727" t="s">
        <v>24</v>
      </c>
      <c r="D1773" s="765" t="s">
        <v>22</v>
      </c>
      <c r="E1773" s="550">
        <v>10.44</v>
      </c>
      <c r="F1773" s="303">
        <v>10.32</v>
      </c>
      <c r="G1773" s="303">
        <v>10.290000000000001</v>
      </c>
      <c r="H1773" s="303">
        <v>10.290000000000001</v>
      </c>
      <c r="I1773" s="303">
        <v>10.279999999999999</v>
      </c>
      <c r="J1773" s="303">
        <v>10.380000000000001</v>
      </c>
      <c r="K1773" s="303">
        <v>10.450000000000001</v>
      </c>
      <c r="L1773" s="303">
        <v>10.370000000000001</v>
      </c>
      <c r="M1773" s="303">
        <v>10.450000000000001</v>
      </c>
      <c r="N1773" s="303">
        <v>10.49</v>
      </c>
      <c r="O1773" s="303">
        <v>10.41</v>
      </c>
      <c r="P1773" s="303">
        <v>10.640000000000001</v>
      </c>
      <c r="Q1773" s="303">
        <v>10.34</v>
      </c>
      <c r="R1773" s="303">
        <v>10.450000000000001</v>
      </c>
      <c r="S1773" s="303">
        <v>10.470000000000001</v>
      </c>
      <c r="T1773" s="303">
        <v>10.4</v>
      </c>
      <c r="U1773" s="303">
        <v>10.370000000000001</v>
      </c>
      <c r="V1773" s="303">
        <v>10.41</v>
      </c>
      <c r="W1773" s="303">
        <v>10.41</v>
      </c>
      <c r="X1773" s="303">
        <v>10.51</v>
      </c>
      <c r="Y1773" s="303">
        <v>10.5</v>
      </c>
      <c r="Z1773" s="303">
        <v>10.370000000000001</v>
      </c>
      <c r="AA1773" s="303">
        <v>10.42</v>
      </c>
      <c r="AB1773" s="955">
        <v>10.31</v>
      </c>
      <c r="AC1773" s="1404"/>
      <c r="AD1773" s="400"/>
      <c r="AE1773" s="1405"/>
      <c r="AF1773" s="1406"/>
      <c r="AJ1773" s="62"/>
      <c r="AK1773" s="62"/>
      <c r="AL1773" s="62"/>
      <c r="AM1773" s="62"/>
    </row>
    <row r="1774" ht="15.75" customHeight="1">
      <c r="A1774" s="735" t="s">
        <v>34</v>
      </c>
      <c r="B1774" s="273"/>
      <c r="C1774" s="736" t="s">
        <v>24</v>
      </c>
      <c r="D1774" s="772" t="s">
        <v>22</v>
      </c>
      <c r="E1774" s="272">
        <v>10.51</v>
      </c>
      <c r="F1774" s="273">
        <v>10.550000000000001</v>
      </c>
      <c r="G1774" s="273">
        <v>10.529999999999999</v>
      </c>
      <c r="H1774" s="273">
        <v>10.550000000000001</v>
      </c>
      <c r="I1774" s="273">
        <v>10.52</v>
      </c>
      <c r="J1774" s="273">
        <v>10.43</v>
      </c>
      <c r="K1774" s="273">
        <v>10.35</v>
      </c>
      <c r="L1774" s="273">
        <v>10.51</v>
      </c>
      <c r="M1774" s="273">
        <v>10.41</v>
      </c>
      <c r="N1774" s="273">
        <v>10.4</v>
      </c>
      <c r="O1774" s="273">
        <v>10.43</v>
      </c>
      <c r="P1774" s="273">
        <v>10.44</v>
      </c>
      <c r="Q1774" s="273">
        <v>10.44</v>
      </c>
      <c r="R1774" s="273">
        <v>10.41</v>
      </c>
      <c r="S1774" s="273">
        <v>10.41</v>
      </c>
      <c r="T1774" s="273">
        <v>10.41</v>
      </c>
      <c r="U1774" s="273">
        <v>10.460000000000001</v>
      </c>
      <c r="V1774" s="273">
        <v>10.43</v>
      </c>
      <c r="W1774" s="273">
        <v>10.470000000000001</v>
      </c>
      <c r="X1774" s="273">
        <v>10.540000000000001</v>
      </c>
      <c r="Y1774" s="273">
        <v>10.41</v>
      </c>
      <c r="Z1774" s="273">
        <v>10.42</v>
      </c>
      <c r="AA1774" s="273">
        <v>10.49</v>
      </c>
      <c r="AB1774" s="275">
        <v>10.540000000000001</v>
      </c>
      <c r="AC1774" s="1407"/>
      <c r="AD1774" s="407"/>
      <c r="AE1774" s="408"/>
      <c r="AF1774" s="409"/>
      <c r="AJ1774" s="62"/>
      <c r="AK1774" s="62"/>
      <c r="AL1774" s="9"/>
      <c r="AM1774" s="62"/>
    </row>
    <row r="1775" ht="15.75" customHeight="1">
      <c r="A1775" s="870" t="s">
        <v>62</v>
      </c>
      <c r="B1775" s="316" t="s">
        <v>426</v>
      </c>
      <c r="C1775" s="65" t="s">
        <v>18</v>
      </c>
      <c r="D1775" s="66" t="s">
        <v>29</v>
      </c>
      <c r="E1775" s="67">
        <v>434</v>
      </c>
      <c r="F1775" s="68">
        <v>419</v>
      </c>
      <c r="G1775" s="68">
        <v>413.60000000000002</v>
      </c>
      <c r="H1775" s="68">
        <v>414.39999999999998</v>
      </c>
      <c r="I1775" s="68">
        <v>417.80000000000001</v>
      </c>
      <c r="J1775" s="68">
        <v>476.60000000000002</v>
      </c>
      <c r="K1775" s="68">
        <v>540.60000000000002</v>
      </c>
      <c r="L1775" s="68">
        <v>544.60000000000002</v>
      </c>
      <c r="M1775" s="68">
        <v>538</v>
      </c>
      <c r="N1775" s="68">
        <v>554</v>
      </c>
      <c r="O1775" s="68">
        <v>555.20000000000005</v>
      </c>
      <c r="P1775" s="68">
        <v>532.39999999999998</v>
      </c>
      <c r="Q1775" s="68">
        <v>533.39999999999998</v>
      </c>
      <c r="R1775" s="68">
        <v>544.79999999999995</v>
      </c>
      <c r="S1775" s="68">
        <v>551.60000000000002</v>
      </c>
      <c r="T1775" s="68">
        <v>565.60000000000002</v>
      </c>
      <c r="U1775" s="68">
        <v>562.20000000000005</v>
      </c>
      <c r="V1775" s="68">
        <v>543</v>
      </c>
      <c r="W1775" s="68">
        <v>558.39999999999998</v>
      </c>
      <c r="X1775" s="68">
        <v>540.79999999999995</v>
      </c>
      <c r="Y1775" s="68">
        <v>519.39999999999998</v>
      </c>
      <c r="Z1775" s="68">
        <v>505.60000000000002</v>
      </c>
      <c r="AA1775" s="68">
        <v>473.60000000000002</v>
      </c>
      <c r="AB1775" s="69">
        <v>445.19999999999999</v>
      </c>
      <c r="AC1775" s="279">
        <f t="shared" ref="AC1775:AC1776" si="1529">SUM(E1775:AB1775)</f>
        <v>12183.800000000001</v>
      </c>
      <c r="AD1775" s="499">
        <f t="shared" si="1527"/>
        <v>565.60000000000002</v>
      </c>
      <c r="AE1775" s="436">
        <v>100</v>
      </c>
      <c r="AF1775" s="844">
        <v>20</v>
      </c>
      <c r="AJ1775" s="79"/>
      <c r="AK1775" s="502"/>
      <c r="AL1775" s="79"/>
      <c r="AM1775" s="9"/>
    </row>
    <row r="1776">
      <c r="A1776" s="871"/>
      <c r="B1776" s="317"/>
      <c r="C1776" s="73" t="s">
        <v>20</v>
      </c>
      <c r="D1776" s="74" t="s">
        <v>29</v>
      </c>
      <c r="E1776" s="75">
        <v>98.799999999999997</v>
      </c>
      <c r="F1776" s="76">
        <v>91</v>
      </c>
      <c r="G1776" s="76">
        <v>88.599999999999994</v>
      </c>
      <c r="H1776" s="76">
        <v>88.200000000000003</v>
      </c>
      <c r="I1776" s="76">
        <v>87</v>
      </c>
      <c r="J1776" s="76">
        <v>92.400000000000006</v>
      </c>
      <c r="K1776" s="76">
        <v>103.2</v>
      </c>
      <c r="L1776" s="76">
        <v>105</v>
      </c>
      <c r="M1776" s="76">
        <v>104.8</v>
      </c>
      <c r="N1776" s="76">
        <v>105.2</v>
      </c>
      <c r="O1776" s="76">
        <v>107.40000000000001</v>
      </c>
      <c r="P1776" s="76">
        <v>106.8</v>
      </c>
      <c r="Q1776" s="76">
        <v>108.40000000000001</v>
      </c>
      <c r="R1776" s="76">
        <v>106</v>
      </c>
      <c r="S1776" s="76">
        <v>104.2</v>
      </c>
      <c r="T1776" s="76">
        <v>106.59999999999999</v>
      </c>
      <c r="U1776" s="76">
        <v>107.8</v>
      </c>
      <c r="V1776" s="76">
        <v>102</v>
      </c>
      <c r="W1776" s="76">
        <v>103.2</v>
      </c>
      <c r="X1776" s="76">
        <v>106.40000000000001</v>
      </c>
      <c r="Y1776" s="76">
        <v>102.2</v>
      </c>
      <c r="Z1776" s="76">
        <v>99.200000000000003</v>
      </c>
      <c r="AA1776" s="76">
        <v>96.599999999999994</v>
      </c>
      <c r="AB1776" s="77">
        <v>96.599999999999994</v>
      </c>
      <c r="AC1776" s="281">
        <f t="shared" si="1529"/>
        <v>2417.5999999999999</v>
      </c>
      <c r="AD1776" s="115"/>
      <c r="AE1776" s="76"/>
      <c r="AF1776" s="77"/>
      <c r="AJ1776" s="9"/>
      <c r="AK1776" s="9"/>
      <c r="AL1776" s="9"/>
      <c r="AM1776" s="9"/>
    </row>
    <row r="1777">
      <c r="A1777" s="871"/>
      <c r="B1777" s="317"/>
      <c r="C1777" s="73" t="s">
        <v>21</v>
      </c>
      <c r="D1777" s="1397" t="s">
        <v>22</v>
      </c>
      <c r="E1777" s="1248">
        <v>23.960000000000001</v>
      </c>
      <c r="F1777" s="72">
        <v>23.84</v>
      </c>
      <c r="G1777" s="72">
        <v>24.699999999999999</v>
      </c>
      <c r="H1777" s="72">
        <v>24.240000000000002</v>
      </c>
      <c r="I1777" s="72">
        <v>25.18</v>
      </c>
      <c r="J1777" s="72">
        <v>30.32</v>
      </c>
      <c r="K1777" s="72">
        <v>31.66</v>
      </c>
      <c r="L1777" s="72">
        <v>31.080000000000002</v>
      </c>
      <c r="M1777" s="72">
        <v>29.780000000000001</v>
      </c>
      <c r="N1777" s="72">
        <v>31.080000000000002</v>
      </c>
      <c r="O1777" s="72">
        <v>31.02</v>
      </c>
      <c r="P1777" s="72">
        <v>29.780000000000001</v>
      </c>
      <c r="Q1777" s="72">
        <v>29.879999999999999</v>
      </c>
      <c r="R1777" s="72">
        <v>30.920000000000002</v>
      </c>
      <c r="S1777" s="72">
        <v>31.48</v>
      </c>
      <c r="T1777" s="72">
        <v>29.359999999999999</v>
      </c>
      <c r="U1777" s="72">
        <v>33.299999999999997</v>
      </c>
      <c r="V1777" s="72">
        <v>30.920000000000002</v>
      </c>
      <c r="W1777" s="72">
        <v>30.699999999999999</v>
      </c>
      <c r="X1777" s="72">
        <v>29.300000000000001</v>
      </c>
      <c r="Y1777" s="72">
        <v>31.039999999999999</v>
      </c>
      <c r="Z1777" s="72">
        <v>29.780000000000001</v>
      </c>
      <c r="AA1777" s="72">
        <v>26.539999999999999</v>
      </c>
      <c r="AB1777" s="1249">
        <v>26.02</v>
      </c>
      <c r="AC1777" s="281">
        <f>AVERAGE(E1777:AB1777)</f>
        <v>28.994999999999994</v>
      </c>
      <c r="AD1777" s="120"/>
      <c r="AE1777" s="120"/>
      <c r="AF1777" s="121"/>
      <c r="AJ1777" s="9"/>
      <c r="AK1777" s="9"/>
      <c r="AL1777" s="9"/>
      <c r="AM1777" s="9"/>
    </row>
    <row r="1778">
      <c r="A1778" s="871"/>
      <c r="B1778" s="317"/>
      <c r="C1778" s="73" t="s">
        <v>23</v>
      </c>
      <c r="D1778" s="74"/>
      <c r="E1778" s="80">
        <f t="shared" ref="E1778:AB1778" si="1530">E1776/E1775</f>
        <v>0.22764976958525346</v>
      </c>
      <c r="F1778" s="81">
        <f t="shared" si="1530"/>
        <v>0.21718377088305491</v>
      </c>
      <c r="G1778" s="81">
        <f t="shared" si="1530"/>
        <v>0.21421663442940037</v>
      </c>
      <c r="H1778" s="81">
        <f t="shared" si="1530"/>
        <v>0.21283783783783786</v>
      </c>
      <c r="I1778" s="81">
        <f t="shared" si="1530"/>
        <v>0.20823360459550022</v>
      </c>
      <c r="J1778" s="81">
        <f t="shared" si="1530"/>
        <v>0.19387326898866974</v>
      </c>
      <c r="K1778" s="81">
        <f t="shared" si="1530"/>
        <v>0.1908990011098779</v>
      </c>
      <c r="L1778" s="81">
        <f t="shared" si="1530"/>
        <v>0.19280205655526991</v>
      </c>
      <c r="M1778" s="81">
        <f t="shared" si="1530"/>
        <v>0.19479553903345725</v>
      </c>
      <c r="N1778" s="81">
        <f t="shared" si="1530"/>
        <v>0.18989169675090253</v>
      </c>
      <c r="O1778" s="81">
        <f t="shared" si="1530"/>
        <v>0.19344380403458214</v>
      </c>
      <c r="P1778" s="81">
        <f t="shared" si="1530"/>
        <v>0.20060105184072127</v>
      </c>
      <c r="Q1778" s="81">
        <f t="shared" si="1530"/>
        <v>0.20322459692538436</v>
      </c>
      <c r="R1778" s="81">
        <f t="shared" si="1530"/>
        <v>0.1945668135095448</v>
      </c>
      <c r="S1778" s="81">
        <f t="shared" si="1530"/>
        <v>0.1889050036258158</v>
      </c>
      <c r="T1778" s="81">
        <f t="shared" si="1530"/>
        <v>0.18847241867043846</v>
      </c>
      <c r="U1778" s="81">
        <f t="shared" si="1530"/>
        <v>0.19174670935610102</v>
      </c>
      <c r="V1778" s="81">
        <f t="shared" si="1530"/>
        <v>0.18784530386740331</v>
      </c>
      <c r="W1778" s="81">
        <f t="shared" si="1530"/>
        <v>0.18481375358166191</v>
      </c>
      <c r="X1778" s="81">
        <f t="shared" si="1530"/>
        <v>0.19674556213017755</v>
      </c>
      <c r="Y1778" s="81">
        <f t="shared" si="1530"/>
        <v>0.19676549865229112</v>
      </c>
      <c r="Z1778" s="81">
        <f t="shared" si="1530"/>
        <v>0.19620253164556961</v>
      </c>
      <c r="AA1778" s="81">
        <f t="shared" si="1530"/>
        <v>0.20396959459459457</v>
      </c>
      <c r="AB1778" s="82">
        <f t="shared" si="1530"/>
        <v>0.21698113207547168</v>
      </c>
      <c r="AC1778" s="92"/>
      <c r="AD1778" s="115"/>
      <c r="AE1778" s="76"/>
      <c r="AF1778" s="77"/>
      <c r="AJ1778" s="9"/>
      <c r="AK1778" s="9"/>
      <c r="AL1778" s="9"/>
      <c r="AM1778" s="9"/>
    </row>
    <row r="1779" ht="15.75" customHeight="1">
      <c r="A1779" s="747"/>
      <c r="B1779" s="748"/>
      <c r="C1779" s="125" t="s">
        <v>37</v>
      </c>
      <c r="D1779" s="92"/>
      <c r="E1779" s="126">
        <f t="shared" ref="E1779:AB1779" si="1531">SQRT(E1775*E1775+E1776*E1776)/E1773/1.73</f>
        <v>24.644201550841</v>
      </c>
      <c r="F1779" s="127">
        <f t="shared" si="1531"/>
        <v>24.01577287143785</v>
      </c>
      <c r="G1779" s="127">
        <f t="shared" si="1531"/>
        <v>23.76084063019659</v>
      </c>
      <c r="H1779" s="127">
        <f t="shared" si="1531"/>
        <v>23.800097306148977</v>
      </c>
      <c r="I1779" s="127">
        <f t="shared" si="1531"/>
        <v>23.996426161329872</v>
      </c>
      <c r="J1779" s="127">
        <f t="shared" si="1531"/>
        <v>27.034778128169268</v>
      </c>
      <c r="K1779" s="127">
        <f t="shared" si="1531"/>
        <v>30.442915305173386</v>
      </c>
      <c r="L1779" s="127">
        <f t="shared" si="1531"/>
        <v>30.915644303770161</v>
      </c>
      <c r="M1779" s="127">
        <f t="shared" si="1531"/>
        <v>30.318458460439391</v>
      </c>
      <c r="N1779" s="127">
        <f t="shared" si="1531"/>
        <v>31.072799818381046</v>
      </c>
      <c r="O1779" s="127">
        <f t="shared" si="1531"/>
        <v>31.400028245755095</v>
      </c>
      <c r="P1779" s="127">
        <f t="shared" si="1531"/>
        <v>29.499676519727895</v>
      </c>
      <c r="Q1779" s="127">
        <f t="shared" si="1531"/>
        <v>30.428066241876429</v>
      </c>
      <c r="R1779" s="127">
        <f t="shared" si="1531"/>
        <v>30.700348591658546</v>
      </c>
      <c r="S1779" s="127">
        <f t="shared" si="1531"/>
        <v>30.99169553933999</v>
      </c>
      <c r="T1779" s="127">
        <f t="shared" si="1531"/>
        <v>31.98965766063036</v>
      </c>
      <c r="U1779" s="127">
        <f t="shared" si="1531"/>
        <v>31.908509836040135</v>
      </c>
      <c r="V1779" s="127">
        <f t="shared" si="1531"/>
        <v>30.678430522879893</v>
      </c>
      <c r="W1779" s="127">
        <f t="shared" si="1531"/>
        <v>31.531282162862961</v>
      </c>
      <c r="X1779" s="127">
        <f t="shared" si="1531"/>
        <v>30.313408543243906</v>
      </c>
      <c r="Y1779" s="127">
        <f t="shared" si="1531"/>
        <v>29.141714027110108</v>
      </c>
      <c r="Z1779" s="127">
        <f t="shared" si="1531"/>
        <v>28.720004348880316</v>
      </c>
      <c r="AA1779" s="127">
        <f t="shared" si="1531"/>
        <v>26.813228351060832</v>
      </c>
      <c r="AB1779" s="129">
        <f t="shared" si="1531"/>
        <v>25.541152358286524</v>
      </c>
      <c r="AC1779" s="285">
        <f>AVERAGE(E1779:AB1779)</f>
        <v>28.735797395218356</v>
      </c>
      <c r="AD1779" s="374">
        <f>(AC1777-AC1779)/AC1777</f>
        <v>0.0089395621583596586</v>
      </c>
      <c r="AE1779" s="127"/>
      <c r="AF1779" s="129"/>
      <c r="AJ1779" s="62"/>
      <c r="AK1779" s="62"/>
      <c r="AL1779" s="9"/>
      <c r="AM1779" s="62"/>
    </row>
    <row r="1780" ht="15.75" customHeight="1">
      <c r="A1780" s="870" t="s">
        <v>221</v>
      </c>
      <c r="B1780" s="316" t="s">
        <v>427</v>
      </c>
      <c r="C1780" s="65" t="s">
        <v>18</v>
      </c>
      <c r="D1780" s="66" t="s">
        <v>65</v>
      </c>
      <c r="E1780" s="1408">
        <f>E1782*E1773*1.73*0.928</f>
        <v>671.77260748799995</v>
      </c>
      <c r="F1780" s="1409">
        <f t="shared" ref="F1780:AB1780" si="1532">F1782*F1773*1.73*0.928</f>
        <v>673.99196774400002</v>
      </c>
      <c r="G1780" s="1409">
        <f t="shared" si="1532"/>
        <v>654.8519120640002</v>
      </c>
      <c r="H1780" s="1409">
        <f t="shared" si="1532"/>
        <v>660.13830489600014</v>
      </c>
      <c r="I1780" s="1409">
        <f t="shared" si="1532"/>
        <v>689.86398976000009</v>
      </c>
      <c r="J1780" s="1409">
        <f t="shared" si="1532"/>
        <v>672.57789619200003</v>
      </c>
      <c r="K1780" s="1409">
        <f t="shared" si="1532"/>
        <v>830.78951296000014</v>
      </c>
      <c r="L1780" s="1409">
        <f t="shared" si="1532"/>
        <v>930.9792437760002</v>
      </c>
      <c r="M1780" s="1409">
        <f t="shared" si="1532"/>
        <v>1579.0369337600005</v>
      </c>
      <c r="N1780" s="1409">
        <f t="shared" si="1532"/>
        <v>1541.2943237120001</v>
      </c>
      <c r="O1780" s="1409">
        <f t="shared" si="1532"/>
        <v>1107.0446376960001</v>
      </c>
      <c r="P1780" s="1409">
        <f t="shared" si="1532"/>
        <v>937.4536622080002</v>
      </c>
      <c r="Q1780" s="1409">
        <f t="shared" si="1532"/>
        <v>1179.9457415680001</v>
      </c>
      <c r="R1780" s="1409">
        <f t="shared" si="1532"/>
        <v>1687.0798348800001</v>
      </c>
      <c r="S1780" s="1409">
        <f t="shared" si="1532"/>
        <v>1526.9256357120003</v>
      </c>
      <c r="T1780" s="1409">
        <f t="shared" si="1532"/>
        <v>1886.0452249600003</v>
      </c>
      <c r="U1780" s="1409">
        <f t="shared" si="1532"/>
        <v>1051.5137524480003</v>
      </c>
      <c r="V1780" s="1409">
        <f t="shared" si="1532"/>
        <v>1192.6133053440001</v>
      </c>
      <c r="W1780" s="1409">
        <f t="shared" si="1532"/>
        <v>1183.9227375360003</v>
      </c>
      <c r="X1780" s="1409">
        <f t="shared" si="1532"/>
        <v>971.89484543999993</v>
      </c>
      <c r="Y1780" s="1409">
        <f t="shared" si="1532"/>
        <v>744.41041920000009</v>
      </c>
      <c r="Z1780" s="1409">
        <f t="shared" si="1532"/>
        <v>736.52578227200013</v>
      </c>
      <c r="AA1780" s="1409">
        <f t="shared" si="1532"/>
        <v>751.45252121600004</v>
      </c>
      <c r="AB1780" s="1410">
        <f t="shared" si="1532"/>
        <v>658.11095526400004</v>
      </c>
      <c r="AC1780" s="279">
        <f t="shared" ref="AC1780:AC1781" si="1533">SUM(E1780:AB1780)</f>
        <v>24520.235748096009</v>
      </c>
      <c r="AD1780" s="499">
        <f>MAX(E1780:AB1780)</f>
        <v>1886.0452249600003</v>
      </c>
      <c r="AE1780" s="107">
        <v>100</v>
      </c>
      <c r="AF1780" s="108">
        <v>20</v>
      </c>
      <c r="AJ1780" s="79"/>
      <c r="AK1780" s="502"/>
      <c r="AL1780" s="79"/>
      <c r="AM1780" s="9"/>
    </row>
    <row r="1781">
      <c r="A1781" s="871"/>
      <c r="B1781" s="317"/>
      <c r="C1781" s="73" t="s">
        <v>20</v>
      </c>
      <c r="D1781" s="74" t="s">
        <v>65</v>
      </c>
      <c r="E1781" s="1411">
        <f>E1782*E1773*1.73*0.371</f>
        <v>268.56426441599996</v>
      </c>
      <c r="F1781" s="1412">
        <f t="shared" ref="F1781:AB1781" si="1534">F1782*F1773*1.73*0.371</f>
        <v>269.45153020800001</v>
      </c>
      <c r="G1781" s="1412">
        <f t="shared" si="1534"/>
        <v>261.79963294800007</v>
      </c>
      <c r="H1781" s="1412">
        <f t="shared" si="1534"/>
        <v>263.91305077200002</v>
      </c>
      <c r="I1781" s="1412">
        <f t="shared" si="1534"/>
        <v>275.79691831999997</v>
      </c>
      <c r="J1781" s="1412">
        <f t="shared" si="1534"/>
        <v>268.88620634400002</v>
      </c>
      <c r="K1781" s="1412">
        <f t="shared" si="1534"/>
        <v>332.13675572</v>
      </c>
      <c r="L1781" s="1412">
        <f t="shared" si="1534"/>
        <v>372.19105543200004</v>
      </c>
      <c r="M1781" s="1412">
        <f t="shared" si="1534"/>
        <v>631.27446382000005</v>
      </c>
      <c r="N1781" s="1412">
        <f t="shared" si="1534"/>
        <v>616.18555398399997</v>
      </c>
      <c r="O1781" s="1412">
        <f t="shared" si="1534"/>
        <v>442.579267872</v>
      </c>
      <c r="P1781" s="1412">
        <f t="shared" si="1534"/>
        <v>374.77942745600006</v>
      </c>
      <c r="Q1781" s="1412">
        <f t="shared" si="1534"/>
        <v>471.72399797599996</v>
      </c>
      <c r="R1781" s="1412">
        <f t="shared" si="1534"/>
        <v>674.46833916000003</v>
      </c>
      <c r="S1781" s="1412">
        <f t="shared" si="1534"/>
        <v>610.44117548400004</v>
      </c>
      <c r="T1781" s="1412">
        <f t="shared" si="1534"/>
        <v>754.01161472000001</v>
      </c>
      <c r="U1781" s="1412">
        <f t="shared" si="1534"/>
        <v>420.37888163600007</v>
      </c>
      <c r="V1781" s="1412">
        <f t="shared" si="1534"/>
        <v>476.78829340800002</v>
      </c>
      <c r="W1781" s="1412">
        <f t="shared" si="1534"/>
        <v>473.31393925200007</v>
      </c>
      <c r="X1781" s="1412">
        <f t="shared" si="1534"/>
        <v>388.54847807999994</v>
      </c>
      <c r="Y1781" s="1412">
        <f t="shared" si="1534"/>
        <v>297.60373440000001</v>
      </c>
      <c r="Z1781" s="1412">
        <f t="shared" si="1534"/>
        <v>294.45157890400003</v>
      </c>
      <c r="AA1781" s="1412">
        <f t="shared" si="1534"/>
        <v>300.41905751199999</v>
      </c>
      <c r="AB1781" s="1413">
        <f t="shared" si="1534"/>
        <v>263.10254784799997</v>
      </c>
      <c r="AC1781" s="281">
        <f t="shared" si="1533"/>
        <v>9802.8097656719983</v>
      </c>
      <c r="AD1781" s="115"/>
      <c r="AE1781" s="76"/>
      <c r="AF1781" s="77"/>
      <c r="AJ1781" s="9"/>
      <c r="AK1781" s="9"/>
      <c r="AL1781" s="9"/>
      <c r="AM1781" s="9"/>
    </row>
    <row r="1782">
      <c r="A1782" s="871"/>
      <c r="B1782" s="317"/>
      <c r="C1782" s="73" t="s">
        <v>21</v>
      </c>
      <c r="D1782" s="1397" t="s">
        <v>22</v>
      </c>
      <c r="E1782" s="1248">
        <v>40.079999999999998</v>
      </c>
      <c r="F1782" s="72">
        <v>40.68</v>
      </c>
      <c r="G1782" s="72">
        <v>39.640000000000001</v>
      </c>
      <c r="H1782" s="72">
        <v>39.960000000000001</v>
      </c>
      <c r="I1782" s="72">
        <v>41.800000000000004</v>
      </c>
      <c r="J1782" s="72">
        <v>40.359999999999999</v>
      </c>
      <c r="K1782" s="72">
        <v>49.520000000000003</v>
      </c>
      <c r="L1782" s="72">
        <v>55.920000000000002</v>
      </c>
      <c r="M1782" s="72">
        <v>94.120000000000005</v>
      </c>
      <c r="N1782" s="72">
        <v>91.519999999999996</v>
      </c>
      <c r="O1782" s="72">
        <v>66.239999999999995</v>
      </c>
      <c r="P1782" s="72">
        <v>54.880000000000003</v>
      </c>
      <c r="Q1782" s="72">
        <v>71.079999999999998</v>
      </c>
      <c r="R1782" s="72">
        <v>100.56</v>
      </c>
      <c r="S1782" s="72">
        <v>90.840000000000003</v>
      </c>
      <c r="T1782" s="72">
        <v>112.96000000000001</v>
      </c>
      <c r="U1782" s="72">
        <v>63.160000000000004</v>
      </c>
      <c r="V1782" s="72">
        <v>71.359999999999999</v>
      </c>
      <c r="W1782" s="72">
        <v>70.840000000000003</v>
      </c>
      <c r="X1782" s="72">
        <v>57.600000000000001</v>
      </c>
      <c r="Y1782" s="72">
        <v>44.160000000000004</v>
      </c>
      <c r="Z1782" s="72">
        <v>44.240000000000002</v>
      </c>
      <c r="AA1782" s="72">
        <v>44.920000000000002</v>
      </c>
      <c r="AB1782" s="1249">
        <v>39.759999999999998</v>
      </c>
      <c r="AC1782" s="281">
        <f>AVERAGE(E1782:AB1782)</f>
        <v>61.091666666666669</v>
      </c>
      <c r="AD1782" s="120"/>
      <c r="AE1782" s="120"/>
      <c r="AF1782" s="121"/>
      <c r="AJ1782" s="9"/>
      <c r="AK1782" s="9"/>
      <c r="AL1782" s="9"/>
      <c r="AM1782" s="9"/>
    </row>
    <row r="1783">
      <c r="A1783" s="871"/>
      <c r="B1783" s="317"/>
      <c r="C1783" s="73" t="s">
        <v>23</v>
      </c>
      <c r="D1783" s="74"/>
      <c r="E1783" s="80">
        <f t="shared" ref="E1783:AB1783" si="1535">E1781/E1780</f>
        <v>0.39978448275862066</v>
      </c>
      <c r="F1783" s="81">
        <f t="shared" si="1535"/>
        <v>0.39978448275862066</v>
      </c>
      <c r="G1783" s="81">
        <f t="shared" si="1535"/>
        <v>0.39978448275862066</v>
      </c>
      <c r="H1783" s="81">
        <f t="shared" si="1535"/>
        <v>0.39978448275862066</v>
      </c>
      <c r="I1783" s="81">
        <f t="shared" si="1535"/>
        <v>0.39978448275862061</v>
      </c>
      <c r="J1783" s="81">
        <f t="shared" si="1535"/>
        <v>0.39978448275862072</v>
      </c>
      <c r="K1783" s="81">
        <f t="shared" si="1535"/>
        <v>0.39978448275862061</v>
      </c>
      <c r="L1783" s="81">
        <f t="shared" si="1535"/>
        <v>0.39978448275862066</v>
      </c>
      <c r="M1783" s="81">
        <f t="shared" si="1535"/>
        <v>0.39978448275862061</v>
      </c>
      <c r="N1783" s="81">
        <f t="shared" si="1535"/>
        <v>0.39978448275862066</v>
      </c>
      <c r="O1783" s="81">
        <f t="shared" si="1535"/>
        <v>0.39978448275862066</v>
      </c>
      <c r="P1783" s="81">
        <f t="shared" si="1535"/>
        <v>0.39978448275862066</v>
      </c>
      <c r="Q1783" s="81">
        <f t="shared" si="1535"/>
        <v>0.39978448275862061</v>
      </c>
      <c r="R1783" s="81">
        <f t="shared" si="1535"/>
        <v>0.39978448275862066</v>
      </c>
      <c r="S1783" s="81">
        <f t="shared" si="1535"/>
        <v>0.39978448275862066</v>
      </c>
      <c r="T1783" s="81">
        <f t="shared" si="1535"/>
        <v>0.39978448275862066</v>
      </c>
      <c r="U1783" s="81">
        <f t="shared" si="1535"/>
        <v>0.39978448275862061</v>
      </c>
      <c r="V1783" s="81">
        <f t="shared" si="1535"/>
        <v>0.39978448275862066</v>
      </c>
      <c r="W1783" s="81">
        <f t="shared" si="1535"/>
        <v>0.39978448275862061</v>
      </c>
      <c r="X1783" s="81">
        <f t="shared" si="1535"/>
        <v>0.39978448275862066</v>
      </c>
      <c r="Y1783" s="81">
        <f t="shared" si="1535"/>
        <v>0.39978448275862066</v>
      </c>
      <c r="Z1783" s="81">
        <f t="shared" si="1535"/>
        <v>0.39978448275862066</v>
      </c>
      <c r="AA1783" s="81">
        <f t="shared" si="1535"/>
        <v>0.39978448275862066</v>
      </c>
      <c r="AB1783" s="82">
        <f t="shared" si="1535"/>
        <v>0.39978448275862061</v>
      </c>
      <c r="AC1783" s="74"/>
      <c r="AD1783" s="115"/>
      <c r="AE1783" s="76"/>
      <c r="AF1783" s="77"/>
      <c r="AJ1783" s="9"/>
      <c r="AK1783" s="9"/>
      <c r="AL1783" s="9"/>
      <c r="AM1783" s="9"/>
    </row>
    <row r="1784">
      <c r="A1784" s="747"/>
      <c r="B1784" s="748"/>
      <c r="C1784" s="125" t="s">
        <v>37</v>
      </c>
      <c r="D1784" s="92"/>
      <c r="E1784" s="126">
        <f t="shared" ref="E1784:AB1784" si="1536">SQRT(E1780*E1780+E1781*E1781)/E1774/1.73</f>
        <v>39.789657189798433</v>
      </c>
      <c r="F1784" s="127">
        <f t="shared" si="1536"/>
        <v>39.769752101049221</v>
      </c>
      <c r="G1784" s="127">
        <f t="shared" si="1536"/>
        <v>38.713759819539931</v>
      </c>
      <c r="H1784" s="127">
        <f t="shared" si="1536"/>
        <v>38.952299129019543</v>
      </c>
      <c r="I1784" s="127">
        <f t="shared" si="1536"/>
        <v>40.82238352651045</v>
      </c>
      <c r="J1784" s="127">
        <f t="shared" si="1536"/>
        <v>40.142914888606477</v>
      </c>
      <c r="K1784" s="127">
        <f t="shared" si="1536"/>
        <v>49.969071380780242</v>
      </c>
      <c r="L1784" s="127">
        <f t="shared" si="1536"/>
        <v>55.142684515201147</v>
      </c>
      <c r="M1784" s="127">
        <f t="shared" si="1536"/>
        <v>94.426127971690633</v>
      </c>
      <c r="N1784" s="127">
        <f t="shared" si="1536"/>
        <v>92.257750759601763</v>
      </c>
      <c r="O1784" s="127">
        <f t="shared" si="1536"/>
        <v>66.074128990157135</v>
      </c>
      <c r="P1784" s="127">
        <f t="shared" si="1536"/>
        <v>55.898471675132363</v>
      </c>
      <c r="Q1784" s="127">
        <f t="shared" si="1536"/>
        <v>70.357785426835832</v>
      </c>
      <c r="R1784" s="127">
        <f t="shared" si="1536"/>
        <v>100.88707425449647</v>
      </c>
      <c r="S1784" s="127">
        <f t="shared" si="1536"/>
        <v>91.309881610983751</v>
      </c>
      <c r="T1784" s="127">
        <f t="shared" si="1536"/>
        <v>112.78516921602129</v>
      </c>
      <c r="U1784" s="127">
        <f t="shared" si="1536"/>
        <v>62.579760276786594</v>
      </c>
      <c r="V1784" s="127">
        <f t="shared" si="1536"/>
        <v>71.181308042536429</v>
      </c>
      <c r="W1784" s="127">
        <f t="shared" si="1536"/>
        <v>70.392647953524744</v>
      </c>
      <c r="X1784" s="127">
        <f t="shared" si="1536"/>
        <v>57.402299531681294</v>
      </c>
      <c r="Y1784" s="127">
        <f t="shared" si="1536"/>
        <v>44.51561075234661</v>
      </c>
      <c r="Z1784" s="127">
        <f t="shared" si="1536"/>
        <v>44.001842045104809</v>
      </c>
      <c r="AA1784" s="127">
        <f t="shared" si="1536"/>
        <v>44.594025754479155</v>
      </c>
      <c r="AB1784" s="129">
        <f t="shared" si="1536"/>
        <v>38.869515932088788</v>
      </c>
      <c r="AC1784" s="285">
        <f>AVERAGE(E1784:AB1784)</f>
        <v>60.868163447665545</v>
      </c>
      <c r="AD1784" s="374">
        <f>(AC1782-AC1784)/AC1782</f>
        <v>0.0036584894666668762</v>
      </c>
      <c r="AE1784" s="127"/>
      <c r="AF1784" s="129"/>
      <c r="AJ1784" s="62"/>
      <c r="AK1784" s="62"/>
      <c r="AL1784" s="9"/>
      <c r="AM1784" s="62"/>
    </row>
    <row r="1785">
      <c r="A1785" s="870" t="s">
        <v>60</v>
      </c>
      <c r="B1785" s="316" t="s">
        <v>428</v>
      </c>
      <c r="C1785" s="65" t="s">
        <v>18</v>
      </c>
      <c r="D1785" s="66" t="s">
        <v>29</v>
      </c>
      <c r="E1785" s="67">
        <v>950.39999999999998</v>
      </c>
      <c r="F1785" s="68">
        <v>942</v>
      </c>
      <c r="G1785" s="68">
        <v>917.39999999999998</v>
      </c>
      <c r="H1785" s="68">
        <v>941.70000000000005</v>
      </c>
      <c r="I1785" s="68">
        <v>945.89999999999998</v>
      </c>
      <c r="J1785" s="68">
        <v>999</v>
      </c>
      <c r="K1785" s="68">
        <v>1091.0999999999999</v>
      </c>
      <c r="L1785" s="68">
        <v>1119.5999999999999</v>
      </c>
      <c r="M1785" s="68">
        <v>1113.3</v>
      </c>
      <c r="N1785" s="68">
        <v>1132.5</v>
      </c>
      <c r="O1785" s="68">
        <v>1107.9000000000001</v>
      </c>
      <c r="P1785" s="68">
        <v>1104.3</v>
      </c>
      <c r="Q1785" s="68">
        <v>1122</v>
      </c>
      <c r="R1785" s="68">
        <v>1093.5</v>
      </c>
      <c r="S1785" s="68">
        <v>1100.7</v>
      </c>
      <c r="T1785" s="68">
        <v>1147.2</v>
      </c>
      <c r="U1785" s="68">
        <v>1136.4000000000001</v>
      </c>
      <c r="V1785" s="68">
        <v>1161</v>
      </c>
      <c r="W1785" s="68">
        <v>1162.8</v>
      </c>
      <c r="X1785" s="68">
        <v>1143.3</v>
      </c>
      <c r="Y1785" s="68">
        <v>1104.5999999999999</v>
      </c>
      <c r="Z1785" s="68">
        <v>1064.7</v>
      </c>
      <c r="AA1785" s="68">
        <v>1005.6</v>
      </c>
      <c r="AB1785" s="69">
        <v>961.20000000000005</v>
      </c>
      <c r="AC1785" s="279">
        <f t="shared" ref="AC1785:AC1786" si="1537">SUM(E1785:AB1785)</f>
        <v>25568.099999999999</v>
      </c>
      <c r="AD1785" s="499">
        <f>MAX(E1785:AB1785)</f>
        <v>1162.8</v>
      </c>
      <c r="AE1785" s="107">
        <v>100</v>
      </c>
      <c r="AF1785" s="108">
        <v>30</v>
      </c>
      <c r="AJ1785" s="79"/>
      <c r="AK1785" s="502"/>
      <c r="AL1785" s="79"/>
      <c r="AM1785" s="9"/>
    </row>
    <row r="1786">
      <c r="A1786" s="871"/>
      <c r="B1786" s="317"/>
      <c r="C1786" s="73" t="s">
        <v>20</v>
      </c>
      <c r="D1786" s="74" t="s">
        <v>29</v>
      </c>
      <c r="E1786" s="75">
        <v>101.7</v>
      </c>
      <c r="F1786" s="76">
        <v>96</v>
      </c>
      <c r="G1786" s="76">
        <v>92.700000000000003</v>
      </c>
      <c r="H1786" s="76">
        <v>93</v>
      </c>
      <c r="I1786" s="76">
        <v>92.099999999999994</v>
      </c>
      <c r="J1786" s="76">
        <v>96</v>
      </c>
      <c r="K1786" s="76">
        <v>105</v>
      </c>
      <c r="L1786" s="76">
        <v>104.40000000000001</v>
      </c>
      <c r="M1786" s="76">
        <v>106.5</v>
      </c>
      <c r="N1786" s="76">
        <v>105.59999999999999</v>
      </c>
      <c r="O1786" s="76">
        <v>105.90000000000001</v>
      </c>
      <c r="P1786" s="76">
        <v>108.90000000000001</v>
      </c>
      <c r="Q1786" s="76">
        <v>113.7</v>
      </c>
      <c r="R1786" s="76">
        <v>106.8</v>
      </c>
      <c r="S1786" s="76">
        <v>104.09999999999999</v>
      </c>
      <c r="T1786" s="76">
        <v>102.90000000000001</v>
      </c>
      <c r="U1786" s="76">
        <v>102.3</v>
      </c>
      <c r="V1786" s="76">
        <v>99.299999999999997</v>
      </c>
      <c r="W1786" s="76">
        <v>100.8</v>
      </c>
      <c r="X1786" s="76">
        <v>107.40000000000001</v>
      </c>
      <c r="Y1786" s="76">
        <v>108</v>
      </c>
      <c r="Z1786" s="76">
        <v>102</v>
      </c>
      <c r="AA1786" s="76">
        <v>99.599999999999994</v>
      </c>
      <c r="AB1786" s="77">
        <v>96.599999999999994</v>
      </c>
      <c r="AC1786" s="281">
        <f t="shared" si="1537"/>
        <v>2451.3000000000002</v>
      </c>
      <c r="AD1786" s="115"/>
      <c r="AE1786" s="76"/>
      <c r="AF1786" s="77"/>
      <c r="AJ1786" s="9"/>
      <c r="AK1786" s="9"/>
      <c r="AL1786" s="9"/>
      <c r="AM1786" s="9"/>
    </row>
    <row r="1787">
      <c r="A1787" s="871"/>
      <c r="B1787" s="317"/>
      <c r="C1787" s="73" t="s">
        <v>21</v>
      </c>
      <c r="D1787" s="1397" t="s">
        <v>22</v>
      </c>
      <c r="E1787" s="1248">
        <v>55.469999999999999</v>
      </c>
      <c r="F1787" s="72">
        <v>51.990000000000002</v>
      </c>
      <c r="G1787" s="72">
        <v>55.800000000000004</v>
      </c>
      <c r="H1787" s="72">
        <v>57.390000000000001</v>
      </c>
      <c r="I1787" s="72">
        <v>57.480000000000004</v>
      </c>
      <c r="J1787" s="72">
        <v>62.579999999999998</v>
      </c>
      <c r="K1787" s="72">
        <v>65.939999999999998</v>
      </c>
      <c r="L1787" s="72">
        <v>59.82</v>
      </c>
      <c r="M1787" s="72">
        <v>62.160000000000004</v>
      </c>
      <c r="N1787" s="72">
        <v>64.109999999999999</v>
      </c>
      <c r="O1787" s="72">
        <v>61.770000000000003</v>
      </c>
      <c r="P1787" s="72">
        <v>62.670000000000002</v>
      </c>
      <c r="Q1787" s="72">
        <v>62.280000000000001</v>
      </c>
      <c r="R1787" s="72">
        <v>61.620000000000005</v>
      </c>
      <c r="S1787" s="72">
        <v>66.989999999999995</v>
      </c>
      <c r="T1787" s="72">
        <v>66.900000000000006</v>
      </c>
      <c r="U1787" s="72">
        <v>62.370000000000005</v>
      </c>
      <c r="V1787" s="72">
        <v>67.379999999999995</v>
      </c>
      <c r="W1787" s="72">
        <v>61.050000000000004</v>
      </c>
      <c r="X1787" s="72">
        <v>62.009999999999998</v>
      </c>
      <c r="Y1787" s="72">
        <v>62.399999999999999</v>
      </c>
      <c r="Z1787" s="72">
        <v>61.530000000000001</v>
      </c>
      <c r="AA1787" s="72">
        <v>56.100000000000001</v>
      </c>
      <c r="AB1787" s="1249">
        <v>53.609999999999999</v>
      </c>
      <c r="AC1787" s="281">
        <f>AVERAGE(E1787:AB1787)</f>
        <v>60.892499999999984</v>
      </c>
      <c r="AD1787" s="120"/>
      <c r="AE1787" s="120"/>
      <c r="AF1787" s="121"/>
      <c r="AJ1787" s="9"/>
      <c r="AK1787" s="9"/>
      <c r="AL1787" s="9"/>
      <c r="AM1787" s="9"/>
    </row>
    <row r="1788">
      <c r="A1788" s="871"/>
      <c r="B1788" s="317"/>
      <c r="C1788" s="73" t="s">
        <v>23</v>
      </c>
      <c r="D1788" s="74"/>
      <c r="E1788" s="80">
        <f t="shared" ref="E1788:AB1788" si="1538">E1786/E1785</f>
        <v>0.10700757575757576</v>
      </c>
      <c r="F1788" s="81">
        <f t="shared" si="1538"/>
        <v>0.10191082802547771</v>
      </c>
      <c r="G1788" s="81">
        <f t="shared" si="1538"/>
        <v>0.10104643557880968</v>
      </c>
      <c r="H1788" s="81">
        <f t="shared" si="1538"/>
        <v>0.098757566103854721</v>
      </c>
      <c r="I1788" s="81">
        <f t="shared" si="1538"/>
        <v>0.097367586425626387</v>
      </c>
      <c r="J1788" s="81">
        <f t="shared" si="1538"/>
        <v>0.096096096096096095</v>
      </c>
      <c r="K1788" s="81">
        <f t="shared" si="1538"/>
        <v>0.096233159197140511</v>
      </c>
      <c r="L1788" s="81">
        <f t="shared" si="1538"/>
        <v>0.093247588424437311</v>
      </c>
      <c r="M1788" s="81">
        <f t="shared" si="1538"/>
        <v>0.095661546752896801</v>
      </c>
      <c r="N1788" s="81">
        <f t="shared" si="1538"/>
        <v>0.093245033112582781</v>
      </c>
      <c r="O1788" s="81">
        <f t="shared" si="1538"/>
        <v>0.095586244245870561</v>
      </c>
      <c r="P1788" s="81">
        <f t="shared" si="1538"/>
        <v>0.098614506927465373</v>
      </c>
      <c r="Q1788" s="81">
        <f t="shared" si="1538"/>
        <v>0.10133689839572192</v>
      </c>
      <c r="R1788" s="81">
        <f t="shared" si="1538"/>
        <v>0.097668038408779148</v>
      </c>
      <c r="S1788" s="81">
        <f t="shared" si="1538"/>
        <v>0.094576178795312063</v>
      </c>
      <c r="T1788" s="81">
        <f t="shared" si="1538"/>
        <v>0.089696652719665274</v>
      </c>
      <c r="U1788" s="81">
        <f t="shared" si="1538"/>
        <v>0.090021119324181623</v>
      </c>
      <c r="V1788" s="81">
        <f t="shared" si="1538"/>
        <v>0.085529715762273903</v>
      </c>
      <c r="W1788" s="81">
        <f t="shared" si="1538"/>
        <v>0.086687306501547989</v>
      </c>
      <c r="X1788" s="81">
        <f t="shared" si="1538"/>
        <v>0.093938598792967731</v>
      </c>
      <c r="Y1788" s="81">
        <f t="shared" si="1538"/>
        <v>0.097772949483976107</v>
      </c>
      <c r="Z1788" s="81">
        <f t="shared" si="1538"/>
        <v>0.095801634263172716</v>
      </c>
      <c r="AA1788" s="81">
        <f t="shared" si="1538"/>
        <v>0.099045346062052494</v>
      </c>
      <c r="AB1788" s="82">
        <f t="shared" si="1538"/>
        <v>0.10049937578027465</v>
      </c>
      <c r="AC1788" s="92"/>
      <c r="AD1788" s="115"/>
      <c r="AE1788" s="76"/>
      <c r="AF1788" s="77"/>
      <c r="AJ1788" s="9"/>
      <c r="AK1788" s="9"/>
      <c r="AL1788" s="9"/>
      <c r="AM1788" s="9"/>
    </row>
    <row r="1789" ht="15.75" customHeight="1">
      <c r="A1789" s="747"/>
      <c r="B1789" s="748"/>
      <c r="C1789" s="125" t="s">
        <v>37</v>
      </c>
      <c r="D1789" s="92"/>
      <c r="E1789" s="126">
        <f t="shared" ref="E1789:AB1789" si="1539">SQRT(E1785*E1785+E1786*E1786)/E1773/1.73</f>
        <v>52.921502840793721</v>
      </c>
      <c r="F1789" s="127">
        <f t="shared" si="1539"/>
        <v>53.035751005377506</v>
      </c>
      <c r="G1789" s="127">
        <f t="shared" si="1539"/>
        <v>51.796828833669124</v>
      </c>
      <c r="H1789" s="127">
        <f t="shared" si="1539"/>
        <v>53.156781882275453</v>
      </c>
      <c r="I1789" s="127">
        <f t="shared" si="1539"/>
        <v>53.438586647833183</v>
      </c>
      <c r="J1789" s="127">
        <f t="shared" si="1539"/>
        <v>55.887935489105715</v>
      </c>
      <c r="K1789" s="127">
        <f t="shared" si="1539"/>
        <v>60.632275782487646</v>
      </c>
      <c r="L1789" s="127">
        <f t="shared" si="1539"/>
        <v>62.678412547904784</v>
      </c>
      <c r="M1789" s="127">
        <f t="shared" si="1539"/>
        <v>61.86256472996034</v>
      </c>
      <c r="N1789" s="127">
        <f t="shared" si="1539"/>
        <v>62.67530774494368</v>
      </c>
      <c r="O1789" s="127">
        <f t="shared" si="1539"/>
        <v>61.798614228966542</v>
      </c>
      <c r="P1789" s="127">
        <f t="shared" si="1539"/>
        <v>60.28383287480731</v>
      </c>
      <c r="Q1789" s="127">
        <f t="shared" si="1539"/>
        <v>63.044145747288638</v>
      </c>
      <c r="R1789" s="127">
        <f t="shared" si="1539"/>
        <v>60.774018561382164</v>
      </c>
      <c r="S1789" s="127">
        <f t="shared" si="1539"/>
        <v>61.039343410263768</v>
      </c>
      <c r="T1789" s="127">
        <f t="shared" si="1539"/>
        <v>64.017654939308756</v>
      </c>
      <c r="U1789" s="127">
        <f t="shared" si="1539"/>
        <v>63.600274759352402</v>
      </c>
      <c r="V1789" s="127">
        <f t="shared" si="1539"/>
        <v>64.702060181844104</v>
      </c>
      <c r="W1789" s="127">
        <f t="shared" si="1539"/>
        <v>64.808785624597419</v>
      </c>
      <c r="X1789" s="127">
        <f t="shared" si="1539"/>
        <v>63.156664604314265</v>
      </c>
      <c r="Y1789" s="127">
        <f t="shared" si="1539"/>
        <v>61.09921173921677</v>
      </c>
      <c r="Z1789" s="127">
        <f t="shared" si="1539"/>
        <v>59.619217501424551</v>
      </c>
      <c r="AA1789" s="127">
        <f t="shared" si="1539"/>
        <v>56.057183294550278</v>
      </c>
      <c r="AB1789" s="129">
        <f t="shared" si="1539"/>
        <v>54.161565153987787</v>
      </c>
      <c r="AC1789" s="285">
        <f>AVERAGE(E1789:AB1789)</f>
        <v>59.427021671902331</v>
      </c>
      <c r="AD1789" s="374">
        <f>(AC1787-AC1789)/AC1787</f>
        <v>0.024066647421236664</v>
      </c>
      <c r="AE1789" s="127"/>
      <c r="AF1789" s="129"/>
      <c r="AJ1789" s="62"/>
      <c r="AK1789" s="62"/>
      <c r="AL1789" s="9"/>
      <c r="AM1789" s="62"/>
    </row>
    <row r="1790" ht="15.75" customHeight="1">
      <c r="A1790" s="870" t="s">
        <v>55</v>
      </c>
      <c r="B1790" s="316" t="s">
        <v>429</v>
      </c>
      <c r="C1790" s="65" t="s">
        <v>18</v>
      </c>
      <c r="D1790" s="66" t="s">
        <v>29</v>
      </c>
      <c r="E1790" s="67">
        <v>484.19999999999999</v>
      </c>
      <c r="F1790" s="68">
        <v>473.69999999999999</v>
      </c>
      <c r="G1790" s="68">
        <v>474</v>
      </c>
      <c r="H1790" s="68">
        <v>461.39999999999998</v>
      </c>
      <c r="I1790" s="68">
        <v>473.39999999999998</v>
      </c>
      <c r="J1790" s="68">
        <v>473.69999999999999</v>
      </c>
      <c r="K1790" s="68">
        <v>507</v>
      </c>
      <c r="L1790" s="68">
        <v>514.79999999999995</v>
      </c>
      <c r="M1790" s="68">
        <v>555.60000000000002</v>
      </c>
      <c r="N1790" s="68">
        <v>537.60000000000002</v>
      </c>
      <c r="O1790" s="68">
        <v>528.89999999999998</v>
      </c>
      <c r="P1790" s="68">
        <v>489.30000000000001</v>
      </c>
      <c r="Q1790" s="68">
        <v>495.89999999999998</v>
      </c>
      <c r="R1790" s="68">
        <v>496.80000000000001</v>
      </c>
      <c r="S1790" s="68">
        <v>501</v>
      </c>
      <c r="T1790" s="68">
        <v>522</v>
      </c>
      <c r="U1790" s="68">
        <v>531</v>
      </c>
      <c r="V1790" s="68">
        <v>522</v>
      </c>
      <c r="W1790" s="68">
        <v>514.20000000000005</v>
      </c>
      <c r="X1790" s="68">
        <v>496.80000000000001</v>
      </c>
      <c r="Y1790" s="68">
        <v>500.39999999999998</v>
      </c>
      <c r="Z1790" s="68">
        <v>506.69999999999999</v>
      </c>
      <c r="AA1790" s="68">
        <v>468.30000000000001</v>
      </c>
      <c r="AB1790" s="69">
        <v>456.30000000000001</v>
      </c>
      <c r="AC1790" s="279">
        <f t="shared" ref="AC1790:AC1791" si="1540">SUM(E1790:AB1790)</f>
        <v>11984.999999999998</v>
      </c>
      <c r="AD1790" s="499">
        <f>MAX(E1790:AB1790)</f>
        <v>555.60000000000002</v>
      </c>
      <c r="AE1790" s="107">
        <v>100</v>
      </c>
      <c r="AF1790" s="108">
        <v>30</v>
      </c>
      <c r="AJ1790" s="79"/>
      <c r="AK1790" s="502"/>
      <c r="AL1790" s="79"/>
      <c r="AM1790" s="9"/>
    </row>
    <row r="1791">
      <c r="A1791" s="871"/>
      <c r="B1791" s="317"/>
      <c r="C1791" s="73" t="s">
        <v>20</v>
      </c>
      <c r="D1791" s="74" t="s">
        <v>29</v>
      </c>
      <c r="E1791" s="75">
        <v>243.30000000000001</v>
      </c>
      <c r="F1791" s="76">
        <v>232.80000000000001</v>
      </c>
      <c r="G1791" s="76">
        <v>229.80000000000001</v>
      </c>
      <c r="H1791" s="76">
        <v>226.19999999999999</v>
      </c>
      <c r="I1791" s="76">
        <v>227.09999999999999</v>
      </c>
      <c r="J1791" s="76">
        <v>231.30000000000001</v>
      </c>
      <c r="K1791" s="76">
        <v>240.30000000000001</v>
      </c>
      <c r="L1791" s="76">
        <v>241.5</v>
      </c>
      <c r="M1791" s="76">
        <v>245.40000000000001</v>
      </c>
      <c r="N1791" s="76">
        <v>245.09999999999999</v>
      </c>
      <c r="O1791" s="76">
        <v>267.60000000000002</v>
      </c>
      <c r="P1791" s="76">
        <v>244.19999999999999</v>
      </c>
      <c r="Q1791" s="76">
        <v>247.19999999999999</v>
      </c>
      <c r="R1791" s="76">
        <v>249.90000000000001</v>
      </c>
      <c r="S1791" s="76">
        <v>245.69999999999999</v>
      </c>
      <c r="T1791" s="76">
        <v>241.80000000000001</v>
      </c>
      <c r="U1791" s="76">
        <v>253.5</v>
      </c>
      <c r="V1791" s="76">
        <v>235.5</v>
      </c>
      <c r="W1791" s="76">
        <v>229.19999999999999</v>
      </c>
      <c r="X1791" s="76">
        <v>236.09999999999999</v>
      </c>
      <c r="Y1791" s="76">
        <v>231.90000000000001</v>
      </c>
      <c r="Z1791" s="76">
        <v>231.59999999999999</v>
      </c>
      <c r="AA1791" s="76">
        <v>224.09999999999999</v>
      </c>
      <c r="AB1791" s="77">
        <v>219.30000000000001</v>
      </c>
      <c r="AC1791" s="281">
        <f t="shared" si="1540"/>
        <v>5720.3999999999996</v>
      </c>
      <c r="AD1791" s="115"/>
      <c r="AE1791" s="76"/>
      <c r="AF1791" s="77"/>
      <c r="AJ1791" s="9"/>
      <c r="AK1791" s="9"/>
      <c r="AL1791" s="9"/>
      <c r="AM1791" s="9"/>
    </row>
    <row r="1792">
      <c r="A1792" s="871"/>
      <c r="B1792" s="317"/>
      <c r="C1792" s="73" t="s">
        <v>21</v>
      </c>
      <c r="D1792" s="1397" t="s">
        <v>22</v>
      </c>
      <c r="E1792" s="1248">
        <v>31.170000000000002</v>
      </c>
      <c r="F1792" s="72">
        <v>28.350000000000001</v>
      </c>
      <c r="G1792" s="72">
        <v>28.379999999999999</v>
      </c>
      <c r="H1792" s="72">
        <v>27.330000000000002</v>
      </c>
      <c r="I1792" s="72">
        <v>27.359999999999999</v>
      </c>
      <c r="J1792" s="72">
        <v>30.359999999999999</v>
      </c>
      <c r="K1792" s="72">
        <v>34.049999999999997</v>
      </c>
      <c r="L1792" s="72">
        <v>30.960000000000001</v>
      </c>
      <c r="M1792" s="72">
        <v>32.910000000000004</v>
      </c>
      <c r="N1792" s="72">
        <v>32.609999999999999</v>
      </c>
      <c r="O1792" s="72">
        <v>31.890000000000001</v>
      </c>
      <c r="P1792" s="72">
        <v>32.579999999999998</v>
      </c>
      <c r="Q1792" s="72">
        <v>32.07</v>
      </c>
      <c r="R1792" s="72">
        <v>29.640000000000001</v>
      </c>
      <c r="S1792" s="72">
        <v>30.900000000000002</v>
      </c>
      <c r="T1792" s="72">
        <v>33.299999999999997</v>
      </c>
      <c r="U1792" s="72">
        <v>30.600000000000001</v>
      </c>
      <c r="V1792" s="72">
        <v>31.199999999999999</v>
      </c>
      <c r="W1792" s="72">
        <v>31.050000000000001</v>
      </c>
      <c r="X1792" s="72">
        <v>31.620000000000001</v>
      </c>
      <c r="Y1792" s="72">
        <v>30.960000000000001</v>
      </c>
      <c r="Z1792" s="72">
        <v>28.859999999999999</v>
      </c>
      <c r="AA1792" s="72">
        <v>28.800000000000001</v>
      </c>
      <c r="AB1792" s="1249">
        <v>29.190000000000001</v>
      </c>
      <c r="AC1792" s="281">
        <f>AVERAGE(E1792:AB1792)</f>
        <v>30.672499999999999</v>
      </c>
      <c r="AD1792" s="120"/>
      <c r="AE1792" s="120"/>
      <c r="AF1792" s="121"/>
      <c r="AJ1792" s="9"/>
      <c r="AK1792" s="9"/>
      <c r="AL1792" s="9"/>
      <c r="AM1792" s="9"/>
    </row>
    <row r="1793">
      <c r="A1793" s="871"/>
      <c r="B1793" s="317"/>
      <c r="C1793" s="73" t="s">
        <v>23</v>
      </c>
      <c r="D1793" s="74"/>
      <c r="E1793" s="80">
        <f t="shared" ref="E1793:AB1793" si="1541">E1791/E1790</f>
        <v>0.50247831474597282</v>
      </c>
      <c r="F1793" s="81">
        <f t="shared" si="1541"/>
        <v>0.49145028499050036</v>
      </c>
      <c r="G1793" s="81">
        <f t="shared" si="1541"/>
        <v>0.48481012658227851</v>
      </c>
      <c r="H1793" s="81">
        <f t="shared" si="1541"/>
        <v>0.49024707412223667</v>
      </c>
      <c r="I1793" s="81">
        <f t="shared" si="1541"/>
        <v>0.47972116603295312</v>
      </c>
      <c r="J1793" s="81">
        <f t="shared" si="1541"/>
        <v>0.48828372387587082</v>
      </c>
      <c r="K1793" s="81">
        <f t="shared" si="1541"/>
        <v>0.47396449704142013</v>
      </c>
      <c r="L1793" s="81">
        <f t="shared" si="1541"/>
        <v>0.46911421911421913</v>
      </c>
      <c r="M1793" s="81">
        <f t="shared" si="1541"/>
        <v>0.44168466522678185</v>
      </c>
      <c r="N1793" s="81">
        <f t="shared" si="1541"/>
        <v>0.45591517857142855</v>
      </c>
      <c r="O1793" s="81">
        <f t="shared" si="1541"/>
        <v>0.50595575723199104</v>
      </c>
      <c r="P1793" s="81">
        <f t="shared" si="1541"/>
        <v>0.49908031882280807</v>
      </c>
      <c r="Q1793" s="81">
        <f t="shared" si="1541"/>
        <v>0.49848759830611011</v>
      </c>
      <c r="R1793" s="81">
        <f t="shared" si="1541"/>
        <v>0.5030193236714976</v>
      </c>
      <c r="S1793" s="81">
        <f t="shared" si="1541"/>
        <v>0.49041916167664668</v>
      </c>
      <c r="T1793" s="81">
        <f t="shared" si="1541"/>
        <v>0.4632183908045977</v>
      </c>
      <c r="U1793" s="81">
        <f t="shared" si="1541"/>
        <v>0.47740112994350281</v>
      </c>
      <c r="V1793" s="81">
        <f t="shared" si="1541"/>
        <v>0.4511494252873563</v>
      </c>
      <c r="W1793" s="81">
        <f t="shared" si="1541"/>
        <v>0.44574095682613762</v>
      </c>
      <c r="X1793" s="81">
        <f t="shared" si="1541"/>
        <v>0.47524154589371981</v>
      </c>
      <c r="Y1793" s="81">
        <f t="shared" si="1541"/>
        <v>0.46342925659472423</v>
      </c>
      <c r="Z1793" s="81">
        <f t="shared" si="1541"/>
        <v>0.4570751924215512</v>
      </c>
      <c r="AA1793" s="81">
        <f t="shared" si="1541"/>
        <v>0.47853939782190902</v>
      </c>
      <c r="AB1793" s="82">
        <f t="shared" si="1541"/>
        <v>0.48060486522024987</v>
      </c>
      <c r="AC1793" s="74"/>
      <c r="AD1793" s="115"/>
      <c r="AE1793" s="76"/>
      <c r="AF1793" s="77"/>
      <c r="AJ1793" s="9"/>
      <c r="AK1793" s="9"/>
      <c r="AL1793" s="9"/>
      <c r="AM1793" s="9"/>
    </row>
    <row r="1794">
      <c r="A1794" s="747"/>
      <c r="B1794" s="748"/>
      <c r="C1794" s="125" t="s">
        <v>37</v>
      </c>
      <c r="D1794" s="92"/>
      <c r="E1794" s="126">
        <f t="shared" ref="E1794:AB1794" si="1542">SQRT(E1790*E1790+E1791*E1791)/E1773/1.73</f>
        <v>30.002977466344102</v>
      </c>
      <c r="F1794" s="127">
        <f t="shared" si="1542"/>
        <v>29.563444687497242</v>
      </c>
      <c r="G1794" s="127">
        <f t="shared" si="1542"/>
        <v>29.590855865631188</v>
      </c>
      <c r="H1794" s="127">
        <f t="shared" si="1542"/>
        <v>28.866017537154747</v>
      </c>
      <c r="I1794" s="127">
        <f t="shared" si="1542"/>
        <v>29.523304375716471</v>
      </c>
      <c r="J1794" s="127">
        <f t="shared" si="1542"/>
        <v>29.355810875123744</v>
      </c>
      <c r="K1794" s="127">
        <f t="shared" si="1542"/>
        <v>31.034889380090522</v>
      </c>
      <c r="L1794" s="127">
        <f t="shared" si="1542"/>
        <v>31.696092367690095</v>
      </c>
      <c r="M1794" s="127">
        <f t="shared" si="1542"/>
        <v>33.596907496957904</v>
      </c>
      <c r="N1794" s="127">
        <f t="shared" si="1542"/>
        <v>32.557100912324188</v>
      </c>
      <c r="O1794" s="127">
        <f t="shared" si="1542"/>
        <v>32.913194599163376</v>
      </c>
      <c r="P1794" s="127">
        <f t="shared" si="1542"/>
        <v>29.708642960234648</v>
      </c>
      <c r="Q1794" s="127">
        <f t="shared" si="1542"/>
        <v>30.975618054913991</v>
      </c>
      <c r="R1794" s="127">
        <f t="shared" si="1542"/>
        <v>30.76094390499135</v>
      </c>
      <c r="S1794" s="127">
        <f t="shared" si="1542"/>
        <v>30.806704502992542</v>
      </c>
      <c r="T1794" s="127">
        <f t="shared" si="1542"/>
        <v>31.974411794681291</v>
      </c>
      <c r="U1794" s="127">
        <f t="shared" si="1542"/>
        <v>32.798445069203744</v>
      </c>
      <c r="V1794" s="127">
        <f t="shared" si="1542"/>
        <v>31.798246939162475</v>
      </c>
      <c r="W1794" s="127">
        <f t="shared" si="1542"/>
        <v>31.259913730242843</v>
      </c>
      <c r="X1794" s="127">
        <f t="shared" si="1542"/>
        <v>30.251870707382864</v>
      </c>
      <c r="Y1794" s="127">
        <f t="shared" si="1542"/>
        <v>30.361857220702355</v>
      </c>
      <c r="Z1794" s="127">
        <f t="shared" si="1542"/>
        <v>31.054491230816556</v>
      </c>
      <c r="AA1794" s="127">
        <f t="shared" si="1542"/>
        <v>28.799587624565177</v>
      </c>
      <c r="AB1794" s="129">
        <f t="shared" si="1542"/>
        <v>28.383855137544529</v>
      </c>
      <c r="AC1794" s="285">
        <f>AVERAGE(E1794:AB1794)</f>
        <v>30.734799351713665</v>
      </c>
      <c r="AD1794" s="374">
        <f>(AC1792-AC1794)/AC1792</f>
        <v>-0.0020311142461053268</v>
      </c>
      <c r="AE1794" s="127"/>
      <c r="AF1794" s="129"/>
      <c r="AJ1794" s="62"/>
      <c r="AK1794" s="62"/>
      <c r="AL1794" s="9"/>
      <c r="AM1794" s="62"/>
    </row>
    <row r="1795">
      <c r="A1795" s="870" t="s">
        <v>87</v>
      </c>
      <c r="B1795" s="316" t="s">
        <v>430</v>
      </c>
      <c r="C1795" s="65" t="s">
        <v>18</v>
      </c>
      <c r="D1795" s="66" t="s">
        <v>29</v>
      </c>
      <c r="E1795" s="67">
        <v>772.95000000000005</v>
      </c>
      <c r="F1795" s="68">
        <v>747.89999999999998</v>
      </c>
      <c r="G1795" s="68">
        <v>751.64999999999998</v>
      </c>
      <c r="H1795" s="68">
        <v>753.89999999999998</v>
      </c>
      <c r="I1795" s="68">
        <v>752.10000000000002</v>
      </c>
      <c r="J1795" s="68">
        <v>790.79999999999995</v>
      </c>
      <c r="K1795" s="68">
        <v>824.70000000000005</v>
      </c>
      <c r="L1795" s="68">
        <v>853.20000000000005</v>
      </c>
      <c r="M1795" s="68">
        <v>832.95000000000005</v>
      </c>
      <c r="N1795" s="68">
        <v>832.04999999999995</v>
      </c>
      <c r="O1795" s="68">
        <v>814.79999999999995</v>
      </c>
      <c r="P1795" s="68">
        <v>814.64999999999998</v>
      </c>
      <c r="Q1795" s="68">
        <v>831.60000000000002</v>
      </c>
      <c r="R1795" s="68">
        <v>795.45000000000005</v>
      </c>
      <c r="S1795" s="68">
        <v>831.29999999999995</v>
      </c>
      <c r="T1795" s="68">
        <v>879</v>
      </c>
      <c r="U1795" s="68">
        <v>865.64999999999998</v>
      </c>
      <c r="V1795" s="68">
        <v>885</v>
      </c>
      <c r="W1795" s="68">
        <v>870.89999999999998</v>
      </c>
      <c r="X1795" s="68">
        <v>847.95000000000005</v>
      </c>
      <c r="Y1795" s="68">
        <v>830.10000000000002</v>
      </c>
      <c r="Z1795" s="68">
        <v>796.04999999999995</v>
      </c>
      <c r="AA1795" s="68">
        <v>747.75</v>
      </c>
      <c r="AB1795" s="69">
        <v>722.25</v>
      </c>
      <c r="AC1795" s="279">
        <f t="shared" ref="AC1795:AC1796" si="1543">SUM(E1795:AB1795)</f>
        <v>19444.649999999998</v>
      </c>
      <c r="AD1795" s="499">
        <f>MAX(E1795:AB1795)</f>
        <v>885</v>
      </c>
      <c r="AE1795" s="107">
        <v>100</v>
      </c>
      <c r="AF1795" s="108">
        <v>15</v>
      </c>
      <c r="AJ1795" s="79"/>
      <c r="AK1795" s="502"/>
      <c r="AL1795" s="79"/>
      <c r="AM1795" s="9"/>
    </row>
    <row r="1796">
      <c r="A1796" s="871"/>
      <c r="B1796" s="317"/>
      <c r="C1796" s="73" t="s">
        <v>20</v>
      </c>
      <c r="D1796" s="74" t="s">
        <v>29</v>
      </c>
      <c r="E1796" s="75">
        <v>125.09999999999999</v>
      </c>
      <c r="F1796" s="76">
        <v>116.84999999999999</v>
      </c>
      <c r="G1796" s="76">
        <v>114.59999999999999</v>
      </c>
      <c r="H1796" s="76">
        <v>114.90000000000001</v>
      </c>
      <c r="I1796" s="76">
        <v>116.7</v>
      </c>
      <c r="J1796" s="76">
        <v>123.15000000000001</v>
      </c>
      <c r="K1796" s="76">
        <v>127.65000000000001</v>
      </c>
      <c r="L1796" s="76">
        <v>134.40000000000001</v>
      </c>
      <c r="M1796" s="76">
        <v>138.75</v>
      </c>
      <c r="N1796" s="76">
        <v>145.80000000000001</v>
      </c>
      <c r="O1796" s="76">
        <v>141</v>
      </c>
      <c r="P1796" s="76">
        <v>135.59999999999999</v>
      </c>
      <c r="Q1796" s="76">
        <v>144.90000000000001</v>
      </c>
      <c r="R1796" s="76">
        <v>136.05000000000001</v>
      </c>
      <c r="S1796" s="76">
        <v>135</v>
      </c>
      <c r="T1796" s="76">
        <v>140.69999999999999</v>
      </c>
      <c r="U1796" s="76">
        <v>134.55000000000001</v>
      </c>
      <c r="V1796" s="76">
        <v>131.84999999999999</v>
      </c>
      <c r="W1796" s="76">
        <v>136.80000000000001</v>
      </c>
      <c r="X1796" s="76">
        <v>138.15000000000001</v>
      </c>
      <c r="Y1796" s="76">
        <v>126.75</v>
      </c>
      <c r="Z1796" s="76">
        <v>123.90000000000001</v>
      </c>
      <c r="AA1796" s="76">
        <v>123.3</v>
      </c>
      <c r="AB1796" s="77">
        <v>116.7</v>
      </c>
      <c r="AC1796" s="281">
        <f t="shared" si="1543"/>
        <v>3123.1500000000001</v>
      </c>
      <c r="AD1796" s="115"/>
      <c r="AE1796" s="76"/>
      <c r="AF1796" s="77"/>
      <c r="AJ1796" s="9"/>
      <c r="AK1796" s="9"/>
      <c r="AL1796" s="9"/>
      <c r="AM1796" s="9"/>
    </row>
    <row r="1797">
      <c r="A1797" s="871"/>
      <c r="B1797" s="317"/>
      <c r="C1797" s="73" t="s">
        <v>21</v>
      </c>
      <c r="D1797" s="1397" t="s">
        <v>22</v>
      </c>
      <c r="E1797" s="1248">
        <v>46.399999999999999</v>
      </c>
      <c r="F1797" s="72">
        <v>43.840000000000003</v>
      </c>
      <c r="G1797" s="72">
        <v>45.310000000000002</v>
      </c>
      <c r="H1797" s="72">
        <v>45.480000000000004</v>
      </c>
      <c r="I1797" s="72">
        <v>45.740000000000002</v>
      </c>
      <c r="J1797" s="72">
        <v>47.170000000000002</v>
      </c>
      <c r="K1797" s="72">
        <v>49.450000000000003</v>
      </c>
      <c r="L1797" s="72">
        <v>49.990000000000002</v>
      </c>
      <c r="M1797" s="72">
        <v>50.149999999999999</v>
      </c>
      <c r="N1797" s="72">
        <v>48.689999999999998</v>
      </c>
      <c r="O1797" s="72">
        <v>49.93</v>
      </c>
      <c r="P1797" s="72">
        <v>50.640000000000001</v>
      </c>
      <c r="Q1797" s="72">
        <v>48.840000000000003</v>
      </c>
      <c r="R1797" s="72">
        <v>47.969999999999999</v>
      </c>
      <c r="S1797" s="72">
        <v>54.030000000000001</v>
      </c>
      <c r="T1797" s="72">
        <v>51.310000000000002</v>
      </c>
      <c r="U1797" s="72">
        <v>53.219999999999999</v>
      </c>
      <c r="V1797" s="72">
        <v>52.140000000000001</v>
      </c>
      <c r="W1797" s="72">
        <v>51.609999999999999</v>
      </c>
      <c r="X1797" s="72">
        <v>49.329999999999998</v>
      </c>
      <c r="Y1797" s="72">
        <v>46.899999999999999</v>
      </c>
      <c r="Z1797" s="72">
        <v>45.609999999999999</v>
      </c>
      <c r="AA1797" s="72">
        <v>41.550000000000004</v>
      </c>
      <c r="AB1797" s="1249">
        <v>43.140000000000001</v>
      </c>
      <c r="AC1797" s="281">
        <f>AVERAGE(E1797:AB1797)</f>
        <v>48.268333333333338</v>
      </c>
      <c r="AD1797" s="120"/>
      <c r="AE1797" s="120"/>
      <c r="AF1797" s="121"/>
      <c r="AJ1797" s="9"/>
      <c r="AK1797" s="9"/>
      <c r="AL1797" s="9"/>
      <c r="AM1797" s="9"/>
    </row>
    <row r="1798">
      <c r="A1798" s="871"/>
      <c r="B1798" s="317"/>
      <c r="C1798" s="73" t="s">
        <v>23</v>
      </c>
      <c r="D1798" s="74"/>
      <c r="E1798" s="80">
        <f t="shared" ref="E1798:AB1798" si="1544">E1796/E1795</f>
        <v>0.16184746749466328</v>
      </c>
      <c r="F1798" s="81">
        <f t="shared" si="1544"/>
        <v>0.15623746490172483</v>
      </c>
      <c r="G1798" s="81">
        <f t="shared" si="1544"/>
        <v>0.15246457792855717</v>
      </c>
      <c r="H1798" s="81">
        <f t="shared" si="1544"/>
        <v>0.15240748109828892</v>
      </c>
      <c r="I1798" s="81">
        <f t="shared" si="1544"/>
        <v>0.15516553649780615</v>
      </c>
      <c r="J1798" s="81">
        <f t="shared" si="1544"/>
        <v>0.15572837632776937</v>
      </c>
      <c r="K1798" s="81">
        <f t="shared" si="1544"/>
        <v>0.15478355765732993</v>
      </c>
      <c r="L1798" s="81">
        <f t="shared" si="1544"/>
        <v>0.15752461322081576</v>
      </c>
      <c r="M1798" s="81">
        <f t="shared" si="1544"/>
        <v>0.16657662524761388</v>
      </c>
      <c r="N1798" s="81">
        <f t="shared" si="1544"/>
        <v>0.17522985397512172</v>
      </c>
      <c r="O1798" s="81">
        <f t="shared" si="1544"/>
        <v>0.17304860088365243</v>
      </c>
      <c r="P1798" s="81">
        <f t="shared" si="1544"/>
        <v>0.16645185048793959</v>
      </c>
      <c r="Q1798" s="81">
        <f t="shared" si="1544"/>
        <v>0.17424242424242425</v>
      </c>
      <c r="R1798" s="81">
        <f t="shared" si="1544"/>
        <v>0.17103526305864605</v>
      </c>
      <c r="S1798" s="81">
        <f t="shared" si="1544"/>
        <v>0.1623962468422952</v>
      </c>
      <c r="T1798" s="81">
        <f t="shared" si="1544"/>
        <v>0.16006825938566552</v>
      </c>
      <c r="U1798" s="81">
        <f t="shared" si="1544"/>
        <v>0.1554323340842142</v>
      </c>
      <c r="V1798" s="81">
        <f t="shared" si="1544"/>
        <v>0.14898305084745761</v>
      </c>
      <c r="W1798" s="81">
        <f t="shared" si="1544"/>
        <v>0.15707888391319327</v>
      </c>
      <c r="X1798" s="81">
        <f t="shared" si="1544"/>
        <v>0.16292234211922874</v>
      </c>
      <c r="Y1798" s="81">
        <f t="shared" si="1544"/>
        <v>0.1526924466931695</v>
      </c>
      <c r="Z1798" s="81">
        <f t="shared" si="1544"/>
        <v>0.15564348973054459</v>
      </c>
      <c r="AA1798" s="81">
        <f t="shared" si="1544"/>
        <v>0.16489468405215646</v>
      </c>
      <c r="AB1798" s="82">
        <f t="shared" si="1544"/>
        <v>0.1615784008307373</v>
      </c>
      <c r="AC1798" s="92"/>
      <c r="AD1798" s="115"/>
      <c r="AE1798" s="76"/>
      <c r="AF1798" s="77"/>
      <c r="AJ1798" s="9"/>
      <c r="AK1798" s="9"/>
      <c r="AL1798" s="9"/>
      <c r="AM1798" s="9"/>
    </row>
    <row r="1799" ht="15.75" customHeight="1">
      <c r="A1799" s="747"/>
      <c r="B1799" s="748"/>
      <c r="C1799" s="125" t="s">
        <v>37</v>
      </c>
      <c r="D1799" s="92"/>
      <c r="E1799" s="126">
        <f t="shared" ref="E1799:AB1799" si="1545">SQRT(E1795*E1795+E1796*E1796)/E1773/1.73</f>
        <v>43.353050615352878</v>
      </c>
      <c r="F1799" s="127">
        <f t="shared" si="1545"/>
        <v>42.398907702597263</v>
      </c>
      <c r="G1799" s="127">
        <f t="shared" si="1545"/>
        <v>42.711428269198358</v>
      </c>
      <c r="H1799" s="127">
        <f t="shared" si="1545"/>
        <v>42.838916889586962</v>
      </c>
      <c r="I1799" s="127">
        <f t="shared" si="1545"/>
        <v>42.79593683930571</v>
      </c>
      <c r="J1799" s="127">
        <f t="shared" si="1545"/>
        <v>44.568341344861949</v>
      </c>
      <c r="K1799" s="127">
        <f t="shared" si="1545"/>
        <v>46.160941915638986</v>
      </c>
      <c r="L1799" s="127">
        <f t="shared" si="1545"/>
        <v>48.144703107454497</v>
      </c>
      <c r="M1799" s="127">
        <f t="shared" si="1545"/>
        <v>46.708918416087883</v>
      </c>
      <c r="N1799" s="127">
        <f t="shared" si="1545"/>
        <v>46.547368182908507</v>
      </c>
      <c r="O1799" s="127">
        <f t="shared" si="1545"/>
        <v>45.915717692313024</v>
      </c>
      <c r="P1799" s="127">
        <f t="shared" si="1545"/>
        <v>44.866048653171667</v>
      </c>
      <c r="Q1799" s="127">
        <f t="shared" si="1545"/>
        <v>47.189179160902782</v>
      </c>
      <c r="R1799" s="127">
        <f t="shared" si="1545"/>
        <v>44.638703905179128</v>
      </c>
      <c r="S1799" s="127">
        <f t="shared" si="1545"/>
        <v>46.496205064929285</v>
      </c>
      <c r="T1799" s="127">
        <f t="shared" si="1545"/>
        <v>49.476966481328468</v>
      </c>
      <c r="U1799" s="127">
        <f t="shared" si="1545"/>
        <v>48.831628886485255</v>
      </c>
      <c r="V1799" s="127">
        <f t="shared" si="1545"/>
        <v>49.683652539448914</v>
      </c>
      <c r="W1799" s="127">
        <f t="shared" si="1545"/>
        <v>48.951304377348848</v>
      </c>
      <c r="X1799" s="127">
        <f t="shared" si="1545"/>
        <v>47.250906432625307</v>
      </c>
      <c r="Y1799" s="127">
        <f t="shared" si="1545"/>
        <v>46.227422395577072</v>
      </c>
      <c r="Z1799" s="127">
        <f t="shared" si="1545"/>
        <v>44.906907774153503</v>
      </c>
      <c r="AA1799" s="127">
        <f t="shared" si="1545"/>
        <v>42.040516718219244</v>
      </c>
      <c r="AB1799" s="129">
        <f t="shared" si="1545"/>
        <v>41.01844855049039</v>
      </c>
      <c r="AC1799" s="285">
        <f>AVERAGE(E1799:AB1799)</f>
        <v>45.571755079798578</v>
      </c>
      <c r="AD1799" s="374">
        <f>(AC1797-AC1799)/AC1797</f>
        <v>0.055866404893506985</v>
      </c>
      <c r="AE1799" s="127"/>
      <c r="AF1799" s="129"/>
      <c r="AJ1799" s="62"/>
      <c r="AK1799" s="62"/>
      <c r="AL1799" s="9"/>
      <c r="AM1799" s="62"/>
    </row>
    <row r="1800" ht="15.75" customHeight="1">
      <c r="A1800" s="870" t="s">
        <v>91</v>
      </c>
      <c r="B1800" s="316" t="s">
        <v>431</v>
      </c>
      <c r="C1800" s="65" t="s">
        <v>18</v>
      </c>
      <c r="D1800" s="66" t="s">
        <v>29</v>
      </c>
      <c r="E1800" s="67">
        <v>480</v>
      </c>
      <c r="F1800" s="68">
        <v>478</v>
      </c>
      <c r="G1800" s="68">
        <v>469.19999999999999</v>
      </c>
      <c r="H1800" s="68">
        <v>475.60000000000002</v>
      </c>
      <c r="I1800" s="68">
        <v>480.19999999999999</v>
      </c>
      <c r="J1800" s="68">
        <v>509</v>
      </c>
      <c r="K1800" s="68">
        <v>554.39999999999998</v>
      </c>
      <c r="L1800" s="68">
        <v>593</v>
      </c>
      <c r="M1800" s="68">
        <v>627</v>
      </c>
      <c r="N1800" s="68">
        <v>611.79999999999995</v>
      </c>
      <c r="O1800" s="68">
        <v>582.20000000000005</v>
      </c>
      <c r="P1800" s="68">
        <v>582.79999999999995</v>
      </c>
      <c r="Q1800" s="68">
        <v>589.20000000000005</v>
      </c>
      <c r="R1800" s="68">
        <v>593.20000000000005</v>
      </c>
      <c r="S1800" s="68">
        <v>593.60000000000002</v>
      </c>
      <c r="T1800" s="68">
        <v>584.60000000000002</v>
      </c>
      <c r="U1800" s="68">
        <v>570.39999999999998</v>
      </c>
      <c r="V1800" s="68">
        <v>563.20000000000005</v>
      </c>
      <c r="W1800" s="68">
        <v>545.79999999999995</v>
      </c>
      <c r="X1800" s="68">
        <v>550.20000000000005</v>
      </c>
      <c r="Y1800" s="68">
        <v>538.39999999999998</v>
      </c>
      <c r="Z1800" s="68">
        <v>533.60000000000002</v>
      </c>
      <c r="AA1800" s="68">
        <v>514.20000000000005</v>
      </c>
      <c r="AB1800" s="69">
        <v>476.80000000000001</v>
      </c>
      <c r="AC1800" s="279">
        <f t="shared" ref="AC1800:AC1801" si="1546">SUM(E1800:AB1800)</f>
        <v>13096.4</v>
      </c>
      <c r="AD1800" s="499">
        <f>MAX(E1800:AB1800)</f>
        <v>627</v>
      </c>
      <c r="AE1800" s="107">
        <v>100</v>
      </c>
      <c r="AF1800" s="108">
        <v>20</v>
      </c>
      <c r="AJ1800" s="79"/>
      <c r="AK1800" s="502"/>
      <c r="AL1800" s="79"/>
      <c r="AM1800" s="9"/>
    </row>
    <row r="1801">
      <c r="A1801" s="871"/>
      <c r="B1801" s="317"/>
      <c r="C1801" s="73" t="s">
        <v>20</v>
      </c>
      <c r="D1801" s="74" t="s">
        <v>29</v>
      </c>
      <c r="E1801" s="75">
        <v>101.8</v>
      </c>
      <c r="F1801" s="76">
        <v>107.59999999999999</v>
      </c>
      <c r="G1801" s="76">
        <v>111.2</v>
      </c>
      <c r="H1801" s="76">
        <v>106.59999999999999</v>
      </c>
      <c r="I1801" s="76">
        <v>109.2</v>
      </c>
      <c r="J1801" s="76">
        <v>109</v>
      </c>
      <c r="K1801" s="76">
        <v>101.2</v>
      </c>
      <c r="L1801" s="76">
        <v>122</v>
      </c>
      <c r="M1801" s="76">
        <v>116.2</v>
      </c>
      <c r="N1801" s="76">
        <v>118.2</v>
      </c>
      <c r="O1801" s="76">
        <v>117.8</v>
      </c>
      <c r="P1801" s="76">
        <v>115</v>
      </c>
      <c r="Q1801" s="76">
        <v>112</v>
      </c>
      <c r="R1801" s="76">
        <v>113.59999999999999</v>
      </c>
      <c r="S1801" s="76">
        <v>117.2</v>
      </c>
      <c r="T1801" s="76">
        <v>122.2</v>
      </c>
      <c r="U1801" s="76">
        <v>118.8</v>
      </c>
      <c r="V1801" s="76">
        <v>119.2</v>
      </c>
      <c r="W1801" s="76">
        <v>100.8</v>
      </c>
      <c r="X1801" s="76">
        <v>108.8</v>
      </c>
      <c r="Y1801" s="76">
        <v>122</v>
      </c>
      <c r="Z1801" s="76">
        <v>112.40000000000001</v>
      </c>
      <c r="AA1801" s="76">
        <v>121.8</v>
      </c>
      <c r="AB1801" s="77">
        <v>106.40000000000001</v>
      </c>
      <c r="AC1801" s="281">
        <f t="shared" si="1546"/>
        <v>2711.0000000000005</v>
      </c>
      <c r="AD1801" s="115"/>
      <c r="AE1801" s="76"/>
      <c r="AF1801" s="77"/>
      <c r="AJ1801" s="9"/>
      <c r="AK1801" s="9"/>
      <c r="AL1801" s="9"/>
      <c r="AM1801" s="9"/>
    </row>
    <row r="1802">
      <c r="A1802" s="871"/>
      <c r="B1802" s="317"/>
      <c r="C1802" s="73" t="s">
        <v>21</v>
      </c>
      <c r="D1802" s="1397" t="s">
        <v>22</v>
      </c>
      <c r="E1802" s="1248">
        <v>26.460000000000001</v>
      </c>
      <c r="F1802" s="72">
        <v>27.960000000000001</v>
      </c>
      <c r="G1802" s="72">
        <v>28</v>
      </c>
      <c r="H1802" s="72">
        <v>26.140000000000001</v>
      </c>
      <c r="I1802" s="72">
        <v>29.400000000000002</v>
      </c>
      <c r="J1802" s="72">
        <v>29.5</v>
      </c>
      <c r="K1802" s="72">
        <v>30.359999999999999</v>
      </c>
      <c r="L1802" s="72">
        <v>35.020000000000003</v>
      </c>
      <c r="M1802" s="72">
        <v>36.280000000000001</v>
      </c>
      <c r="N1802" s="72">
        <v>34.82</v>
      </c>
      <c r="O1802" s="72">
        <v>31.879999999999999</v>
      </c>
      <c r="P1802" s="72">
        <v>37.5</v>
      </c>
      <c r="Q1802" s="72">
        <v>34.640000000000001</v>
      </c>
      <c r="R1802" s="72">
        <v>33.200000000000003</v>
      </c>
      <c r="S1802" s="72">
        <v>34.740000000000002</v>
      </c>
      <c r="T1802" s="72">
        <v>32.299999999999997</v>
      </c>
      <c r="U1802" s="72">
        <v>31.02</v>
      </c>
      <c r="V1802" s="72">
        <v>33.939999999999998</v>
      </c>
      <c r="W1802" s="72">
        <v>31.960000000000001</v>
      </c>
      <c r="X1802" s="72">
        <v>33.119999999999997</v>
      </c>
      <c r="Y1802" s="72">
        <v>31.240000000000002</v>
      </c>
      <c r="Z1802" s="72">
        <v>30.52</v>
      </c>
      <c r="AA1802" s="72">
        <v>27.560000000000002</v>
      </c>
      <c r="AB1802" s="1249">
        <v>25.580000000000002</v>
      </c>
      <c r="AC1802" s="281">
        <f>AVERAGE(E1802:AB1802)</f>
        <v>31.380833333333342</v>
      </c>
      <c r="AD1802" s="120"/>
      <c r="AE1802" s="120"/>
      <c r="AF1802" s="121"/>
      <c r="AJ1802" s="9"/>
      <c r="AK1802" s="9"/>
      <c r="AL1802" s="9"/>
      <c r="AM1802" s="9"/>
    </row>
    <row r="1803">
      <c r="A1803" s="871"/>
      <c r="B1803" s="317"/>
      <c r="C1803" s="73" t="s">
        <v>23</v>
      </c>
      <c r="D1803" s="74"/>
      <c r="E1803" s="80">
        <f t="shared" ref="E1803:AB1803" si="1547">E1801/E1800</f>
        <v>0.21208333333333332</v>
      </c>
      <c r="F1803" s="81">
        <f t="shared" si="1547"/>
        <v>0.22510460251046024</v>
      </c>
      <c r="G1803" s="81">
        <f t="shared" si="1547"/>
        <v>0.236999147485081</v>
      </c>
      <c r="H1803" s="81">
        <f t="shared" si="1547"/>
        <v>0.22413793103448273</v>
      </c>
      <c r="I1803" s="81">
        <f t="shared" si="1547"/>
        <v>0.22740524781341109</v>
      </c>
      <c r="J1803" s="81">
        <f t="shared" si="1547"/>
        <v>0.21414538310412573</v>
      </c>
      <c r="K1803" s="81">
        <f t="shared" si="1547"/>
        <v>0.18253968253968256</v>
      </c>
      <c r="L1803" s="81">
        <f t="shared" si="1547"/>
        <v>0.20573355817875211</v>
      </c>
      <c r="M1803" s="81">
        <f t="shared" si="1547"/>
        <v>0.1853269537480064</v>
      </c>
      <c r="N1803" s="81">
        <f t="shared" si="1547"/>
        <v>0.1932003922850605</v>
      </c>
      <c r="O1803" s="81">
        <f t="shared" si="1547"/>
        <v>0.20233596702164203</v>
      </c>
      <c r="P1803" s="81">
        <f t="shared" si="1547"/>
        <v>0.19732326698695951</v>
      </c>
      <c r="Q1803" s="81">
        <f t="shared" si="1547"/>
        <v>0.19008825526137133</v>
      </c>
      <c r="R1803" s="81">
        <f t="shared" si="1547"/>
        <v>0.19150370869858394</v>
      </c>
      <c r="S1803" s="81">
        <f t="shared" si="1547"/>
        <v>0.19743935309973046</v>
      </c>
      <c r="T1803" s="81">
        <f t="shared" si="1547"/>
        <v>0.20903181662675333</v>
      </c>
      <c r="U1803" s="81">
        <f t="shared" si="1547"/>
        <v>0.20827489481065919</v>
      </c>
      <c r="V1803" s="81">
        <f t="shared" si="1547"/>
        <v>0.21164772727272727</v>
      </c>
      <c r="W1803" s="81">
        <f t="shared" si="1547"/>
        <v>0.18468303407841702</v>
      </c>
      <c r="X1803" s="81">
        <f t="shared" si="1547"/>
        <v>0.19774627408215192</v>
      </c>
      <c r="Y1803" s="81">
        <f t="shared" si="1547"/>
        <v>0.22659732540861813</v>
      </c>
      <c r="Z1803" s="81">
        <f t="shared" si="1547"/>
        <v>0.21064467766116943</v>
      </c>
      <c r="AA1803" s="81">
        <f t="shared" si="1547"/>
        <v>0.23687281213535585</v>
      </c>
      <c r="AB1803" s="82">
        <f t="shared" si="1547"/>
        <v>0.22315436241610739</v>
      </c>
      <c r="AC1803" s="74"/>
      <c r="AD1803" s="115"/>
      <c r="AE1803" s="76"/>
      <c r="AF1803" s="77"/>
      <c r="AJ1803" s="9"/>
      <c r="AK1803" s="9"/>
      <c r="AL1803" s="9"/>
      <c r="AM1803" s="9"/>
    </row>
    <row r="1804" ht="15.75" customHeight="1">
      <c r="A1804" s="747"/>
      <c r="B1804" s="748"/>
      <c r="C1804" s="125" t="s">
        <v>37</v>
      </c>
      <c r="D1804" s="92"/>
      <c r="E1804" s="126">
        <f t="shared" ref="E1804:AB1804" si="1548">SQRT(E1800*E1800+E1801*E1801)/E1774/1.73</f>
        <v>26.986481841245208</v>
      </c>
      <c r="F1804" s="127">
        <f t="shared" si="1548"/>
        <v>26.844970442870309</v>
      </c>
      <c r="G1804" s="127">
        <f t="shared" si="1548"/>
        <v>26.469769176340161</v>
      </c>
      <c r="H1804" s="127">
        <f t="shared" si="1548"/>
        <v>26.704663404991663</v>
      </c>
      <c r="I1804" s="127">
        <f t="shared" si="1548"/>
        <v>27.058826884800808</v>
      </c>
      <c r="J1804" s="127">
        <f t="shared" si="1548"/>
        <v>28.848536298839576</v>
      </c>
      <c r="K1804" s="127">
        <f t="shared" si="1548"/>
        <v>31.474173964268456</v>
      </c>
      <c r="L1804" s="127">
        <f t="shared" si="1548"/>
        <v>33.297200526959884</v>
      </c>
      <c r="M1804" s="127">
        <f t="shared" si="1548"/>
        <v>35.408183280213876</v>
      </c>
      <c r="N1804" s="127">
        <f t="shared" si="1548"/>
        <v>34.632811083031207</v>
      </c>
      <c r="O1804" s="127">
        <f t="shared" si="1548"/>
        <v>32.919604250457887</v>
      </c>
      <c r="P1804" s="127">
        <f t="shared" si="1548"/>
        <v>32.89026991056226</v>
      </c>
      <c r="Q1804" s="127">
        <f t="shared" si="1548"/>
        <v>33.206568857573764</v>
      </c>
      <c r="R1804" s="127">
        <f t="shared" si="1548"/>
        <v>33.537087496446965</v>
      </c>
      <c r="S1804" s="127">
        <f t="shared" si="1548"/>
        <v>33.5970490764917</v>
      </c>
      <c r="T1804" s="127">
        <f t="shared" si="1548"/>
        <v>33.162604710594067</v>
      </c>
      <c r="U1804" s="127">
        <f t="shared" si="1548"/>
        <v>32.197537424191573</v>
      </c>
      <c r="V1804" s="127">
        <f t="shared" si="1548"/>
        <v>31.904190335645811</v>
      </c>
      <c r="W1804" s="127">
        <f t="shared" si="1548"/>
        <v>30.642462150166921</v>
      </c>
      <c r="X1804" s="127">
        <f t="shared" si="1548"/>
        <v>30.758368412877278</v>
      </c>
      <c r="Y1804" s="127">
        <f t="shared" si="1548"/>
        <v>30.653574435306535</v>
      </c>
      <c r="Z1804" s="127">
        <f t="shared" si="1548"/>
        <v>30.250282740016839</v>
      </c>
      <c r="AA1804" s="127">
        <f t="shared" si="1548"/>
        <v>29.11821826497113</v>
      </c>
      <c r="AB1804" s="129">
        <f t="shared" si="1548"/>
        <v>26.791829839718751</v>
      </c>
      <c r="AC1804" s="285">
        <f>AVERAGE(E1804:AB1804)</f>
        <v>30.806469367024274</v>
      </c>
      <c r="AD1804" s="374">
        <f>(AC1802-AC1804)/AC1802</f>
        <v>0.018303018285335575</v>
      </c>
      <c r="AE1804" s="127"/>
      <c r="AF1804" s="129"/>
      <c r="AJ1804" s="62"/>
      <c r="AK1804" s="62"/>
      <c r="AL1804" s="9"/>
      <c r="AM1804" s="62"/>
    </row>
    <row r="1805" ht="15.75" customHeight="1">
      <c r="A1805" s="870" t="s">
        <v>133</v>
      </c>
      <c r="B1805" s="316" t="s">
        <v>432</v>
      </c>
      <c r="C1805" s="65" t="s">
        <v>18</v>
      </c>
      <c r="D1805" s="66" t="s">
        <v>29</v>
      </c>
      <c r="E1805" s="67">
        <v>330.60000000000002</v>
      </c>
      <c r="F1805" s="68">
        <v>323.39999999999998</v>
      </c>
      <c r="G1805" s="68">
        <v>324.60000000000002</v>
      </c>
      <c r="H1805" s="68">
        <v>329.10000000000002</v>
      </c>
      <c r="I1805" s="68">
        <v>333</v>
      </c>
      <c r="J1805" s="68">
        <v>359.25</v>
      </c>
      <c r="K1805" s="68">
        <v>406.35000000000002</v>
      </c>
      <c r="L1805" s="68">
        <v>457.64999999999998</v>
      </c>
      <c r="M1805" s="68">
        <v>465</v>
      </c>
      <c r="N1805" s="68">
        <v>402.89999999999998</v>
      </c>
      <c r="O1805" s="68">
        <v>380.85000000000002</v>
      </c>
      <c r="P1805" s="68">
        <v>382.5</v>
      </c>
      <c r="Q1805" s="68">
        <v>394.94999999999999</v>
      </c>
      <c r="R1805" s="68">
        <v>438.89999999999998</v>
      </c>
      <c r="S1805" s="68">
        <v>411.30000000000001</v>
      </c>
      <c r="T1805" s="68">
        <v>443.85000000000002</v>
      </c>
      <c r="U1805" s="68">
        <v>432.44999999999999</v>
      </c>
      <c r="V1805" s="68">
        <v>390.30000000000001</v>
      </c>
      <c r="W1805" s="68">
        <v>386.55000000000001</v>
      </c>
      <c r="X1805" s="68">
        <v>367.35000000000002</v>
      </c>
      <c r="Y1805" s="68">
        <v>365.85000000000002</v>
      </c>
      <c r="Z1805" s="68">
        <v>352.05000000000001</v>
      </c>
      <c r="AA1805" s="68">
        <v>337.5</v>
      </c>
      <c r="AB1805" s="69">
        <v>324.44999999999999</v>
      </c>
      <c r="AC1805" s="279">
        <f t="shared" ref="AC1805:AC1806" si="1549">SUM(E1805:AB1805)</f>
        <v>9140.7000000000025</v>
      </c>
      <c r="AD1805" s="499">
        <f>MAX(E1805:AB1805)</f>
        <v>465</v>
      </c>
      <c r="AE1805" s="107">
        <v>100</v>
      </c>
      <c r="AF1805" s="108">
        <v>15</v>
      </c>
      <c r="AJ1805" s="79"/>
      <c r="AK1805" s="502"/>
      <c r="AL1805" s="79"/>
      <c r="AM1805" s="9"/>
    </row>
    <row r="1806">
      <c r="A1806" s="871"/>
      <c r="B1806" s="317"/>
      <c r="C1806" s="73" t="s">
        <v>20</v>
      </c>
      <c r="D1806" s="74" t="s">
        <v>29</v>
      </c>
      <c r="E1806" s="75">
        <v>76.950000000000003</v>
      </c>
      <c r="F1806" s="76">
        <v>79.5</v>
      </c>
      <c r="G1806" s="76">
        <v>78.599999999999994</v>
      </c>
      <c r="H1806" s="76">
        <v>77.099999999999994</v>
      </c>
      <c r="I1806" s="76">
        <v>76.5</v>
      </c>
      <c r="J1806" s="76">
        <v>73.950000000000003</v>
      </c>
      <c r="K1806" s="76">
        <v>81</v>
      </c>
      <c r="L1806" s="76">
        <v>112.8</v>
      </c>
      <c r="M1806" s="76">
        <v>124.2</v>
      </c>
      <c r="N1806" s="76">
        <v>76.049999999999997</v>
      </c>
      <c r="O1806" s="76">
        <v>73.799999999999997</v>
      </c>
      <c r="P1806" s="76">
        <v>86.700000000000003</v>
      </c>
      <c r="Q1806" s="76">
        <v>91.799999999999997</v>
      </c>
      <c r="R1806" s="76">
        <v>122.84999999999999</v>
      </c>
      <c r="S1806" s="76">
        <v>102.3</v>
      </c>
      <c r="T1806" s="76">
        <v>116.40000000000001</v>
      </c>
      <c r="U1806" s="76">
        <v>105.15000000000001</v>
      </c>
      <c r="V1806" s="76">
        <v>73.200000000000003</v>
      </c>
      <c r="W1806" s="76">
        <v>75</v>
      </c>
      <c r="X1806" s="76">
        <v>80.549999999999997</v>
      </c>
      <c r="Y1806" s="76">
        <v>79.650000000000006</v>
      </c>
      <c r="Z1806" s="76">
        <v>72.599999999999994</v>
      </c>
      <c r="AA1806" s="76">
        <v>75.450000000000003</v>
      </c>
      <c r="AB1806" s="77">
        <v>78</v>
      </c>
      <c r="AC1806" s="281">
        <f t="shared" si="1549"/>
        <v>2090.0999999999999</v>
      </c>
      <c r="AD1806" s="115"/>
      <c r="AE1806" s="76"/>
      <c r="AF1806" s="77"/>
      <c r="AJ1806" s="9"/>
      <c r="AK1806" s="9"/>
      <c r="AL1806" s="9"/>
      <c r="AM1806" s="9"/>
    </row>
    <row r="1807">
      <c r="A1807" s="871"/>
      <c r="B1807" s="317"/>
      <c r="C1807" s="73" t="s">
        <v>21</v>
      </c>
      <c r="D1807" s="1397" t="s">
        <v>22</v>
      </c>
      <c r="E1807" s="1248">
        <v>17.760000000000002</v>
      </c>
      <c r="F1807" s="72">
        <v>17.059999999999999</v>
      </c>
      <c r="G1807" s="72">
        <v>16.890000000000001</v>
      </c>
      <c r="H1807" s="72">
        <v>17.41</v>
      </c>
      <c r="I1807" s="72">
        <v>18.73</v>
      </c>
      <c r="J1807" s="72">
        <v>20.370000000000001</v>
      </c>
      <c r="K1807" s="72">
        <v>23.98</v>
      </c>
      <c r="L1807" s="72">
        <v>25.890000000000001</v>
      </c>
      <c r="M1807" s="72">
        <v>23.789999999999999</v>
      </c>
      <c r="N1807" s="72">
        <v>21.690000000000001</v>
      </c>
      <c r="O1807" s="72">
        <v>21.650000000000002</v>
      </c>
      <c r="P1807" s="72">
        <v>22.59</v>
      </c>
      <c r="Q1807" s="72">
        <v>27.580000000000002</v>
      </c>
      <c r="R1807" s="72">
        <v>23.719999999999999</v>
      </c>
      <c r="S1807" s="72">
        <v>26.34</v>
      </c>
      <c r="T1807" s="72">
        <v>23.490000000000002</v>
      </c>
      <c r="U1807" s="72">
        <v>22.420000000000002</v>
      </c>
      <c r="V1807" s="72">
        <v>21.98</v>
      </c>
      <c r="W1807" s="72">
        <v>21.23</v>
      </c>
      <c r="X1807" s="72">
        <v>20.920000000000002</v>
      </c>
      <c r="Y1807" s="72">
        <v>21.120000000000001</v>
      </c>
      <c r="Z1807" s="72">
        <v>18.190000000000001</v>
      </c>
      <c r="AA1807" s="72">
        <v>18</v>
      </c>
      <c r="AB1807" s="1249">
        <v>18.650000000000002</v>
      </c>
      <c r="AC1807" s="281">
        <f>AVERAGE(E1807:AB1807)</f>
        <v>21.310416666666669</v>
      </c>
      <c r="AD1807" s="120"/>
      <c r="AE1807" s="120"/>
      <c r="AF1807" s="121"/>
      <c r="AJ1807" s="9"/>
      <c r="AK1807" s="9"/>
      <c r="AL1807" s="9"/>
      <c r="AM1807" s="9"/>
    </row>
    <row r="1808">
      <c r="A1808" s="871"/>
      <c r="B1808" s="317"/>
      <c r="C1808" s="73" t="s">
        <v>23</v>
      </c>
      <c r="D1808" s="74"/>
      <c r="E1808" s="80">
        <f t="shared" ref="E1808:AB1808" si="1550">E1806/E1805</f>
        <v>0.23275862068965517</v>
      </c>
      <c r="F1808" s="81">
        <f t="shared" si="1550"/>
        <v>0.24582560296846012</v>
      </c>
      <c r="G1808" s="81">
        <f t="shared" si="1550"/>
        <v>0.24214417744916816</v>
      </c>
      <c r="H1808" s="81">
        <f t="shared" si="1550"/>
        <v>0.23427529626253416</v>
      </c>
      <c r="I1808" s="81">
        <f t="shared" si="1550"/>
        <v>0.22972972972972974</v>
      </c>
      <c r="J1808" s="81">
        <f t="shared" si="1550"/>
        <v>0.20584551148225472</v>
      </c>
      <c r="K1808" s="81">
        <f t="shared" si="1550"/>
        <v>0.19933554817275748</v>
      </c>
      <c r="L1808" s="81">
        <f t="shared" si="1550"/>
        <v>0.24647656506063587</v>
      </c>
      <c r="M1808" s="81">
        <f t="shared" si="1550"/>
        <v>0.26709677419354838</v>
      </c>
      <c r="N1808" s="81">
        <f t="shared" si="1550"/>
        <v>0.1887565152643336</v>
      </c>
      <c r="O1808" s="81">
        <f t="shared" si="1550"/>
        <v>0.19377707758960219</v>
      </c>
      <c r="P1808" s="81">
        <f t="shared" si="1550"/>
        <v>0.22666666666666668</v>
      </c>
      <c r="Q1808" s="81">
        <f t="shared" si="1550"/>
        <v>0.23243448537789593</v>
      </c>
      <c r="R1808" s="81">
        <f t="shared" si="1550"/>
        <v>0.27990430622009571</v>
      </c>
      <c r="S1808" s="81">
        <f t="shared" si="1550"/>
        <v>0.24872355944566008</v>
      </c>
      <c r="T1808" s="81">
        <f t="shared" si="1550"/>
        <v>0.26225076039202433</v>
      </c>
      <c r="U1808" s="81">
        <f t="shared" si="1550"/>
        <v>0.24314949705168229</v>
      </c>
      <c r="V1808" s="81">
        <f t="shared" si="1550"/>
        <v>0.18754803996925443</v>
      </c>
      <c r="W1808" s="81">
        <f t="shared" si="1550"/>
        <v>0.19402405898331393</v>
      </c>
      <c r="X1808" s="81">
        <f t="shared" si="1550"/>
        <v>0.21927317272356062</v>
      </c>
      <c r="Y1808" s="81">
        <f t="shared" si="1550"/>
        <v>0.21771217712177121</v>
      </c>
      <c r="Z1808" s="81">
        <f t="shared" si="1550"/>
        <v>0.20622070728589686</v>
      </c>
      <c r="AA1808" s="81">
        <f t="shared" si="1550"/>
        <v>0.22355555555555556</v>
      </c>
      <c r="AB1808" s="82">
        <f t="shared" si="1550"/>
        <v>0.24040684234858992</v>
      </c>
      <c r="AC1808" s="92"/>
      <c r="AD1808" s="115"/>
      <c r="AE1808" s="76"/>
      <c r="AF1808" s="77"/>
      <c r="AJ1808" s="9"/>
      <c r="AK1808" s="9"/>
      <c r="AL1808" s="9"/>
      <c r="AM1808" s="9"/>
    </row>
    <row r="1809" ht="15.75" customHeight="1">
      <c r="A1809" s="747"/>
      <c r="B1809" s="748"/>
      <c r="C1809" s="125" t="s">
        <v>37</v>
      </c>
      <c r="D1809" s="92"/>
      <c r="E1809" s="126">
        <f t="shared" ref="E1809:AB1809" si="1551">SQRT(E1805*E1805+E1806*E1806)/E1774/1.73</f>
        <v>18.668555314351636</v>
      </c>
      <c r="F1809" s="127">
        <f t="shared" si="1551"/>
        <v>18.246623129366128</v>
      </c>
      <c r="G1809" s="127">
        <f t="shared" si="1551"/>
        <v>18.333564876916192</v>
      </c>
      <c r="H1809" s="127">
        <f t="shared" si="1551"/>
        <v>18.519611007568244</v>
      </c>
      <c r="I1809" s="127">
        <f t="shared" si="1551"/>
        <v>18.773719582249498</v>
      </c>
      <c r="J1809" s="127">
        <f t="shared" si="1551"/>
        <v>20.32721177254481</v>
      </c>
      <c r="K1809" s="127">
        <f t="shared" si="1551"/>
        <v>23.14062433889147</v>
      </c>
      <c r="L1809" s="127">
        <f t="shared" si="1551"/>
        <v>25.923361163165392</v>
      </c>
      <c r="M1809" s="127">
        <f t="shared" si="1551"/>
        <v>26.725135730397017</v>
      </c>
      <c r="N1809" s="127">
        <f t="shared" si="1551"/>
        <v>22.78871993822478</v>
      </c>
      <c r="O1809" s="127">
        <f t="shared" si="1551"/>
        <v>21.499480834301806</v>
      </c>
      <c r="P1809" s="127">
        <f t="shared" si="1551"/>
        <v>21.71522003889552</v>
      </c>
      <c r="Q1809" s="127">
        <f t="shared" si="1551"/>
        <v>22.450247595901914</v>
      </c>
      <c r="R1809" s="127">
        <f t="shared" si="1551"/>
        <v>25.307421520946672</v>
      </c>
      <c r="S1809" s="127">
        <f t="shared" si="1551"/>
        <v>23.534024686298615</v>
      </c>
      <c r="T1809" s="127">
        <f t="shared" si="1551"/>
        <v>25.479014653890889</v>
      </c>
      <c r="U1809" s="127">
        <f t="shared" si="1551"/>
        <v>24.594106106282005</v>
      </c>
      <c r="V1809" s="127">
        <f t="shared" si="1551"/>
        <v>22.00771095792831</v>
      </c>
      <c r="W1809" s="127">
        <f t="shared" si="1551"/>
        <v>21.738889843179184</v>
      </c>
      <c r="X1809" s="127">
        <f t="shared" si="1551"/>
        <v>20.624845172406889</v>
      </c>
      <c r="Y1809" s="127">
        <f t="shared" si="1551"/>
        <v>20.79037005793835</v>
      </c>
      <c r="Z1809" s="127">
        <f t="shared" si="1551"/>
        <v>19.940414335110155</v>
      </c>
      <c r="AA1809" s="127">
        <f t="shared" si="1551"/>
        <v>19.056454253170784</v>
      </c>
      <c r="AB1809" s="129">
        <f t="shared" si="1551"/>
        <v>18.300456017071699</v>
      </c>
      <c r="AC1809" s="285">
        <f>AVERAGE(E1809:AB1809)</f>
        <v>21.603574288624916</v>
      </c>
      <c r="AD1809" s="374">
        <f>(AC1807-AC1809)/AC1807</f>
        <v>-0.013756541063638553</v>
      </c>
      <c r="AE1809" s="127"/>
      <c r="AF1809" s="129"/>
      <c r="AJ1809" s="62"/>
      <c r="AK1809" s="62"/>
      <c r="AL1809" s="9"/>
      <c r="AM1809" s="62"/>
    </row>
    <row r="1810" ht="15.75" customHeight="1">
      <c r="A1810" s="870" t="s">
        <v>77</v>
      </c>
      <c r="B1810" s="316" t="s">
        <v>433</v>
      </c>
      <c r="C1810" s="65" t="s">
        <v>18</v>
      </c>
      <c r="D1810" s="66" t="s">
        <v>29</v>
      </c>
      <c r="E1810" s="67">
        <v>904</v>
      </c>
      <c r="F1810" s="68">
        <v>872.79999999999995</v>
      </c>
      <c r="G1810" s="68">
        <v>858.79999999999995</v>
      </c>
      <c r="H1810" s="68">
        <v>857.60000000000002</v>
      </c>
      <c r="I1810" s="68">
        <v>855.20000000000005</v>
      </c>
      <c r="J1810" s="68">
        <v>889.60000000000002</v>
      </c>
      <c r="K1810" s="68">
        <v>992</v>
      </c>
      <c r="L1810" s="68">
        <v>1093.2</v>
      </c>
      <c r="M1810" s="68">
        <v>1114.4000000000001</v>
      </c>
      <c r="N1810" s="68">
        <v>1152.4000000000001</v>
      </c>
      <c r="O1810" s="68">
        <v>1118</v>
      </c>
      <c r="P1810" s="68">
        <v>1144</v>
      </c>
      <c r="Q1810" s="68">
        <v>1162</v>
      </c>
      <c r="R1810" s="68">
        <v>1120.8</v>
      </c>
      <c r="S1810" s="68">
        <v>1158.8</v>
      </c>
      <c r="T1810" s="68">
        <v>1192.4000000000001</v>
      </c>
      <c r="U1810" s="68">
        <v>1197.2</v>
      </c>
      <c r="V1810" s="68">
        <v>1194.8</v>
      </c>
      <c r="W1810" s="68">
        <v>1229.5999999999999</v>
      </c>
      <c r="X1810" s="68">
        <v>1226</v>
      </c>
      <c r="Y1810" s="68">
        <v>1149.2</v>
      </c>
      <c r="Z1810" s="68">
        <v>1098</v>
      </c>
      <c r="AA1810" s="68">
        <v>1017.6</v>
      </c>
      <c r="AB1810" s="69">
        <v>959.60000000000002</v>
      </c>
      <c r="AC1810" s="279">
        <f t="shared" ref="AC1810:AC1811" si="1552">SUM(E1810:AB1810)</f>
        <v>25557.999999999996</v>
      </c>
      <c r="AD1810" s="499">
        <f>MAX(E1810:AB1810)</f>
        <v>1229.5999999999999</v>
      </c>
      <c r="AE1810" s="107">
        <v>100</v>
      </c>
      <c r="AF1810" s="108">
        <v>40</v>
      </c>
      <c r="AJ1810" s="79"/>
      <c r="AK1810" s="502"/>
      <c r="AL1810" s="79"/>
      <c r="AM1810" s="9"/>
    </row>
    <row r="1811">
      <c r="A1811" s="871"/>
      <c r="B1811" s="317"/>
      <c r="C1811" s="73" t="s">
        <v>20</v>
      </c>
      <c r="D1811" s="74" t="s">
        <v>29</v>
      </c>
      <c r="E1811" s="75">
        <v>176.80000000000001</v>
      </c>
      <c r="F1811" s="76">
        <v>180.40000000000001</v>
      </c>
      <c r="G1811" s="76">
        <v>178</v>
      </c>
      <c r="H1811" s="76">
        <v>179.19999999999999</v>
      </c>
      <c r="I1811" s="76">
        <v>174.80000000000001</v>
      </c>
      <c r="J1811" s="76">
        <v>168</v>
      </c>
      <c r="K1811" s="76">
        <v>164</v>
      </c>
      <c r="L1811" s="76">
        <v>181.19999999999999</v>
      </c>
      <c r="M1811" s="76">
        <v>166.80000000000001</v>
      </c>
      <c r="N1811" s="76">
        <v>172</v>
      </c>
      <c r="O1811" s="76">
        <v>166</v>
      </c>
      <c r="P1811" s="76">
        <v>171.19999999999999</v>
      </c>
      <c r="Q1811" s="76">
        <v>180.80000000000001</v>
      </c>
      <c r="R1811" s="76">
        <v>172.80000000000001</v>
      </c>
      <c r="S1811" s="76">
        <v>171.19999999999999</v>
      </c>
      <c r="T1811" s="76">
        <v>170.40000000000001</v>
      </c>
      <c r="U1811" s="76">
        <v>169.59999999999999</v>
      </c>
      <c r="V1811" s="76">
        <v>172.80000000000001</v>
      </c>
      <c r="W1811" s="76">
        <v>178.80000000000001</v>
      </c>
      <c r="X1811" s="76">
        <v>185.19999999999999</v>
      </c>
      <c r="Y1811" s="76">
        <v>180.80000000000001</v>
      </c>
      <c r="Z1811" s="76">
        <v>171.59999999999999</v>
      </c>
      <c r="AA1811" s="76">
        <v>170.40000000000001</v>
      </c>
      <c r="AB1811" s="77">
        <v>175.59999999999999</v>
      </c>
      <c r="AC1811" s="281">
        <f t="shared" si="1552"/>
        <v>4178.4000000000005</v>
      </c>
      <c r="AD1811" s="115"/>
      <c r="AE1811" s="76"/>
      <c r="AF1811" s="77"/>
      <c r="AJ1811" s="9"/>
      <c r="AK1811" s="9"/>
      <c r="AL1811" s="9"/>
      <c r="AM1811" s="9"/>
    </row>
    <row r="1812">
      <c r="A1812" s="871"/>
      <c r="B1812" s="317"/>
      <c r="C1812" s="73" t="s">
        <v>21</v>
      </c>
      <c r="D1812" s="1397" t="s">
        <v>22</v>
      </c>
      <c r="E1812" s="1248">
        <v>50.960000000000001</v>
      </c>
      <c r="F1812" s="72">
        <v>48.480000000000004</v>
      </c>
      <c r="G1812" s="72">
        <v>49.359999999999999</v>
      </c>
      <c r="H1812" s="72">
        <v>49.759999999999998</v>
      </c>
      <c r="I1812" s="72">
        <v>47.079999999999998</v>
      </c>
      <c r="J1812" s="72">
        <v>51.880000000000003</v>
      </c>
      <c r="K1812" s="72">
        <v>60.439999999999998</v>
      </c>
      <c r="L1812" s="72">
        <v>61.600000000000001</v>
      </c>
      <c r="M1812" s="72">
        <v>66.640000000000001</v>
      </c>
      <c r="N1812" s="72">
        <v>63.520000000000003</v>
      </c>
      <c r="O1812" s="72">
        <v>64.200000000000003</v>
      </c>
      <c r="P1812" s="72">
        <v>68.480000000000004</v>
      </c>
      <c r="Q1812" s="72">
        <v>61.960000000000001</v>
      </c>
      <c r="R1812" s="72">
        <v>63.039999999999999</v>
      </c>
      <c r="S1812" s="72">
        <v>67.359999999999999</v>
      </c>
      <c r="T1812" s="72">
        <v>61.719999999999999</v>
      </c>
      <c r="U1812" s="72">
        <v>69.879999999999995</v>
      </c>
      <c r="V1812" s="72">
        <v>66</v>
      </c>
      <c r="W1812" s="72">
        <v>68.680000000000007</v>
      </c>
      <c r="X1812" s="72">
        <v>65.120000000000005</v>
      </c>
      <c r="Y1812" s="72">
        <v>64.200000000000003</v>
      </c>
      <c r="Z1812" s="72">
        <v>59.880000000000003</v>
      </c>
      <c r="AA1812" s="72">
        <v>54.439999999999998</v>
      </c>
      <c r="AB1812" s="1249">
        <v>55.240000000000002</v>
      </c>
      <c r="AC1812" s="281">
        <f>AVERAGE(E1812:AB1812)</f>
        <v>59.996666666666691</v>
      </c>
      <c r="AD1812" s="120"/>
      <c r="AE1812" s="120"/>
      <c r="AF1812" s="121"/>
      <c r="AJ1812" s="9"/>
      <c r="AK1812" s="9"/>
      <c r="AL1812" s="9"/>
      <c r="AM1812" s="9"/>
    </row>
    <row r="1813">
      <c r="A1813" s="871"/>
      <c r="B1813" s="317"/>
      <c r="C1813" s="73" t="s">
        <v>23</v>
      </c>
      <c r="D1813" s="74"/>
      <c r="E1813" s="80">
        <f t="shared" ref="E1813:AB1813" si="1553">E1811/E1810</f>
        <v>0.19557522123893806</v>
      </c>
      <c r="F1813" s="81">
        <f t="shared" si="1553"/>
        <v>0.20669110907424382</v>
      </c>
      <c r="G1813" s="81">
        <f t="shared" si="1553"/>
        <v>0.20726595249184909</v>
      </c>
      <c r="H1813" s="81">
        <f t="shared" si="1553"/>
        <v>0.20895522388059701</v>
      </c>
      <c r="I1813" s="81">
        <f t="shared" si="1553"/>
        <v>0.20439663236669786</v>
      </c>
      <c r="J1813" s="81">
        <f t="shared" si="1553"/>
        <v>0.18884892086330934</v>
      </c>
      <c r="K1813" s="81">
        <f t="shared" si="1553"/>
        <v>0.16532258064516128</v>
      </c>
      <c r="L1813" s="81">
        <f t="shared" si="1553"/>
        <v>0.16575192096597144</v>
      </c>
      <c r="M1813" s="81">
        <f t="shared" si="1553"/>
        <v>0.14967695620961952</v>
      </c>
      <c r="N1813" s="81">
        <f t="shared" si="1553"/>
        <v>0.14925373134328357</v>
      </c>
      <c r="O1813" s="81">
        <f t="shared" si="1553"/>
        <v>0.14847942754919499</v>
      </c>
      <c r="P1813" s="81">
        <f t="shared" si="1553"/>
        <v>0.14965034965034965</v>
      </c>
      <c r="Q1813" s="81">
        <f t="shared" si="1553"/>
        <v>0.15559380378657489</v>
      </c>
      <c r="R1813" s="81">
        <f t="shared" si="1553"/>
        <v>0.15417558886509639</v>
      </c>
      <c r="S1813" s="81">
        <f t="shared" si="1553"/>
        <v>0.14773904038660682</v>
      </c>
      <c r="T1813" s="81">
        <f t="shared" si="1553"/>
        <v>0.14290506541429049</v>
      </c>
      <c r="U1813" s="81">
        <f t="shared" si="1553"/>
        <v>0.14166388239224856</v>
      </c>
      <c r="V1813" s="81">
        <f t="shared" si="1553"/>
        <v>0.14462671576832944</v>
      </c>
      <c r="W1813" s="81">
        <f t="shared" si="1553"/>
        <v>0.14541314248536111</v>
      </c>
      <c r="X1813" s="81">
        <f t="shared" si="1553"/>
        <v>0.15106035889070146</v>
      </c>
      <c r="Y1813" s="81">
        <f t="shared" si="1553"/>
        <v>0.15732683605986775</v>
      </c>
      <c r="Z1813" s="81">
        <f t="shared" si="1553"/>
        <v>0.15628415300546447</v>
      </c>
      <c r="AA1813" s="81">
        <f t="shared" si="1553"/>
        <v>0.16745283018867924</v>
      </c>
      <c r="AB1813" s="82">
        <f t="shared" si="1553"/>
        <v>0.18299291371404752</v>
      </c>
      <c r="AC1813" s="74"/>
      <c r="AD1813" s="115"/>
      <c r="AE1813" s="76"/>
      <c r="AF1813" s="77"/>
      <c r="AJ1813" s="9"/>
      <c r="AK1813" s="9"/>
      <c r="AL1813" s="9"/>
      <c r="AM1813" s="9"/>
    </row>
    <row r="1814">
      <c r="A1814" s="743"/>
      <c r="B1814" s="744"/>
      <c r="C1814" s="525" t="s">
        <v>37</v>
      </c>
      <c r="D1814" s="455"/>
      <c r="E1814" s="526">
        <f t="shared" ref="E1814:AB1814" si="1554">SQRT(E1810*E1810+E1811*E1811)/E1774/1.73</f>
        <v>50.660621292820117</v>
      </c>
      <c r="F1814" s="466">
        <f t="shared" si="1554"/>
        <v>48.831524116438793</v>
      </c>
      <c r="G1814" s="466">
        <f t="shared" si="1554"/>
        <v>48.145002761780241</v>
      </c>
      <c r="H1814" s="466">
        <f t="shared" si="1554"/>
        <v>48.002759547585526</v>
      </c>
      <c r="I1814" s="466">
        <f t="shared" si="1554"/>
        <v>47.96157503862112</v>
      </c>
      <c r="J1814" s="466">
        <f t="shared" si="1554"/>
        <v>50.173429229301632</v>
      </c>
      <c r="K1814" s="466">
        <f t="shared" si="1554"/>
        <v>56.153978750883496</v>
      </c>
      <c r="L1814" s="466">
        <f t="shared" si="1554"/>
        <v>60.944730482646811</v>
      </c>
      <c r="M1814" s="466">
        <f t="shared" si="1554"/>
        <v>62.568446048821038</v>
      </c>
      <c r="N1814" s="466">
        <f t="shared" si="1554"/>
        <v>64.760177931606734</v>
      </c>
      <c r="O1814" s="466">
        <f t="shared" si="1554"/>
        <v>62.639263575612766</v>
      </c>
      <c r="P1814" s="466">
        <f t="shared" si="1554"/>
        <v>64.04553079867712</v>
      </c>
      <c r="Q1814" s="466">
        <f t="shared" si="1554"/>
        <v>65.110931969157548</v>
      </c>
      <c r="R1814" s="466">
        <f t="shared" si="1554"/>
        <v>62.969828859793282</v>
      </c>
      <c r="S1814" s="466">
        <f t="shared" si="1554"/>
        <v>65.042960960519594</v>
      </c>
      <c r="T1814" s="466">
        <f t="shared" si="1554"/>
        <v>66.88288699020778</v>
      </c>
      <c r="U1814" s="466">
        <f t="shared" si="1554"/>
        <v>66.819561602923798</v>
      </c>
      <c r="V1814" s="466">
        <f t="shared" si="1554"/>
        <v>66.905218926366999</v>
      </c>
      <c r="W1814" s="466">
        <f t="shared" si="1554"/>
        <v>68.598524337591869</v>
      </c>
      <c r="X1814" s="466">
        <f t="shared" si="1554"/>
        <v>67.999105362697392</v>
      </c>
      <c r="Y1814" s="466">
        <f t="shared" si="1554"/>
        <v>64.596370300371674</v>
      </c>
      <c r="Z1814" s="466">
        <f t="shared" si="1554"/>
        <v>61.649356302978447</v>
      </c>
      <c r="AA1814" s="466">
        <f t="shared" si="1554"/>
        <v>56.853945463791533</v>
      </c>
      <c r="AB1814" s="467">
        <f t="shared" si="1554"/>
        <v>53.50026209785117</v>
      </c>
      <c r="AC1814" s="581">
        <f>AVERAGE(E1814:AB1814)</f>
        <v>59.658999697876943</v>
      </c>
      <c r="AD1814" s="883">
        <f>(AC1812-AC1814)/AC1812</f>
        <v>0.0056280954851338537</v>
      </c>
      <c r="AE1814" s="466"/>
      <c r="AF1814" s="467"/>
      <c r="AJ1814" s="62"/>
      <c r="AK1814" s="62"/>
      <c r="AL1814" s="9"/>
      <c r="AM1814" s="62"/>
    </row>
    <row r="1815">
      <c r="A1815" s="264"/>
      <c r="B1815" s="884" t="s">
        <v>63</v>
      </c>
      <c r="C1815" s="65" t="s">
        <v>18</v>
      </c>
      <c r="D1815" s="66" t="s">
        <v>29</v>
      </c>
      <c r="E1815" s="67">
        <v>16.100000000000001</v>
      </c>
      <c r="F1815" s="68">
        <v>15.94</v>
      </c>
      <c r="G1815" s="68">
        <v>15.779999999999999</v>
      </c>
      <c r="H1815" s="68">
        <v>15.720000000000001</v>
      </c>
      <c r="I1815" s="68">
        <v>15.74</v>
      </c>
      <c r="J1815" s="68">
        <v>15.66</v>
      </c>
      <c r="K1815" s="68">
        <v>15.880000000000001</v>
      </c>
      <c r="L1815" s="68">
        <v>16.48</v>
      </c>
      <c r="M1815" s="68">
        <v>16.879999999999999</v>
      </c>
      <c r="N1815" s="68">
        <v>16.620000000000001</v>
      </c>
      <c r="O1815" s="68">
        <v>16.719999999999999</v>
      </c>
      <c r="P1815" s="68">
        <v>16.539999999999999</v>
      </c>
      <c r="Q1815" s="68">
        <v>16.899999999999999</v>
      </c>
      <c r="R1815" s="68">
        <v>16.84</v>
      </c>
      <c r="S1815" s="68">
        <v>16.539999999999999</v>
      </c>
      <c r="T1815" s="68">
        <v>16.600000000000001</v>
      </c>
      <c r="U1815" s="68">
        <v>16.539999999999999</v>
      </c>
      <c r="V1815" s="68">
        <v>16.140000000000001</v>
      </c>
      <c r="W1815" s="68">
        <v>12.859999999999999</v>
      </c>
      <c r="X1815" s="68">
        <v>10.140000000000001</v>
      </c>
      <c r="Y1815" s="68">
        <v>10.199999999999999</v>
      </c>
      <c r="Z1815" s="68">
        <v>10.140000000000001</v>
      </c>
      <c r="AA1815" s="68">
        <v>10.16</v>
      </c>
      <c r="AB1815" s="69">
        <v>10.08</v>
      </c>
      <c r="AC1815" s="1414">
        <f t="shared" ref="AC1815:AC1817" si="1555">SUM(E1815:AB1815)</f>
        <v>357.19999999999999</v>
      </c>
      <c r="AD1815" s="1415"/>
      <c r="AE1815" s="427">
        <v>1</v>
      </c>
      <c r="AF1815" s="428">
        <v>40</v>
      </c>
      <c r="AJ1815" s="79"/>
      <c r="AK1815" s="502"/>
      <c r="AL1815" s="79"/>
      <c r="AM1815" s="9"/>
    </row>
    <row r="1816">
      <c r="A1816" s="371"/>
      <c r="B1816" s="819" t="s">
        <v>41</v>
      </c>
      <c r="C1816" s="125" t="s">
        <v>18</v>
      </c>
      <c r="D1816" s="92" t="s">
        <v>29</v>
      </c>
      <c r="E1816" s="93">
        <v>0</v>
      </c>
      <c r="F1816" s="94">
        <v>0</v>
      </c>
      <c r="G1816" s="94">
        <v>0</v>
      </c>
      <c r="H1816" s="94">
        <v>0</v>
      </c>
      <c r="I1816" s="94">
        <v>0</v>
      </c>
      <c r="J1816" s="94">
        <v>0</v>
      </c>
      <c r="K1816" s="94">
        <v>0</v>
      </c>
      <c r="L1816" s="94">
        <v>0</v>
      </c>
      <c r="M1816" s="94">
        <v>0</v>
      </c>
      <c r="N1816" s="94">
        <v>0</v>
      </c>
      <c r="O1816" s="94">
        <v>0</v>
      </c>
      <c r="P1816" s="94">
        <v>0</v>
      </c>
      <c r="Q1816" s="94">
        <v>0</v>
      </c>
      <c r="R1816" s="94">
        <v>0</v>
      </c>
      <c r="S1816" s="94">
        <v>0</v>
      </c>
      <c r="T1816" s="94">
        <v>0</v>
      </c>
      <c r="U1816" s="94">
        <v>0</v>
      </c>
      <c r="V1816" s="94">
        <v>0</v>
      </c>
      <c r="W1816" s="94">
        <v>0</v>
      </c>
      <c r="X1816" s="94">
        <v>0</v>
      </c>
      <c r="Y1816" s="94">
        <v>0</v>
      </c>
      <c r="Z1816" s="94">
        <v>0</v>
      </c>
      <c r="AA1816" s="94">
        <v>0</v>
      </c>
      <c r="AB1816" s="95">
        <v>0</v>
      </c>
      <c r="AC1816" s="1414">
        <f t="shared" si="1555"/>
        <v>0</v>
      </c>
      <c r="AD1816" s="1415"/>
      <c r="AE1816" s="427">
        <v>1</v>
      </c>
      <c r="AF1816" s="428">
        <v>40</v>
      </c>
      <c r="AJ1816" s="79"/>
      <c r="AK1816" s="502"/>
      <c r="AL1816" s="79"/>
      <c r="AM1816" s="9"/>
    </row>
    <row r="1817">
      <c r="A1817" s="683"/>
      <c r="B1817" s="684" t="s">
        <v>434</v>
      </c>
      <c r="C1817" s="723" t="s">
        <v>18</v>
      </c>
      <c r="D1817" s="1066" t="s">
        <v>29</v>
      </c>
      <c r="E1817" s="683">
        <v>5.7599999999999998</v>
      </c>
      <c r="F1817" s="338">
        <v>5.6000000000000005</v>
      </c>
      <c r="G1817" s="338">
        <v>5.7599999999999998</v>
      </c>
      <c r="H1817" s="338">
        <v>5.7599999999999998</v>
      </c>
      <c r="I1817" s="338">
        <v>5.7599999999999998</v>
      </c>
      <c r="J1817" s="338">
        <v>5.6000000000000005</v>
      </c>
      <c r="K1817" s="338">
        <v>5.4400000000000004</v>
      </c>
      <c r="L1817" s="338">
        <v>5.2800000000000002</v>
      </c>
      <c r="M1817" s="338">
        <v>5.6000000000000005</v>
      </c>
      <c r="N1817" s="338">
        <v>5.7599999999999998</v>
      </c>
      <c r="O1817" s="338">
        <v>5.4400000000000004</v>
      </c>
      <c r="P1817" s="338">
        <v>5.6000000000000005</v>
      </c>
      <c r="Q1817" s="338">
        <v>5.6000000000000005</v>
      </c>
      <c r="R1817" s="338">
        <v>5.9199999999999999</v>
      </c>
      <c r="S1817" s="338">
        <v>5.7599999999999998</v>
      </c>
      <c r="T1817" s="338">
        <v>5.6000000000000005</v>
      </c>
      <c r="U1817" s="338">
        <v>5.4400000000000004</v>
      </c>
      <c r="V1817" s="338">
        <v>5.2800000000000002</v>
      </c>
      <c r="W1817" s="338">
        <v>5.6000000000000005</v>
      </c>
      <c r="X1817" s="338">
        <v>5.7599999999999998</v>
      </c>
      <c r="Y1817" s="338">
        <v>5.4400000000000004</v>
      </c>
      <c r="Z1817" s="338">
        <v>5.6000000000000005</v>
      </c>
      <c r="AA1817" s="338">
        <v>5.9199999999999999</v>
      </c>
      <c r="AB1817" s="339">
        <v>5.7599999999999998</v>
      </c>
      <c r="AC1817" s="425">
        <f t="shared" si="1555"/>
        <v>135.03999999999996</v>
      </c>
      <c r="AD1817" s="1415"/>
      <c r="AE1817" s="427">
        <v>1</v>
      </c>
      <c r="AF1817" s="428">
        <v>80</v>
      </c>
      <c r="AJ1817" s="79"/>
      <c r="AK1817" s="502"/>
      <c r="AL1817" s="79"/>
      <c r="AM1817" s="9"/>
    </row>
    <row r="1818" ht="15.75" customHeight="1">
      <c r="A1818" s="690" t="s">
        <v>42</v>
      </c>
      <c r="B1818" s="691"/>
      <c r="C1818" s="219" t="s">
        <v>18</v>
      </c>
      <c r="D1818" s="220"/>
      <c r="E1818" s="221">
        <f t="shared" ref="E1818:E1819" si="1556">SUM(E1775,E1780,E1785,E1790,E1795,E1800,E1805,E1810)</f>
        <v>5027.9226074879998</v>
      </c>
      <c r="F1818" s="436">
        <f t="shared" ref="F1818:F1819" si="1557">SUM(F1775,F1780,F1785,F1790,F1795,F1800,F1805,F1810)</f>
        <v>4930.7919677440004</v>
      </c>
      <c r="G1818" s="436">
        <f t="shared" ref="G1818:G1819" si="1558">SUM(G1775,G1780,G1785,G1790,G1795,G1800,G1805,G1810)</f>
        <v>4864.1019120640003</v>
      </c>
      <c r="H1818" s="436">
        <f t="shared" ref="H1818:H1819" si="1559">SUM(H1775,H1780,H1785,H1790,H1795,H1800,H1805,H1810)</f>
        <v>4893.8383048960004</v>
      </c>
      <c r="I1818" s="436">
        <f t="shared" ref="I1818:I1819" si="1560">SUM(I1775,I1780,I1785,I1790,I1795,I1800,I1805,I1810)</f>
        <v>4947.46398976</v>
      </c>
      <c r="J1818" s="436">
        <f t="shared" ref="J1818:J1819" si="1561">SUM(J1775,J1780,J1785,J1790,J1795,J1800,J1805,J1810)</f>
        <v>5170.5278961920003</v>
      </c>
      <c r="K1818" s="436">
        <f t="shared" ref="K1818:K1819" si="1562">SUM(K1775,K1780,K1785,K1790,K1795,K1800,K1805,K1810)</f>
        <v>5746.9395129599998</v>
      </c>
      <c r="L1818" s="436">
        <f t="shared" ref="L1818:L1819" si="1563">SUM(L1775,L1780,L1785,L1790,L1795,L1800,L1805,L1810)</f>
        <v>6107.029243775999</v>
      </c>
      <c r="M1818" s="436">
        <f t="shared" ref="M1818:M1819" si="1564">SUM(M1775,M1780,M1785,M1790,M1795,M1800,M1805,M1810)</f>
        <v>6825.2869337600005</v>
      </c>
      <c r="N1818" s="436">
        <f t="shared" ref="N1818:N1819" si="1565">SUM(N1775,N1780,N1785,N1790,N1795,N1800,N1805,N1810)</f>
        <v>6764.5443237119998</v>
      </c>
      <c r="O1818" s="436">
        <f t="shared" ref="O1818:O1819" si="1566">SUM(O1775,O1780,O1785,O1790,O1795,O1800,O1805,O1810)</f>
        <v>6194.8946376960002</v>
      </c>
      <c r="P1818" s="436">
        <f t="shared" ref="P1818:P1819" si="1567">SUM(P1775,P1780,P1785,P1790,P1795,P1800,P1805,P1810)</f>
        <v>5987.4036622080002</v>
      </c>
      <c r="Q1818" s="436">
        <f t="shared" ref="Q1818:Q1819" si="1568">SUM(Q1775,Q1780,Q1785,Q1790,Q1795,Q1800,Q1805,Q1810)</f>
        <v>6308.9957415680001</v>
      </c>
      <c r="R1818" s="436">
        <f t="shared" ref="R1818:R1819" si="1569">SUM(R1775,R1780,R1785,R1790,R1795,R1800,R1805,R1810)</f>
        <v>6770.5298348799997</v>
      </c>
      <c r="S1818" s="436">
        <f t="shared" ref="S1818:S1819" si="1570">SUM(S1775,S1780,S1785,S1790,S1795,S1800,S1805,S1810)</f>
        <v>6675.2256357120013</v>
      </c>
      <c r="T1818" s="436">
        <f t="shared" ref="T1818:T1819" si="1571">SUM(T1775,T1780,T1785,T1790,T1795,T1800,T1805,T1810)</f>
        <v>7220.6952249600017</v>
      </c>
      <c r="U1818" s="436">
        <f t="shared" ref="U1818:U1819" si="1572">SUM(U1775,U1780,U1785,U1790,U1795,U1800,U1805,U1810)</f>
        <v>6346.8137524479998</v>
      </c>
      <c r="V1818" s="436">
        <f t="shared" ref="V1818:V1819" si="1573">SUM(V1775,V1780,V1785,V1790,V1795,V1800,V1805,V1810)</f>
        <v>6451.913305344</v>
      </c>
      <c r="W1818" s="436">
        <f t="shared" ref="W1818:W1819" si="1574">SUM(W1775,W1780,W1785,W1790,W1795,W1800,W1805,W1810)</f>
        <v>6452.1727375360006</v>
      </c>
      <c r="X1818" s="436">
        <f t="shared" ref="X1818:X1819" si="1575">SUM(X1775,X1780,X1785,X1790,X1795,X1800,X1805,X1810)</f>
        <v>6144.2948454400002</v>
      </c>
      <c r="Y1818" s="436">
        <f t="shared" ref="Y1818:Y1819" si="1576">SUM(Y1775,Y1780,Y1785,Y1790,Y1795,Y1800,Y1805,Y1810)</f>
        <v>5752.3604192000003</v>
      </c>
      <c r="Z1818" s="436">
        <f t="shared" ref="Z1818:Z1819" si="1577">SUM(Z1775,Z1780,Z1785,Z1790,Z1795,Z1800,Z1805,Z1810)</f>
        <v>5593.2257822720003</v>
      </c>
      <c r="AA1818" s="436">
        <f t="shared" ref="AA1818:AA1819" si="1578">SUM(AA1775,AA1780,AA1785,AA1790,AA1795,AA1800,AA1805,AA1810)</f>
        <v>5316.0025212160008</v>
      </c>
      <c r="AB1818" s="437">
        <f t="shared" ref="AB1818:AB1819" si="1579">SUM(AB1775,AB1780,AB1785,AB1790,AB1795,AB1800,AB1805,AB1810)</f>
        <v>5003.9109552640002</v>
      </c>
      <c r="AC1818" s="309">
        <f t="shared" ref="AC1818:AC1819" si="1580">SUM(AC1775,AC1780,AC1785,AC1790,AC1795,AC1800,AC1805,AC1810)</f>
        <v>141496.88574809599</v>
      </c>
      <c r="AD1818" s="9"/>
      <c r="AE1818" s="9"/>
      <c r="AF1818" s="9"/>
      <c r="AG1818" s="9"/>
    </row>
    <row r="1819">
      <c r="A1819" s="692"/>
      <c r="B1819" s="693"/>
      <c r="C1819" s="125" t="s">
        <v>20</v>
      </c>
      <c r="D1819" s="92"/>
      <c r="E1819" s="591">
        <f t="shared" si="1556"/>
        <v>1193.0142644160001</v>
      </c>
      <c r="F1819" s="132">
        <f t="shared" si="1557"/>
        <v>1173.6015302080002</v>
      </c>
      <c r="G1819" s="132">
        <f t="shared" si="1558"/>
        <v>1155.2996329480002</v>
      </c>
      <c r="H1819" s="132">
        <f t="shared" si="1559"/>
        <v>1149.113050772</v>
      </c>
      <c r="I1819" s="132">
        <f t="shared" si="1560"/>
        <v>1159.1969183200001</v>
      </c>
      <c r="J1819" s="132">
        <f t="shared" si="1561"/>
        <v>1162.6862063439999</v>
      </c>
      <c r="K1819" s="132">
        <f t="shared" si="1562"/>
        <v>1254.48675572</v>
      </c>
      <c r="L1819" s="132">
        <f t="shared" si="1563"/>
        <v>1373.4910554319999</v>
      </c>
      <c r="M1819" s="132">
        <f t="shared" si="1564"/>
        <v>1633.92446382</v>
      </c>
      <c r="N1819" s="132">
        <f t="shared" si="1565"/>
        <v>1584.1355539839999</v>
      </c>
      <c r="O1819" s="132">
        <f t="shared" si="1566"/>
        <v>1422.0792678719999</v>
      </c>
      <c r="P1819" s="132">
        <f t="shared" si="1567"/>
        <v>1343.1794274560002</v>
      </c>
      <c r="Q1819" s="132">
        <f t="shared" si="1568"/>
        <v>1470.5239979759999</v>
      </c>
      <c r="R1819" s="132">
        <f t="shared" si="1569"/>
        <v>1682.4683391599997</v>
      </c>
      <c r="S1819" s="132">
        <f t="shared" si="1570"/>
        <v>1590.1411754840001</v>
      </c>
      <c r="T1819" s="132">
        <f t="shared" si="1571"/>
        <v>1755.0116147200004</v>
      </c>
      <c r="U1819" s="132">
        <f t="shared" si="1572"/>
        <v>1412.078881636</v>
      </c>
      <c r="V1819" s="132">
        <f t="shared" si="1573"/>
        <v>1410.638293408</v>
      </c>
      <c r="W1819" s="132">
        <f t="shared" si="1574"/>
        <v>1397.9139392519999</v>
      </c>
      <c r="X1819" s="132">
        <f t="shared" si="1575"/>
        <v>1351.1484780799999</v>
      </c>
      <c r="Y1819" s="132">
        <f t="shared" si="1576"/>
        <v>1248.9037344000001</v>
      </c>
      <c r="Z1819" s="132">
        <f t="shared" si="1577"/>
        <v>1207.7515789039999</v>
      </c>
      <c r="AA1819" s="132">
        <f t="shared" si="1578"/>
        <v>1211.6690575120001</v>
      </c>
      <c r="AB1819" s="724">
        <f t="shared" si="1579"/>
        <v>1152.3025478480001</v>
      </c>
      <c r="AC1819" s="885">
        <f t="shared" si="1580"/>
        <v>32494.759765672003</v>
      </c>
      <c r="AD1819" s="9"/>
      <c r="AE1819" s="9"/>
      <c r="AF1819" s="9"/>
      <c r="AG1819" s="9"/>
    </row>
    <row r="1820" ht="15.75" customHeight="1">
      <c r="A1820" s="694" t="s">
        <v>43</v>
      </c>
      <c r="B1820" s="695"/>
      <c r="C1820" s="65" t="s">
        <v>44</v>
      </c>
      <c r="D1820" s="66"/>
      <c r="E1820" s="230">
        <f t="shared" ref="E1820:AB1820" si="1581">100-(E1818/(E1758+E1763))*100</f>
        <v>-0.27767466071000513</v>
      </c>
      <c r="F1820" s="230">
        <f t="shared" si="1581"/>
        <v>-0.93326716908212859</v>
      </c>
      <c r="G1820" s="230">
        <f t="shared" si="1581"/>
        <v>-0.46476189821547109</v>
      </c>
      <c r="H1820" s="230">
        <f t="shared" si="1581"/>
        <v>-0.58863571684617</v>
      </c>
      <c r="I1820" s="230">
        <f t="shared" si="1581"/>
        <v>-0.73839366672096673</v>
      </c>
      <c r="J1820" s="230">
        <f t="shared" si="1581"/>
        <v>0.012997056930686313</v>
      </c>
      <c r="K1820" s="230">
        <f t="shared" si="1581"/>
        <v>-1.6150278124336808</v>
      </c>
      <c r="L1820" s="230">
        <f t="shared" si="1581"/>
        <v>-2.254190003616614</v>
      </c>
      <c r="M1820" s="230">
        <f t="shared" si="1581"/>
        <v>-3.7593027327455104</v>
      </c>
      <c r="N1820" s="230">
        <f t="shared" si="1581"/>
        <v>-3.6489385221868247</v>
      </c>
      <c r="O1820" s="230">
        <f t="shared" si="1581"/>
        <v>2.9013379671473274</v>
      </c>
      <c r="P1820" s="230">
        <f t="shared" si="1581"/>
        <v>5.1845876004307314</v>
      </c>
      <c r="Q1820" s="230">
        <f t="shared" si="1581"/>
        <v>-6.8090292809643245</v>
      </c>
      <c r="R1820" s="230">
        <f t="shared" si="1581"/>
        <v>-5.8556884752970433</v>
      </c>
      <c r="S1820" s="230">
        <f t="shared" si="1581"/>
        <v>-2.2929023493931595</v>
      </c>
      <c r="T1820" s="230">
        <f t="shared" si="1581"/>
        <v>-7.3358191366393442</v>
      </c>
      <c r="U1820" s="230">
        <f t="shared" si="1581"/>
        <v>1.982737947121322</v>
      </c>
      <c r="V1820" s="230">
        <f t="shared" si="1581"/>
        <v>-1.829439793939386</v>
      </c>
      <c r="W1820" s="230">
        <f t="shared" si="1581"/>
        <v>-2.5391382864407888</v>
      </c>
      <c r="X1820" s="230">
        <f t="shared" si="1581"/>
        <v>-0.7393567261280225</v>
      </c>
      <c r="Y1820" s="230">
        <f t="shared" si="1581"/>
        <v>2.1707411700680268</v>
      </c>
      <c r="Z1820" s="230">
        <f t="shared" si="1581"/>
        <v>0.16375513579892242</v>
      </c>
      <c r="AA1820" s="230">
        <f t="shared" si="1581"/>
        <v>-0.7887631051115136</v>
      </c>
      <c r="AB1820" s="341">
        <f t="shared" si="1581"/>
        <v>0.089630315789463566</v>
      </c>
      <c r="AC1820" s="342">
        <f t="shared" ref="AC1820:AC1821" si="1582">100-(AC1818/(AC1758+AC1763))*100</f>
        <v>-1.3303468854705329</v>
      </c>
      <c r="AD1820" s="9"/>
      <c r="AE1820" s="9"/>
      <c r="AF1820" s="9"/>
      <c r="AG1820" s="9"/>
    </row>
    <row r="1821" ht="15.75" customHeight="1">
      <c r="A1821" s="692"/>
      <c r="B1821" s="693"/>
      <c r="C1821" s="125" t="s">
        <v>45</v>
      </c>
      <c r="D1821" s="92"/>
      <c r="E1821" s="696">
        <f t="shared" ref="E1821:AB1821" si="1583">100-(E1819/(E1764+E1759))*100</f>
        <v>-8.7722706433260385</v>
      </c>
      <c r="F1821" s="504">
        <f t="shared" si="1583"/>
        <v>-10.300895696240616</v>
      </c>
      <c r="G1821" s="504">
        <f t="shared" si="1583"/>
        <v>-9.8193567441064715</v>
      </c>
      <c r="H1821" s="504">
        <f t="shared" si="1583"/>
        <v>-10.279563413819574</v>
      </c>
      <c r="I1821" s="504">
        <f t="shared" si="1583"/>
        <v>-11.290026720430134</v>
      </c>
      <c r="J1821" s="504">
        <f t="shared" si="1583"/>
        <v>-9.9362903124054327</v>
      </c>
      <c r="K1821" s="504">
        <f t="shared" si="1583"/>
        <v>-14.002794958197001</v>
      </c>
      <c r="L1821" s="504">
        <f t="shared" si="1583"/>
        <v>-9.8441343115802908</v>
      </c>
      <c r="M1821" s="504">
        <f t="shared" si="1583"/>
        <v>8.2064907966292111</v>
      </c>
      <c r="N1821" s="504">
        <f t="shared" si="1583"/>
        <v>9.8488758260869673</v>
      </c>
      <c r="O1821" s="504">
        <f t="shared" si="1583"/>
        <v>15.992481812854436</v>
      </c>
      <c r="P1821" s="504">
        <f t="shared" si="1583"/>
        <v>19.95355021120379</v>
      </c>
      <c r="Q1821" s="504">
        <f t="shared" si="1583"/>
        <v>-14.029466344292814</v>
      </c>
      <c r="R1821" s="504">
        <f t="shared" si="1583"/>
        <v>5.1596201149943823</v>
      </c>
      <c r="S1821" s="504">
        <f t="shared" si="1583"/>
        <v>14.324290114008619</v>
      </c>
      <c r="T1821" s="504">
        <f t="shared" si="1583"/>
        <v>3.5283852946349867</v>
      </c>
      <c r="U1821" s="504">
        <f t="shared" si="1583"/>
        <v>14.523070118886196</v>
      </c>
      <c r="V1821" s="504">
        <f t="shared" si="1583"/>
        <v>8.1615694395833316</v>
      </c>
      <c r="W1821" s="504">
        <f t="shared" si="1583"/>
        <v>2.9226431075000079</v>
      </c>
      <c r="X1821" s="504">
        <f t="shared" si="1583"/>
        <v>2.8230381127733182</v>
      </c>
      <c r="Y1821" s="504">
        <f t="shared" si="1583"/>
        <v>5.7288847826086879</v>
      </c>
      <c r="Z1821" s="504">
        <f t="shared" si="1583"/>
        <v>-10.357417663011688</v>
      </c>
      <c r="AA1821" s="504">
        <f t="shared" si="1583"/>
        <v>-11.162298854311942</v>
      </c>
      <c r="AB1821" s="505">
        <f t="shared" si="1583"/>
        <v>-9.1195594553030475</v>
      </c>
      <c r="AC1821" s="697">
        <f t="shared" si="1582"/>
        <v>1.3372933345721094</v>
      </c>
      <c r="AD1821" s="9"/>
      <c r="AE1821" s="9"/>
      <c r="AF1821" s="9"/>
      <c r="AG1821" s="9"/>
    </row>
    <row r="1822" ht="15.75" customHeight="1">
      <c r="A1822" s="240"/>
      <c r="B1822" s="241"/>
      <c r="C1822" s="242"/>
      <c r="D1822" s="243" t="s">
        <v>46</v>
      </c>
      <c r="E1822" s="244">
        <f t="shared" ref="E1822:AC1822" si="1584">(E1760+E1765-E1777-E1782-E1787-E1792-E1797-E1802-E1807-E1812)/(E1760+E1765)</f>
        <v>-0.0087670854618250114</v>
      </c>
      <c r="F1822" s="244">
        <f t="shared" si="1584"/>
        <v>-0.030528775927548876</v>
      </c>
      <c r="G1822" s="244">
        <f t="shared" si="1584"/>
        <v>-0.02228530872959536</v>
      </c>
      <c r="H1822" s="244">
        <f t="shared" si="1584"/>
        <v>-0.028564278564278619</v>
      </c>
      <c r="I1822" s="244">
        <f t="shared" si="1584"/>
        <v>-0.033646377630278411</v>
      </c>
      <c r="J1822" s="244">
        <f t="shared" si="1584"/>
        <v>-0.020438814156980675</v>
      </c>
      <c r="K1822" s="244">
        <f t="shared" si="1584"/>
        <v>-0.031044776119403046</v>
      </c>
      <c r="L1822" s="244">
        <f t="shared" si="1584"/>
        <v>-0.0258903467666355</v>
      </c>
      <c r="M1822" s="244">
        <f t="shared" si="1584"/>
        <v>-0.03457919498170401</v>
      </c>
      <c r="N1822" s="244">
        <f t="shared" si="1584"/>
        <v>-0.022880641079713125</v>
      </c>
      <c r="O1822" s="244">
        <f t="shared" si="1584"/>
        <v>-0.054274961778195997</v>
      </c>
      <c r="P1822" s="244">
        <f t="shared" si="1584"/>
        <v>-0.021736656424262996</v>
      </c>
      <c r="Q1822" s="244">
        <f t="shared" si="1584"/>
        <v>-0.038602526505752285</v>
      </c>
      <c r="R1822" s="244">
        <f t="shared" si="1584"/>
        <v>-0.0074007220216607906</v>
      </c>
      <c r="S1822" s="244">
        <f t="shared" si="1584"/>
        <v>-0.034847861842105449</v>
      </c>
      <c r="T1822" s="244">
        <f t="shared" si="1584"/>
        <v>-0.019480519480519532</v>
      </c>
      <c r="U1822" s="244">
        <f t="shared" si="1584"/>
        <v>-0.019528638288388814</v>
      </c>
      <c r="V1822" s="244">
        <f t="shared" si="1584"/>
        <v>-0.015382948759614361</v>
      </c>
      <c r="W1822" s="244">
        <f t="shared" si="1584"/>
        <v>-0.01717832206583185</v>
      </c>
      <c r="X1822" s="244">
        <f t="shared" si="1584"/>
        <v>-0.022319859402460514</v>
      </c>
      <c r="Y1822" s="244">
        <f t="shared" si="1584"/>
        <v>-0.012379558482741847</v>
      </c>
      <c r="Z1822" s="244">
        <f t="shared" si="1584"/>
        <v>-0.02486489963973227</v>
      </c>
      <c r="AA1822" s="244">
        <f t="shared" si="1584"/>
        <v>-0.0050944669365724574</v>
      </c>
      <c r="AB1822" s="245">
        <f t="shared" si="1584"/>
        <v>-0.031564404137735647</v>
      </c>
      <c r="AC1822" s="246">
        <f t="shared" si="1584"/>
        <v>-0.02427974209236029</v>
      </c>
      <c r="AD1822" s="9"/>
      <c r="AE1822" s="9"/>
      <c r="AF1822" s="9"/>
      <c r="AG1822" s="9"/>
    </row>
    <row r="1823" ht="15.75" customHeight="1">
      <c r="A1823" s="247"/>
      <c r="B1823" s="248"/>
      <c r="C1823" s="249"/>
      <c r="D1823" s="250" t="s">
        <v>47</v>
      </c>
      <c r="E1823" s="251">
        <f t="shared" ref="E1823:AC1823" si="1585">(E1762+E1767-E1779-E1784-E1789-E1794-E1799-E1804-E1809-E1814)/(E1762+E1767)</f>
        <v>-0.012231744503422565</v>
      </c>
      <c r="F1823" s="251">
        <f t="shared" si="1585"/>
        <v>-0.017056954059956664</v>
      </c>
      <c r="G1823" s="251">
        <f t="shared" si="1585"/>
        <v>-0.012136546472725367</v>
      </c>
      <c r="H1823" s="251">
        <f t="shared" si="1585"/>
        <v>-0.01327322284093865</v>
      </c>
      <c r="I1823" s="251">
        <f t="shared" si="1585"/>
        <v>-0.015160888088715817</v>
      </c>
      <c r="J1823" s="251">
        <f t="shared" si="1585"/>
        <v>-0.009799345810220109</v>
      </c>
      <c r="K1823" s="251">
        <f t="shared" si="1585"/>
        <v>-0.028836485444968526</v>
      </c>
      <c r="L1823" s="251">
        <f t="shared" si="1585"/>
        <v>-0.030143281952438556</v>
      </c>
      <c r="M1823" s="251">
        <f t="shared" si="1585"/>
        <v>-0.035872509933411401</v>
      </c>
      <c r="N1823" s="251">
        <f t="shared" si="1585"/>
        <v>-0.034673738847963646</v>
      </c>
      <c r="O1823" s="251">
        <f t="shared" si="1585"/>
        <v>0.032248576275206366</v>
      </c>
      <c r="P1823" s="251">
        <f t="shared" si="1585"/>
        <v>0.052890251774856629</v>
      </c>
      <c r="Q1823" s="251">
        <f t="shared" si="1585"/>
        <v>-0.076507201146306256</v>
      </c>
      <c r="R1823" s="251">
        <f t="shared" si="1585"/>
        <v>-0.057888078538223531</v>
      </c>
      <c r="S1823" s="251">
        <f t="shared" si="1585"/>
        <v>-0.017726662556550574</v>
      </c>
      <c r="T1823" s="251">
        <f t="shared" si="1585"/>
        <v>-0.071976598844726153</v>
      </c>
      <c r="U1823" s="251">
        <f t="shared" si="1585"/>
        <v>0.023129151229304923</v>
      </c>
      <c r="V1823" s="251">
        <f t="shared" si="1585"/>
        <v>-0.018306180610960003</v>
      </c>
      <c r="W1823" s="251">
        <f t="shared" si="1585"/>
        <v>-0.027386552785224547</v>
      </c>
      <c r="X1823" s="251">
        <f t="shared" si="1585"/>
        <v>-0.01101346921561259</v>
      </c>
      <c r="Y1823" s="251">
        <f t="shared" si="1585"/>
        <v>0.016660961942631173</v>
      </c>
      <c r="Z1823" s="251">
        <f t="shared" si="1585"/>
        <v>-0.0077658787138937656</v>
      </c>
      <c r="AA1823" s="251">
        <f t="shared" si="1585"/>
        <v>-0.017607733629537999</v>
      </c>
      <c r="AB1823" s="252">
        <f t="shared" si="1585"/>
        <v>-0.0062022661930796396</v>
      </c>
      <c r="AC1823" s="253">
        <f t="shared" si="1585"/>
        <v>-0.016929855562154181</v>
      </c>
      <c r="AD1823" s="9"/>
      <c r="AE1823" s="9"/>
      <c r="AF1823" s="9"/>
      <c r="AG1823" s="9"/>
    </row>
    <row r="1824" ht="50.25" customHeight="1">
      <c r="A1824" s="30"/>
      <c r="B1824" s="9"/>
      <c r="C1824" s="9"/>
      <c r="D1824" s="30"/>
      <c r="E1824" s="30"/>
      <c r="F1824" s="30"/>
      <c r="G1824" s="30"/>
      <c r="H1824" s="30"/>
      <c r="I1824" s="30"/>
      <c r="J1824" s="30"/>
      <c r="K1824" s="30"/>
      <c r="L1824" s="30"/>
      <c r="M1824" s="30"/>
      <c r="N1824" s="30"/>
      <c r="O1824" s="30"/>
      <c r="P1824" s="30"/>
      <c r="Q1824" s="30"/>
      <c r="R1824" s="30"/>
      <c r="S1824" s="30"/>
      <c r="T1824" s="30"/>
      <c r="U1824" s="30"/>
      <c r="V1824" s="30"/>
      <c r="W1824" s="30"/>
      <c r="X1824" s="30"/>
      <c r="Y1824" s="30"/>
      <c r="Z1824" s="30"/>
      <c r="AA1824" s="30"/>
      <c r="AB1824" s="30"/>
      <c r="AC1824" s="30"/>
      <c r="AD1824" s="62"/>
      <c r="AE1824" s="62"/>
      <c r="AF1824" s="62"/>
      <c r="AG1824" s="62"/>
    </row>
    <row r="1825">
      <c r="A1825" s="48" t="s">
        <v>435</v>
      </c>
      <c r="B1825" s="49"/>
      <c r="C1825" s="50"/>
      <c r="D1825" s="258">
        <v>0</v>
      </c>
      <c r="E1825" s="259">
        <v>1</v>
      </c>
      <c r="F1825" s="51">
        <v>2</v>
      </c>
      <c r="G1825" s="51">
        <v>3</v>
      </c>
      <c r="H1825" s="51">
        <v>4</v>
      </c>
      <c r="I1825" s="51">
        <v>5</v>
      </c>
      <c r="J1825" s="51">
        <v>6</v>
      </c>
      <c r="K1825" s="51">
        <v>7</v>
      </c>
      <c r="L1825" s="51">
        <v>8</v>
      </c>
      <c r="M1825" s="51">
        <v>9</v>
      </c>
      <c r="N1825" s="51">
        <v>10</v>
      </c>
      <c r="O1825" s="51">
        <v>11</v>
      </c>
      <c r="P1825" s="51">
        <v>12</v>
      </c>
      <c r="Q1825" s="51">
        <v>13</v>
      </c>
      <c r="R1825" s="51">
        <v>14</v>
      </c>
      <c r="S1825" s="51">
        <v>15</v>
      </c>
      <c r="T1825" s="51">
        <v>16</v>
      </c>
      <c r="U1825" s="51">
        <v>17</v>
      </c>
      <c r="V1825" s="51">
        <v>18</v>
      </c>
      <c r="W1825" s="51">
        <v>19</v>
      </c>
      <c r="X1825" s="51">
        <v>20</v>
      </c>
      <c r="Y1825" s="51">
        <v>21</v>
      </c>
      <c r="Z1825" s="51">
        <v>22</v>
      </c>
      <c r="AA1825" s="51">
        <v>23</v>
      </c>
      <c r="AB1825" s="50">
        <v>24</v>
      </c>
      <c r="AC1825" s="52"/>
      <c r="AD1825" s="62"/>
      <c r="AE1825" s="62"/>
      <c r="AF1825" s="62"/>
      <c r="AG1825" s="62"/>
    </row>
    <row r="1826">
      <c r="A1826" s="649" t="s">
        <v>49</v>
      </c>
      <c r="B1826" s="59"/>
      <c r="C1826" s="650"/>
      <c r="D1826" s="863" t="s">
        <v>15</v>
      </c>
      <c r="E1826" s="262">
        <v>18</v>
      </c>
      <c r="F1826" s="58">
        <v>18</v>
      </c>
      <c r="G1826" s="58">
        <v>18</v>
      </c>
      <c r="H1826" s="58">
        <v>18</v>
      </c>
      <c r="I1826" s="58">
        <v>18</v>
      </c>
      <c r="J1826" s="58">
        <v>18</v>
      </c>
      <c r="K1826" s="58">
        <v>18</v>
      </c>
      <c r="L1826" s="58">
        <v>17</v>
      </c>
      <c r="M1826" s="58">
        <v>17</v>
      </c>
      <c r="N1826" s="58">
        <v>17</v>
      </c>
      <c r="O1826" s="58">
        <v>17</v>
      </c>
      <c r="P1826" s="58">
        <v>17</v>
      </c>
      <c r="Q1826" s="58">
        <v>17</v>
      </c>
      <c r="R1826" s="58">
        <v>17</v>
      </c>
      <c r="S1826" s="58">
        <v>17</v>
      </c>
      <c r="T1826" s="58">
        <v>17</v>
      </c>
      <c r="U1826" s="58">
        <v>17</v>
      </c>
      <c r="V1826" s="58">
        <v>17</v>
      </c>
      <c r="W1826" s="58">
        <v>17</v>
      </c>
      <c r="X1826" s="58">
        <v>17</v>
      </c>
      <c r="Y1826" s="58">
        <v>17</v>
      </c>
      <c r="Z1826" s="58">
        <v>17</v>
      </c>
      <c r="AA1826" s="58">
        <v>18</v>
      </c>
      <c r="AB1826" s="60">
        <v>18</v>
      </c>
      <c r="AC1826" s="864"/>
      <c r="AK1826" s="62"/>
      <c r="AL1826" s="62"/>
      <c r="AM1826" s="9"/>
      <c r="AN1826" s="62"/>
    </row>
    <row r="1827">
      <c r="A1827" s="657" t="s">
        <v>50</v>
      </c>
      <c r="B1827" s="368" t="s">
        <v>421</v>
      </c>
      <c r="C1827" s="65" t="s">
        <v>18</v>
      </c>
      <c r="D1827" s="66" t="s">
        <v>19</v>
      </c>
      <c r="E1827" s="67"/>
      <c r="F1827" s="68"/>
      <c r="G1827" s="68"/>
      <c r="H1827" s="68"/>
      <c r="I1827" s="68"/>
      <c r="J1827" s="68"/>
      <c r="K1827" s="68"/>
      <c r="L1827" s="68"/>
      <c r="M1827" s="68"/>
      <c r="N1827" s="68"/>
      <c r="O1827" s="68"/>
      <c r="P1827" s="68"/>
      <c r="Q1827" s="68"/>
      <c r="R1827" s="68"/>
      <c r="S1827" s="68"/>
      <c r="T1827" s="68"/>
      <c r="U1827" s="68"/>
      <c r="V1827" s="68"/>
      <c r="W1827" s="68"/>
      <c r="X1827" s="68"/>
      <c r="Y1827" s="68"/>
      <c r="Z1827" s="68"/>
      <c r="AA1827" s="68"/>
      <c r="AB1827" s="335"/>
      <c r="AC1827" s="66">
        <f t="shared" ref="AC1827:AC1833" si="1586">SUM(E1827:AB1827)</f>
        <v>0</v>
      </c>
      <c r="AK1827" s="79"/>
      <c r="AL1827" s="502"/>
      <c r="AM1827" s="79"/>
      <c r="AN1827" s="9"/>
    </row>
    <row r="1828">
      <c r="A1828" s="658"/>
      <c r="B1828" s="369"/>
      <c r="C1828" s="73" t="s">
        <v>20</v>
      </c>
      <c r="D1828" s="74"/>
      <c r="E1828" s="75"/>
      <c r="F1828" s="76"/>
      <c r="G1828" s="76"/>
      <c r="H1828" s="76"/>
      <c r="I1828" s="76"/>
      <c r="J1828" s="76"/>
      <c r="K1828" s="76"/>
      <c r="L1828" s="76"/>
      <c r="M1828" s="76"/>
      <c r="N1828" s="76"/>
      <c r="O1828" s="76"/>
      <c r="P1828" s="76"/>
      <c r="Q1828" s="76"/>
      <c r="R1828" s="76"/>
      <c r="S1828" s="76"/>
      <c r="T1828" s="76"/>
      <c r="U1828" s="76"/>
      <c r="V1828" s="76"/>
      <c r="W1828" s="76"/>
      <c r="X1828" s="76"/>
      <c r="Y1828" s="76"/>
      <c r="Z1828" s="76"/>
      <c r="AA1828" s="76"/>
      <c r="AB1828" s="315"/>
      <c r="AC1828" s="74">
        <f t="shared" si="1586"/>
        <v>0</v>
      </c>
      <c r="AK1828" s="9"/>
      <c r="AL1828" s="9"/>
      <c r="AM1828" s="9"/>
      <c r="AN1828" s="9"/>
    </row>
    <row r="1829">
      <c r="A1829" s="658"/>
      <c r="B1829" s="369"/>
      <c r="C1829" s="73" t="s">
        <v>21</v>
      </c>
      <c r="D1829" s="74"/>
      <c r="E1829" s="75"/>
      <c r="F1829" s="76"/>
      <c r="G1829" s="76"/>
      <c r="H1829" s="76"/>
      <c r="I1829" s="76"/>
      <c r="J1829" s="76"/>
      <c r="K1829" s="76"/>
      <c r="L1829" s="76"/>
      <c r="M1829" s="76"/>
      <c r="N1829" s="76"/>
      <c r="O1829" s="76"/>
      <c r="P1829" s="76"/>
      <c r="Q1829" s="76"/>
      <c r="R1829" s="76"/>
      <c r="S1829" s="76"/>
      <c r="T1829" s="76"/>
      <c r="U1829" s="76"/>
      <c r="V1829" s="76"/>
      <c r="W1829" s="76"/>
      <c r="X1829" s="76"/>
      <c r="Y1829" s="76"/>
      <c r="Z1829" s="76"/>
      <c r="AA1829" s="76"/>
      <c r="AB1829" s="315"/>
      <c r="AC1829" s="74"/>
      <c r="AK1829" s="9"/>
      <c r="AL1829" s="9"/>
      <c r="AM1829" s="9"/>
      <c r="AN1829" s="9"/>
    </row>
    <row r="1830">
      <c r="A1830" s="658"/>
      <c r="B1830" s="369"/>
      <c r="C1830" s="73" t="s">
        <v>23</v>
      </c>
      <c r="D1830" s="74"/>
      <c r="E1830" s="75" t="e">
        <f t="shared" ref="E1830:AB1835" si="1587">E1828/E1827</f>
        <v>#DIV/0!</v>
      </c>
      <c r="F1830" s="76" t="e">
        <f t="shared" si="1587"/>
        <v>#DIV/0!</v>
      </c>
      <c r="G1830" s="76" t="e">
        <f t="shared" si="1587"/>
        <v>#DIV/0!</v>
      </c>
      <c r="H1830" s="76" t="e">
        <f t="shared" si="1587"/>
        <v>#DIV/0!</v>
      </c>
      <c r="I1830" s="76" t="e">
        <f t="shared" si="1587"/>
        <v>#DIV/0!</v>
      </c>
      <c r="J1830" s="76" t="e">
        <f t="shared" si="1587"/>
        <v>#DIV/0!</v>
      </c>
      <c r="K1830" s="76" t="e">
        <f t="shared" si="1587"/>
        <v>#DIV/0!</v>
      </c>
      <c r="L1830" s="76" t="e">
        <f t="shared" si="1587"/>
        <v>#DIV/0!</v>
      </c>
      <c r="M1830" s="76" t="e">
        <f t="shared" si="1587"/>
        <v>#DIV/0!</v>
      </c>
      <c r="N1830" s="76" t="e">
        <f t="shared" si="1587"/>
        <v>#DIV/0!</v>
      </c>
      <c r="O1830" s="76" t="e">
        <f t="shared" si="1587"/>
        <v>#DIV/0!</v>
      </c>
      <c r="P1830" s="76" t="e">
        <f t="shared" si="1587"/>
        <v>#DIV/0!</v>
      </c>
      <c r="Q1830" s="76" t="e">
        <f t="shared" si="1587"/>
        <v>#DIV/0!</v>
      </c>
      <c r="R1830" s="76" t="e">
        <f t="shared" si="1587"/>
        <v>#DIV/0!</v>
      </c>
      <c r="S1830" s="76" t="e">
        <f t="shared" si="1587"/>
        <v>#DIV/0!</v>
      </c>
      <c r="T1830" s="76" t="e">
        <f t="shared" si="1587"/>
        <v>#DIV/0!</v>
      </c>
      <c r="U1830" s="76" t="e">
        <f t="shared" si="1587"/>
        <v>#DIV/0!</v>
      </c>
      <c r="V1830" s="76" t="e">
        <f t="shared" si="1587"/>
        <v>#DIV/0!</v>
      </c>
      <c r="W1830" s="76" t="e">
        <f t="shared" si="1587"/>
        <v>#DIV/0!</v>
      </c>
      <c r="X1830" s="76" t="e">
        <f t="shared" si="1587"/>
        <v>#DIV/0!</v>
      </c>
      <c r="Y1830" s="76" t="e">
        <f t="shared" si="1587"/>
        <v>#DIV/0!</v>
      </c>
      <c r="Z1830" s="76" t="e">
        <f t="shared" si="1587"/>
        <v>#DIV/0!</v>
      </c>
      <c r="AA1830" s="76" t="e">
        <f t="shared" si="1587"/>
        <v>#DIV/0!</v>
      </c>
      <c r="AB1830" s="315" t="e">
        <f t="shared" si="1587"/>
        <v>#DIV/0!</v>
      </c>
      <c r="AC1830" s="74"/>
      <c r="AK1830" s="9"/>
      <c r="AL1830" s="9"/>
      <c r="AM1830" s="9"/>
      <c r="AN1830" s="9"/>
    </row>
    <row r="1831">
      <c r="A1831" s="707"/>
      <c r="B1831" s="708"/>
      <c r="C1831" s="771" t="s">
        <v>24</v>
      </c>
      <c r="D1831" s="573" t="s">
        <v>19</v>
      </c>
      <c r="E1831" s="1416"/>
      <c r="F1831" s="1417"/>
      <c r="G1831" s="1417"/>
      <c r="H1831" s="1417"/>
      <c r="I1831" s="571"/>
      <c r="J1831" s="571"/>
      <c r="K1831" s="571"/>
      <c r="L1831" s="571"/>
      <c r="M1831" s="571"/>
      <c r="N1831" s="571"/>
      <c r="O1831" s="571"/>
      <c r="P1831" s="571"/>
      <c r="Q1831" s="571"/>
      <c r="R1831" s="571"/>
      <c r="S1831" s="571"/>
      <c r="T1831" s="571"/>
      <c r="U1831" s="571"/>
      <c r="V1831" s="571"/>
      <c r="W1831" s="571"/>
      <c r="X1831" s="571"/>
      <c r="Y1831" s="571"/>
      <c r="Z1831" s="571"/>
      <c r="AA1831" s="571"/>
      <c r="AB1831" s="773"/>
      <c r="AC1831" s="460"/>
      <c r="AK1831" s="9"/>
      <c r="AL1831" s="9"/>
      <c r="AM1831" s="9"/>
      <c r="AN1831" s="9"/>
    </row>
    <row r="1832">
      <c r="A1832" s="870" t="s">
        <v>84</v>
      </c>
      <c r="B1832" s="316" t="s">
        <v>53</v>
      </c>
      <c r="C1832" s="65" t="s">
        <v>18</v>
      </c>
      <c r="D1832" s="66" t="s">
        <v>65</v>
      </c>
      <c r="E1832" s="1408">
        <f>E1834*E1841*1.73*0.928</f>
        <v>778.9338009600001</v>
      </c>
      <c r="F1832" s="1409">
        <f t="shared" ref="F1832:AB1832" si="1588">F1834*F1841*1.73*0.928</f>
        <v>792.25766860800024</v>
      </c>
      <c r="G1832" s="1409">
        <f t="shared" si="1588"/>
        <v>801.48188467200009</v>
      </c>
      <c r="H1832" s="1409">
        <f t="shared" si="1588"/>
        <v>796.35732019199997</v>
      </c>
      <c r="I1832" s="1409">
        <f t="shared" si="1588"/>
        <v>841.45348761599996</v>
      </c>
      <c r="J1832" s="1409">
        <f t="shared" si="1588"/>
        <v>816.8555781120001</v>
      </c>
      <c r="K1832" s="1409">
        <f t="shared" si="1588"/>
        <v>920.37178060800022</v>
      </c>
      <c r="L1832" s="1409">
        <f t="shared" si="1588"/>
        <v>932.67073536000021</v>
      </c>
      <c r="M1832" s="1409">
        <f t="shared" si="1588"/>
        <v>908.07282585600012</v>
      </c>
      <c r="N1832" s="1409">
        <f t="shared" si="1588"/>
        <v>918.32195481600002</v>
      </c>
      <c r="O1832" s="1409">
        <f t="shared" si="1588"/>
        <v>906.02300006400003</v>
      </c>
      <c r="P1832" s="1409">
        <f t="shared" si="1588"/>
        <v>927.54617088000009</v>
      </c>
      <c r="Q1832" s="1409">
        <f t="shared" si="1588"/>
        <v>934.72056115200019</v>
      </c>
      <c r="R1832" s="1409">
        <f t="shared" si="1588"/>
        <v>869.12613580800007</v>
      </c>
      <c r="S1832" s="1409">
        <f t="shared" si="1588"/>
        <v>895.77387110400002</v>
      </c>
      <c r="T1832" s="1409">
        <f t="shared" si="1588"/>
        <v>879.37526476800008</v>
      </c>
      <c r="U1832" s="1409">
        <f t="shared" si="1588"/>
        <v>993.14059622400009</v>
      </c>
      <c r="V1832" s="1409">
        <f t="shared" si="1588"/>
        <v>912.17247744000019</v>
      </c>
      <c r="W1832" s="1409">
        <f t="shared" si="1588"/>
        <v>966.49286092800003</v>
      </c>
      <c r="X1832" s="1409">
        <f t="shared" si="1588"/>
        <v>871.17596160000005</v>
      </c>
      <c r="Y1832" s="1409">
        <f t="shared" si="1588"/>
        <v>836.32892313599996</v>
      </c>
      <c r="Z1832" s="1409">
        <f t="shared" si="1588"/>
        <v>867.07631001599998</v>
      </c>
      <c r="AA1832" s="1409">
        <f t="shared" si="1588"/>
        <v>768.68467199999998</v>
      </c>
      <c r="AB1832" s="1410">
        <f t="shared" si="1588"/>
        <v>775.85906227200019</v>
      </c>
      <c r="AC1832" s="109">
        <f t="shared" si="1586"/>
        <v>20910.272904192007</v>
      </c>
      <c r="AD1832" s="110">
        <v>2500</v>
      </c>
      <c r="AE1832" s="107">
        <v>100</v>
      </c>
      <c r="AF1832" s="108">
        <v>60</v>
      </c>
      <c r="AK1832" s="79"/>
      <c r="AL1832" s="502"/>
      <c r="AM1832" s="79"/>
      <c r="AN1832" s="9"/>
    </row>
    <row r="1833">
      <c r="A1833" s="871"/>
      <c r="B1833" s="317"/>
      <c r="C1833" s="73" t="s">
        <v>20</v>
      </c>
      <c r="D1833" s="74" t="s">
        <v>65</v>
      </c>
      <c r="E1833" s="1411">
        <f>E1834*E1841*1.73*0.371</f>
        <v>311.40564671999999</v>
      </c>
      <c r="F1833" s="1412">
        <f t="shared" ref="F1833:AB1833" si="1589">F1834*F1841*1.73*0.371</f>
        <v>316.73232225600003</v>
      </c>
      <c r="G1833" s="1412">
        <f t="shared" si="1589"/>
        <v>320.42002070400002</v>
      </c>
      <c r="H1833" s="1412">
        <f t="shared" si="1589"/>
        <v>318.37129934399997</v>
      </c>
      <c r="I1833" s="1412">
        <f t="shared" si="1589"/>
        <v>336.40004731199997</v>
      </c>
      <c r="J1833" s="1412">
        <f t="shared" si="1589"/>
        <v>326.56618478400003</v>
      </c>
      <c r="K1833" s="1412">
        <f t="shared" si="1589"/>
        <v>367.95035625600002</v>
      </c>
      <c r="L1833" s="1412">
        <f t="shared" si="1589"/>
        <v>372.86728752000005</v>
      </c>
      <c r="M1833" s="1412">
        <f t="shared" si="1589"/>
        <v>363.03342499200005</v>
      </c>
      <c r="N1833" s="1412">
        <f t="shared" si="1589"/>
        <v>367.130867712</v>
      </c>
      <c r="O1833" s="1412">
        <f t="shared" si="1589"/>
        <v>362.21393644799997</v>
      </c>
      <c r="P1833" s="1412">
        <f t="shared" si="1589"/>
        <v>370.81856616000005</v>
      </c>
      <c r="Q1833" s="1412">
        <f t="shared" si="1589"/>
        <v>373.68677606400001</v>
      </c>
      <c r="R1833" s="1412">
        <f t="shared" si="1589"/>
        <v>347.463142656</v>
      </c>
      <c r="S1833" s="1412">
        <f t="shared" si="1589"/>
        <v>358.11649372799997</v>
      </c>
      <c r="T1833" s="1412">
        <f t="shared" si="1589"/>
        <v>351.56058537600001</v>
      </c>
      <c r="U1833" s="1412">
        <f t="shared" si="1589"/>
        <v>397.042199568</v>
      </c>
      <c r="V1833" s="1412">
        <f t="shared" si="1589"/>
        <v>364.67240208000004</v>
      </c>
      <c r="W1833" s="1412">
        <f t="shared" si="1589"/>
        <v>386.38884849599998</v>
      </c>
      <c r="X1833" s="1412">
        <f t="shared" si="1589"/>
        <v>348.28263120000003</v>
      </c>
      <c r="Y1833" s="1412">
        <f t="shared" si="1589"/>
        <v>334.35132595199997</v>
      </c>
      <c r="Z1833" s="1412">
        <f t="shared" si="1589"/>
        <v>346.64365411199998</v>
      </c>
      <c r="AA1833" s="1412">
        <f t="shared" si="1589"/>
        <v>307.30820399999999</v>
      </c>
      <c r="AB1833" s="1413">
        <f t="shared" si="1589"/>
        <v>310.17641390400001</v>
      </c>
      <c r="AC1833" s="114">
        <f t="shared" si="1586"/>
        <v>8359.602637344</v>
      </c>
      <c r="AD1833" s="115"/>
      <c r="AE1833" s="76"/>
      <c r="AF1833" s="77"/>
      <c r="AK1833" s="9"/>
      <c r="AL1833" s="9"/>
      <c r="AM1833" s="9"/>
      <c r="AN1833" s="9"/>
    </row>
    <row r="1834">
      <c r="A1834" s="871"/>
      <c r="B1834" s="317"/>
      <c r="C1834" s="73" t="s">
        <v>21</v>
      </c>
      <c r="D1834" s="74" t="s">
        <v>22</v>
      </c>
      <c r="E1834" s="1248">
        <v>45.600000000000001</v>
      </c>
      <c r="F1834" s="72">
        <v>46.380000000000003</v>
      </c>
      <c r="G1834" s="72">
        <v>46.920000000000002</v>
      </c>
      <c r="H1834" s="117">
        <v>46.619999999999997</v>
      </c>
      <c r="I1834" s="72">
        <v>49.259999999999998</v>
      </c>
      <c r="J1834" s="72">
        <v>47.82</v>
      </c>
      <c r="K1834" s="72">
        <v>53.880000000000003</v>
      </c>
      <c r="L1834" s="72">
        <v>54.600000000000001</v>
      </c>
      <c r="M1834" s="72">
        <v>53.160000000000004</v>
      </c>
      <c r="N1834" s="117">
        <v>53.759999999999998</v>
      </c>
      <c r="O1834" s="72">
        <v>53.039999999999999</v>
      </c>
      <c r="P1834" s="72">
        <v>54.300000000000004</v>
      </c>
      <c r="Q1834" s="72">
        <v>54.719999999999999</v>
      </c>
      <c r="R1834" s="72">
        <v>50.880000000000003</v>
      </c>
      <c r="S1834" s="72">
        <v>52.439999999999998</v>
      </c>
      <c r="T1834" s="72">
        <v>51.480000000000004</v>
      </c>
      <c r="U1834" s="72">
        <v>58.140000000000001</v>
      </c>
      <c r="V1834" s="72">
        <v>53.399999999999999</v>
      </c>
      <c r="W1834" s="72">
        <v>56.579999999999998</v>
      </c>
      <c r="X1834" s="72">
        <v>51</v>
      </c>
      <c r="Y1834" s="117">
        <v>48.960000000000001</v>
      </c>
      <c r="Z1834" s="72">
        <v>50.759999999999998</v>
      </c>
      <c r="AA1834" s="72">
        <v>45</v>
      </c>
      <c r="AB1834" s="1249">
        <v>45.420000000000002</v>
      </c>
      <c r="AC1834" s="114">
        <f>AVERAGE(E1834:AB1834)</f>
        <v>51.005000000000003</v>
      </c>
      <c r="AD1834" s="120">
        <f>SQRT(MAX((E1832*E1832+E1833*E1833),(F1832*F1832+F1833*F1833),(G1832*G1832+G1833*G1833),(H1832*H1832+H1833*H1833),(I1832*I1832+I1833*I1833),(J1832*J1832+J1833*J1833),(K1832*K1832+K1833*K1833),(L1832*L1832+L1833*L1833),(M1832*M1832+M1833*M1833),(N1832*N1832+N1833*N1833),(E1832*E1832+E1833*E1833),(O1832*O1832+O1833*O1833),(P1832*P1832+P1833*P1833),(R1832*R1832+R1833*R1833),(S1832*S1832+S1833*S1833),(T1832*T1832+T1833*T1833),(U1832*U1832+U1833*U1833),(V1832*V1832+V1833*V1833),(W1832*W1832+W1833*W1833),(X1832*X1832+X1833*X1833),(V1832*V1832+V1833*V1833),(Z1832*Z1832+Z1833*Z1833),(AA1832*AA1832+AA1833*AA1833),(AB1832*AB1832+AB1833*AB1833)))/AD1832</f>
        <v>0.42782627354681391</v>
      </c>
      <c r="AE1834" s="120"/>
      <c r="AF1834" s="121"/>
      <c r="AK1834" s="9"/>
      <c r="AL1834" s="9"/>
      <c r="AM1834" s="9"/>
      <c r="AN1834" s="9"/>
    </row>
    <row r="1835">
      <c r="A1835" s="871"/>
      <c r="B1835" s="317"/>
      <c r="C1835" s="73" t="s">
        <v>23</v>
      </c>
      <c r="D1835" s="74"/>
      <c r="E1835" s="80">
        <f t="shared" si="1587"/>
        <v>0.39978448275862061</v>
      </c>
      <c r="F1835" s="81">
        <f t="shared" si="1587"/>
        <v>0.39978448275862061</v>
      </c>
      <c r="G1835" s="81">
        <f t="shared" si="1587"/>
        <v>0.39978448275862066</v>
      </c>
      <c r="H1835" s="81">
        <f t="shared" si="1587"/>
        <v>0.39978448275862066</v>
      </c>
      <c r="I1835" s="81">
        <f t="shared" si="1587"/>
        <v>0.39978448275862066</v>
      </c>
      <c r="J1835" s="81">
        <f t="shared" si="1587"/>
        <v>0.39978448275862066</v>
      </c>
      <c r="K1835" s="81">
        <f t="shared" si="1587"/>
        <v>0.39978448275862061</v>
      </c>
      <c r="L1835" s="81">
        <f t="shared" si="1587"/>
        <v>0.39978448275862066</v>
      </c>
      <c r="M1835" s="81">
        <f t="shared" si="1587"/>
        <v>0.39978448275862072</v>
      </c>
      <c r="N1835" s="81">
        <f t="shared" si="1587"/>
        <v>0.39978448275862066</v>
      </c>
      <c r="O1835" s="81">
        <f t="shared" si="1587"/>
        <v>0.39978448275862066</v>
      </c>
      <c r="P1835" s="81">
        <f t="shared" si="1587"/>
        <v>0.39978448275862072</v>
      </c>
      <c r="Q1835" s="81">
        <f t="shared" si="1587"/>
        <v>0.39978448275862061</v>
      </c>
      <c r="R1835" s="81">
        <f t="shared" si="1587"/>
        <v>0.39978448275862066</v>
      </c>
      <c r="S1835" s="81">
        <f t="shared" si="1587"/>
        <v>0.39978448275862066</v>
      </c>
      <c r="T1835" s="81">
        <f t="shared" si="1587"/>
        <v>0.39978448275862066</v>
      </c>
      <c r="U1835" s="81">
        <f t="shared" si="1587"/>
        <v>0.39978448275862066</v>
      </c>
      <c r="V1835" s="81">
        <f t="shared" si="1587"/>
        <v>0.39978448275862066</v>
      </c>
      <c r="W1835" s="81">
        <f t="shared" si="1587"/>
        <v>0.39978448275862066</v>
      </c>
      <c r="X1835" s="81">
        <f t="shared" si="1587"/>
        <v>0.39978448275862072</v>
      </c>
      <c r="Y1835" s="81">
        <f t="shared" si="1587"/>
        <v>0.39978448275862066</v>
      </c>
      <c r="Z1835" s="81">
        <f t="shared" si="1587"/>
        <v>0.39978448275862066</v>
      </c>
      <c r="AA1835" s="81">
        <f t="shared" si="1587"/>
        <v>0.39978448275862066</v>
      </c>
      <c r="AB1835" s="82">
        <f t="shared" si="1587"/>
        <v>0.39978448275862061</v>
      </c>
      <c r="AC1835" s="370"/>
      <c r="AD1835" s="371"/>
      <c r="AE1835" s="94"/>
      <c r="AF1835" s="95"/>
      <c r="AK1835" s="9"/>
      <c r="AL1835" s="9"/>
      <c r="AM1835" s="9"/>
      <c r="AN1835" s="9"/>
    </row>
    <row r="1836">
      <c r="A1836" s="747"/>
      <c r="B1836" s="748"/>
      <c r="C1836" s="125" t="s">
        <v>37</v>
      </c>
      <c r="D1836" s="92"/>
      <c r="E1836" s="126">
        <f t="shared" ref="E1836:AB1836" si="1590">SQRT(E1832*E1832+E1833*E1833)/E1841/1.73</f>
        <v>45.573202125810731</v>
      </c>
      <c r="F1836" s="127">
        <f t="shared" si="1590"/>
        <v>46.352743741120662</v>
      </c>
      <c r="G1836" s="127">
        <f t="shared" si="1590"/>
        <v>46.892426397873678</v>
      </c>
      <c r="H1836" s="127">
        <f t="shared" si="1590"/>
        <v>46.592602699677549</v>
      </c>
      <c r="I1836" s="127">
        <f t="shared" si="1590"/>
        <v>49.231051243803435</v>
      </c>
      <c r="J1836" s="127">
        <f t="shared" si="1590"/>
        <v>47.791897492462049</v>
      </c>
      <c r="K1836" s="127">
        <f t="shared" si="1590"/>
        <v>53.848336196023745</v>
      </c>
      <c r="L1836" s="127">
        <f t="shared" si="1590"/>
        <v>54.567913071694441</v>
      </c>
      <c r="M1836" s="127">
        <f t="shared" si="1590"/>
        <v>53.128759320353041</v>
      </c>
      <c r="N1836" s="127">
        <f t="shared" si="1590"/>
        <v>53.728406716745283</v>
      </c>
      <c r="O1836" s="127">
        <f t="shared" si="1590"/>
        <v>53.008829841074594</v>
      </c>
      <c r="P1836" s="127">
        <f t="shared" si="1590"/>
        <v>54.26808937349832</v>
      </c>
      <c r="Q1836" s="127">
        <f t="shared" si="1590"/>
        <v>54.687842550972888</v>
      </c>
      <c r="R1836" s="127">
        <f t="shared" si="1590"/>
        <v>50.850099214062503</v>
      </c>
      <c r="S1836" s="127">
        <f t="shared" si="1590"/>
        <v>52.409182444682344</v>
      </c>
      <c r="T1836" s="127">
        <f t="shared" si="1590"/>
        <v>51.449746610454753</v>
      </c>
      <c r="U1836" s="127">
        <f t="shared" si="1590"/>
        <v>58.105832710408684</v>
      </c>
      <c r="V1836" s="127">
        <f t="shared" si="1590"/>
        <v>53.368618278909949</v>
      </c>
      <c r="W1836" s="127">
        <f t="shared" si="1590"/>
        <v>56.546749479788836</v>
      </c>
      <c r="X1836" s="127">
        <f t="shared" si="1590"/>
        <v>50.970028693340957</v>
      </c>
      <c r="Y1836" s="127">
        <f t="shared" si="1590"/>
        <v>48.931227545607307</v>
      </c>
      <c r="Z1836" s="127">
        <f t="shared" si="1590"/>
        <v>50.730169734784049</v>
      </c>
      <c r="AA1836" s="127">
        <f t="shared" si="1590"/>
        <v>44.973554729418488</v>
      </c>
      <c r="AB1836" s="129">
        <f t="shared" si="1590"/>
        <v>45.393307906893071</v>
      </c>
      <c r="AC1836" s="187">
        <f>AVERAGE(E1836:AB1836)</f>
        <v>50.975025754977558</v>
      </c>
      <c r="AD1836" s="374">
        <f>(AC1834-AC1836)/AC1834</f>
        <v>0.00058767267958914377</v>
      </c>
      <c r="AE1836" s="127"/>
      <c r="AF1836" s="129"/>
      <c r="AK1836" s="9"/>
      <c r="AL1836" s="9"/>
      <c r="AM1836" s="9"/>
      <c r="AN1836" s="9"/>
    </row>
    <row r="1837">
      <c r="A1837" s="136" t="s">
        <v>31</v>
      </c>
      <c r="B1837" s="137"/>
      <c r="C1837" s="138"/>
      <c r="D1837" s="139"/>
      <c r="E1837" s="375">
        <f t="shared" ref="E1837:E1838" si="1591">E1828+E1832</f>
        <v>778.9338009600001</v>
      </c>
      <c r="F1837" s="140">
        <f t="shared" ref="F1837:F1838" si="1592">F1828+F1832</f>
        <v>792.25766860800024</v>
      </c>
      <c r="G1837" s="140">
        <f t="shared" ref="G1837:G1838" si="1593">G1828+G1832</f>
        <v>801.48188467200009</v>
      </c>
      <c r="H1837" s="140">
        <f t="shared" ref="H1837:H1838" si="1594">H1828+H1832</f>
        <v>796.35732019199997</v>
      </c>
      <c r="I1837" s="140">
        <f t="shared" ref="I1837:I1838" si="1595">I1828+I1832</f>
        <v>841.45348761599996</v>
      </c>
      <c r="J1837" s="140">
        <f t="shared" ref="J1837:J1838" si="1596">J1828+J1832</f>
        <v>816.8555781120001</v>
      </c>
      <c r="K1837" s="140">
        <f t="shared" ref="K1837:K1838" si="1597">K1828+K1832</f>
        <v>920.37178060800022</v>
      </c>
      <c r="L1837" s="140">
        <f t="shared" ref="L1837:L1838" si="1598">L1828+L1832</f>
        <v>932.67073536000021</v>
      </c>
      <c r="M1837" s="140">
        <f t="shared" ref="M1837:M1838" si="1599">M1828+M1832</f>
        <v>908.07282585600012</v>
      </c>
      <c r="N1837" s="140">
        <f t="shared" ref="N1837:N1838" si="1600">N1828+N1832</f>
        <v>918.32195481600002</v>
      </c>
      <c r="O1837" s="140">
        <f t="shared" ref="O1837:O1838" si="1601">O1828+O1832</f>
        <v>906.02300006400003</v>
      </c>
      <c r="P1837" s="140">
        <f t="shared" ref="P1837:P1838" si="1602">P1828+P1832</f>
        <v>927.54617088000009</v>
      </c>
      <c r="Q1837" s="140">
        <f t="shared" ref="Q1837:Q1838" si="1603">Q1828+Q1832</f>
        <v>934.72056115200019</v>
      </c>
      <c r="R1837" s="140">
        <f t="shared" ref="R1837:R1838" si="1604">R1828+R1832</f>
        <v>869.12613580800007</v>
      </c>
      <c r="S1837" s="140">
        <f t="shared" ref="S1837:S1838" si="1605">S1828+S1832</f>
        <v>895.77387110400002</v>
      </c>
      <c r="T1837" s="140">
        <f t="shared" ref="T1837:T1838" si="1606">T1828+T1832</f>
        <v>879.37526476800008</v>
      </c>
      <c r="U1837" s="140">
        <f t="shared" ref="U1837:U1838" si="1607">U1828+U1832</f>
        <v>993.14059622400009</v>
      </c>
      <c r="V1837" s="140">
        <f t="shared" ref="V1837:V1838" si="1608">V1828+V1832</f>
        <v>912.17247744000019</v>
      </c>
      <c r="W1837" s="140">
        <f t="shared" ref="W1837:W1838" si="1609">W1828+W1832</f>
        <v>966.49286092800003</v>
      </c>
      <c r="X1837" s="140">
        <f t="shared" ref="X1837:X1838" si="1610">X1828+X1832</f>
        <v>871.17596160000005</v>
      </c>
      <c r="Y1837" s="140">
        <f t="shared" ref="Y1837:Y1838" si="1611">Y1828+Y1832</f>
        <v>836.32892313599996</v>
      </c>
      <c r="Z1837" s="140">
        <f t="shared" ref="Z1837:Z1838" si="1612">Z1828+Z1832</f>
        <v>867.07631001599998</v>
      </c>
      <c r="AA1837" s="140">
        <f t="shared" ref="AA1837:AA1838" si="1613">AA1828+AA1832</f>
        <v>768.68467199999998</v>
      </c>
      <c r="AB1837" s="814">
        <f t="shared" ref="AB1837:AB1838" si="1614">AB1828+AB1832</f>
        <v>775.85906227200019</v>
      </c>
      <c r="AC1837" s="289"/>
      <c r="AD1837" s="143">
        <f t="shared" ref="AD1837:AD1842" si="1615">MAX(E1837:AB1837)</f>
        <v>993.14059622400009</v>
      </c>
      <c r="AE1837" s="144"/>
      <c r="AF1837" s="145"/>
      <c r="AK1837" s="9"/>
      <c r="AL1837" s="9"/>
      <c r="AM1837" s="9"/>
      <c r="AN1837" s="9"/>
    </row>
    <row r="1838">
      <c r="A1838" s="146" t="s">
        <v>32</v>
      </c>
      <c r="B1838" s="147"/>
      <c r="C1838" s="148"/>
      <c r="D1838" s="149"/>
      <c r="E1838" s="294">
        <f t="shared" si="1591"/>
        <v>311.40564671999999</v>
      </c>
      <c r="F1838" s="150">
        <f t="shared" si="1592"/>
        <v>316.73232225600003</v>
      </c>
      <c r="G1838" s="150">
        <f t="shared" si="1593"/>
        <v>320.42002070400002</v>
      </c>
      <c r="H1838" s="150">
        <f t="shared" si="1594"/>
        <v>318.37129934399997</v>
      </c>
      <c r="I1838" s="150">
        <f t="shared" si="1595"/>
        <v>336.40004731199997</v>
      </c>
      <c r="J1838" s="150">
        <f t="shared" si="1596"/>
        <v>326.56618478400003</v>
      </c>
      <c r="K1838" s="150">
        <f t="shared" si="1597"/>
        <v>367.95035625600002</v>
      </c>
      <c r="L1838" s="150">
        <f t="shared" si="1598"/>
        <v>372.86728752000005</v>
      </c>
      <c r="M1838" s="150">
        <f t="shared" si="1599"/>
        <v>363.03342499200005</v>
      </c>
      <c r="N1838" s="150">
        <f t="shared" si="1600"/>
        <v>367.130867712</v>
      </c>
      <c r="O1838" s="150">
        <f t="shared" si="1601"/>
        <v>362.21393644799997</v>
      </c>
      <c r="P1838" s="150">
        <f t="shared" si="1602"/>
        <v>370.81856616000005</v>
      </c>
      <c r="Q1838" s="150">
        <f t="shared" si="1603"/>
        <v>373.68677606400001</v>
      </c>
      <c r="R1838" s="150">
        <f t="shared" si="1604"/>
        <v>347.463142656</v>
      </c>
      <c r="S1838" s="150">
        <f t="shared" si="1605"/>
        <v>358.11649372799997</v>
      </c>
      <c r="T1838" s="150">
        <f t="shared" si="1606"/>
        <v>351.56058537600001</v>
      </c>
      <c r="U1838" s="150">
        <f t="shared" si="1607"/>
        <v>397.042199568</v>
      </c>
      <c r="V1838" s="150">
        <f t="shared" si="1608"/>
        <v>364.67240208000004</v>
      </c>
      <c r="W1838" s="150">
        <f t="shared" si="1609"/>
        <v>386.38884849599998</v>
      </c>
      <c r="X1838" s="150">
        <f t="shared" si="1610"/>
        <v>348.28263120000003</v>
      </c>
      <c r="Y1838" s="150">
        <f t="shared" si="1611"/>
        <v>334.35132595199997</v>
      </c>
      <c r="Z1838" s="150">
        <f t="shared" si="1612"/>
        <v>346.64365411199998</v>
      </c>
      <c r="AA1838" s="150">
        <f t="shared" si="1613"/>
        <v>307.30820399999999</v>
      </c>
      <c r="AB1838" s="815">
        <f t="shared" si="1614"/>
        <v>310.17641390400001</v>
      </c>
      <c r="AC1838" s="149"/>
      <c r="AD1838" s="153">
        <f t="shared" si="1615"/>
        <v>397.042199568</v>
      </c>
      <c r="AE1838" s="154"/>
      <c r="AF1838" s="155"/>
      <c r="AK1838" s="9"/>
      <c r="AL1838" s="9"/>
      <c r="AM1838" s="9"/>
      <c r="AN1838" s="9"/>
    </row>
    <row r="1839">
      <c r="A1839" s="156" t="s">
        <v>33</v>
      </c>
      <c r="B1839" s="157"/>
      <c r="C1839" s="158"/>
      <c r="D1839" s="159"/>
      <c r="E1839" s="297">
        <f t="shared" ref="E1839:AB1839" si="1616">SQRT(E1838*E1838+E1837*E1837)</f>
        <v>838.87504617022341</v>
      </c>
      <c r="F1839" s="160">
        <f t="shared" si="1616"/>
        <v>853.22422459155632</v>
      </c>
      <c r="G1839" s="160">
        <f t="shared" si="1616"/>
        <v>863.15827119094047</v>
      </c>
      <c r="H1839" s="160">
        <f t="shared" si="1616"/>
        <v>857.63935641350463</v>
      </c>
      <c r="I1839" s="160">
        <f t="shared" si="1616"/>
        <v>906.20580645493862</v>
      </c>
      <c r="J1839" s="160">
        <f t="shared" si="1616"/>
        <v>879.71501552324753</v>
      </c>
      <c r="K1839" s="160">
        <f t="shared" si="1616"/>
        <v>991.19709402744832</v>
      </c>
      <c r="L1839" s="160">
        <f t="shared" si="1616"/>
        <v>1004.4424894932939</v>
      </c>
      <c r="M1839" s="160">
        <f t="shared" si="1616"/>
        <v>977.9516985616026</v>
      </c>
      <c r="N1839" s="160">
        <f t="shared" si="1616"/>
        <v>988.98952811647382</v>
      </c>
      <c r="O1839" s="160">
        <f t="shared" si="1616"/>
        <v>975.74413265062822</v>
      </c>
      <c r="P1839" s="160">
        <f t="shared" si="1616"/>
        <v>998.92357471585819</v>
      </c>
      <c r="Q1839" s="160">
        <f t="shared" si="1616"/>
        <v>1006.6500554042682</v>
      </c>
      <c r="R1839" s="160">
        <f t="shared" si="1616"/>
        <v>936.0079462530914</v>
      </c>
      <c r="S1839" s="160">
        <f t="shared" si="1616"/>
        <v>964.70630309575688</v>
      </c>
      <c r="T1839" s="160">
        <f t="shared" si="1616"/>
        <v>947.04577580796274</v>
      </c>
      <c r="U1839" s="160">
        <f t="shared" si="1616"/>
        <v>1069.5656838670347</v>
      </c>
      <c r="V1839" s="160">
        <f t="shared" si="1616"/>
        <v>982.36683038355125</v>
      </c>
      <c r="W1839" s="160">
        <f t="shared" si="1616"/>
        <v>1040.8673270243692</v>
      </c>
      <c r="X1839" s="160">
        <f t="shared" si="1616"/>
        <v>938.21551216406567</v>
      </c>
      <c r="Y1839" s="160">
        <f t="shared" si="1616"/>
        <v>900.6868916775029</v>
      </c>
      <c r="Z1839" s="160">
        <f t="shared" si="1616"/>
        <v>933.80038034211702</v>
      </c>
      <c r="AA1839" s="160">
        <f t="shared" si="1616"/>
        <v>827.83721661535196</v>
      </c>
      <c r="AB1839" s="845">
        <f t="shared" si="1616"/>
        <v>835.56369730376218</v>
      </c>
      <c r="AC1839" s="159"/>
      <c r="AD1839" s="163">
        <f t="shared" si="1615"/>
        <v>1069.5656838670347</v>
      </c>
      <c r="AE1839" s="164"/>
      <c r="AF1839" s="165"/>
      <c r="AJ1839" s="62"/>
      <c r="AK1839" s="62"/>
      <c r="AL1839" s="62"/>
      <c r="AM1839" s="62"/>
    </row>
    <row r="1840">
      <c r="A1840" s="846" t="s">
        <v>69</v>
      </c>
      <c r="B1840" s="847"/>
      <c r="C1840" s="545"/>
      <c r="D1840" s="564"/>
      <c r="E1840" s="565">
        <v>1</v>
      </c>
      <c r="F1840" s="566">
        <v>2</v>
      </c>
      <c r="G1840" s="566">
        <v>3</v>
      </c>
      <c r="H1840" s="566">
        <v>4</v>
      </c>
      <c r="I1840" s="566">
        <v>5</v>
      </c>
      <c r="J1840" s="566">
        <v>6</v>
      </c>
      <c r="K1840" s="566">
        <v>7</v>
      </c>
      <c r="L1840" s="566">
        <v>8</v>
      </c>
      <c r="M1840" s="566">
        <v>9</v>
      </c>
      <c r="N1840" s="566">
        <v>10</v>
      </c>
      <c r="O1840" s="566">
        <v>11</v>
      </c>
      <c r="P1840" s="566">
        <v>12</v>
      </c>
      <c r="Q1840" s="566">
        <v>13</v>
      </c>
      <c r="R1840" s="566">
        <v>14</v>
      </c>
      <c r="S1840" s="566">
        <v>15</v>
      </c>
      <c r="T1840" s="566">
        <v>16</v>
      </c>
      <c r="U1840" s="566">
        <v>17</v>
      </c>
      <c r="V1840" s="566">
        <v>18</v>
      </c>
      <c r="W1840" s="566">
        <v>19</v>
      </c>
      <c r="X1840" s="566">
        <v>20</v>
      </c>
      <c r="Y1840" s="566">
        <v>21</v>
      </c>
      <c r="Z1840" s="566">
        <v>22</v>
      </c>
      <c r="AA1840" s="566">
        <v>23</v>
      </c>
      <c r="AB1840" s="567">
        <v>24</v>
      </c>
      <c r="AC1840" s="564"/>
      <c r="AJ1840" s="62"/>
      <c r="AK1840" s="62"/>
      <c r="AL1840" s="62"/>
      <c r="AM1840" s="62"/>
    </row>
    <row r="1841">
      <c r="A1841" s="668" t="s">
        <v>70</v>
      </c>
      <c r="B1841" s="363"/>
      <c r="C1841" s="669" t="s">
        <v>24</v>
      </c>
      <c r="D1841" s="361" t="s">
        <v>22</v>
      </c>
      <c r="E1841" s="362">
        <v>10.640000000000001</v>
      </c>
      <c r="F1841" s="363">
        <v>10.640000000000001</v>
      </c>
      <c r="G1841" s="363">
        <v>10.640000000000001</v>
      </c>
      <c r="H1841" s="363">
        <v>10.640000000000001</v>
      </c>
      <c r="I1841" s="363">
        <v>10.640000000000001</v>
      </c>
      <c r="J1841" s="363">
        <v>10.640000000000001</v>
      </c>
      <c r="K1841" s="363">
        <v>10.640000000000001</v>
      </c>
      <c r="L1841" s="363">
        <v>10.640000000000001</v>
      </c>
      <c r="M1841" s="363">
        <v>10.640000000000001</v>
      </c>
      <c r="N1841" s="363">
        <v>10.640000000000001</v>
      </c>
      <c r="O1841" s="363">
        <v>10.640000000000001</v>
      </c>
      <c r="P1841" s="363">
        <v>10.640000000000001</v>
      </c>
      <c r="Q1841" s="363">
        <v>10.640000000000001</v>
      </c>
      <c r="R1841" s="363">
        <v>10.640000000000001</v>
      </c>
      <c r="S1841" s="363">
        <v>10.640000000000001</v>
      </c>
      <c r="T1841" s="363">
        <v>10.640000000000001</v>
      </c>
      <c r="U1841" s="363">
        <v>10.640000000000001</v>
      </c>
      <c r="V1841" s="363">
        <v>10.640000000000001</v>
      </c>
      <c r="W1841" s="363">
        <v>10.640000000000001</v>
      </c>
      <c r="X1841" s="363">
        <v>10.640000000000001</v>
      </c>
      <c r="Y1841" s="363">
        <v>10.640000000000001</v>
      </c>
      <c r="Z1841" s="363">
        <v>10.640000000000001</v>
      </c>
      <c r="AA1841" s="363">
        <v>10.640000000000001</v>
      </c>
      <c r="AB1841" s="670">
        <v>10.640000000000001</v>
      </c>
      <c r="AC1841" s="881"/>
      <c r="AK1841" s="62"/>
      <c r="AL1841" s="62"/>
      <c r="AM1841" s="9"/>
      <c r="AN1841" s="62"/>
    </row>
    <row r="1842">
      <c r="A1842" s="657" t="s">
        <v>74</v>
      </c>
      <c r="B1842" s="316" t="s">
        <v>436</v>
      </c>
      <c r="C1842" s="65" t="s">
        <v>18</v>
      </c>
      <c r="D1842" s="66" t="s">
        <v>29</v>
      </c>
      <c r="E1842" s="67">
        <v>344.19999999999999</v>
      </c>
      <c r="F1842" s="68">
        <v>327.19999999999999</v>
      </c>
      <c r="G1842" s="68">
        <v>328.60000000000002</v>
      </c>
      <c r="H1842" s="68">
        <v>336.19999999999999</v>
      </c>
      <c r="I1842" s="68">
        <v>329.39999999999998</v>
      </c>
      <c r="J1842" s="68">
        <v>333</v>
      </c>
      <c r="K1842" s="68">
        <v>354.39999999999998</v>
      </c>
      <c r="L1842" s="68">
        <v>356.80000000000001</v>
      </c>
      <c r="M1842" s="68">
        <v>335.39999999999998</v>
      </c>
      <c r="N1842" s="68">
        <v>340.80000000000001</v>
      </c>
      <c r="O1842" s="68">
        <v>337.60000000000002</v>
      </c>
      <c r="P1842" s="68">
        <v>330.60000000000002</v>
      </c>
      <c r="Q1842" s="68">
        <v>345.19999999999999</v>
      </c>
      <c r="R1842" s="68">
        <v>336.80000000000001</v>
      </c>
      <c r="S1842" s="68">
        <v>339.39999999999998</v>
      </c>
      <c r="T1842" s="68">
        <v>359</v>
      </c>
      <c r="U1842" s="68">
        <v>360.60000000000002</v>
      </c>
      <c r="V1842" s="68">
        <v>362.19999999999999</v>
      </c>
      <c r="W1842" s="68">
        <v>377.39999999999998</v>
      </c>
      <c r="X1842" s="68">
        <v>360</v>
      </c>
      <c r="Y1842" s="68">
        <v>352</v>
      </c>
      <c r="Z1842" s="68">
        <v>354.19999999999999</v>
      </c>
      <c r="AA1842" s="68">
        <v>345</v>
      </c>
      <c r="AB1842" s="69">
        <v>169.80000000000001</v>
      </c>
      <c r="AC1842" s="109">
        <f t="shared" ref="AC1842:AC1843" si="1617">SUM(E1842:AB1842)</f>
        <v>8115.8000000000002</v>
      </c>
      <c r="AD1842" s="110">
        <f t="shared" si="1615"/>
        <v>377.39999999999998</v>
      </c>
      <c r="AE1842" s="107">
        <v>100</v>
      </c>
      <c r="AF1842" s="108">
        <v>20</v>
      </c>
      <c r="AK1842" s="79"/>
      <c r="AL1842" s="502"/>
      <c r="AM1842" s="79"/>
      <c r="AN1842" s="9"/>
    </row>
    <row r="1843">
      <c r="A1843" s="658"/>
      <c r="B1843" s="317"/>
      <c r="C1843" s="73" t="s">
        <v>20</v>
      </c>
      <c r="D1843" s="74" t="s">
        <v>29</v>
      </c>
      <c r="E1843" s="75">
        <v>43.200000000000003</v>
      </c>
      <c r="F1843" s="76">
        <v>42.799999999999997</v>
      </c>
      <c r="G1843" s="76">
        <v>41.799999999999997</v>
      </c>
      <c r="H1843" s="76">
        <v>41.600000000000001</v>
      </c>
      <c r="I1843" s="76">
        <v>39.600000000000001</v>
      </c>
      <c r="J1843" s="76">
        <v>38.200000000000003</v>
      </c>
      <c r="K1843" s="76">
        <v>36.799999999999997</v>
      </c>
      <c r="L1843" s="76">
        <v>38.799999999999997</v>
      </c>
      <c r="M1843" s="76">
        <v>35.600000000000001</v>
      </c>
      <c r="N1843" s="76">
        <v>35.799999999999997</v>
      </c>
      <c r="O1843" s="76">
        <v>37.799999999999997</v>
      </c>
      <c r="P1843" s="76">
        <v>41</v>
      </c>
      <c r="Q1843" s="76">
        <v>39.200000000000003</v>
      </c>
      <c r="R1843" s="76">
        <v>38.799999999999997</v>
      </c>
      <c r="S1843" s="76">
        <v>38.200000000000003</v>
      </c>
      <c r="T1843" s="76">
        <v>35.799999999999997</v>
      </c>
      <c r="U1843" s="76">
        <v>36.600000000000001</v>
      </c>
      <c r="V1843" s="76">
        <v>37.600000000000001</v>
      </c>
      <c r="W1843" s="76">
        <v>38.600000000000001</v>
      </c>
      <c r="X1843" s="76">
        <v>41.200000000000003</v>
      </c>
      <c r="Y1843" s="76">
        <v>41.799999999999997</v>
      </c>
      <c r="Z1843" s="76">
        <v>42</v>
      </c>
      <c r="AA1843" s="76">
        <v>40.200000000000003</v>
      </c>
      <c r="AB1843" s="77">
        <v>18.800000000000001</v>
      </c>
      <c r="AC1843" s="114">
        <f t="shared" si="1617"/>
        <v>921.80000000000007</v>
      </c>
      <c r="AD1843" s="115"/>
      <c r="AE1843" s="76"/>
      <c r="AF1843" s="77"/>
      <c r="AK1843" s="9"/>
      <c r="AL1843" s="9"/>
      <c r="AM1843" s="9"/>
      <c r="AN1843" s="9"/>
    </row>
    <row r="1844">
      <c r="A1844" s="658"/>
      <c r="B1844" s="317"/>
      <c r="C1844" s="73" t="s">
        <v>21</v>
      </c>
      <c r="D1844" s="74" t="s">
        <v>22</v>
      </c>
      <c r="E1844" s="1248">
        <v>17.84</v>
      </c>
      <c r="F1844" s="72">
        <v>16.039999999999999</v>
      </c>
      <c r="G1844" s="72">
        <v>16.960000000000001</v>
      </c>
      <c r="H1844" s="117">
        <v>17.080000000000002</v>
      </c>
      <c r="I1844" s="72">
        <v>18.300000000000001</v>
      </c>
      <c r="J1844" s="72">
        <v>16.780000000000001</v>
      </c>
      <c r="K1844" s="72">
        <v>18.780000000000001</v>
      </c>
      <c r="L1844" s="72">
        <v>18.16</v>
      </c>
      <c r="M1844" s="72">
        <v>17.859999999999999</v>
      </c>
      <c r="N1844" s="117">
        <v>17.080000000000002</v>
      </c>
      <c r="O1844" s="72">
        <v>17.920000000000002</v>
      </c>
      <c r="P1844" s="72">
        <v>18.32</v>
      </c>
      <c r="Q1844" s="72">
        <v>18.32</v>
      </c>
      <c r="R1844" s="72">
        <v>16.100000000000001</v>
      </c>
      <c r="S1844" s="72">
        <v>18.059999999999999</v>
      </c>
      <c r="T1844" s="72">
        <v>18.719999999999999</v>
      </c>
      <c r="U1844" s="72">
        <v>18.699999999999999</v>
      </c>
      <c r="V1844" s="72">
        <v>19.16</v>
      </c>
      <c r="W1844" s="72">
        <v>19.280000000000001</v>
      </c>
      <c r="X1844" s="72">
        <v>18.100000000000001</v>
      </c>
      <c r="Y1844" s="117">
        <v>18.039999999999999</v>
      </c>
      <c r="Z1844" s="72">
        <v>17.859999999999999</v>
      </c>
      <c r="AA1844" s="72">
        <v>17.920000000000002</v>
      </c>
      <c r="AB1844" s="1249">
        <v>17.66</v>
      </c>
      <c r="AC1844" s="114">
        <f>AVERAGE(E1844:AB1844)</f>
        <v>17.876666666666669</v>
      </c>
      <c r="AD1844" s="120"/>
      <c r="AE1844" s="120"/>
      <c r="AF1844" s="121"/>
      <c r="AK1844" s="9"/>
      <c r="AL1844" s="9"/>
      <c r="AM1844" s="9"/>
      <c r="AN1844" s="9"/>
    </row>
    <row r="1845">
      <c r="A1845" s="658"/>
      <c r="B1845" s="317"/>
      <c r="C1845" s="73" t="s">
        <v>23</v>
      </c>
      <c r="D1845" s="74"/>
      <c r="E1845" s="80">
        <f t="shared" ref="E1845:AB1845" si="1618">E1843/E1842</f>
        <v>0.12550842533410808</v>
      </c>
      <c r="F1845" s="81">
        <f t="shared" si="1618"/>
        <v>0.13080684596577016</v>
      </c>
      <c r="G1845" s="81">
        <f t="shared" si="1618"/>
        <v>0.12720632988435787</v>
      </c>
      <c r="H1845" s="81">
        <f t="shared" si="1618"/>
        <v>0.12373587150505652</v>
      </c>
      <c r="I1845" s="81">
        <f t="shared" si="1618"/>
        <v>0.12021857923497269</v>
      </c>
      <c r="J1845" s="81">
        <f t="shared" si="1618"/>
        <v>0.11471471471471473</v>
      </c>
      <c r="K1845" s="81">
        <f t="shared" si="1618"/>
        <v>0.10383747178329571</v>
      </c>
      <c r="L1845" s="81">
        <f t="shared" si="1618"/>
        <v>0.10874439461883408</v>
      </c>
      <c r="M1845" s="81">
        <f t="shared" si="1618"/>
        <v>0.10614192009540847</v>
      </c>
      <c r="N1845" s="81">
        <f t="shared" si="1618"/>
        <v>0.1050469483568075</v>
      </c>
      <c r="O1845" s="81">
        <f t="shared" si="1618"/>
        <v>0.11196682464454975</v>
      </c>
      <c r="P1845" s="81">
        <f t="shared" si="1618"/>
        <v>0.12401693889897156</v>
      </c>
      <c r="Q1845" s="81">
        <f t="shared" si="1618"/>
        <v>0.11355735805330244</v>
      </c>
      <c r="R1845" s="81">
        <f t="shared" si="1618"/>
        <v>0.11520190023752967</v>
      </c>
      <c r="S1845" s="81">
        <f t="shared" si="1618"/>
        <v>0.11255156157925753</v>
      </c>
      <c r="T1845" s="81">
        <f t="shared" si="1618"/>
        <v>0.099721448467966572</v>
      </c>
      <c r="U1845" s="81">
        <f t="shared" si="1618"/>
        <v>0.10149750415973377</v>
      </c>
      <c r="V1845" s="81">
        <f t="shared" si="1618"/>
        <v>0.10381004969630039</v>
      </c>
      <c r="W1845" s="81">
        <f t="shared" si="1618"/>
        <v>0.10227874933757287</v>
      </c>
      <c r="X1845" s="81">
        <f t="shared" si="1618"/>
        <v>0.11444444444444445</v>
      </c>
      <c r="Y1845" s="81">
        <f t="shared" si="1618"/>
        <v>0.11874999999999999</v>
      </c>
      <c r="Z1845" s="81">
        <f t="shared" si="1618"/>
        <v>0.11857707509881424</v>
      </c>
      <c r="AA1845" s="81">
        <f t="shared" si="1618"/>
        <v>0.11652173913043479</v>
      </c>
      <c r="AB1845" s="82">
        <f t="shared" si="1618"/>
        <v>0.11071849234393404</v>
      </c>
      <c r="AC1845" s="370"/>
      <c r="AD1845" s="115"/>
      <c r="AE1845" s="76"/>
      <c r="AF1845" s="77"/>
      <c r="AK1845" s="9"/>
      <c r="AL1845" s="9"/>
      <c r="AM1845" s="9"/>
      <c r="AN1845" s="9"/>
    </row>
    <row r="1846">
      <c r="A1846" s="747"/>
      <c r="B1846" s="748"/>
      <c r="C1846" s="125" t="s">
        <v>37</v>
      </c>
      <c r="D1846" s="92"/>
      <c r="E1846" s="126">
        <f t="shared" ref="E1846:AB1846" si="1619">SQRT(E1842*E1842+E1843*E1843)/E1841/1.73</f>
        <v>18.84590753405859</v>
      </c>
      <c r="F1846" s="127">
        <f t="shared" si="1619"/>
        <v>17.927082538278924</v>
      </c>
      <c r="G1846" s="127">
        <f t="shared" si="1619"/>
        <v>17.995563876626651</v>
      </c>
      <c r="H1846" s="127">
        <f t="shared" si="1619"/>
        <v>18.403881611700967</v>
      </c>
      <c r="I1846" s="127">
        <f t="shared" si="1619"/>
        <v>18.024022612661177</v>
      </c>
      <c r="J1846" s="127">
        <f t="shared" si="1619"/>
        <v>18.209390337892707</v>
      </c>
      <c r="K1846" s="127">
        <f t="shared" si="1619"/>
        <v>19.356854215032801</v>
      </c>
      <c r="L1846" s="127">
        <f t="shared" si="1619"/>
        <v>19.497992147281494</v>
      </c>
      <c r="M1846" s="127">
        <f t="shared" si="1619"/>
        <v>18.323483995710902</v>
      </c>
      <c r="N1846" s="127">
        <f t="shared" si="1619"/>
        <v>18.616366502051903</v>
      </c>
      <c r="O1846" s="127">
        <f t="shared" si="1619"/>
        <v>18.455255652623265</v>
      </c>
      <c r="P1846" s="127">
        <f t="shared" si="1619"/>
        <v>18.097953314665499</v>
      </c>
      <c r="Q1846" s="127">
        <f t="shared" si="1619"/>
        <v>18.874059866876486</v>
      </c>
      <c r="R1846" s="127">
        <f t="shared" si="1619"/>
        <v>18.418203230415561</v>
      </c>
      <c r="S1846" s="127">
        <f t="shared" si="1619"/>
        <v>18.554857310086245</v>
      </c>
      <c r="T1846" s="127">
        <f t="shared" si="1619"/>
        <v>19.599971649569749</v>
      </c>
      <c r="U1846" s="127">
        <f t="shared" si="1619"/>
        <v>19.690808226280367</v>
      </c>
      <c r="V1846" s="127">
        <f t="shared" si="1619"/>
        <v>19.782824065088608</v>
      </c>
      <c r="W1846" s="127">
        <f t="shared" si="1619"/>
        <v>20.60980726380809</v>
      </c>
      <c r="X1846" s="127">
        <f t="shared" si="1619"/>
        <v>19.685225681242795</v>
      </c>
      <c r="Y1846" s="127">
        <f t="shared" si="1619"/>
        <v>19.257311626651777</v>
      </c>
      <c r="Z1846" s="127">
        <f t="shared" si="1619"/>
        <v>19.377277722080319</v>
      </c>
      <c r="AA1846" s="127">
        <f t="shared" si="1619"/>
        <v>18.869474480525614</v>
      </c>
      <c r="AB1846" s="129">
        <f t="shared" si="1619"/>
        <v>9.2810195840194449</v>
      </c>
      <c r="AC1846" s="187">
        <f>AVERAGE(E1846:AB1846)</f>
        <v>18.489774793551241</v>
      </c>
      <c r="AD1846" s="374">
        <f>(AC1844-AC1846)/AC1844</f>
        <v>-0.034296557535963411</v>
      </c>
      <c r="AE1846" s="127"/>
      <c r="AF1846" s="129"/>
      <c r="AK1846" s="62"/>
      <c r="AL1846" s="62"/>
      <c r="AM1846" s="9"/>
      <c r="AN1846" s="62"/>
    </row>
    <row r="1847">
      <c r="A1847" s="657" t="s">
        <v>55</v>
      </c>
      <c r="B1847" s="316" t="s">
        <v>437</v>
      </c>
      <c r="C1847" s="65" t="s">
        <v>18</v>
      </c>
      <c r="D1847" s="66" t="s">
        <v>29</v>
      </c>
      <c r="E1847" s="67">
        <v>140.40000000000001</v>
      </c>
      <c r="F1847" s="68">
        <v>136</v>
      </c>
      <c r="G1847" s="68">
        <v>142</v>
      </c>
      <c r="H1847" s="68">
        <v>140.59999999999999</v>
      </c>
      <c r="I1847" s="68">
        <v>137.80000000000001</v>
      </c>
      <c r="J1847" s="68">
        <v>139.40000000000001</v>
      </c>
      <c r="K1847" s="68">
        <v>148.59999999999999</v>
      </c>
      <c r="L1847" s="68">
        <v>153</v>
      </c>
      <c r="M1847" s="68">
        <v>136.59999999999999</v>
      </c>
      <c r="N1847" s="68">
        <v>138.40000000000001</v>
      </c>
      <c r="O1847" s="68">
        <v>139</v>
      </c>
      <c r="P1847" s="68">
        <v>144</v>
      </c>
      <c r="Q1847" s="68">
        <v>138.59999999999999</v>
      </c>
      <c r="R1847" s="68">
        <v>140.59999999999999</v>
      </c>
      <c r="S1847" s="68">
        <v>140.59999999999999</v>
      </c>
      <c r="T1847" s="68">
        <v>150.19999999999999</v>
      </c>
      <c r="U1847" s="68">
        <v>146.40000000000001</v>
      </c>
      <c r="V1847" s="68">
        <v>159.40000000000001</v>
      </c>
      <c r="W1847" s="68">
        <v>148.59999999999999</v>
      </c>
      <c r="X1847" s="68">
        <v>151.40000000000001</v>
      </c>
      <c r="Y1847" s="68">
        <v>145.19999999999999</v>
      </c>
      <c r="Z1847" s="68">
        <v>138.19999999999999</v>
      </c>
      <c r="AA1847" s="68">
        <v>138.59999999999999</v>
      </c>
      <c r="AB1847" s="69">
        <v>128.40000000000001</v>
      </c>
      <c r="AC1847" s="279">
        <f t="shared" ref="AC1847:AC1848" si="1620">SUM(E1847:AB1847)</f>
        <v>3421.9999999999995</v>
      </c>
      <c r="AD1847" s="110">
        <f>MAX(E1847:AB1847)</f>
        <v>159.40000000000001</v>
      </c>
      <c r="AE1847" s="107">
        <v>100</v>
      </c>
      <c r="AF1847" s="108">
        <v>20</v>
      </c>
      <c r="AK1847" s="79"/>
      <c r="AL1847" s="502"/>
      <c r="AM1847" s="79"/>
      <c r="AN1847" s="9"/>
    </row>
    <row r="1848">
      <c r="A1848" s="658"/>
      <c r="B1848" s="317"/>
      <c r="C1848" s="73" t="s">
        <v>20</v>
      </c>
      <c r="D1848" s="74" t="s">
        <v>29</v>
      </c>
      <c r="E1848" s="75">
        <v>28.399999999999999</v>
      </c>
      <c r="F1848" s="76">
        <v>28.800000000000001</v>
      </c>
      <c r="G1848" s="76">
        <v>29.600000000000001</v>
      </c>
      <c r="H1848" s="76">
        <v>30.600000000000001</v>
      </c>
      <c r="I1848" s="76">
        <v>29</v>
      </c>
      <c r="J1848" s="76">
        <v>27</v>
      </c>
      <c r="K1848" s="76">
        <v>26</v>
      </c>
      <c r="L1848" s="76">
        <v>25</v>
      </c>
      <c r="M1848" s="76">
        <v>22.399999999999999</v>
      </c>
      <c r="N1848" s="76">
        <v>20.800000000000001</v>
      </c>
      <c r="O1848" s="76">
        <v>21.800000000000001</v>
      </c>
      <c r="P1848" s="76">
        <v>22.600000000000001</v>
      </c>
      <c r="Q1848" s="76">
        <v>22.199999999999999</v>
      </c>
      <c r="R1848" s="76">
        <v>22</v>
      </c>
      <c r="S1848" s="76">
        <v>22.600000000000001</v>
      </c>
      <c r="T1848" s="76">
        <v>21</v>
      </c>
      <c r="U1848" s="76">
        <v>22.199999999999999</v>
      </c>
      <c r="V1848" s="76">
        <v>22.399999999999999</v>
      </c>
      <c r="W1848" s="76">
        <v>21.800000000000001</v>
      </c>
      <c r="X1848" s="76">
        <v>26</v>
      </c>
      <c r="Y1848" s="76">
        <v>26.600000000000001</v>
      </c>
      <c r="Z1848" s="76">
        <v>25.600000000000001</v>
      </c>
      <c r="AA1848" s="76">
        <v>27.600000000000001</v>
      </c>
      <c r="AB1848" s="77">
        <v>24.399999999999999</v>
      </c>
      <c r="AC1848" s="281">
        <f t="shared" si="1620"/>
        <v>596.40000000000009</v>
      </c>
      <c r="AD1848" s="115"/>
      <c r="AE1848" s="76"/>
      <c r="AF1848" s="77"/>
      <c r="AK1848" s="9"/>
      <c r="AL1848" s="9"/>
      <c r="AM1848" s="9"/>
      <c r="AN1848" s="9"/>
    </row>
    <row r="1849">
      <c r="A1849" s="658"/>
      <c r="B1849" s="317"/>
      <c r="C1849" s="73" t="s">
        <v>21</v>
      </c>
      <c r="D1849" s="74" t="s">
        <v>22</v>
      </c>
      <c r="E1849" s="1248">
        <v>8.8599999999999994</v>
      </c>
      <c r="F1849" s="72">
        <v>7.7800000000000002</v>
      </c>
      <c r="G1849" s="72">
        <v>8.8000000000000007</v>
      </c>
      <c r="H1849" s="117">
        <v>8.3399999999999999</v>
      </c>
      <c r="I1849" s="72">
        <v>7.7800000000000002</v>
      </c>
      <c r="J1849" s="72">
        <v>8.9800000000000004</v>
      </c>
      <c r="K1849" s="72">
        <v>9.4399999999999995</v>
      </c>
      <c r="L1849" s="72">
        <v>9.4399999999999995</v>
      </c>
      <c r="M1849" s="72">
        <v>7.7400000000000002</v>
      </c>
      <c r="N1849" s="117">
        <v>9.8399999999999999</v>
      </c>
      <c r="O1849" s="72">
        <v>8.1600000000000001</v>
      </c>
      <c r="P1849" s="72">
        <v>9.1600000000000001</v>
      </c>
      <c r="Q1849" s="72">
        <v>8.620000000000001</v>
      </c>
      <c r="R1849" s="72">
        <v>8.4399999999999995</v>
      </c>
      <c r="S1849" s="72">
        <v>8.8000000000000007</v>
      </c>
      <c r="T1849" s="72">
        <v>9.2400000000000002</v>
      </c>
      <c r="U1849" s="72">
        <v>9.4000000000000004</v>
      </c>
      <c r="V1849" s="72">
        <v>9.9000000000000004</v>
      </c>
      <c r="W1849" s="72">
        <v>9.5600000000000005</v>
      </c>
      <c r="X1849" s="72">
        <v>8.2200000000000006</v>
      </c>
      <c r="Y1849" s="117">
        <v>8.5199999999999996</v>
      </c>
      <c r="Z1849" s="72">
        <v>8.7000000000000011</v>
      </c>
      <c r="AA1849" s="72">
        <v>8.0600000000000005</v>
      </c>
      <c r="AB1849" s="1249">
        <v>7.8200000000000003</v>
      </c>
      <c r="AC1849" s="281">
        <f>AVERAGE(E1849:AB1849)</f>
        <v>8.7333333333333343</v>
      </c>
      <c r="AD1849" s="120"/>
      <c r="AE1849" s="120"/>
      <c r="AF1849" s="121"/>
      <c r="AK1849" s="9"/>
      <c r="AL1849" s="9"/>
      <c r="AM1849" s="9"/>
      <c r="AN1849" s="9"/>
    </row>
    <row r="1850">
      <c r="A1850" s="658"/>
      <c r="B1850" s="317"/>
      <c r="C1850" s="73" t="s">
        <v>23</v>
      </c>
      <c r="D1850" s="74"/>
      <c r="E1850" s="80">
        <f t="shared" ref="E1850:AB1850" si="1621">E1848/E1847</f>
        <v>0.20227920227920226</v>
      </c>
      <c r="F1850" s="81">
        <f t="shared" si="1621"/>
        <v>0.21176470588235294</v>
      </c>
      <c r="G1850" s="81">
        <f t="shared" si="1621"/>
        <v>0.20845070422535211</v>
      </c>
      <c r="H1850" s="81">
        <f t="shared" si="1621"/>
        <v>0.21763869132290187</v>
      </c>
      <c r="I1850" s="81">
        <f t="shared" si="1621"/>
        <v>0.2104499274310595</v>
      </c>
      <c r="J1850" s="81">
        <f t="shared" si="1621"/>
        <v>0.19368723098995694</v>
      </c>
      <c r="K1850" s="81">
        <f t="shared" si="1621"/>
        <v>0.17496635262449531</v>
      </c>
      <c r="L1850" s="81">
        <f t="shared" si="1621"/>
        <v>0.16339869281045752</v>
      </c>
      <c r="M1850" s="81">
        <f t="shared" si="1621"/>
        <v>0.16398243045387995</v>
      </c>
      <c r="N1850" s="81">
        <f t="shared" si="1621"/>
        <v>0.15028901734104047</v>
      </c>
      <c r="O1850" s="81">
        <f t="shared" si="1621"/>
        <v>0.15683453237410072</v>
      </c>
      <c r="P1850" s="81">
        <f t="shared" si="1621"/>
        <v>0.15694444444444444</v>
      </c>
      <c r="Q1850" s="81">
        <f t="shared" si="1621"/>
        <v>0.16017316017316016</v>
      </c>
      <c r="R1850" s="81">
        <f t="shared" si="1621"/>
        <v>0.15647226173541964</v>
      </c>
      <c r="S1850" s="81">
        <f t="shared" si="1621"/>
        <v>0.16073968705547653</v>
      </c>
      <c r="T1850" s="81">
        <f t="shared" si="1621"/>
        <v>0.13981358189081225</v>
      </c>
      <c r="U1850" s="81">
        <f t="shared" si="1621"/>
        <v>0.15163934426229508</v>
      </c>
      <c r="V1850" s="81">
        <f t="shared" si="1621"/>
        <v>0.14052697616060225</v>
      </c>
      <c r="W1850" s="81">
        <f t="shared" si="1621"/>
        <v>0.14670255720053837</v>
      </c>
      <c r="X1850" s="81">
        <f t="shared" si="1621"/>
        <v>0.17173051519154556</v>
      </c>
      <c r="Y1850" s="81">
        <f t="shared" si="1621"/>
        <v>0.1831955922865014</v>
      </c>
      <c r="Z1850" s="81">
        <f t="shared" si="1621"/>
        <v>0.18523878437047758</v>
      </c>
      <c r="AA1850" s="81">
        <f t="shared" si="1621"/>
        <v>0.19913419913419916</v>
      </c>
      <c r="AB1850" s="82">
        <f t="shared" si="1621"/>
        <v>0.19003115264797507</v>
      </c>
      <c r="AC1850" s="92"/>
      <c r="AD1850" s="115"/>
      <c r="AE1850" s="76"/>
      <c r="AF1850" s="77"/>
      <c r="AK1850" s="9"/>
      <c r="AL1850" s="9"/>
      <c r="AM1850" s="9"/>
      <c r="AN1850" s="9"/>
    </row>
    <row r="1851">
      <c r="A1851" s="747"/>
      <c r="B1851" s="748"/>
      <c r="C1851" s="125" t="s">
        <v>37</v>
      </c>
      <c r="D1851" s="92"/>
      <c r="E1851" s="126">
        <f t="shared" ref="E1851:AB1851" si="1622">SQRT(E1847*E1847+E1848*E1848)/E1841/1.73</f>
        <v>7.7819314611164652</v>
      </c>
      <c r="F1851" s="127">
        <f t="shared" si="1622"/>
        <v>7.5522605450895925</v>
      </c>
      <c r="G1851" s="127">
        <f t="shared" si="1622"/>
        <v>7.8801917968042154</v>
      </c>
      <c r="H1851" s="127">
        <f t="shared" si="1622"/>
        <v>7.8171230767491036</v>
      </c>
      <c r="I1851" s="127">
        <f t="shared" si="1622"/>
        <v>7.650183879044528</v>
      </c>
      <c r="J1851" s="127">
        <f t="shared" si="1622"/>
        <v>7.7138676127312458</v>
      </c>
      <c r="K1851" s="127">
        <f t="shared" si="1622"/>
        <v>8.1955656550313787</v>
      </c>
      <c r="L1851" s="127">
        <f t="shared" si="1622"/>
        <v>8.4221950942909132</v>
      </c>
      <c r="M1851" s="127">
        <f t="shared" si="1622"/>
        <v>7.520123636998389</v>
      </c>
      <c r="N1851" s="127">
        <f t="shared" si="1622"/>
        <v>7.6032355952176749</v>
      </c>
      <c r="O1851" s="127">
        <f t="shared" si="1622"/>
        <v>7.6436998338762896</v>
      </c>
      <c r="P1851" s="127">
        <f t="shared" si="1622"/>
        <v>7.9187863357369634</v>
      </c>
      <c r="Q1851" s="127">
        <f t="shared" si="1622"/>
        <v>7.6256390275967298</v>
      </c>
      <c r="R1851" s="127">
        <f t="shared" si="1622"/>
        <v>7.7312566094107043</v>
      </c>
      <c r="S1851" s="127">
        <f t="shared" si="1622"/>
        <v>7.7363626842123585</v>
      </c>
      <c r="T1851" s="127">
        <f t="shared" si="1622"/>
        <v>8.2392182200841741</v>
      </c>
      <c r="U1851" s="127">
        <f t="shared" si="1622"/>
        <v>8.0443321272665305</v>
      </c>
      <c r="V1851" s="127">
        <f t="shared" si="1622"/>
        <v>8.7447416029475615</v>
      </c>
      <c r="W1851" s="127">
        <f t="shared" si="1622"/>
        <v>8.1593368704200202</v>
      </c>
      <c r="X1851" s="127">
        <f t="shared" si="1622"/>
        <v>8.3454449986647781</v>
      </c>
      <c r="Y1851" s="127">
        <f t="shared" si="1622"/>
        <v>8.0194920875216411</v>
      </c>
      <c r="Z1851" s="127">
        <f t="shared" si="1622"/>
        <v>7.6356566092747586</v>
      </c>
      <c r="AA1851" s="127">
        <f t="shared" si="1622"/>
        <v>7.6775031492447079</v>
      </c>
      <c r="AB1851" s="129">
        <f t="shared" si="1622"/>
        <v>7.1003639562577474</v>
      </c>
      <c r="AC1851" s="285">
        <f>AVERAGE(E1851:AB1851)</f>
        <v>7.864938019399518</v>
      </c>
      <c r="AD1851" s="374">
        <f>(AC1849-AC1851)/AC1849</f>
        <v>0.099434577931353005</v>
      </c>
      <c r="AE1851" s="127"/>
      <c r="AF1851" s="129"/>
      <c r="AK1851" s="62"/>
      <c r="AL1851" s="62"/>
      <c r="AM1851" s="9"/>
      <c r="AN1851" s="62"/>
    </row>
    <row r="1852">
      <c r="A1852" s="657" t="s">
        <v>87</v>
      </c>
      <c r="B1852" s="316" t="s">
        <v>115</v>
      </c>
      <c r="C1852" s="65" t="s">
        <v>18</v>
      </c>
      <c r="D1852" s="66" t="s">
        <v>29</v>
      </c>
      <c r="E1852" s="67">
        <v>139.40000000000001</v>
      </c>
      <c r="F1852" s="68">
        <v>133.19999999999999</v>
      </c>
      <c r="G1852" s="68">
        <v>132.40000000000001</v>
      </c>
      <c r="H1852" s="68">
        <v>149.80000000000001</v>
      </c>
      <c r="I1852" s="68">
        <v>152.59999999999999</v>
      </c>
      <c r="J1852" s="68">
        <v>153</v>
      </c>
      <c r="K1852" s="68">
        <v>149</v>
      </c>
      <c r="L1852" s="68">
        <v>151.59999999999999</v>
      </c>
      <c r="M1852" s="68">
        <v>144.80000000000001</v>
      </c>
      <c r="N1852" s="68">
        <v>141.59999999999999</v>
      </c>
      <c r="O1852" s="68">
        <v>142.19999999999999</v>
      </c>
      <c r="P1852" s="68">
        <v>149.59999999999999</v>
      </c>
      <c r="Q1852" s="68">
        <v>142.80000000000001</v>
      </c>
      <c r="R1852" s="68">
        <v>134.59999999999999</v>
      </c>
      <c r="S1852" s="68">
        <v>142.59999999999999</v>
      </c>
      <c r="T1852" s="68">
        <v>148.80000000000001</v>
      </c>
      <c r="U1852" s="68">
        <v>147.80000000000001</v>
      </c>
      <c r="V1852" s="68">
        <v>146.40000000000001</v>
      </c>
      <c r="W1852" s="68">
        <v>151</v>
      </c>
      <c r="X1852" s="68">
        <v>156.19999999999999</v>
      </c>
      <c r="Y1852" s="68">
        <v>151.19999999999999</v>
      </c>
      <c r="Z1852" s="68">
        <v>143.19999999999999</v>
      </c>
      <c r="AA1852" s="68">
        <v>147.80000000000001</v>
      </c>
      <c r="AB1852" s="69">
        <v>137.40000000000001</v>
      </c>
      <c r="AC1852" s="279">
        <f t="shared" ref="AC1852:AC1853" si="1623">SUM(E1852:AB1852)</f>
        <v>3489</v>
      </c>
      <c r="AD1852" s="110">
        <f>MAX(E1852:AB1852)</f>
        <v>156.19999999999999</v>
      </c>
      <c r="AE1852" s="107">
        <v>100</v>
      </c>
      <c r="AF1852" s="108">
        <v>20</v>
      </c>
      <c r="AK1852" s="79"/>
      <c r="AL1852" s="502"/>
      <c r="AM1852" s="79"/>
      <c r="AN1852" s="9"/>
    </row>
    <row r="1853">
      <c r="A1853" s="658"/>
      <c r="B1853" s="317"/>
      <c r="C1853" s="73" t="s">
        <v>20</v>
      </c>
      <c r="D1853" s="74" t="s">
        <v>29</v>
      </c>
      <c r="E1853" s="75">
        <v>11.6</v>
      </c>
      <c r="F1853" s="76">
        <v>12.800000000000001</v>
      </c>
      <c r="G1853" s="76">
        <v>11</v>
      </c>
      <c r="H1853" s="76">
        <v>10.800000000000001</v>
      </c>
      <c r="I1853" s="76">
        <v>10.800000000000001</v>
      </c>
      <c r="J1853" s="76">
        <v>10</v>
      </c>
      <c r="K1853" s="76">
        <v>10</v>
      </c>
      <c r="L1853" s="76">
        <v>10.4</v>
      </c>
      <c r="M1853" s="76">
        <v>6.5999999999999996</v>
      </c>
      <c r="N1853" s="76">
        <v>7.4000000000000004</v>
      </c>
      <c r="O1853" s="76">
        <v>7.7999999999999998</v>
      </c>
      <c r="P1853" s="76">
        <v>9</v>
      </c>
      <c r="Q1853" s="76">
        <v>9</v>
      </c>
      <c r="R1853" s="76">
        <v>8.5999999999999996</v>
      </c>
      <c r="S1853" s="76">
        <v>8.4000000000000004</v>
      </c>
      <c r="T1853" s="76">
        <v>7</v>
      </c>
      <c r="U1853" s="76">
        <v>8</v>
      </c>
      <c r="V1853" s="76">
        <v>7.4000000000000004</v>
      </c>
      <c r="W1853" s="76">
        <v>7</v>
      </c>
      <c r="X1853" s="76">
        <v>9</v>
      </c>
      <c r="Y1853" s="76">
        <v>9</v>
      </c>
      <c r="Z1853" s="76">
        <v>8.4000000000000004</v>
      </c>
      <c r="AA1853" s="76">
        <v>9.1999999999999993</v>
      </c>
      <c r="AB1853" s="77">
        <v>8.4000000000000004</v>
      </c>
      <c r="AC1853" s="281">
        <f t="shared" si="1623"/>
        <v>217.60000000000002</v>
      </c>
      <c r="AD1853" s="115"/>
      <c r="AE1853" s="76"/>
      <c r="AF1853" s="77"/>
      <c r="AK1853" s="9"/>
      <c r="AL1853" s="9"/>
      <c r="AM1853" s="9"/>
      <c r="AN1853" s="9"/>
    </row>
    <row r="1854">
      <c r="A1854" s="658"/>
      <c r="B1854" s="317"/>
      <c r="C1854" s="73" t="s">
        <v>21</v>
      </c>
      <c r="D1854" s="74" t="s">
        <v>22</v>
      </c>
      <c r="E1854" s="1248">
        <v>7.5800000000000001</v>
      </c>
      <c r="F1854" s="72">
        <v>7.3399999999999999</v>
      </c>
      <c r="G1854" s="72">
        <v>7.9199999999999999</v>
      </c>
      <c r="H1854" s="117">
        <v>8.6400000000000006</v>
      </c>
      <c r="I1854" s="72">
        <v>9.7200000000000006</v>
      </c>
      <c r="J1854" s="72">
        <v>9.9000000000000004</v>
      </c>
      <c r="K1854" s="72">
        <v>8.9199999999999999</v>
      </c>
      <c r="L1854" s="72">
        <v>8.5199999999999996</v>
      </c>
      <c r="M1854" s="72">
        <v>9.5400000000000009</v>
      </c>
      <c r="N1854" s="117">
        <v>8.1600000000000001</v>
      </c>
      <c r="O1854" s="72">
        <v>8.6400000000000006</v>
      </c>
      <c r="P1854" s="72">
        <v>9.2400000000000002</v>
      </c>
      <c r="Q1854" s="72">
        <v>8.5800000000000001</v>
      </c>
      <c r="R1854" s="72">
        <v>8.9199999999999999</v>
      </c>
      <c r="S1854" s="72">
        <v>8.7799999999999994</v>
      </c>
      <c r="T1854" s="72">
        <v>8.2400000000000002</v>
      </c>
      <c r="U1854" s="72">
        <v>9.9600000000000009</v>
      </c>
      <c r="V1854" s="72">
        <v>7.8799999999999999</v>
      </c>
      <c r="W1854" s="72">
        <v>9.3599999999999994</v>
      </c>
      <c r="X1854" s="72">
        <v>10.220000000000001</v>
      </c>
      <c r="Y1854" s="117">
        <v>9.4399999999999995</v>
      </c>
      <c r="Z1854" s="72">
        <v>7.7800000000000002</v>
      </c>
      <c r="AA1854" s="72">
        <v>8.3000000000000007</v>
      </c>
      <c r="AB1854" s="1249">
        <v>7.4400000000000004</v>
      </c>
      <c r="AC1854" s="281">
        <f>AVERAGE(E1854:AB1854)</f>
        <v>8.7091666666666683</v>
      </c>
      <c r="AD1854" s="120"/>
      <c r="AE1854" s="120"/>
      <c r="AF1854" s="121"/>
      <c r="AK1854" s="9"/>
      <c r="AL1854" s="9"/>
      <c r="AM1854" s="9"/>
      <c r="AN1854" s="9"/>
    </row>
    <row r="1855">
      <c r="A1855" s="658"/>
      <c r="B1855" s="317"/>
      <c r="C1855" s="73" t="s">
        <v>23</v>
      </c>
      <c r="D1855" s="74"/>
      <c r="E1855" s="80">
        <f t="shared" ref="E1855:AB1855" si="1624">E1853/E1852</f>
        <v>0.083213773314203723</v>
      </c>
      <c r="F1855" s="81">
        <f t="shared" si="1624"/>
        <v>0.096096096096096109</v>
      </c>
      <c r="G1855" s="81">
        <f t="shared" si="1624"/>
        <v>0.083081570996978854</v>
      </c>
      <c r="H1855" s="81">
        <f t="shared" si="1624"/>
        <v>0.07209612817089453</v>
      </c>
      <c r="I1855" s="81">
        <f t="shared" si="1624"/>
        <v>0.070773263433813904</v>
      </c>
      <c r="J1855" s="81">
        <f t="shared" si="1624"/>
        <v>0.06535947712418301</v>
      </c>
      <c r="K1855" s="81">
        <f t="shared" si="1624"/>
        <v>0.067114093959731544</v>
      </c>
      <c r="L1855" s="81">
        <f t="shared" si="1624"/>
        <v>0.068601583113456474</v>
      </c>
      <c r="M1855" s="81">
        <f t="shared" si="1624"/>
        <v>0.045580110497237564</v>
      </c>
      <c r="N1855" s="81">
        <f t="shared" si="1624"/>
        <v>0.052259887005649722</v>
      </c>
      <c r="O1855" s="81">
        <f t="shared" si="1624"/>
        <v>0.054852320675105488</v>
      </c>
      <c r="P1855" s="81">
        <f t="shared" si="1624"/>
        <v>0.060160427807486636</v>
      </c>
      <c r="Q1855" s="81">
        <f t="shared" si="1624"/>
        <v>0.063025210084033612</v>
      </c>
      <c r="R1855" s="81">
        <f t="shared" si="1624"/>
        <v>0.063893016344725106</v>
      </c>
      <c r="S1855" s="81">
        <f t="shared" si="1624"/>
        <v>0.058906030855539977</v>
      </c>
      <c r="T1855" s="81">
        <f t="shared" si="1624"/>
        <v>0.047043010752688172</v>
      </c>
      <c r="U1855" s="81">
        <f t="shared" si="1624"/>
        <v>0.054127198917456015</v>
      </c>
      <c r="V1855" s="81">
        <f t="shared" si="1624"/>
        <v>0.050546448087431695</v>
      </c>
      <c r="W1855" s="81">
        <f t="shared" si="1624"/>
        <v>0.046357615894039736</v>
      </c>
      <c r="X1855" s="81">
        <f t="shared" si="1624"/>
        <v>0.057618437900128043</v>
      </c>
      <c r="Y1855" s="81">
        <f t="shared" si="1624"/>
        <v>0.059523809523809527</v>
      </c>
      <c r="Z1855" s="81">
        <f t="shared" si="1624"/>
        <v>0.05865921787709498</v>
      </c>
      <c r="AA1855" s="81">
        <f t="shared" si="1624"/>
        <v>0.062246278755074415</v>
      </c>
      <c r="AB1855" s="82">
        <f t="shared" si="1624"/>
        <v>0.061135371179039298</v>
      </c>
      <c r="AC1855" s="92"/>
      <c r="AD1855" s="371"/>
      <c r="AE1855" s="94"/>
      <c r="AF1855" s="95"/>
      <c r="AK1855" s="9"/>
      <c r="AL1855" s="9"/>
      <c r="AM1855" s="9"/>
      <c r="AN1855" s="9"/>
    </row>
    <row r="1856">
      <c r="A1856" s="747"/>
      <c r="B1856" s="748"/>
      <c r="C1856" s="125" t="s">
        <v>37</v>
      </c>
      <c r="D1856" s="92"/>
      <c r="E1856" s="126">
        <f t="shared" ref="E1856:AB1856" si="1625">SQRT(E1852*E1852+E1853*E1853)/E1841/1.73</f>
        <v>7.5992984947028193</v>
      </c>
      <c r="F1856" s="127">
        <f t="shared" si="1625"/>
        <v>7.2696337139964573</v>
      </c>
      <c r="G1856" s="127">
        <f t="shared" si="1625"/>
        <v>7.2176193458432687</v>
      </c>
      <c r="H1856" s="127">
        <f t="shared" si="1625"/>
        <v>8.1592428232948233</v>
      </c>
      <c r="I1856" s="127">
        <f t="shared" si="1625"/>
        <v>8.31097061214005</v>
      </c>
      <c r="J1856" s="127">
        <f t="shared" si="1625"/>
        <v>8.3296997436232516</v>
      </c>
      <c r="K1856" s="127">
        <f t="shared" si="1625"/>
        <v>8.1128685210567664</v>
      </c>
      <c r="L1856" s="127">
        <f t="shared" si="1625"/>
        <v>8.2552647610898227</v>
      </c>
      <c r="M1856" s="127">
        <f t="shared" si="1625"/>
        <v>7.8746542832413287</v>
      </c>
      <c r="N1856" s="127">
        <f t="shared" si="1625"/>
        <v>7.7031395182127582</v>
      </c>
      <c r="O1856" s="127">
        <f t="shared" si="1625"/>
        <v>7.7368509811273949</v>
      </c>
      <c r="P1856" s="127">
        <f t="shared" si="1625"/>
        <v>8.1419486620995141</v>
      </c>
      <c r="Q1856" s="127">
        <f t="shared" si="1625"/>
        <v>7.7732263659137741</v>
      </c>
      <c r="R1856" s="127">
        <f t="shared" si="1625"/>
        <v>7.3272665124084613</v>
      </c>
      <c r="S1856" s="127">
        <f t="shared" si="1625"/>
        <v>7.760397620601668</v>
      </c>
      <c r="T1856" s="127">
        <f t="shared" si="1625"/>
        <v>8.0927332534843472</v>
      </c>
      <c r="U1856" s="127">
        <f t="shared" si="1625"/>
        <v>8.0412203077157471</v>
      </c>
      <c r="V1856" s="127">
        <f t="shared" si="1625"/>
        <v>7.9635633096135123</v>
      </c>
      <c r="W1856" s="127">
        <f t="shared" si="1625"/>
        <v>8.2121215925458362</v>
      </c>
      <c r="X1856" s="127">
        <f t="shared" si="1625"/>
        <v>8.4998841828010168</v>
      </c>
      <c r="Y1856" s="127">
        <f t="shared" si="1625"/>
        <v>8.2287159536573871</v>
      </c>
      <c r="Z1856" s="127">
        <f t="shared" si="1625"/>
        <v>7.7929373911380919</v>
      </c>
      <c r="AA1856" s="127">
        <f t="shared" si="1625"/>
        <v>8.0450071744756091</v>
      </c>
      <c r="AB1856" s="129">
        <f t="shared" si="1625"/>
        <v>7.4784067694153755</v>
      </c>
      <c r="AC1856" s="285">
        <f>AVERAGE(E1856:AB1856)</f>
        <v>7.9136113289249614</v>
      </c>
      <c r="AD1856" s="374">
        <f>(AC1854-AC1856)/AC1854</f>
        <v>0.091346895540144302</v>
      </c>
      <c r="AE1856" s="127"/>
      <c r="AF1856" s="129"/>
      <c r="AK1856" s="62"/>
      <c r="AL1856" s="62"/>
      <c r="AM1856" s="9"/>
      <c r="AN1856" s="62"/>
    </row>
    <row r="1857">
      <c r="A1857" s="657" t="s">
        <v>438</v>
      </c>
      <c r="B1857" s="316" t="s">
        <v>426</v>
      </c>
      <c r="C1857" s="65" t="s">
        <v>18</v>
      </c>
      <c r="D1857" s="66" t="s">
        <v>29</v>
      </c>
      <c r="E1857" s="67">
        <v>307.60000000000002</v>
      </c>
      <c r="F1857" s="68">
        <v>295.80000000000001</v>
      </c>
      <c r="G1857" s="68">
        <v>294</v>
      </c>
      <c r="H1857" s="68">
        <v>301.60000000000002</v>
      </c>
      <c r="I1857" s="68">
        <v>344.60000000000002</v>
      </c>
      <c r="J1857" s="68">
        <v>342</v>
      </c>
      <c r="K1857" s="68">
        <v>364.39999999999998</v>
      </c>
      <c r="L1857" s="68">
        <v>375.80000000000001</v>
      </c>
      <c r="M1857" s="68">
        <v>376.80000000000001</v>
      </c>
      <c r="N1857" s="68">
        <v>384.60000000000002</v>
      </c>
      <c r="O1857" s="68">
        <v>363.19999999999999</v>
      </c>
      <c r="P1857" s="68">
        <v>362.19999999999999</v>
      </c>
      <c r="Q1857" s="68">
        <v>380</v>
      </c>
      <c r="R1857" s="68">
        <v>352.80000000000001</v>
      </c>
      <c r="S1857" s="68">
        <v>365.60000000000002</v>
      </c>
      <c r="T1857" s="68">
        <v>364</v>
      </c>
      <c r="U1857" s="68">
        <v>375.39999999999998</v>
      </c>
      <c r="V1857" s="68">
        <v>362.39999999999998</v>
      </c>
      <c r="W1857" s="68">
        <v>343.60000000000002</v>
      </c>
      <c r="X1857" s="68">
        <v>337.80000000000001</v>
      </c>
      <c r="Y1857" s="68">
        <v>324</v>
      </c>
      <c r="Z1857" s="68">
        <v>324.39999999999998</v>
      </c>
      <c r="AA1857" s="68">
        <v>295.60000000000002</v>
      </c>
      <c r="AB1857" s="69">
        <v>282</v>
      </c>
      <c r="AC1857" s="279">
        <f t="shared" ref="AC1857:AC1858" si="1626">SUM(E1857:AB1857)</f>
        <v>8220.2000000000007</v>
      </c>
      <c r="AD1857" s="110">
        <f>MAX(E1857:AB1857)</f>
        <v>384.60000000000002</v>
      </c>
      <c r="AE1857" s="107">
        <v>100</v>
      </c>
      <c r="AF1857" s="108">
        <v>20</v>
      </c>
      <c r="AK1857" s="79"/>
      <c r="AL1857" s="502"/>
      <c r="AM1857" s="79"/>
      <c r="AN1857" s="9"/>
    </row>
    <row r="1858">
      <c r="A1858" s="658"/>
      <c r="B1858" s="317"/>
      <c r="C1858" s="73" t="s">
        <v>20</v>
      </c>
      <c r="D1858" s="74" t="s">
        <v>29</v>
      </c>
      <c r="E1858" s="75">
        <v>101.2</v>
      </c>
      <c r="F1858" s="76">
        <v>105.2</v>
      </c>
      <c r="G1858" s="76">
        <v>100</v>
      </c>
      <c r="H1858" s="76">
        <v>98.599999999999994</v>
      </c>
      <c r="I1858" s="76">
        <v>113.40000000000001</v>
      </c>
      <c r="J1858" s="76">
        <v>100.40000000000001</v>
      </c>
      <c r="K1858" s="76">
        <v>110.59999999999999</v>
      </c>
      <c r="L1858" s="76">
        <v>114.40000000000001</v>
      </c>
      <c r="M1858" s="76">
        <v>118.8</v>
      </c>
      <c r="N1858" s="76">
        <v>124.40000000000001</v>
      </c>
      <c r="O1858" s="76">
        <v>110.2</v>
      </c>
      <c r="P1858" s="76">
        <v>106.8</v>
      </c>
      <c r="Q1858" s="76">
        <v>115.59999999999999</v>
      </c>
      <c r="R1858" s="76">
        <v>106.8</v>
      </c>
      <c r="S1858" s="76">
        <v>103.8</v>
      </c>
      <c r="T1858" s="76">
        <v>99</v>
      </c>
      <c r="U1858" s="76">
        <v>101.2</v>
      </c>
      <c r="V1858" s="76">
        <v>97.799999999999997</v>
      </c>
      <c r="W1858" s="76">
        <v>95.400000000000006</v>
      </c>
      <c r="X1858" s="76">
        <v>95.599999999999994</v>
      </c>
      <c r="Y1858" s="76">
        <v>93.400000000000006</v>
      </c>
      <c r="Z1858" s="76">
        <v>95.400000000000006</v>
      </c>
      <c r="AA1858" s="76">
        <v>97.599999999999994</v>
      </c>
      <c r="AB1858" s="77">
        <v>88.400000000000006</v>
      </c>
      <c r="AC1858" s="281">
        <f t="shared" si="1626"/>
        <v>2494</v>
      </c>
      <c r="AD1858" s="115"/>
      <c r="AE1858" s="76"/>
      <c r="AF1858" s="77"/>
      <c r="AK1858" s="9"/>
      <c r="AL1858" s="9"/>
      <c r="AM1858" s="9"/>
      <c r="AN1858" s="9"/>
    </row>
    <row r="1859">
      <c r="A1859" s="658"/>
      <c r="B1859" s="317"/>
      <c r="C1859" s="73" t="s">
        <v>21</v>
      </c>
      <c r="D1859" s="74" t="s">
        <v>22</v>
      </c>
      <c r="E1859" s="1248">
        <v>16.120000000000001</v>
      </c>
      <c r="F1859" s="72">
        <v>15.76</v>
      </c>
      <c r="G1859" s="72">
        <v>15.780000000000001</v>
      </c>
      <c r="H1859" s="117">
        <v>16.620000000000001</v>
      </c>
      <c r="I1859" s="72">
        <v>18.66</v>
      </c>
      <c r="J1859" s="72">
        <v>16.52</v>
      </c>
      <c r="K1859" s="72">
        <v>18.300000000000001</v>
      </c>
      <c r="L1859" s="72">
        <v>21.539999999999999</v>
      </c>
      <c r="M1859" s="72">
        <v>20.400000000000002</v>
      </c>
      <c r="N1859" s="117">
        <v>22.18</v>
      </c>
      <c r="O1859" s="72">
        <v>19.900000000000002</v>
      </c>
      <c r="P1859" s="72">
        <v>21.039999999999999</v>
      </c>
      <c r="Q1859" s="72">
        <v>21.199999999999999</v>
      </c>
      <c r="R1859" s="72">
        <v>19.52</v>
      </c>
      <c r="S1859" s="72">
        <v>18.34</v>
      </c>
      <c r="T1859" s="72">
        <v>20.780000000000001</v>
      </c>
      <c r="U1859" s="72">
        <v>20.600000000000001</v>
      </c>
      <c r="V1859" s="72">
        <v>19.740000000000002</v>
      </c>
      <c r="W1859" s="72">
        <v>20.699999999999999</v>
      </c>
      <c r="X1859" s="72">
        <v>17.440000000000001</v>
      </c>
      <c r="Y1859" s="117">
        <v>17.140000000000001</v>
      </c>
      <c r="Z1859" s="72">
        <v>15.94</v>
      </c>
      <c r="AA1859" s="72">
        <v>14.780000000000001</v>
      </c>
      <c r="AB1859" s="1249">
        <v>15.56</v>
      </c>
      <c r="AC1859" s="281">
        <f>AVERAGE(E1859:AB1859)</f>
        <v>18.523333333333333</v>
      </c>
      <c r="AD1859" s="120"/>
      <c r="AE1859" s="120"/>
      <c r="AF1859" s="121"/>
      <c r="AK1859" s="9"/>
      <c r="AL1859" s="9"/>
      <c r="AM1859" s="9"/>
      <c r="AN1859" s="9"/>
    </row>
    <row r="1860">
      <c r="A1860" s="658"/>
      <c r="B1860" s="317" t="s">
        <v>155</v>
      </c>
      <c r="C1860" s="73" t="s">
        <v>23</v>
      </c>
      <c r="D1860" s="74"/>
      <c r="E1860" s="80">
        <f t="shared" ref="E1860:AB1860" si="1627">E1858/E1857</f>
        <v>0.32899869960988293</v>
      </c>
      <c r="F1860" s="81">
        <f t="shared" si="1627"/>
        <v>0.35564570655848549</v>
      </c>
      <c r="G1860" s="81">
        <f t="shared" si="1627"/>
        <v>0.3401360544217687</v>
      </c>
      <c r="H1860" s="81">
        <f t="shared" si="1627"/>
        <v>0.32692307692307687</v>
      </c>
      <c r="I1860" s="81">
        <f t="shared" si="1627"/>
        <v>0.32907719094602439</v>
      </c>
      <c r="J1860" s="81">
        <f t="shared" si="1627"/>
        <v>0.29356725146198831</v>
      </c>
      <c r="K1860" s="81">
        <f t="shared" si="1627"/>
        <v>0.3035126234906696</v>
      </c>
      <c r="L1860" s="81">
        <f t="shared" si="1627"/>
        <v>0.30441724321447577</v>
      </c>
      <c r="M1860" s="81">
        <f t="shared" si="1627"/>
        <v>0.31528662420382164</v>
      </c>
      <c r="N1860" s="81">
        <f t="shared" si="1627"/>
        <v>0.32345293811752468</v>
      </c>
      <c r="O1860" s="81">
        <f t="shared" si="1627"/>
        <v>0.30341409691629956</v>
      </c>
      <c r="P1860" s="81">
        <f t="shared" si="1627"/>
        <v>0.29486471562672556</v>
      </c>
      <c r="Q1860" s="81">
        <f t="shared" si="1627"/>
        <v>0.30421052631578943</v>
      </c>
      <c r="R1860" s="81">
        <f t="shared" si="1627"/>
        <v>0.30272108843537415</v>
      </c>
      <c r="S1860" s="81">
        <f t="shared" si="1627"/>
        <v>0.28391684901531727</v>
      </c>
      <c r="T1860" s="81">
        <f t="shared" si="1627"/>
        <v>0.27197802197802196</v>
      </c>
      <c r="U1860" s="81">
        <f t="shared" si="1627"/>
        <v>0.26957911561001602</v>
      </c>
      <c r="V1860" s="81">
        <f t="shared" si="1627"/>
        <v>0.26986754966887416</v>
      </c>
      <c r="W1860" s="81">
        <f t="shared" si="1627"/>
        <v>0.27764842840512222</v>
      </c>
      <c r="X1860" s="81">
        <f t="shared" si="1627"/>
        <v>0.28300769686204852</v>
      </c>
      <c r="Y1860" s="81">
        <f t="shared" si="1627"/>
        <v>0.28827160493827164</v>
      </c>
      <c r="Z1860" s="81">
        <f t="shared" si="1627"/>
        <v>0.29408138101109743</v>
      </c>
      <c r="AA1860" s="81">
        <f t="shared" si="1627"/>
        <v>0.33017591339648167</v>
      </c>
      <c r="AB1860" s="82">
        <f t="shared" si="1627"/>
        <v>0.31347517730496455</v>
      </c>
      <c r="AC1860" s="92"/>
      <c r="AD1860" s="371"/>
      <c r="AE1860" s="94"/>
      <c r="AF1860" s="95"/>
      <c r="AK1860" s="9"/>
      <c r="AL1860" s="9"/>
      <c r="AM1860" s="9"/>
      <c r="AN1860" s="9"/>
    </row>
    <row r="1861">
      <c r="A1861" s="747"/>
      <c r="B1861" s="748"/>
      <c r="C1861" s="125" t="s">
        <v>37</v>
      </c>
      <c r="D1861" s="92"/>
      <c r="E1861" s="126">
        <f t="shared" ref="E1861:AB1861" si="1628">SQRT(E1857*E1857+E1858*E1858)/E1841/1.73</f>
        <v>17.592013066693458</v>
      </c>
      <c r="F1861" s="127">
        <f t="shared" si="1628"/>
        <v>17.055832686517945</v>
      </c>
      <c r="G1861" s="127">
        <f t="shared" si="1628"/>
        <v>16.870651843304117</v>
      </c>
      <c r="H1861" s="127">
        <f t="shared" si="1628"/>
        <v>17.238267705293929</v>
      </c>
      <c r="I1861" s="127">
        <f t="shared" si="1628"/>
        <v>19.708546735750421</v>
      </c>
      <c r="J1861" s="127">
        <f t="shared" si="1628"/>
        <v>19.36375691105464</v>
      </c>
      <c r="K1861" s="127">
        <f t="shared" si="1628"/>
        <v>20.6883473880564</v>
      </c>
      <c r="L1861" s="127">
        <f t="shared" si="1628"/>
        <v>21.340939083807886</v>
      </c>
      <c r="M1861" s="127">
        <f t="shared" si="1628"/>
        <v>21.463579254162738</v>
      </c>
      <c r="N1861" s="127">
        <f t="shared" si="1628"/>
        <v>21.959798682594425</v>
      </c>
      <c r="O1861" s="127">
        <f t="shared" si="1628"/>
        <v>20.619654379513012</v>
      </c>
      <c r="P1861" s="127">
        <f t="shared" si="1628"/>
        <v>20.514670199701989</v>
      </c>
      <c r="Q1861" s="127">
        <f t="shared" si="1628"/>
        <v>21.578206380309346</v>
      </c>
      <c r="R1861" s="127">
        <f t="shared" si="1628"/>
        <v>20.025371294138164</v>
      </c>
      <c r="S1861" s="127">
        <f t="shared" si="1628"/>
        <v>20.646797643725957</v>
      </c>
      <c r="T1861" s="127">
        <f t="shared" si="1628"/>
        <v>20.493217103510759</v>
      </c>
      <c r="U1861" s="127">
        <f t="shared" si="1628"/>
        <v>21.122250628378321</v>
      </c>
      <c r="V1861" s="127">
        <f t="shared" si="1628"/>
        <v>20.39227165096716</v>
      </c>
      <c r="W1861" s="127">
        <f t="shared" si="1628"/>
        <v>19.372744411170583</v>
      </c>
      <c r="X1861" s="127">
        <f t="shared" si="1628"/>
        <v>19.072277697241603</v>
      </c>
      <c r="Y1861" s="127">
        <f t="shared" si="1628"/>
        <v>18.318573903597919</v>
      </c>
      <c r="Z1861" s="127">
        <f t="shared" si="1628"/>
        <v>18.36981377976457</v>
      </c>
      <c r="AA1861" s="127">
        <f t="shared" si="1628"/>
        <v>16.911636322834774</v>
      </c>
      <c r="AB1861" s="129">
        <f t="shared" si="1628"/>
        <v>16.055183828259786</v>
      </c>
      <c r="AC1861" s="187">
        <f>AVERAGE(E1861:AB1861)</f>
        <v>19.44893344084791</v>
      </c>
      <c r="AD1861" s="374">
        <f>(AC1859-AC1861)/AC1859</f>
        <v>-0.049969413758209978</v>
      </c>
      <c r="AE1861" s="127"/>
      <c r="AF1861" s="129"/>
      <c r="AK1861" s="62"/>
      <c r="AL1861" s="62"/>
      <c r="AM1861" s="9"/>
      <c r="AN1861" s="62"/>
    </row>
    <row r="1862">
      <c r="A1862" s="657" t="s">
        <v>439</v>
      </c>
      <c r="B1862" s="316" t="s">
        <v>426</v>
      </c>
      <c r="C1862" s="65" t="s">
        <v>18</v>
      </c>
      <c r="D1862" s="66" t="s">
        <v>15</v>
      </c>
      <c r="E1862" s="67"/>
      <c r="F1862" s="68"/>
      <c r="G1862" s="68"/>
      <c r="H1862" s="68"/>
      <c r="I1862" s="68"/>
      <c r="J1862" s="68"/>
      <c r="K1862" s="68"/>
      <c r="L1862" s="68"/>
      <c r="M1862" s="68"/>
      <c r="N1862" s="68"/>
      <c r="O1862" s="68"/>
      <c r="P1862" s="68"/>
      <c r="Q1862" s="68"/>
      <c r="R1862" s="68"/>
      <c r="S1862" s="68"/>
      <c r="T1862" s="68"/>
      <c r="U1862" s="68"/>
      <c r="V1862" s="68"/>
      <c r="W1862" s="68"/>
      <c r="X1862" s="68"/>
      <c r="Y1862" s="68"/>
      <c r="Z1862" s="68"/>
      <c r="AA1862" s="68"/>
      <c r="AB1862" s="69"/>
      <c r="AC1862" s="279">
        <f t="shared" ref="AC1862:AC1863" si="1629">SUM(E1862:AB1862)</f>
        <v>0</v>
      </c>
      <c r="AD1862" s="110">
        <f>MAX(E1862:AB1862)</f>
        <v>0</v>
      </c>
      <c r="AE1862" s="107">
        <v>100</v>
      </c>
      <c r="AF1862" s="108">
        <v>20</v>
      </c>
      <c r="AK1862" s="79"/>
      <c r="AL1862" s="502"/>
      <c r="AM1862" s="79"/>
      <c r="AN1862" s="9"/>
    </row>
    <row r="1863">
      <c r="A1863" s="658"/>
      <c r="B1863" s="317"/>
      <c r="C1863" s="73" t="s">
        <v>20</v>
      </c>
      <c r="D1863" s="74" t="s">
        <v>19</v>
      </c>
      <c r="E1863" s="75"/>
      <c r="F1863" s="76"/>
      <c r="G1863" s="76"/>
      <c r="H1863" s="76"/>
      <c r="I1863" s="76"/>
      <c r="J1863" s="76"/>
      <c r="K1863" s="76"/>
      <c r="L1863" s="76"/>
      <c r="M1863" s="76"/>
      <c r="N1863" s="76"/>
      <c r="O1863" s="76"/>
      <c r="P1863" s="76"/>
      <c r="Q1863" s="76"/>
      <c r="R1863" s="76"/>
      <c r="S1863" s="76"/>
      <c r="T1863" s="76"/>
      <c r="U1863" s="76"/>
      <c r="V1863" s="76"/>
      <c r="W1863" s="76"/>
      <c r="X1863" s="76"/>
      <c r="Y1863" s="76"/>
      <c r="Z1863" s="76"/>
      <c r="AA1863" s="76"/>
      <c r="AB1863" s="77"/>
      <c r="AC1863" s="281">
        <f t="shared" si="1629"/>
        <v>0</v>
      </c>
      <c r="AD1863" s="115"/>
      <c r="AE1863" s="76"/>
      <c r="AF1863" s="77"/>
      <c r="AK1863" s="9"/>
      <c r="AL1863" s="9"/>
      <c r="AM1863" s="9"/>
      <c r="AN1863" s="9"/>
    </row>
    <row r="1864">
      <c r="A1864" s="658"/>
      <c r="B1864" s="317"/>
      <c r="C1864" s="73" t="s">
        <v>21</v>
      </c>
      <c r="D1864" s="74" t="s">
        <v>22</v>
      </c>
      <c r="E1864" s="1248">
        <v>0</v>
      </c>
      <c r="F1864" s="72">
        <v>0</v>
      </c>
      <c r="G1864" s="72">
        <v>0</v>
      </c>
      <c r="H1864" s="117">
        <v>0</v>
      </c>
      <c r="I1864" s="72">
        <v>0</v>
      </c>
      <c r="J1864" s="72">
        <v>0</v>
      </c>
      <c r="K1864" s="72">
        <v>0</v>
      </c>
      <c r="L1864" s="72">
        <v>0</v>
      </c>
      <c r="M1864" s="72">
        <v>0</v>
      </c>
      <c r="N1864" s="117">
        <v>0</v>
      </c>
      <c r="O1864" s="72">
        <v>0</v>
      </c>
      <c r="P1864" s="72">
        <v>0</v>
      </c>
      <c r="Q1864" s="72">
        <v>0</v>
      </c>
      <c r="R1864" s="72">
        <v>0</v>
      </c>
      <c r="S1864" s="72">
        <v>0</v>
      </c>
      <c r="T1864" s="72">
        <v>0</v>
      </c>
      <c r="U1864" s="72">
        <v>0</v>
      </c>
      <c r="V1864" s="72">
        <v>0</v>
      </c>
      <c r="W1864" s="72">
        <v>0</v>
      </c>
      <c r="X1864" s="72">
        <v>0</v>
      </c>
      <c r="Y1864" s="117">
        <v>0</v>
      </c>
      <c r="Z1864" s="72">
        <v>0</v>
      </c>
      <c r="AA1864" s="72">
        <v>0</v>
      </c>
      <c r="AB1864" s="1249">
        <v>0</v>
      </c>
      <c r="AC1864" s="281">
        <f>AVERAGE(E1864:AB1864)</f>
        <v>0</v>
      </c>
      <c r="AD1864" s="120"/>
      <c r="AE1864" s="120"/>
      <c r="AF1864" s="121"/>
      <c r="AK1864" s="9"/>
      <c r="AL1864" s="9"/>
      <c r="AM1864" s="9"/>
      <c r="AN1864" s="9"/>
    </row>
    <row r="1865">
      <c r="A1865" s="658"/>
      <c r="B1865" s="317" t="s">
        <v>155</v>
      </c>
      <c r="C1865" s="73" t="s">
        <v>23</v>
      </c>
      <c r="D1865" s="74"/>
      <c r="E1865" s="80" t="e">
        <f t="shared" ref="E1865:AB1865" si="1630">E1863/E1862</f>
        <v>#DIV/0!</v>
      </c>
      <c r="F1865" s="81" t="e">
        <f t="shared" si="1630"/>
        <v>#DIV/0!</v>
      </c>
      <c r="G1865" s="81" t="e">
        <f t="shared" si="1630"/>
        <v>#DIV/0!</v>
      </c>
      <c r="H1865" s="81" t="e">
        <f t="shared" si="1630"/>
        <v>#DIV/0!</v>
      </c>
      <c r="I1865" s="81" t="e">
        <f t="shared" si="1630"/>
        <v>#DIV/0!</v>
      </c>
      <c r="J1865" s="81" t="e">
        <f t="shared" si="1630"/>
        <v>#DIV/0!</v>
      </c>
      <c r="K1865" s="81" t="e">
        <f t="shared" si="1630"/>
        <v>#DIV/0!</v>
      </c>
      <c r="L1865" s="81" t="e">
        <f t="shared" si="1630"/>
        <v>#DIV/0!</v>
      </c>
      <c r="M1865" s="81" t="e">
        <f t="shared" si="1630"/>
        <v>#DIV/0!</v>
      </c>
      <c r="N1865" s="81" t="e">
        <f t="shared" si="1630"/>
        <v>#DIV/0!</v>
      </c>
      <c r="O1865" s="81" t="e">
        <f t="shared" si="1630"/>
        <v>#DIV/0!</v>
      </c>
      <c r="P1865" s="81" t="e">
        <f t="shared" si="1630"/>
        <v>#DIV/0!</v>
      </c>
      <c r="Q1865" s="81" t="e">
        <f t="shared" si="1630"/>
        <v>#DIV/0!</v>
      </c>
      <c r="R1865" s="81" t="e">
        <f t="shared" si="1630"/>
        <v>#DIV/0!</v>
      </c>
      <c r="S1865" s="81" t="e">
        <f t="shared" si="1630"/>
        <v>#DIV/0!</v>
      </c>
      <c r="T1865" s="81" t="e">
        <f t="shared" si="1630"/>
        <v>#DIV/0!</v>
      </c>
      <c r="U1865" s="81" t="e">
        <f t="shared" si="1630"/>
        <v>#DIV/0!</v>
      </c>
      <c r="V1865" s="81" t="e">
        <f t="shared" si="1630"/>
        <v>#DIV/0!</v>
      </c>
      <c r="W1865" s="81" t="e">
        <f t="shared" si="1630"/>
        <v>#DIV/0!</v>
      </c>
      <c r="X1865" s="81" t="e">
        <f t="shared" si="1630"/>
        <v>#DIV/0!</v>
      </c>
      <c r="Y1865" s="81" t="e">
        <f t="shared" si="1630"/>
        <v>#DIV/0!</v>
      </c>
      <c r="Z1865" s="81" t="e">
        <f t="shared" si="1630"/>
        <v>#DIV/0!</v>
      </c>
      <c r="AA1865" s="81" t="e">
        <f t="shared" si="1630"/>
        <v>#DIV/0!</v>
      </c>
      <c r="AB1865" s="82" t="e">
        <f t="shared" si="1630"/>
        <v>#DIV/0!</v>
      </c>
      <c r="AC1865" s="92"/>
      <c r="AD1865" s="371"/>
      <c r="AE1865" s="94"/>
      <c r="AF1865" s="95"/>
      <c r="AK1865" s="9"/>
      <c r="AL1865" s="9"/>
      <c r="AM1865" s="9"/>
      <c r="AN1865" s="9"/>
    </row>
    <row r="1866">
      <c r="A1866" s="747"/>
      <c r="B1866" s="748"/>
      <c r="C1866" s="125" t="s">
        <v>37</v>
      </c>
      <c r="D1866" s="92"/>
      <c r="E1866" s="126">
        <f t="shared" ref="E1866:AB1866" si="1631">SQRT(E1862*E1862+E1863*E1863)/E1841/1.73</f>
        <v>0</v>
      </c>
      <c r="F1866" s="127">
        <f t="shared" si="1631"/>
        <v>0</v>
      </c>
      <c r="G1866" s="127">
        <f t="shared" si="1631"/>
        <v>0</v>
      </c>
      <c r="H1866" s="127">
        <f t="shared" si="1631"/>
        <v>0</v>
      </c>
      <c r="I1866" s="127">
        <f t="shared" si="1631"/>
        <v>0</v>
      </c>
      <c r="J1866" s="127">
        <f t="shared" si="1631"/>
        <v>0</v>
      </c>
      <c r="K1866" s="127">
        <f t="shared" si="1631"/>
        <v>0</v>
      </c>
      <c r="L1866" s="127">
        <f t="shared" si="1631"/>
        <v>0</v>
      </c>
      <c r="M1866" s="127">
        <f t="shared" si="1631"/>
        <v>0</v>
      </c>
      <c r="N1866" s="127">
        <f t="shared" si="1631"/>
        <v>0</v>
      </c>
      <c r="O1866" s="127">
        <f t="shared" si="1631"/>
        <v>0</v>
      </c>
      <c r="P1866" s="127">
        <f t="shared" si="1631"/>
        <v>0</v>
      </c>
      <c r="Q1866" s="127">
        <f t="shared" si="1631"/>
        <v>0</v>
      </c>
      <c r="R1866" s="127">
        <f t="shared" si="1631"/>
        <v>0</v>
      </c>
      <c r="S1866" s="127">
        <f t="shared" si="1631"/>
        <v>0</v>
      </c>
      <c r="T1866" s="127">
        <f t="shared" si="1631"/>
        <v>0</v>
      </c>
      <c r="U1866" s="127">
        <f t="shared" si="1631"/>
        <v>0</v>
      </c>
      <c r="V1866" s="127">
        <f t="shared" si="1631"/>
        <v>0</v>
      </c>
      <c r="W1866" s="127">
        <f t="shared" si="1631"/>
        <v>0</v>
      </c>
      <c r="X1866" s="127">
        <f t="shared" si="1631"/>
        <v>0</v>
      </c>
      <c r="Y1866" s="127">
        <f t="shared" si="1631"/>
        <v>0</v>
      </c>
      <c r="Z1866" s="127">
        <f t="shared" si="1631"/>
        <v>0</v>
      </c>
      <c r="AA1866" s="127">
        <f t="shared" si="1631"/>
        <v>0</v>
      </c>
      <c r="AB1866" s="129">
        <f t="shared" si="1631"/>
        <v>0</v>
      </c>
      <c r="AC1866" s="187">
        <f>AVERAGE(E1866:AB1866)</f>
        <v>0</v>
      </c>
      <c r="AD1866" s="374" t="e">
        <f>(AC1864-AC1866)/AC1864</f>
        <v>#DIV/0!</v>
      </c>
      <c r="AE1866" s="127"/>
      <c r="AF1866" s="129"/>
      <c r="AK1866" s="62"/>
      <c r="AL1866" s="62"/>
      <c r="AM1866" s="9"/>
      <c r="AN1866" s="62"/>
    </row>
    <row r="1867">
      <c r="A1867" s="264" t="s">
        <v>142</v>
      </c>
      <c r="B1867" s="884" t="s">
        <v>63</v>
      </c>
      <c r="C1867" s="65" t="s">
        <v>18</v>
      </c>
      <c r="D1867" s="66" t="s">
        <v>29</v>
      </c>
      <c r="E1867" s="205">
        <v>1.9399999999999999</v>
      </c>
      <c r="F1867" s="205">
        <v>1.9399999999999999</v>
      </c>
      <c r="G1867" s="205">
        <v>1.98</v>
      </c>
      <c r="H1867" s="205">
        <v>1.9399999999999999</v>
      </c>
      <c r="I1867" s="205">
        <v>2.02</v>
      </c>
      <c r="J1867" s="205">
        <v>2</v>
      </c>
      <c r="K1867" s="205">
        <v>2.0800000000000001</v>
      </c>
      <c r="L1867" s="205">
        <v>1.8999999999999999</v>
      </c>
      <c r="M1867" s="205">
        <v>2.1800000000000002</v>
      </c>
      <c r="N1867" s="205">
        <v>2.2200000000000002</v>
      </c>
      <c r="O1867" s="205">
        <v>1.9399999999999999</v>
      </c>
      <c r="P1867" s="205">
        <v>1.6799999999999999</v>
      </c>
      <c r="Q1867" s="205">
        <v>1.6000000000000001</v>
      </c>
      <c r="R1867" s="205">
        <v>1.6399999999999999</v>
      </c>
      <c r="S1867" s="205">
        <v>1.6399999999999999</v>
      </c>
      <c r="T1867" s="205">
        <v>1.78</v>
      </c>
      <c r="U1867" s="205">
        <v>1.6200000000000001</v>
      </c>
      <c r="V1867" s="205">
        <v>1.6000000000000001</v>
      </c>
      <c r="W1867" s="205">
        <v>1.5600000000000001</v>
      </c>
      <c r="X1867" s="205">
        <v>1.46</v>
      </c>
      <c r="Y1867" s="205">
        <v>1.48</v>
      </c>
      <c r="Z1867" s="205">
        <v>1.46</v>
      </c>
      <c r="AA1867" s="205">
        <v>1.3799999999999999</v>
      </c>
      <c r="AB1867" s="1418">
        <v>1.3999999999999999</v>
      </c>
      <c r="AC1867" s="319">
        <f>SUM(E1867:AB1867)</f>
        <v>42.440000000000005</v>
      </c>
      <c r="AD1867" s="586"/>
      <c r="AE1867" s="215">
        <v>1</v>
      </c>
      <c r="AF1867" s="216">
        <v>40</v>
      </c>
      <c r="AK1867" s="79"/>
      <c r="AL1867" s="502"/>
      <c r="AM1867" s="79"/>
      <c r="AN1867" s="9"/>
    </row>
    <row r="1868" ht="15.75" customHeight="1">
      <c r="A1868" s="694" t="s">
        <v>42</v>
      </c>
      <c r="B1868" s="695"/>
      <c r="C1868" s="65" t="s">
        <v>18</v>
      </c>
      <c r="D1868" s="66"/>
      <c r="E1868" s="106">
        <f t="shared" ref="E1868:E1869" si="1632">SUM(E1842,E1847,E1852,E1857)</f>
        <v>931.60000000000002</v>
      </c>
      <c r="F1868" s="107">
        <f t="shared" ref="F1868:F1869" si="1633">SUM(F1842,F1847,F1852,F1857)</f>
        <v>892.20000000000005</v>
      </c>
      <c r="G1868" s="107">
        <f t="shared" ref="G1868:G1869" si="1634">SUM(G1842,G1847,G1852,G1857)</f>
        <v>897</v>
      </c>
      <c r="H1868" s="107">
        <f t="shared" ref="H1868:H1869" si="1635">SUM(H1842,H1847,H1852,H1857)</f>
        <v>928.19999999999993</v>
      </c>
      <c r="I1868" s="107">
        <f t="shared" ref="I1868:I1869" si="1636">SUM(I1842,I1847,I1852,I1857)</f>
        <v>964.39999999999998</v>
      </c>
      <c r="J1868" s="107">
        <f t="shared" ref="J1868:J1869" si="1637">SUM(J1842,J1847,J1852,J1857)</f>
        <v>967.39999999999998</v>
      </c>
      <c r="K1868" s="107">
        <f t="shared" ref="K1868:K1869" si="1638">SUM(K1842,K1847,K1852,K1857)</f>
        <v>1016.4</v>
      </c>
      <c r="L1868" s="107">
        <f t="shared" ref="L1868:L1869" si="1639">SUM(L1842,L1847,L1852,L1857)</f>
        <v>1037.2</v>
      </c>
      <c r="M1868" s="107">
        <f t="shared" ref="M1868:M1869" si="1640">SUM(M1842,M1847,M1852,M1857)</f>
        <v>993.59999999999991</v>
      </c>
      <c r="N1868" s="107">
        <f t="shared" ref="N1868:N1869" si="1641">SUM(N1842,N1847,N1852,N1857)</f>
        <v>1005.4000000000001</v>
      </c>
      <c r="O1868" s="107">
        <f t="shared" ref="O1868:O1869" si="1642">SUM(O1842,O1847,O1852,O1857)</f>
        <v>982</v>
      </c>
      <c r="P1868" s="107">
        <f t="shared" ref="P1868:P1869" si="1643">SUM(P1842,P1847,P1852,P1857)</f>
        <v>986.40000000000009</v>
      </c>
      <c r="Q1868" s="107">
        <f t="shared" ref="Q1868:Q1869" si="1644">SUM(Q1842,Q1847,Q1852,Q1857)</f>
        <v>1006.5999999999999</v>
      </c>
      <c r="R1868" s="107">
        <f t="shared" ref="R1868:R1869" si="1645">SUM(R1842,R1847,R1852,R1857)</f>
        <v>964.79999999999995</v>
      </c>
      <c r="S1868" s="107">
        <f t="shared" ref="S1868:S1869" si="1646">SUM(S1842,S1847,S1852,S1857)</f>
        <v>988.20000000000005</v>
      </c>
      <c r="T1868" s="107">
        <f t="shared" ref="T1868:T1869" si="1647">SUM(T1842,T1847,T1852,T1857)</f>
        <v>1022</v>
      </c>
      <c r="U1868" s="107">
        <f t="shared" ref="U1868:U1869" si="1648">SUM(U1842,U1847,U1852,U1857)</f>
        <v>1030.1999999999998</v>
      </c>
      <c r="V1868" s="107">
        <f t="shared" ref="V1868:V1869" si="1649">SUM(V1842,V1847,V1852,V1857)</f>
        <v>1030.4000000000001</v>
      </c>
      <c r="W1868" s="107">
        <f t="shared" ref="W1868:W1869" si="1650">SUM(W1842,W1847,W1852,W1857)</f>
        <v>1020.6</v>
      </c>
      <c r="X1868" s="107">
        <f t="shared" ref="X1868:X1869" si="1651">SUM(X1842,X1847,X1852,X1857)</f>
        <v>1005.3999999999999</v>
      </c>
      <c r="Y1868" s="107">
        <f t="shared" ref="Y1868:Y1869" si="1652">SUM(Y1842,Y1847,Y1852,Y1857)</f>
        <v>972.39999999999998</v>
      </c>
      <c r="Z1868" s="107">
        <f t="shared" ref="Z1868:Z1869" si="1653">SUM(Z1842,Z1847,Z1852,Z1857)</f>
        <v>959.99999999999989</v>
      </c>
      <c r="AA1868" s="107">
        <f t="shared" ref="AA1868:AA1869" si="1654">SUM(AA1842,AA1847,AA1852,AA1857)</f>
        <v>927.00000000000011</v>
      </c>
      <c r="AB1868" s="506">
        <f t="shared" ref="AB1868:AB1869" si="1655">SUM(AB1842,AB1847,AB1852,AB1857)</f>
        <v>717.60000000000002</v>
      </c>
      <c r="AC1868" s="279">
        <f t="shared" ref="AC1868:AC1869" si="1656">SUM(AC1842,AC1847,AC1852,AC1857)</f>
        <v>23247</v>
      </c>
      <c r="AD1868" s="9"/>
      <c r="AE1868" s="9"/>
      <c r="AF1868" s="9"/>
      <c r="AG1868" s="9"/>
    </row>
    <row r="1869">
      <c r="A1869" s="692"/>
      <c r="B1869" s="693"/>
      <c r="C1869" s="125" t="s">
        <v>20</v>
      </c>
      <c r="D1869" s="92"/>
      <c r="E1869" s="126">
        <f t="shared" si="1632"/>
        <v>184.39999999999998</v>
      </c>
      <c r="F1869" s="127">
        <f t="shared" si="1633"/>
        <v>189.59999999999999</v>
      </c>
      <c r="G1869" s="127">
        <f t="shared" si="1634"/>
        <v>182.40000000000001</v>
      </c>
      <c r="H1869" s="127">
        <f t="shared" si="1635"/>
        <v>181.59999999999999</v>
      </c>
      <c r="I1869" s="127">
        <f t="shared" si="1636"/>
        <v>192.80000000000001</v>
      </c>
      <c r="J1869" s="127">
        <f t="shared" si="1637"/>
        <v>175.60000000000002</v>
      </c>
      <c r="K1869" s="127">
        <f t="shared" si="1638"/>
        <v>183.39999999999998</v>
      </c>
      <c r="L1869" s="127">
        <f t="shared" si="1639"/>
        <v>188.60000000000002</v>
      </c>
      <c r="M1869" s="127">
        <f t="shared" si="1640"/>
        <v>183.39999999999998</v>
      </c>
      <c r="N1869" s="127">
        <f t="shared" si="1641"/>
        <v>188.40000000000001</v>
      </c>
      <c r="O1869" s="127">
        <f t="shared" si="1642"/>
        <v>177.59999999999999</v>
      </c>
      <c r="P1869" s="127">
        <f t="shared" si="1643"/>
        <v>179.39999999999998</v>
      </c>
      <c r="Q1869" s="127">
        <f t="shared" si="1644"/>
        <v>186</v>
      </c>
      <c r="R1869" s="127">
        <f t="shared" si="1645"/>
        <v>176.19999999999999</v>
      </c>
      <c r="S1869" s="127">
        <f t="shared" si="1646"/>
        <v>173</v>
      </c>
      <c r="T1869" s="127">
        <f t="shared" si="1647"/>
        <v>162.80000000000001</v>
      </c>
      <c r="U1869" s="127">
        <f t="shared" si="1648"/>
        <v>168</v>
      </c>
      <c r="V1869" s="127">
        <f t="shared" si="1649"/>
        <v>165.19999999999999</v>
      </c>
      <c r="W1869" s="127">
        <f t="shared" si="1650"/>
        <v>162.80000000000001</v>
      </c>
      <c r="X1869" s="127">
        <f t="shared" si="1651"/>
        <v>171.80000000000001</v>
      </c>
      <c r="Y1869" s="127">
        <f t="shared" si="1652"/>
        <v>170.80000000000001</v>
      </c>
      <c r="Z1869" s="127">
        <f t="shared" si="1653"/>
        <v>171.40000000000001</v>
      </c>
      <c r="AA1869" s="127">
        <f t="shared" si="1654"/>
        <v>174.60000000000002</v>
      </c>
      <c r="AB1869" s="621">
        <f t="shared" si="1655"/>
        <v>140</v>
      </c>
      <c r="AC1869" s="285">
        <f t="shared" si="1656"/>
        <v>4229.8000000000002</v>
      </c>
      <c r="AD1869" s="9"/>
      <c r="AE1869" s="9"/>
      <c r="AF1869" s="9"/>
      <c r="AG1869" s="9"/>
    </row>
    <row r="1870" ht="15.75" customHeight="1">
      <c r="A1870" s="690" t="s">
        <v>43</v>
      </c>
      <c r="B1870" s="219"/>
      <c r="C1870" s="1222" t="s">
        <v>44</v>
      </c>
      <c r="D1870" s="220"/>
      <c r="E1870" s="1394">
        <f t="shared" ref="E1870:E1871" si="1657">100-(E1868/(E1832))*100</f>
        <v>-19.599380441809799</v>
      </c>
      <c r="F1870" s="1419">
        <f t="shared" ref="F1870:F1871" si="1658">100-(F1868/(F1832))*100</f>
        <v>-12.614877122943952</v>
      </c>
      <c r="G1870" s="1419">
        <f t="shared" ref="G1870:G1871" si="1659">100-(G1868/(G1832))*100</f>
        <v>-11.917688615893042</v>
      </c>
      <c r="H1870" s="1419">
        <f t="shared" ref="H1870:H1871" si="1660">100-(H1868/(H1832))*100</f>
        <v>-16.555718954930043</v>
      </c>
      <c r="I1870" s="1419">
        <f t="shared" ref="I1870:I1871" si="1661">100-(I1868/(I1832))*100</f>
        <v>-14.611207178228142</v>
      </c>
      <c r="J1870" s="1419">
        <f t="shared" ref="J1870:J1871" si="1662">100-(J1868/(J1832))*100</f>
        <v>-18.429747671669631</v>
      </c>
      <c r="K1870" s="1419">
        <f t="shared" ref="K1870:K1871" si="1663">100-(K1868/(K1832))*100</f>
        <v>-10.433633604950728</v>
      </c>
      <c r="L1870" s="1419">
        <f t="shared" ref="L1870:L1871" si="1664">100-(L1868/(L1832))*100</f>
        <v>-11.207520583312046</v>
      </c>
      <c r="M1870" s="1419">
        <f t="shared" ref="M1870:M1871" si="1665">100-(M1868/(M1832))*100</f>
        <v>-9.418536895802049</v>
      </c>
      <c r="N1870" s="1419">
        <f t="shared" ref="N1870:N1871" si="1666">100-(N1868/(N1832))*100</f>
        <v>-9.4823002681502402</v>
      </c>
      <c r="O1870" s="1419">
        <f t="shared" ref="O1870:O1871" si="1667">100-(O1868/(O1832))*100</f>
        <v>-8.3857694485275829</v>
      </c>
      <c r="P1870" s="1419">
        <f t="shared" ref="P1870:P1871" si="1668">100-(P1868/(P1832))*100</f>
        <v>-6.3451104610957572</v>
      </c>
      <c r="Q1870" s="1419">
        <f t="shared" ref="Q1870:Q1871" si="1669">100-(Q1868/(Q1832))*100</f>
        <v>-7.6899387726543154</v>
      </c>
      <c r="R1870" s="1419">
        <f t="shared" ref="R1870:R1871" si="1670">100-(R1868/(R1832))*100</f>
        <v>-11.0080528303357</v>
      </c>
      <c r="S1870" s="1419">
        <f t="shared" ref="S1870:S1871" si="1671">100-(S1868/(S1832))*100</f>
        <v>-10.318020192092575</v>
      </c>
      <c r="T1870" s="1419">
        <f t="shared" ref="T1870:T1871" si="1672">100-(T1868/(T1832))*100</f>
        <v>-16.218870480696054</v>
      </c>
      <c r="U1870" s="1419">
        <f t="shared" ref="U1870:U1871" si="1673">100-(U1868/(U1832))*100</f>
        <v>-3.7315364931111077</v>
      </c>
      <c r="V1870" s="1419">
        <f t="shared" ref="V1870:V1871" si="1674">100-(V1868/(V1832))*100</f>
        <v>-12.961092938454328</v>
      </c>
      <c r="W1870" s="1419">
        <f t="shared" ref="W1870:W1871" si="1675">100-(W1868/(W1832))*100</f>
        <v>-5.5982968172209553</v>
      </c>
      <c r="X1870" s="1419">
        <f t="shared" ref="X1870:X1871" si="1676">100-(X1868/(X1832))*100</f>
        <v>-15.407224753250091</v>
      </c>
      <c r="Y1870" s="1419">
        <f t="shared" ref="Y1870:Y1871" si="1677">100-(Y1868/(Y1832))*100</f>
        <v>-16.270043173177768</v>
      </c>
      <c r="Z1870" s="1419">
        <f t="shared" ref="Z1870:Z1871" si="1678">100-(Z1868/(Z1832))*100</f>
        <v>-10.716898721669054</v>
      </c>
      <c r="AA1870" s="1419">
        <f t="shared" ref="AA1870:AA1871" si="1679">100-(AA1868/(AA1832))*100</f>
        <v>-20.595614010110012</v>
      </c>
      <c r="AB1870" s="1420">
        <f t="shared" ref="AB1870:AB1871" si="1680">100-(AB1868/(AB1832))*100</f>
        <v>7.5089749034310813</v>
      </c>
      <c r="AC1870" s="1421">
        <f t="shared" ref="AC1870:AC1871" si="1681">100-(AC1868/(AC1832))*100</f>
        <v>-11.175019601678841</v>
      </c>
      <c r="AD1870" s="9"/>
      <c r="AE1870" s="9"/>
      <c r="AF1870" s="9"/>
      <c r="AG1870" s="9"/>
    </row>
    <row r="1871" ht="15.75" customHeight="1">
      <c r="A1871" s="692"/>
      <c r="B1871" s="125"/>
      <c r="C1871" s="1229" t="s">
        <v>45</v>
      </c>
      <c r="D1871" s="92"/>
      <c r="E1871" s="856">
        <f t="shared" si="1657"/>
        <v>40.784631896606868</v>
      </c>
      <c r="F1871" s="857">
        <f t="shared" si="1658"/>
        <v>40.138727033120688</v>
      </c>
      <c r="G1871" s="857">
        <f t="shared" si="1659"/>
        <v>43.074718115539092</v>
      </c>
      <c r="H1871" s="857">
        <f t="shared" si="1660"/>
        <v>42.959682492051108</v>
      </c>
      <c r="I1871" s="857">
        <f t="shared" si="1661"/>
        <v>42.687285111709762</v>
      </c>
      <c r="J1871" s="857">
        <f t="shared" si="1662"/>
        <v>46.228357931135236</v>
      </c>
      <c r="K1871" s="857">
        <f t="shared" si="1663"/>
        <v>50.156319492078403</v>
      </c>
      <c r="L1871" s="857">
        <f t="shared" si="1664"/>
        <v>49.419000724249962</v>
      </c>
      <c r="M1871" s="857">
        <f t="shared" si="1665"/>
        <v>49.481235783167499</v>
      </c>
      <c r="N1871" s="857">
        <f t="shared" si="1666"/>
        <v>48.683149097723778</v>
      </c>
      <c r="O1871" s="857">
        <f t="shared" si="1667"/>
        <v>50.968203559032148</v>
      </c>
      <c r="P1871" s="857">
        <f t="shared" si="1668"/>
        <v>51.620545363256483</v>
      </c>
      <c r="Q1871" s="857">
        <f t="shared" si="1669"/>
        <v>50.225693839338739</v>
      </c>
      <c r="R1871" s="857">
        <f t="shared" si="1670"/>
        <v>49.28958546419301</v>
      </c>
      <c r="S1871" s="857">
        <f t="shared" si="1671"/>
        <v>51.69169724659524</v>
      </c>
      <c r="T1871" s="857">
        <f t="shared" si="1672"/>
        <v>53.692192250197031</v>
      </c>
      <c r="U1871" s="857">
        <f t="shared" si="1673"/>
        <v>57.687117343498592</v>
      </c>
      <c r="V1871" s="857">
        <f t="shared" si="1674"/>
        <v>54.699067146913073</v>
      </c>
      <c r="W1871" s="857">
        <f t="shared" si="1675"/>
        <v>57.866278844824024</v>
      </c>
      <c r="X1871" s="857">
        <f t="shared" si="1676"/>
        <v>50.672245868802889</v>
      </c>
      <c r="Y1871" s="857">
        <f t="shared" si="1677"/>
        <v>48.916009376161306</v>
      </c>
      <c r="Z1871" s="857">
        <f t="shared" si="1678"/>
        <v>50.554409992279574</v>
      </c>
      <c r="AA1871" s="857">
        <f t="shared" si="1679"/>
        <v>43.184074578106603</v>
      </c>
      <c r="AB1871" s="858">
        <f t="shared" si="1680"/>
        <v>54.864395316875971</v>
      </c>
      <c r="AC1871" s="998">
        <f t="shared" si="1681"/>
        <v>49.401901220703401</v>
      </c>
      <c r="AD1871" s="9"/>
      <c r="AE1871" s="9"/>
      <c r="AF1871" s="9"/>
      <c r="AG1871" s="9"/>
    </row>
    <row r="1872">
      <c r="A1872" s="240"/>
      <c r="B1872" s="1422"/>
      <c r="C1872" s="1423"/>
      <c r="D1872" s="243" t="s">
        <v>46</v>
      </c>
      <c r="E1872" s="244">
        <f t="shared" ref="E1872:AC1872" si="1682">(E1834-E1844-E1849-E1854-E1859)/E1834</f>
        <v>-0.10526315789473682</v>
      </c>
      <c r="F1872" s="244">
        <f t="shared" si="1682"/>
        <v>-0.011642949547218572</v>
      </c>
      <c r="G1872" s="244">
        <f t="shared" si="1682"/>
        <v>-0.054134697357203769</v>
      </c>
      <c r="H1872" s="244">
        <f t="shared" si="1682"/>
        <v>-0.08708708708708722</v>
      </c>
      <c r="I1872" s="244">
        <f t="shared" si="1682"/>
        <v>-0.10556232237109227</v>
      </c>
      <c r="J1872" s="244">
        <f t="shared" si="1682"/>
        <v>-0.091175240485152687</v>
      </c>
      <c r="K1872" s="244">
        <f t="shared" si="1682"/>
        <v>-0.028953229398663672</v>
      </c>
      <c r="L1872" s="244">
        <f t="shared" si="1682"/>
        <v>-0.056043956043956018</v>
      </c>
      <c r="M1872" s="244">
        <f t="shared" si="1682"/>
        <v>-0.044770504138449942</v>
      </c>
      <c r="N1872" s="244">
        <f t="shared" si="1682"/>
        <v>-0.065104166666666796</v>
      </c>
      <c r="O1872" s="244">
        <f t="shared" si="1682"/>
        <v>-0.029788838612368126</v>
      </c>
      <c r="P1872" s="244">
        <f t="shared" si="1682"/>
        <v>-0.063720073664824919</v>
      </c>
      <c r="Q1872" s="244">
        <f t="shared" si="1682"/>
        <v>-0.036549707602339249</v>
      </c>
      <c r="R1872" s="244">
        <f t="shared" si="1682"/>
        <v>-0.041273584905660333</v>
      </c>
      <c r="S1872" s="244">
        <f t="shared" si="1682"/>
        <v>-0.029366895499618663</v>
      </c>
      <c r="T1872" s="244">
        <f t="shared" si="1682"/>
        <v>-0.10683760683760679</v>
      </c>
      <c r="U1872" s="244">
        <f t="shared" si="1682"/>
        <v>-0.0089439284485724659</v>
      </c>
      <c r="V1872" s="244">
        <f t="shared" si="1682"/>
        <v>-0.06142322097378286</v>
      </c>
      <c r="W1872" s="244">
        <f t="shared" si="1682"/>
        <v>-0.041003888299752635</v>
      </c>
      <c r="X1872" s="244">
        <f t="shared" si="1682"/>
        <v>-0.058431372549019651</v>
      </c>
      <c r="Y1872" s="244">
        <f t="shared" si="1682"/>
        <v>-0.085375816993464013</v>
      </c>
      <c r="Z1872" s="244">
        <f t="shared" si="1682"/>
        <v>0.0094562647754136159</v>
      </c>
      <c r="AA1872" s="244">
        <f t="shared" si="1682"/>
        <v>-0.090222222222222356</v>
      </c>
      <c r="AB1872" s="245">
        <f t="shared" si="1682"/>
        <v>-0.067371202113606352</v>
      </c>
      <c r="AC1872" s="246">
        <f t="shared" si="1682"/>
        <v>-0.055631800803842869</v>
      </c>
      <c r="AD1872" s="9"/>
      <c r="AE1872" s="9"/>
      <c r="AF1872" s="9"/>
      <c r="AG1872" s="9"/>
    </row>
    <row r="1873" ht="15.75" customHeight="1">
      <c r="A1873" s="247"/>
      <c r="B1873" s="1424"/>
      <c r="C1873" s="1425"/>
      <c r="D1873" s="250" t="s">
        <v>47</v>
      </c>
      <c r="E1873" s="251">
        <f t="shared" ref="E1873:AC1873" si="1683">(E1836-E1846-E1851-E1856-E1861)/E1836</f>
        <v>-0.13705309566612961</v>
      </c>
      <c r="F1873" s="251">
        <f t="shared" si="1683"/>
        <v>-0.07447381673978111</v>
      </c>
      <c r="G1873" s="251">
        <f t="shared" si="1683"/>
        <v>-0.065503124932000834</v>
      </c>
      <c r="H1873" s="251">
        <f t="shared" si="1683"/>
        <v>-0.10786932315751611</v>
      </c>
      <c r="I1873" s="251">
        <f t="shared" si="1683"/>
        <v>-0.090647517837727315</v>
      </c>
      <c r="J1873" s="251">
        <f t="shared" si="1683"/>
        <v>-0.1218787580835959</v>
      </c>
      <c r="K1873" s="251">
        <f t="shared" si="1683"/>
        <v>-0.04652510662601686</v>
      </c>
      <c r="L1873" s="251">
        <f t="shared" si="1683"/>
        <v>-0.054033182667290111</v>
      </c>
      <c r="M1873" s="251">
        <f t="shared" si="1683"/>
        <v>-0.038643512026711395</v>
      </c>
      <c r="N1873" s="251">
        <f t="shared" si="1683"/>
        <v>-0.040093010624491679</v>
      </c>
      <c r="O1873" s="251">
        <f t="shared" si="1683"/>
        <v>-0.027290378044610774</v>
      </c>
      <c r="P1873" s="251">
        <f t="shared" si="1683"/>
        <v>-0.0074679087357653207</v>
      </c>
      <c r="Q1873" s="251">
        <f t="shared" si="1683"/>
        <v>-0.021271438686563331</v>
      </c>
      <c r="R1873" s="251">
        <f t="shared" si="1683"/>
        <v>-0.052153259743827278</v>
      </c>
      <c r="S1873" s="251">
        <f t="shared" si="1683"/>
        <v>-0.043679994748251703</v>
      </c>
      <c r="T1873" s="251">
        <f t="shared" si="1683"/>
        <v>-0.09670394790988647</v>
      </c>
      <c r="U1873" s="251">
        <f t="shared" si="1683"/>
        <v>0.020776251960527646</v>
      </c>
      <c r="V1873" s="251">
        <f t="shared" si="1683"/>
        <v>-0.065858597487727211</v>
      </c>
      <c r="W1873" s="251">
        <f t="shared" si="1683"/>
        <v>0.0034084955124290932</v>
      </c>
      <c r="X1873" s="251">
        <f t="shared" si="1683"/>
        <v>-0.090892706662621392</v>
      </c>
      <c r="Y1873" s="251">
        <f t="shared" si="1683"/>
        <v>-0.0999947532740912</v>
      </c>
      <c r="Z1873" s="251">
        <f t="shared" si="1683"/>
        <v>-0.048206339152003244</v>
      </c>
      <c r="AA1873" s="251">
        <f t="shared" si="1683"/>
        <v>-0.14519791546276667</v>
      </c>
      <c r="AB1873" s="252">
        <f t="shared" si="1683"/>
        <v>0.1206859341508535</v>
      </c>
      <c r="AC1873" s="253">
        <f t="shared" si="1683"/>
        <v>-0.05379559474726308</v>
      </c>
      <c r="AD1873" s="9"/>
      <c r="AE1873" s="9"/>
      <c r="AF1873" s="9"/>
      <c r="AG1873" s="9"/>
    </row>
    <row r="1874" ht="45.75" customHeight="1">
      <c r="A1874" s="30"/>
      <c r="B1874" s="9"/>
      <c r="C1874" s="9"/>
      <c r="D1874" s="30"/>
      <c r="E1874" s="30"/>
      <c r="F1874" s="30"/>
      <c r="G1874" s="30"/>
      <c r="H1874" s="30"/>
      <c r="I1874" s="30"/>
      <c r="J1874" s="30"/>
      <c r="K1874" s="30"/>
      <c r="L1874" s="30"/>
      <c r="M1874" s="30"/>
      <c r="N1874" s="30"/>
      <c r="O1874" s="30"/>
      <c r="P1874" s="30"/>
      <c r="Q1874" s="30"/>
      <c r="R1874" s="30"/>
      <c r="S1874" s="30"/>
      <c r="T1874" s="30"/>
      <c r="U1874" s="30"/>
      <c r="V1874" s="30"/>
      <c r="W1874" s="30"/>
      <c r="X1874" s="30"/>
      <c r="Y1874" s="30"/>
      <c r="Z1874" s="30"/>
      <c r="AA1874" s="30"/>
      <c r="AB1874" s="30"/>
      <c r="AC1874" s="30"/>
      <c r="AD1874" s="62"/>
      <c r="AE1874" s="62"/>
      <c r="AF1874" s="62"/>
      <c r="AG1874" s="62"/>
    </row>
    <row r="1875">
      <c r="A1875" s="477" t="s">
        <v>440</v>
      </c>
      <c r="B1875" s="478"/>
      <c r="C1875" s="479"/>
      <c r="D1875" s="480"/>
      <c r="E1875" s="481">
        <v>1</v>
      </c>
      <c r="F1875" s="482">
        <v>2</v>
      </c>
      <c r="G1875" s="482">
        <v>3</v>
      </c>
      <c r="H1875" s="482">
        <v>4</v>
      </c>
      <c r="I1875" s="482">
        <v>5</v>
      </c>
      <c r="J1875" s="482">
        <v>6</v>
      </c>
      <c r="K1875" s="482">
        <v>7</v>
      </c>
      <c r="L1875" s="482">
        <v>8</v>
      </c>
      <c r="M1875" s="482">
        <v>9</v>
      </c>
      <c r="N1875" s="482">
        <v>10</v>
      </c>
      <c r="O1875" s="482">
        <v>11</v>
      </c>
      <c r="P1875" s="482">
        <v>12</v>
      </c>
      <c r="Q1875" s="482">
        <v>13</v>
      </c>
      <c r="R1875" s="482">
        <v>14</v>
      </c>
      <c r="S1875" s="482">
        <v>15</v>
      </c>
      <c r="T1875" s="482">
        <v>16</v>
      </c>
      <c r="U1875" s="482">
        <v>17</v>
      </c>
      <c r="V1875" s="482">
        <v>18</v>
      </c>
      <c r="W1875" s="482">
        <v>19</v>
      </c>
      <c r="X1875" s="482">
        <v>20</v>
      </c>
      <c r="Y1875" s="482">
        <v>21</v>
      </c>
      <c r="Z1875" s="482">
        <v>22</v>
      </c>
      <c r="AA1875" s="482">
        <v>23</v>
      </c>
      <c r="AB1875" s="479">
        <v>24</v>
      </c>
      <c r="AC1875" s="52"/>
      <c r="AD1875" s="62"/>
      <c r="AE1875" s="62"/>
      <c r="AF1875" s="62"/>
      <c r="AG1875" s="62"/>
    </row>
    <row r="1876">
      <c r="A1876" s="699" t="s">
        <v>49</v>
      </c>
      <c r="B1876" s="449"/>
      <c r="C1876" s="825"/>
      <c r="D1876" s="485" t="s">
        <v>15</v>
      </c>
      <c r="E1876" s="448">
        <v>17</v>
      </c>
      <c r="F1876" s="449">
        <v>17</v>
      </c>
      <c r="G1876" s="449">
        <v>18</v>
      </c>
      <c r="H1876" s="449">
        <v>18</v>
      </c>
      <c r="I1876" s="449">
        <v>18</v>
      </c>
      <c r="J1876" s="449">
        <v>18</v>
      </c>
      <c r="K1876" s="449">
        <v>18</v>
      </c>
      <c r="L1876" s="449">
        <v>18</v>
      </c>
      <c r="M1876" s="449">
        <v>17</v>
      </c>
      <c r="N1876" s="449">
        <v>17</v>
      </c>
      <c r="O1876" s="449">
        <v>17</v>
      </c>
      <c r="P1876" s="449">
        <v>17</v>
      </c>
      <c r="Q1876" s="449">
        <v>17</v>
      </c>
      <c r="R1876" s="449">
        <v>17</v>
      </c>
      <c r="S1876" s="449">
        <v>17</v>
      </c>
      <c r="T1876" s="449">
        <v>17</v>
      </c>
      <c r="U1876" s="449">
        <v>16</v>
      </c>
      <c r="V1876" s="449">
        <v>16</v>
      </c>
      <c r="W1876" s="449">
        <v>16</v>
      </c>
      <c r="X1876" s="449">
        <v>16</v>
      </c>
      <c r="Y1876" s="449">
        <v>17</v>
      </c>
      <c r="Z1876" s="449">
        <v>17</v>
      </c>
      <c r="AA1876" s="449">
        <v>17</v>
      </c>
      <c r="AB1876" s="827">
        <v>17</v>
      </c>
      <c r="AC1876" s="800"/>
      <c r="AD1876" s="62"/>
      <c r="AE1876" s="62"/>
      <c r="AF1876" s="62"/>
      <c r="AG1876" s="62"/>
    </row>
    <row r="1877">
      <c r="A1877" s="702" t="s">
        <v>391</v>
      </c>
      <c r="B1877" s="495"/>
      <c r="C1877" s="249" t="s">
        <v>217</v>
      </c>
      <c r="D1877" s="250"/>
      <c r="E1877" s="830"/>
      <c r="F1877" s="495"/>
      <c r="G1877" s="495"/>
      <c r="H1877" s="495"/>
      <c r="I1877" s="495"/>
      <c r="J1877" s="495"/>
      <c r="K1877" s="495"/>
      <c r="L1877" s="495"/>
      <c r="M1877" s="495"/>
      <c r="N1877" s="495"/>
      <c r="O1877" s="495"/>
      <c r="P1877" s="495"/>
      <c r="Q1877" s="495"/>
      <c r="R1877" s="495"/>
      <c r="S1877" s="495"/>
      <c r="T1877" s="495"/>
      <c r="U1877" s="495"/>
      <c r="V1877" s="495"/>
      <c r="W1877" s="495"/>
      <c r="X1877" s="495"/>
      <c r="Y1877" s="495"/>
      <c r="Z1877" s="495"/>
      <c r="AA1877" s="495"/>
      <c r="AB1877" s="831"/>
      <c r="AC1877" s="800"/>
      <c r="AJ1877" s="62"/>
      <c r="AK1877" s="62"/>
      <c r="AL1877" s="9"/>
      <c r="AM1877" s="62"/>
    </row>
    <row r="1878">
      <c r="A1878" s="705" t="s">
        <v>50</v>
      </c>
      <c r="B1878" s="615" t="s">
        <v>421</v>
      </c>
      <c r="C1878" s="219" t="s">
        <v>18</v>
      </c>
      <c r="D1878" s="220" t="s">
        <v>19</v>
      </c>
      <c r="E1878" s="205"/>
      <c r="F1878" s="206"/>
      <c r="G1878" s="206"/>
      <c r="H1878" s="206"/>
      <c r="I1878" s="206"/>
      <c r="J1878" s="206"/>
      <c r="K1878" s="206"/>
      <c r="L1878" s="206"/>
      <c r="M1878" s="206"/>
      <c r="N1878" s="206"/>
      <c r="O1878" s="206"/>
      <c r="P1878" s="206"/>
      <c r="Q1878" s="206"/>
      <c r="R1878" s="206"/>
      <c r="S1878" s="206"/>
      <c r="T1878" s="206"/>
      <c r="U1878" s="206"/>
      <c r="V1878" s="206"/>
      <c r="W1878" s="206"/>
      <c r="X1878" s="206"/>
      <c r="Y1878" s="206"/>
      <c r="Z1878" s="206"/>
      <c r="AA1878" s="206"/>
      <c r="AB1878" s="211"/>
      <c r="AC1878" s="66">
        <f t="shared" ref="AC1878:AC1889" si="1684">SUM(E1878:AB1878)</f>
        <v>0</v>
      </c>
      <c r="AJ1878" s="79"/>
      <c r="AK1878" s="502"/>
      <c r="AL1878" s="79"/>
      <c r="AM1878" s="9"/>
    </row>
    <row r="1879">
      <c r="A1879" s="658"/>
      <c r="B1879" s="369"/>
      <c r="C1879" s="73" t="s">
        <v>20</v>
      </c>
      <c r="D1879" s="74"/>
      <c r="E1879" s="75"/>
      <c r="F1879" s="76"/>
      <c r="G1879" s="76"/>
      <c r="H1879" s="76"/>
      <c r="I1879" s="76"/>
      <c r="J1879" s="76"/>
      <c r="K1879" s="76"/>
      <c r="L1879" s="76"/>
      <c r="M1879" s="76"/>
      <c r="N1879" s="76"/>
      <c r="O1879" s="76"/>
      <c r="P1879" s="76"/>
      <c r="Q1879" s="76"/>
      <c r="R1879" s="76"/>
      <c r="S1879" s="76"/>
      <c r="T1879" s="76"/>
      <c r="U1879" s="76"/>
      <c r="V1879" s="76"/>
      <c r="W1879" s="76"/>
      <c r="X1879" s="76"/>
      <c r="Y1879" s="76"/>
      <c r="Z1879" s="76"/>
      <c r="AA1879" s="76"/>
      <c r="AB1879" s="315"/>
      <c r="AC1879" s="74">
        <f t="shared" si="1684"/>
        <v>0</v>
      </c>
      <c r="AJ1879" s="9"/>
      <c r="AK1879" s="9"/>
      <c r="AL1879" s="9"/>
      <c r="AM1879" s="9"/>
    </row>
    <row r="1880">
      <c r="A1880" s="658"/>
      <c r="B1880" s="369"/>
      <c r="C1880" s="73" t="s">
        <v>21</v>
      </c>
      <c r="D1880" s="74"/>
      <c r="E1880" s="75"/>
      <c r="F1880" s="76"/>
      <c r="G1880" s="76"/>
      <c r="H1880" s="76"/>
      <c r="I1880" s="76"/>
      <c r="J1880" s="76"/>
      <c r="K1880" s="76"/>
      <c r="L1880" s="76"/>
      <c r="M1880" s="76"/>
      <c r="N1880" s="76"/>
      <c r="O1880" s="76"/>
      <c r="P1880" s="76"/>
      <c r="Q1880" s="76"/>
      <c r="R1880" s="76"/>
      <c r="S1880" s="76"/>
      <c r="T1880" s="76"/>
      <c r="U1880" s="76"/>
      <c r="V1880" s="76"/>
      <c r="W1880" s="76"/>
      <c r="X1880" s="76"/>
      <c r="Y1880" s="76"/>
      <c r="Z1880" s="76"/>
      <c r="AA1880" s="76"/>
      <c r="AB1880" s="315"/>
      <c r="AC1880" s="74"/>
      <c r="AJ1880" s="9"/>
      <c r="AK1880" s="9"/>
      <c r="AL1880" s="9"/>
      <c r="AM1880" s="9"/>
    </row>
    <row r="1881">
      <c r="A1881" s="658"/>
      <c r="B1881" s="369"/>
      <c r="C1881" s="73" t="s">
        <v>23</v>
      </c>
      <c r="D1881" s="74"/>
      <c r="E1881" s="75" t="e">
        <f t="shared" ref="E1881:AB1891" si="1685">E1879/E1878</f>
        <v>#DIV/0!</v>
      </c>
      <c r="F1881" s="76" t="e">
        <f t="shared" si="1685"/>
        <v>#DIV/0!</v>
      </c>
      <c r="G1881" s="76" t="e">
        <f t="shared" si="1685"/>
        <v>#DIV/0!</v>
      </c>
      <c r="H1881" s="76" t="e">
        <f t="shared" si="1685"/>
        <v>#DIV/0!</v>
      </c>
      <c r="I1881" s="76" t="e">
        <f t="shared" si="1685"/>
        <v>#DIV/0!</v>
      </c>
      <c r="J1881" s="76" t="e">
        <f t="shared" si="1685"/>
        <v>#DIV/0!</v>
      </c>
      <c r="K1881" s="76" t="e">
        <f t="shared" si="1685"/>
        <v>#DIV/0!</v>
      </c>
      <c r="L1881" s="76" t="e">
        <f t="shared" si="1685"/>
        <v>#DIV/0!</v>
      </c>
      <c r="M1881" s="76" t="e">
        <f t="shared" si="1685"/>
        <v>#DIV/0!</v>
      </c>
      <c r="N1881" s="76" t="e">
        <f t="shared" si="1685"/>
        <v>#DIV/0!</v>
      </c>
      <c r="O1881" s="76" t="e">
        <f t="shared" si="1685"/>
        <v>#DIV/0!</v>
      </c>
      <c r="P1881" s="76" t="e">
        <f t="shared" si="1685"/>
        <v>#DIV/0!</v>
      </c>
      <c r="Q1881" s="76" t="e">
        <f t="shared" si="1685"/>
        <v>#DIV/0!</v>
      </c>
      <c r="R1881" s="76" t="e">
        <f t="shared" si="1685"/>
        <v>#DIV/0!</v>
      </c>
      <c r="S1881" s="76" t="e">
        <f t="shared" si="1685"/>
        <v>#DIV/0!</v>
      </c>
      <c r="T1881" s="76" t="e">
        <f t="shared" si="1685"/>
        <v>#DIV/0!</v>
      </c>
      <c r="U1881" s="76" t="e">
        <f t="shared" si="1685"/>
        <v>#DIV/0!</v>
      </c>
      <c r="V1881" s="76" t="e">
        <f t="shared" si="1685"/>
        <v>#DIV/0!</v>
      </c>
      <c r="W1881" s="76" t="e">
        <f t="shared" si="1685"/>
        <v>#DIV/0!</v>
      </c>
      <c r="X1881" s="76" t="e">
        <f t="shared" si="1685"/>
        <v>#DIV/0!</v>
      </c>
      <c r="Y1881" s="76" t="e">
        <f t="shared" si="1685"/>
        <v>#DIV/0!</v>
      </c>
      <c r="Z1881" s="76" t="e">
        <f t="shared" si="1685"/>
        <v>#DIV/0!</v>
      </c>
      <c r="AA1881" s="76" t="e">
        <f t="shared" si="1685"/>
        <v>#DIV/0!</v>
      </c>
      <c r="AB1881" s="315" t="e">
        <f t="shared" si="1685"/>
        <v>#DIV/0!</v>
      </c>
      <c r="AC1881" s="74"/>
      <c r="AJ1881" s="9"/>
      <c r="AK1881" s="9"/>
      <c r="AL1881" s="9"/>
      <c r="AM1881" s="9"/>
    </row>
    <row r="1882">
      <c r="A1882" s="706"/>
      <c r="B1882" s="391"/>
      <c r="C1882" s="736" t="s">
        <v>24</v>
      </c>
      <c r="D1882" s="460" t="s">
        <v>19</v>
      </c>
      <c r="E1882" s="1426"/>
      <c r="F1882" s="1427"/>
      <c r="G1882" s="1427"/>
      <c r="H1882" s="1427"/>
      <c r="I1882" s="273"/>
      <c r="J1882" s="273"/>
      <c r="K1882" s="273"/>
      <c r="L1882" s="273"/>
      <c r="M1882" s="273"/>
      <c r="N1882" s="273"/>
      <c r="O1882" s="273"/>
      <c r="P1882" s="273"/>
      <c r="Q1882" s="273"/>
      <c r="R1882" s="273"/>
      <c r="S1882" s="273"/>
      <c r="T1882" s="273"/>
      <c r="U1882" s="273"/>
      <c r="V1882" s="273"/>
      <c r="W1882" s="273"/>
      <c r="X1882" s="273"/>
      <c r="Y1882" s="273"/>
      <c r="Z1882" s="273"/>
      <c r="AA1882" s="273"/>
      <c r="AB1882" s="274"/>
      <c r="AC1882" s="460"/>
      <c r="AJ1882" s="9"/>
      <c r="AK1882" s="9"/>
      <c r="AL1882" s="9"/>
      <c r="AM1882" s="9"/>
    </row>
    <row r="1883">
      <c r="A1883" s="657" t="s">
        <v>95</v>
      </c>
      <c r="B1883" s="368" t="s">
        <v>422</v>
      </c>
      <c r="C1883" s="65" t="s">
        <v>18</v>
      </c>
      <c r="D1883" s="66" t="s">
        <v>19</v>
      </c>
      <c r="E1883" s="67"/>
      <c r="F1883" s="68"/>
      <c r="G1883" s="68"/>
      <c r="H1883" s="68"/>
      <c r="I1883" s="68"/>
      <c r="J1883" s="68"/>
      <c r="K1883" s="68"/>
      <c r="L1883" s="68"/>
      <c r="M1883" s="68"/>
      <c r="N1883" s="68"/>
      <c r="O1883" s="68"/>
      <c r="P1883" s="68"/>
      <c r="Q1883" s="68"/>
      <c r="R1883" s="68"/>
      <c r="S1883" s="68"/>
      <c r="T1883" s="68"/>
      <c r="U1883" s="68"/>
      <c r="V1883" s="68"/>
      <c r="W1883" s="68"/>
      <c r="X1883" s="68"/>
      <c r="Y1883" s="68"/>
      <c r="Z1883" s="68"/>
      <c r="AA1883" s="68"/>
      <c r="AB1883" s="335"/>
      <c r="AC1883" s="66">
        <f t="shared" si="1684"/>
        <v>0</v>
      </c>
      <c r="AJ1883" s="79"/>
      <c r="AK1883" s="502"/>
      <c r="AL1883" s="79"/>
      <c r="AM1883" s="9"/>
    </row>
    <row r="1884">
      <c r="A1884" s="658"/>
      <c r="B1884" s="369"/>
      <c r="C1884" s="73" t="s">
        <v>20</v>
      </c>
      <c r="D1884" s="74"/>
      <c r="E1884" s="75"/>
      <c r="F1884" s="76"/>
      <c r="G1884" s="76"/>
      <c r="H1884" s="76"/>
      <c r="I1884" s="76"/>
      <c r="J1884" s="76"/>
      <c r="K1884" s="76"/>
      <c r="L1884" s="76"/>
      <c r="M1884" s="76"/>
      <c r="N1884" s="76"/>
      <c r="O1884" s="76"/>
      <c r="P1884" s="76"/>
      <c r="Q1884" s="76"/>
      <c r="R1884" s="76"/>
      <c r="S1884" s="76"/>
      <c r="T1884" s="76"/>
      <c r="U1884" s="76"/>
      <c r="V1884" s="76"/>
      <c r="W1884" s="76"/>
      <c r="X1884" s="76"/>
      <c r="Y1884" s="76"/>
      <c r="Z1884" s="76"/>
      <c r="AA1884" s="76"/>
      <c r="AB1884" s="315"/>
      <c r="AC1884" s="74">
        <f t="shared" si="1684"/>
        <v>0</v>
      </c>
      <c r="AJ1884" s="9"/>
      <c r="AK1884" s="9"/>
      <c r="AL1884" s="9"/>
      <c r="AM1884" s="9"/>
    </row>
    <row r="1885">
      <c r="A1885" s="658"/>
      <c r="B1885" s="369"/>
      <c r="C1885" s="73" t="s">
        <v>21</v>
      </c>
      <c r="D1885" s="74"/>
      <c r="E1885" s="75"/>
      <c r="F1885" s="76"/>
      <c r="G1885" s="76"/>
      <c r="H1885" s="76"/>
      <c r="I1885" s="76"/>
      <c r="J1885" s="76"/>
      <c r="K1885" s="76"/>
      <c r="L1885" s="76"/>
      <c r="M1885" s="76"/>
      <c r="N1885" s="76"/>
      <c r="O1885" s="76"/>
      <c r="P1885" s="76"/>
      <c r="Q1885" s="76"/>
      <c r="R1885" s="76"/>
      <c r="S1885" s="76"/>
      <c r="T1885" s="76"/>
      <c r="U1885" s="76"/>
      <c r="V1885" s="76"/>
      <c r="W1885" s="76"/>
      <c r="X1885" s="76"/>
      <c r="Y1885" s="76"/>
      <c r="Z1885" s="76"/>
      <c r="AA1885" s="76"/>
      <c r="AB1885" s="315"/>
      <c r="AC1885" s="74"/>
      <c r="AJ1885" s="9"/>
      <c r="AK1885" s="9"/>
      <c r="AL1885" s="9"/>
      <c r="AM1885" s="9"/>
    </row>
    <row r="1886">
      <c r="A1886" s="658"/>
      <c r="B1886" s="369"/>
      <c r="C1886" s="73" t="s">
        <v>23</v>
      </c>
      <c r="D1886" s="74"/>
      <c r="E1886" s="75" t="e">
        <f t="shared" si="1685"/>
        <v>#DIV/0!</v>
      </c>
      <c r="F1886" s="76" t="e">
        <f t="shared" si="1685"/>
        <v>#DIV/0!</v>
      </c>
      <c r="G1886" s="76" t="e">
        <f t="shared" si="1685"/>
        <v>#DIV/0!</v>
      </c>
      <c r="H1886" s="76" t="e">
        <f t="shared" si="1685"/>
        <v>#DIV/0!</v>
      </c>
      <c r="I1886" s="76" t="e">
        <f t="shared" si="1685"/>
        <v>#DIV/0!</v>
      </c>
      <c r="J1886" s="76" t="e">
        <f t="shared" si="1685"/>
        <v>#DIV/0!</v>
      </c>
      <c r="K1886" s="76" t="e">
        <f t="shared" si="1685"/>
        <v>#DIV/0!</v>
      </c>
      <c r="L1886" s="76" t="e">
        <f t="shared" si="1685"/>
        <v>#DIV/0!</v>
      </c>
      <c r="M1886" s="76" t="e">
        <f t="shared" si="1685"/>
        <v>#DIV/0!</v>
      </c>
      <c r="N1886" s="76" t="e">
        <f t="shared" si="1685"/>
        <v>#DIV/0!</v>
      </c>
      <c r="O1886" s="76" t="e">
        <f t="shared" si="1685"/>
        <v>#DIV/0!</v>
      </c>
      <c r="P1886" s="76" t="e">
        <f t="shared" si="1685"/>
        <v>#DIV/0!</v>
      </c>
      <c r="Q1886" s="76" t="e">
        <f t="shared" si="1685"/>
        <v>#DIV/0!</v>
      </c>
      <c r="R1886" s="76" t="e">
        <f t="shared" si="1685"/>
        <v>#DIV/0!</v>
      </c>
      <c r="S1886" s="76" t="e">
        <f t="shared" si="1685"/>
        <v>#DIV/0!</v>
      </c>
      <c r="T1886" s="76" t="e">
        <f t="shared" si="1685"/>
        <v>#DIV/0!</v>
      </c>
      <c r="U1886" s="76" t="e">
        <f t="shared" si="1685"/>
        <v>#DIV/0!</v>
      </c>
      <c r="V1886" s="76" t="e">
        <f t="shared" si="1685"/>
        <v>#DIV/0!</v>
      </c>
      <c r="W1886" s="76" t="e">
        <f t="shared" si="1685"/>
        <v>#DIV/0!</v>
      </c>
      <c r="X1886" s="76" t="e">
        <f t="shared" si="1685"/>
        <v>#DIV/0!</v>
      </c>
      <c r="Y1886" s="76" t="e">
        <f t="shared" si="1685"/>
        <v>#DIV/0!</v>
      </c>
      <c r="Z1886" s="76" t="e">
        <f t="shared" si="1685"/>
        <v>#DIV/0!</v>
      </c>
      <c r="AA1886" s="76" t="e">
        <f t="shared" si="1685"/>
        <v>#DIV/0!</v>
      </c>
      <c r="AB1886" s="315" t="e">
        <f t="shared" si="1685"/>
        <v>#DIV/0!</v>
      </c>
      <c r="AC1886" s="74"/>
      <c r="AJ1886" s="9"/>
      <c r="AK1886" s="9"/>
      <c r="AL1886" s="9"/>
      <c r="AM1886" s="9"/>
    </row>
    <row r="1887">
      <c r="A1887" s="706"/>
      <c r="B1887" s="391"/>
      <c r="C1887" s="736" t="s">
        <v>24</v>
      </c>
      <c r="D1887" s="460" t="s">
        <v>19</v>
      </c>
      <c r="E1887" s="1426"/>
      <c r="F1887" s="1427"/>
      <c r="G1887" s="1427"/>
      <c r="H1887" s="1427"/>
      <c r="I1887" s="273"/>
      <c r="J1887" s="273"/>
      <c r="K1887" s="273"/>
      <c r="L1887" s="273"/>
      <c r="M1887" s="273"/>
      <c r="N1887" s="273"/>
      <c r="O1887" s="273"/>
      <c r="P1887" s="273"/>
      <c r="Q1887" s="273"/>
      <c r="R1887" s="273"/>
      <c r="S1887" s="273"/>
      <c r="T1887" s="273"/>
      <c r="U1887" s="273"/>
      <c r="V1887" s="273"/>
      <c r="W1887" s="273"/>
      <c r="X1887" s="273"/>
      <c r="Y1887" s="273"/>
      <c r="Z1887" s="273"/>
      <c r="AA1887" s="273"/>
      <c r="AB1887" s="274"/>
      <c r="AC1887" s="460"/>
      <c r="AJ1887" s="9"/>
      <c r="AK1887" s="9"/>
      <c r="AL1887" s="9"/>
      <c r="AM1887" s="9"/>
    </row>
    <row r="1888">
      <c r="A1888" s="870" t="s">
        <v>84</v>
      </c>
      <c r="B1888" s="316" t="s">
        <v>53</v>
      </c>
      <c r="C1888" s="65" t="s">
        <v>18</v>
      </c>
      <c r="D1888" s="66" t="s">
        <v>29</v>
      </c>
      <c r="E1888" s="67">
        <v>556.79999999999995</v>
      </c>
      <c r="F1888" s="68">
        <v>545.20000000000005</v>
      </c>
      <c r="G1888" s="68">
        <v>524</v>
      </c>
      <c r="H1888" s="68">
        <v>533.20000000000005</v>
      </c>
      <c r="I1888" s="68">
        <v>541.20000000000005</v>
      </c>
      <c r="J1888" s="68">
        <v>566.79999999999995</v>
      </c>
      <c r="K1888" s="68">
        <v>629.60000000000002</v>
      </c>
      <c r="L1888" s="68">
        <v>638</v>
      </c>
      <c r="M1888" s="68">
        <v>790.79999999999995</v>
      </c>
      <c r="N1888" s="68">
        <v>883.60000000000002</v>
      </c>
      <c r="O1888" s="68">
        <v>747.20000000000005</v>
      </c>
      <c r="P1888" s="68">
        <v>883.60000000000002</v>
      </c>
      <c r="Q1888" s="68">
        <v>632.79999999999995</v>
      </c>
      <c r="R1888" s="68">
        <v>838.39999999999998</v>
      </c>
      <c r="S1888" s="68">
        <v>893.20000000000005</v>
      </c>
      <c r="T1888" s="68">
        <v>785.20000000000005</v>
      </c>
      <c r="U1888" s="68">
        <v>982.79999999999995</v>
      </c>
      <c r="V1888" s="68">
        <v>831.60000000000002</v>
      </c>
      <c r="W1888" s="68">
        <v>916.79999999999995</v>
      </c>
      <c r="X1888" s="68">
        <v>763.20000000000005</v>
      </c>
      <c r="Y1888" s="68">
        <v>632.39999999999998</v>
      </c>
      <c r="Z1888" s="68">
        <v>612</v>
      </c>
      <c r="AA1888" s="68">
        <v>571.60000000000002</v>
      </c>
      <c r="AB1888" s="69">
        <v>572.39999999999998</v>
      </c>
      <c r="AC1888" s="279">
        <f t="shared" si="1684"/>
        <v>16872.400000000001</v>
      </c>
      <c r="AD1888" s="110">
        <v>2500</v>
      </c>
      <c r="AE1888" s="107">
        <v>100</v>
      </c>
      <c r="AF1888" s="108">
        <v>40</v>
      </c>
      <c r="AJ1888" s="79"/>
      <c r="AK1888" s="502"/>
      <c r="AL1888" s="79"/>
      <c r="AM1888" s="9"/>
    </row>
    <row r="1889">
      <c r="A1889" s="871"/>
      <c r="B1889" s="317"/>
      <c r="C1889" s="73" t="s">
        <v>20</v>
      </c>
      <c r="D1889" s="74" t="s">
        <v>29</v>
      </c>
      <c r="E1889" s="75">
        <v>261.60000000000002</v>
      </c>
      <c r="F1889" s="76">
        <v>260</v>
      </c>
      <c r="G1889" s="76">
        <v>236.80000000000001</v>
      </c>
      <c r="H1889" s="76">
        <v>238</v>
      </c>
      <c r="I1889" s="76">
        <v>232.80000000000001</v>
      </c>
      <c r="J1889" s="76">
        <v>232.40000000000001</v>
      </c>
      <c r="K1889" s="76">
        <v>246.40000000000001</v>
      </c>
      <c r="L1889" s="76">
        <v>250.80000000000001</v>
      </c>
      <c r="M1889" s="76">
        <v>465.60000000000002</v>
      </c>
      <c r="N1889" s="76">
        <v>547.60000000000002</v>
      </c>
      <c r="O1889" s="76">
        <v>426</v>
      </c>
      <c r="P1889" s="76">
        <v>572.79999999999995</v>
      </c>
      <c r="Q1889" s="76">
        <v>314</v>
      </c>
      <c r="R1889" s="76">
        <v>525.60000000000002</v>
      </c>
      <c r="S1889" s="76">
        <v>578.79999999999995</v>
      </c>
      <c r="T1889" s="76">
        <v>444</v>
      </c>
      <c r="U1889" s="76">
        <v>631.20000000000005</v>
      </c>
      <c r="V1889" s="76">
        <v>488.80000000000001</v>
      </c>
      <c r="W1889" s="76">
        <v>530</v>
      </c>
      <c r="X1889" s="76">
        <v>408.80000000000001</v>
      </c>
      <c r="Y1889" s="76">
        <v>286.80000000000001</v>
      </c>
      <c r="Z1889" s="76">
        <v>282</v>
      </c>
      <c r="AA1889" s="76">
        <v>263.19999999999999</v>
      </c>
      <c r="AB1889" s="77">
        <v>282.80000000000001</v>
      </c>
      <c r="AC1889" s="281">
        <f t="shared" si="1684"/>
        <v>9006.8000000000011</v>
      </c>
      <c r="AD1889" s="115"/>
      <c r="AE1889" s="76"/>
      <c r="AF1889" s="77"/>
      <c r="AJ1889" s="9"/>
      <c r="AK1889" s="9"/>
      <c r="AL1889" s="9"/>
      <c r="AM1889" s="9"/>
    </row>
    <row r="1890">
      <c r="A1890" s="871"/>
      <c r="B1890" s="317"/>
      <c r="C1890" s="73" t="s">
        <v>21</v>
      </c>
      <c r="D1890" s="74" t="s">
        <v>22</v>
      </c>
      <c r="E1890" s="1248">
        <v>34.399999999999999</v>
      </c>
      <c r="F1890" s="72">
        <v>31.440000000000001</v>
      </c>
      <c r="G1890" s="72">
        <v>32.719999999999999</v>
      </c>
      <c r="H1890" s="117">
        <v>32.160000000000004</v>
      </c>
      <c r="I1890" s="72">
        <v>33.480000000000004</v>
      </c>
      <c r="J1890" s="72">
        <v>34.079999999999998</v>
      </c>
      <c r="K1890" s="72">
        <v>37.960000000000001</v>
      </c>
      <c r="L1890" s="72">
        <v>37.759999999999998</v>
      </c>
      <c r="M1890" s="72">
        <v>53.600000000000001</v>
      </c>
      <c r="N1890" s="117">
        <v>44.119999999999997</v>
      </c>
      <c r="O1890" s="72">
        <v>53.240000000000002</v>
      </c>
      <c r="P1890" s="72">
        <v>43.079999999999998</v>
      </c>
      <c r="Q1890" s="72">
        <v>39.399999999999999</v>
      </c>
      <c r="R1890" s="72">
        <v>62.399999999999999</v>
      </c>
      <c r="S1890" s="72">
        <v>42.560000000000002</v>
      </c>
      <c r="T1890" s="72">
        <v>62.68</v>
      </c>
      <c r="U1890" s="72">
        <v>69.040000000000006</v>
      </c>
      <c r="V1890" s="72">
        <v>42.200000000000003</v>
      </c>
      <c r="W1890" s="72">
        <v>61.759999999999998</v>
      </c>
      <c r="X1890" s="72">
        <v>37.640000000000001</v>
      </c>
      <c r="Y1890" s="117">
        <v>37.840000000000003</v>
      </c>
      <c r="Z1890" s="72">
        <v>35.119999999999997</v>
      </c>
      <c r="AA1890" s="72">
        <v>37.719999999999999</v>
      </c>
      <c r="AB1890" s="1249">
        <v>35.520000000000003</v>
      </c>
      <c r="AC1890" s="281">
        <f>AVERAGE(E1890:AB1890)</f>
        <v>42.99666666666667</v>
      </c>
      <c r="AD1890" s="120">
        <f>SQRT(MAX((E1888*E1888+E1889*E1889),(F1888*F1888+F1889*F1889),(G1888*G1888+G1889*G1889),(H1888*H1888+H1889*H1889),(I1888*I1888+I1889*I1889),(J1888*J1888+J1889*J1889),(K1888*K1888+K1889*K1889),(L1888*L1888+L1889*L1889),(M1888*M1888+M1889*M1889),(N1888*N1888+N1889*N1889),(E1888*E1888+E1889*E1889),(O1888*O1888+O1889*O1889),(P1888*P1888+P1889*P1889),(R1888*R1888+R1889*R1889),(S1888*S1888+S1889*S1889),(T1888*T1888+T1889*T1889),(U1888*U1888+U1889*U1889),(V1888*V1888+V1889*V1889),(W1888*W1888+W1889*W1889),(X1888*X1888+X1889*X1889),(V1888*V1888+V1889*V1889),(Z1888*Z1888+Z1889*Z1889),(AA1888*AA1888+AA1889*AA1889),(AB1888*AB1888+AB1889*AB1889)))/AD1888</f>
        <v>0.46721460251152258</v>
      </c>
      <c r="AE1890" s="120"/>
      <c r="AF1890" s="121"/>
      <c r="AJ1890" s="9"/>
      <c r="AK1890" s="9"/>
      <c r="AL1890" s="9"/>
      <c r="AM1890" s="9"/>
    </row>
    <row r="1891">
      <c r="A1891" s="871"/>
      <c r="B1891" s="317"/>
      <c r="C1891" s="73" t="s">
        <v>23</v>
      </c>
      <c r="D1891" s="74"/>
      <c r="E1891" s="80">
        <f t="shared" si="1685"/>
        <v>0.46982758620689663</v>
      </c>
      <c r="F1891" s="81">
        <f t="shared" si="1685"/>
        <v>0.47688921496698455</v>
      </c>
      <c r="G1891" s="81">
        <f t="shared" si="1685"/>
        <v>0.45190839694656493</v>
      </c>
      <c r="H1891" s="81">
        <f t="shared" si="1685"/>
        <v>0.44636159039759937</v>
      </c>
      <c r="I1891" s="81">
        <f t="shared" si="1685"/>
        <v>0.43015521064301548</v>
      </c>
      <c r="J1891" s="81">
        <f t="shared" si="1685"/>
        <v>0.41002117148906142</v>
      </c>
      <c r="K1891" s="81">
        <f t="shared" si="1685"/>
        <v>0.39135959339263021</v>
      </c>
      <c r="L1891" s="81">
        <f t="shared" si="1685"/>
        <v>0.39310344827586208</v>
      </c>
      <c r="M1891" s="81">
        <f t="shared" si="1685"/>
        <v>0.58877086494688924</v>
      </c>
      <c r="N1891" s="81">
        <f t="shared" si="1685"/>
        <v>0.61973743775464007</v>
      </c>
      <c r="O1891" s="81">
        <f t="shared" si="1685"/>
        <v>0.57012847965738755</v>
      </c>
      <c r="P1891" s="81">
        <f t="shared" si="1685"/>
        <v>0.64825712992304207</v>
      </c>
      <c r="Q1891" s="81">
        <f t="shared" si="1685"/>
        <v>0.49620733249051835</v>
      </c>
      <c r="R1891" s="81">
        <f t="shared" si="1685"/>
        <v>0.62690839694656497</v>
      </c>
      <c r="S1891" s="81">
        <f t="shared" si="1685"/>
        <v>0.64800716524854451</v>
      </c>
      <c r="T1891" s="81">
        <f t="shared" si="1685"/>
        <v>0.56546102903718798</v>
      </c>
      <c r="U1891" s="81">
        <f t="shared" si="1685"/>
        <v>0.6422466422466423</v>
      </c>
      <c r="V1891" s="81">
        <f t="shared" si="1685"/>
        <v>0.58778258778258774</v>
      </c>
      <c r="W1891" s="81">
        <f t="shared" si="1685"/>
        <v>0.57809773123909247</v>
      </c>
      <c r="X1891" s="81">
        <f t="shared" si="1685"/>
        <v>0.53563941299790352</v>
      </c>
      <c r="Y1891" s="81">
        <f t="shared" si="1685"/>
        <v>0.45351043643263761</v>
      </c>
      <c r="Z1891" s="81">
        <f t="shared" si="1685"/>
        <v>0.46078431372549017</v>
      </c>
      <c r="AA1891" s="81">
        <f t="shared" si="1685"/>
        <v>0.46046186144156748</v>
      </c>
      <c r="AB1891" s="82">
        <f t="shared" si="1685"/>
        <v>0.49406009783368277</v>
      </c>
      <c r="AC1891" s="74"/>
      <c r="AD1891" s="115"/>
      <c r="AE1891" s="76"/>
      <c r="AF1891" s="77"/>
      <c r="AJ1891" s="9"/>
      <c r="AK1891" s="9"/>
      <c r="AL1891" s="9"/>
      <c r="AM1891" s="9"/>
    </row>
    <row r="1892">
      <c r="A1892" s="747"/>
      <c r="B1892" s="748"/>
      <c r="C1892" s="125" t="s">
        <v>37</v>
      </c>
      <c r="D1892" s="92"/>
      <c r="E1892" s="126">
        <f t="shared" ref="E1892:AB1892" si="1686">SQRT(E1888*E1888+E1889*E1889)/E1903/1.73</f>
        <v>33.547370348290784</v>
      </c>
      <c r="F1892" s="127">
        <f t="shared" si="1686"/>
        <v>32.783651317061555</v>
      </c>
      <c r="G1892" s="127">
        <f t="shared" si="1686"/>
        <v>31.297799299349421</v>
      </c>
      <c r="H1892" s="127">
        <f t="shared" si="1686"/>
        <v>31.751451603074742</v>
      </c>
      <c r="I1892" s="127">
        <f t="shared" si="1686"/>
        <v>32.096791102607632</v>
      </c>
      <c r="J1892" s="127">
        <f t="shared" si="1686"/>
        <v>33.627811675346344</v>
      </c>
      <c r="K1892" s="127">
        <f t="shared" si="1686"/>
        <v>37.326490460986165</v>
      </c>
      <c r="L1892" s="127">
        <f t="shared" si="1686"/>
        <v>37.846922029992662</v>
      </c>
      <c r="M1892" s="127">
        <f t="shared" si="1686"/>
        <v>50.761192625704837</v>
      </c>
      <c r="N1892" s="127">
        <f t="shared" si="1686"/>
        <v>57.281429589756726</v>
      </c>
      <c r="O1892" s="127">
        <f t="shared" si="1686"/>
        <v>47.804962043120256</v>
      </c>
      <c r="P1892" s="127">
        <f t="shared" si="1686"/>
        <v>58.080290463309225</v>
      </c>
      <c r="Q1892" s="127">
        <f t="shared" si="1686"/>
        <v>38.668213400250771</v>
      </c>
      <c r="R1892" s="127">
        <f t="shared" si="1686"/>
        <v>55.104310820739308</v>
      </c>
      <c r="S1892" s="127">
        <f t="shared" si="1686"/>
        <v>58.481402984548573</v>
      </c>
      <c r="T1892" s="127">
        <f t="shared" si="1686"/>
        <v>50.232181624169741</v>
      </c>
      <c r="U1892" s="127">
        <f t="shared" si="1686"/>
        <v>65.233392325196533</v>
      </c>
      <c r="V1892" s="127">
        <f t="shared" si="1686"/>
        <v>53.052473326720495</v>
      </c>
      <c r="W1892" s="127">
        <f t="shared" si="1686"/>
        <v>58.744980000813854</v>
      </c>
      <c r="X1892" s="127">
        <f t="shared" si="1686"/>
        <v>47.079626753136331</v>
      </c>
      <c r="Y1892" s="127">
        <f t="shared" si="1686"/>
        <v>37.830746456914717</v>
      </c>
      <c r="Z1892" s="127">
        <f t="shared" si="1686"/>
        <v>37.060530277392637</v>
      </c>
      <c r="AA1892" s="127">
        <f t="shared" si="1686"/>
        <v>34.576910731197174</v>
      </c>
      <c r="AB1892" s="129">
        <f t="shared" si="1686"/>
        <v>34.881463090162327</v>
      </c>
      <c r="AC1892" s="285">
        <f>AVERAGE(E1892:AB1892)</f>
        <v>43.964683097910118</v>
      </c>
      <c r="AD1892" s="374">
        <f>(AC1890-AC1892)/AC1890</f>
        <v>-0.022513755281264789</v>
      </c>
      <c r="AE1892" s="127"/>
      <c r="AF1892" s="129"/>
      <c r="AJ1892" s="62"/>
      <c r="AK1892" s="62"/>
      <c r="AL1892" s="9"/>
      <c r="AM1892" s="62"/>
    </row>
    <row r="1893">
      <c r="A1893" s="870" t="s">
        <v>441</v>
      </c>
      <c r="B1893" s="316" t="s">
        <v>410</v>
      </c>
      <c r="C1893" s="65" t="s">
        <v>18</v>
      </c>
      <c r="D1893" s="66" t="s">
        <v>29</v>
      </c>
      <c r="E1893" s="67">
        <v>0</v>
      </c>
      <c r="F1893" s="68">
        <v>0</v>
      </c>
      <c r="G1893" s="68">
        <v>0</v>
      </c>
      <c r="H1893" s="68">
        <v>0</v>
      </c>
      <c r="I1893" s="68">
        <v>0</v>
      </c>
      <c r="J1893" s="68">
        <v>0</v>
      </c>
      <c r="K1893" s="68">
        <v>0</v>
      </c>
      <c r="L1893" s="68">
        <v>0</v>
      </c>
      <c r="M1893" s="68">
        <v>0</v>
      </c>
      <c r="N1893" s="68">
        <v>0</v>
      </c>
      <c r="O1893" s="68">
        <v>0</v>
      </c>
      <c r="P1893" s="68">
        <v>0</v>
      </c>
      <c r="Q1893" s="68">
        <v>0</v>
      </c>
      <c r="R1893" s="68">
        <v>0</v>
      </c>
      <c r="S1893" s="68">
        <v>0</v>
      </c>
      <c r="T1893" s="68">
        <v>0</v>
      </c>
      <c r="U1893" s="68">
        <v>0</v>
      </c>
      <c r="V1893" s="68">
        <v>0</v>
      </c>
      <c r="W1893" s="68">
        <v>0</v>
      </c>
      <c r="X1893" s="68">
        <v>0</v>
      </c>
      <c r="Y1893" s="68">
        <v>0</v>
      </c>
      <c r="Z1893" s="68">
        <v>0</v>
      </c>
      <c r="AA1893" s="68">
        <v>0</v>
      </c>
      <c r="AB1893" s="69">
        <v>0</v>
      </c>
      <c r="AC1893" s="109">
        <f t="shared" ref="AC1893:AC1894" si="1687">SUM(E1893:AB1893)</f>
        <v>0</v>
      </c>
      <c r="AD1893" s="110">
        <v>3200</v>
      </c>
      <c r="AE1893" s="107">
        <v>100</v>
      </c>
      <c r="AF1893" s="108">
        <v>40</v>
      </c>
      <c r="AJ1893" s="79"/>
      <c r="AK1893" s="502"/>
      <c r="AL1893" s="79"/>
      <c r="AM1893" s="9"/>
    </row>
    <row r="1894">
      <c r="A1894" s="871"/>
      <c r="B1894" s="317"/>
      <c r="C1894" s="73" t="s">
        <v>20</v>
      </c>
      <c r="D1894" s="74" t="s">
        <v>29</v>
      </c>
      <c r="E1894" s="75">
        <v>0</v>
      </c>
      <c r="F1894" s="76">
        <v>0</v>
      </c>
      <c r="G1894" s="76">
        <v>0</v>
      </c>
      <c r="H1894" s="76">
        <v>0</v>
      </c>
      <c r="I1894" s="76">
        <v>0</v>
      </c>
      <c r="J1894" s="76">
        <v>0</v>
      </c>
      <c r="K1894" s="76">
        <v>0</v>
      </c>
      <c r="L1894" s="76">
        <v>0</v>
      </c>
      <c r="M1894" s="76">
        <v>0</v>
      </c>
      <c r="N1894" s="76">
        <v>0</v>
      </c>
      <c r="O1894" s="76">
        <v>0</v>
      </c>
      <c r="P1894" s="76">
        <v>0</v>
      </c>
      <c r="Q1894" s="76">
        <v>0</v>
      </c>
      <c r="R1894" s="76">
        <v>0</v>
      </c>
      <c r="S1894" s="76">
        <v>0</v>
      </c>
      <c r="T1894" s="76">
        <v>0</v>
      </c>
      <c r="U1894" s="76">
        <v>0</v>
      </c>
      <c r="V1894" s="76">
        <v>0</v>
      </c>
      <c r="W1894" s="76">
        <v>0</v>
      </c>
      <c r="X1894" s="76">
        <v>0</v>
      </c>
      <c r="Y1894" s="76">
        <v>0</v>
      </c>
      <c r="Z1894" s="76">
        <v>0</v>
      </c>
      <c r="AA1894" s="76">
        <v>0</v>
      </c>
      <c r="AB1894" s="77">
        <v>0</v>
      </c>
      <c r="AC1894" s="114">
        <f t="shared" si="1687"/>
        <v>0</v>
      </c>
      <c r="AD1894" s="115"/>
      <c r="AE1894" s="76"/>
      <c r="AF1894" s="77"/>
      <c r="AG1894" s="9"/>
    </row>
    <row r="1895">
      <c r="A1895" s="871"/>
      <c r="B1895" s="317"/>
      <c r="C1895" s="73" t="s">
        <v>21</v>
      </c>
      <c r="D1895" s="74" t="s">
        <v>22</v>
      </c>
      <c r="E1895" s="1248">
        <v>0</v>
      </c>
      <c r="F1895" s="72">
        <v>0</v>
      </c>
      <c r="G1895" s="72">
        <v>0</v>
      </c>
      <c r="H1895" s="117">
        <v>0</v>
      </c>
      <c r="I1895" s="72">
        <v>0</v>
      </c>
      <c r="J1895" s="72">
        <v>0</v>
      </c>
      <c r="K1895" s="72">
        <v>0</v>
      </c>
      <c r="L1895" s="72">
        <v>0</v>
      </c>
      <c r="M1895" s="72">
        <v>0</v>
      </c>
      <c r="N1895" s="117">
        <v>0</v>
      </c>
      <c r="O1895" s="72">
        <v>0</v>
      </c>
      <c r="P1895" s="72">
        <v>0</v>
      </c>
      <c r="Q1895" s="72">
        <v>0</v>
      </c>
      <c r="R1895" s="72">
        <v>0</v>
      </c>
      <c r="S1895" s="72">
        <v>0</v>
      </c>
      <c r="T1895" s="72">
        <v>0</v>
      </c>
      <c r="U1895" s="72">
        <v>0</v>
      </c>
      <c r="V1895" s="72">
        <v>0</v>
      </c>
      <c r="W1895" s="72">
        <v>0</v>
      </c>
      <c r="X1895" s="72">
        <v>0</v>
      </c>
      <c r="Y1895" s="117">
        <v>0</v>
      </c>
      <c r="Z1895" s="72">
        <v>0</v>
      </c>
      <c r="AA1895" s="72">
        <v>0</v>
      </c>
      <c r="AB1895" s="1249">
        <v>0</v>
      </c>
      <c r="AC1895" s="114">
        <f>AVERAGE(E1895:AB1895)</f>
        <v>0</v>
      </c>
      <c r="AD1895" s="120">
        <f>SQRT(MAX((E1893*E1893+E1894*E1894),(F1893*F1893+F1894*F1894),(G1893*G1893+G1894*G1894),(H1893*H1893+H1894*H1894),(I1893*I1893+I1894*I1894),(J1893*J1893+J1894*J1894),(K1893*K1893+K1894*K1894),(L1893*L1893+L1894*L1894),(M1893*M1893+M1894*M1894),(N1893*N1893+N1894*N1894),(E1893*E1893+E1894*E1894),(O1893*O1893+O1894*O1894),(P1893*P1893+P1894*P1894),(R1893*R1893+R1894*R1894),(S1893*S1893+S1894*S1894),(T1893*T1893+T1894*T1894),(U1893*U1893+U1894*U1894),(V1893*V1893+V1894*V1894),(W1893*W1893+W1894*W1894),(X1893*X1893+X1894*X1894),(V1893*V1893+V1894*V1894),(Z1893*Z1893+Z1894*Z1894),(AA1893*AA1893+AA1894*AA1894),(AB1893*AB1893+AB1894*AB1894)))/AD1893</f>
        <v>0</v>
      </c>
      <c r="AE1895" s="120"/>
      <c r="AF1895" s="121"/>
      <c r="AG1895" s="9"/>
    </row>
    <row r="1896">
      <c r="A1896" s="871"/>
      <c r="B1896" s="317"/>
      <c r="C1896" s="73" t="s">
        <v>23</v>
      </c>
      <c r="D1896" s="74"/>
      <c r="E1896" s="80" t="e">
        <f t="shared" ref="E1896:AB1896" si="1688">E1894/E1893</f>
        <v>#DIV/0!</v>
      </c>
      <c r="F1896" s="81" t="e">
        <f t="shared" si="1688"/>
        <v>#DIV/0!</v>
      </c>
      <c r="G1896" s="81" t="e">
        <f t="shared" si="1688"/>
        <v>#DIV/0!</v>
      </c>
      <c r="H1896" s="81" t="e">
        <f t="shared" si="1688"/>
        <v>#DIV/0!</v>
      </c>
      <c r="I1896" s="81" t="e">
        <f t="shared" si="1688"/>
        <v>#DIV/0!</v>
      </c>
      <c r="J1896" s="81" t="e">
        <f t="shared" si="1688"/>
        <v>#DIV/0!</v>
      </c>
      <c r="K1896" s="81" t="e">
        <f t="shared" si="1688"/>
        <v>#DIV/0!</v>
      </c>
      <c r="L1896" s="81" t="e">
        <f t="shared" si="1688"/>
        <v>#DIV/0!</v>
      </c>
      <c r="M1896" s="81" t="e">
        <f t="shared" si="1688"/>
        <v>#DIV/0!</v>
      </c>
      <c r="N1896" s="81" t="e">
        <f t="shared" si="1688"/>
        <v>#DIV/0!</v>
      </c>
      <c r="O1896" s="81" t="e">
        <f t="shared" si="1688"/>
        <v>#DIV/0!</v>
      </c>
      <c r="P1896" s="81" t="e">
        <f t="shared" si="1688"/>
        <v>#DIV/0!</v>
      </c>
      <c r="Q1896" s="81" t="e">
        <f t="shared" si="1688"/>
        <v>#DIV/0!</v>
      </c>
      <c r="R1896" s="81" t="e">
        <f t="shared" si="1688"/>
        <v>#DIV/0!</v>
      </c>
      <c r="S1896" s="81" t="e">
        <f t="shared" si="1688"/>
        <v>#DIV/0!</v>
      </c>
      <c r="T1896" s="81" t="e">
        <f t="shared" si="1688"/>
        <v>#DIV/0!</v>
      </c>
      <c r="U1896" s="81" t="e">
        <f t="shared" si="1688"/>
        <v>#DIV/0!</v>
      </c>
      <c r="V1896" s="81" t="e">
        <f t="shared" si="1688"/>
        <v>#DIV/0!</v>
      </c>
      <c r="W1896" s="81" t="e">
        <f t="shared" si="1688"/>
        <v>#DIV/0!</v>
      </c>
      <c r="X1896" s="81" t="e">
        <f t="shared" si="1688"/>
        <v>#DIV/0!</v>
      </c>
      <c r="Y1896" s="81" t="e">
        <f t="shared" si="1688"/>
        <v>#DIV/0!</v>
      </c>
      <c r="Z1896" s="81" t="e">
        <f t="shared" si="1688"/>
        <v>#DIV/0!</v>
      </c>
      <c r="AA1896" s="81" t="e">
        <f t="shared" si="1688"/>
        <v>#DIV/0!</v>
      </c>
      <c r="AB1896" s="82" t="e">
        <f t="shared" si="1688"/>
        <v>#DIV/0!</v>
      </c>
      <c r="AC1896" s="122"/>
      <c r="AD1896" s="115"/>
      <c r="AE1896" s="76"/>
      <c r="AF1896" s="77"/>
      <c r="AG1896" s="9"/>
    </row>
    <row r="1897">
      <c r="A1897" s="747"/>
      <c r="B1897" s="748"/>
      <c r="C1897" s="125" t="s">
        <v>37</v>
      </c>
      <c r="D1897" s="92"/>
      <c r="E1897" s="126">
        <f t="shared" ref="E1897:AB1897" si="1689">SQRT(E1893*E1893+E1894*E1894)/E1903/1.73</f>
        <v>0</v>
      </c>
      <c r="F1897" s="127">
        <f t="shared" si="1689"/>
        <v>0</v>
      </c>
      <c r="G1897" s="127">
        <f t="shared" si="1689"/>
        <v>0</v>
      </c>
      <c r="H1897" s="127">
        <f t="shared" si="1689"/>
        <v>0</v>
      </c>
      <c r="I1897" s="127">
        <f t="shared" si="1689"/>
        <v>0</v>
      </c>
      <c r="J1897" s="127">
        <f t="shared" si="1689"/>
        <v>0</v>
      </c>
      <c r="K1897" s="127">
        <f t="shared" si="1689"/>
        <v>0</v>
      </c>
      <c r="L1897" s="127">
        <f t="shared" si="1689"/>
        <v>0</v>
      </c>
      <c r="M1897" s="127">
        <f t="shared" si="1689"/>
        <v>0</v>
      </c>
      <c r="N1897" s="127">
        <f t="shared" si="1689"/>
        <v>0</v>
      </c>
      <c r="O1897" s="127">
        <f t="shared" si="1689"/>
        <v>0</v>
      </c>
      <c r="P1897" s="127">
        <f t="shared" si="1689"/>
        <v>0</v>
      </c>
      <c r="Q1897" s="127">
        <f t="shared" si="1689"/>
        <v>0</v>
      </c>
      <c r="R1897" s="127">
        <f t="shared" si="1689"/>
        <v>0</v>
      </c>
      <c r="S1897" s="127">
        <f t="shared" si="1689"/>
        <v>0</v>
      </c>
      <c r="T1897" s="127">
        <f t="shared" si="1689"/>
        <v>0</v>
      </c>
      <c r="U1897" s="127">
        <f t="shared" si="1689"/>
        <v>0</v>
      </c>
      <c r="V1897" s="127">
        <f t="shared" si="1689"/>
        <v>0</v>
      </c>
      <c r="W1897" s="127">
        <f t="shared" si="1689"/>
        <v>0</v>
      </c>
      <c r="X1897" s="127">
        <f t="shared" si="1689"/>
        <v>0</v>
      </c>
      <c r="Y1897" s="127">
        <f t="shared" si="1689"/>
        <v>0</v>
      </c>
      <c r="Z1897" s="127">
        <f t="shared" si="1689"/>
        <v>0</v>
      </c>
      <c r="AA1897" s="127">
        <f t="shared" si="1689"/>
        <v>0</v>
      </c>
      <c r="AB1897" s="129">
        <f t="shared" si="1689"/>
        <v>0</v>
      </c>
      <c r="AC1897" s="187">
        <f>AVERAGE(E1897:AB1897)</f>
        <v>0</v>
      </c>
      <c r="AD1897" s="374" t="e">
        <f>(AC1895-AC1897)/AC1895</f>
        <v>#DIV/0!</v>
      </c>
      <c r="AE1897" s="127"/>
      <c r="AF1897" s="129"/>
      <c r="AG1897" s="9"/>
    </row>
    <row r="1898">
      <c r="A1898" s="137" t="s">
        <v>31</v>
      </c>
      <c r="B1898" s="137"/>
      <c r="C1898" s="138"/>
      <c r="D1898" s="139"/>
      <c r="E1898" s="375">
        <f t="shared" ref="E1898:E1899" si="1690">E1888+E1893</f>
        <v>556.79999999999995</v>
      </c>
      <c r="F1898" s="140">
        <f t="shared" ref="F1898:F1899" si="1691">F1888+F1893</f>
        <v>545.20000000000005</v>
      </c>
      <c r="G1898" s="140">
        <f t="shared" ref="G1898:G1899" si="1692">G1888+G1893</f>
        <v>524</v>
      </c>
      <c r="H1898" s="140">
        <f t="shared" ref="H1898:H1899" si="1693">H1888+H1893</f>
        <v>533.20000000000005</v>
      </c>
      <c r="I1898" s="140">
        <f t="shared" ref="I1898:I1899" si="1694">I1888+I1893</f>
        <v>541.20000000000005</v>
      </c>
      <c r="J1898" s="140">
        <f t="shared" ref="J1898:J1899" si="1695">J1888+J1893</f>
        <v>566.79999999999995</v>
      </c>
      <c r="K1898" s="140">
        <f t="shared" ref="K1898:K1899" si="1696">K1888+K1893</f>
        <v>629.60000000000002</v>
      </c>
      <c r="L1898" s="140">
        <f t="shared" ref="L1898:L1899" si="1697">L1888+L1893</f>
        <v>638</v>
      </c>
      <c r="M1898" s="140">
        <f t="shared" ref="M1898:M1899" si="1698">M1888+M1893</f>
        <v>790.79999999999995</v>
      </c>
      <c r="N1898" s="140">
        <f t="shared" ref="N1898:N1899" si="1699">N1888+N1893</f>
        <v>883.60000000000002</v>
      </c>
      <c r="O1898" s="140">
        <f t="shared" ref="O1898:O1899" si="1700">O1888+O1893</f>
        <v>747.20000000000005</v>
      </c>
      <c r="P1898" s="140">
        <f t="shared" ref="P1898:P1899" si="1701">P1888+P1893</f>
        <v>883.60000000000002</v>
      </c>
      <c r="Q1898" s="140">
        <f t="shared" ref="Q1898:Q1899" si="1702">Q1888+Q1893</f>
        <v>632.79999999999995</v>
      </c>
      <c r="R1898" s="140">
        <f t="shared" ref="R1898:R1899" si="1703">R1888+R1893</f>
        <v>838.39999999999998</v>
      </c>
      <c r="S1898" s="140">
        <f t="shared" ref="S1898:S1899" si="1704">S1888+S1893</f>
        <v>893.20000000000005</v>
      </c>
      <c r="T1898" s="140">
        <f t="shared" ref="T1898:T1899" si="1705">T1888+T1893</f>
        <v>785.20000000000005</v>
      </c>
      <c r="U1898" s="140">
        <f t="shared" ref="U1898:U1899" si="1706">U1888+U1893</f>
        <v>982.79999999999995</v>
      </c>
      <c r="V1898" s="140">
        <f t="shared" ref="V1898:V1899" si="1707">V1888+V1893</f>
        <v>831.60000000000002</v>
      </c>
      <c r="W1898" s="140">
        <f t="shared" ref="W1898:W1899" si="1708">W1888+W1893</f>
        <v>916.79999999999995</v>
      </c>
      <c r="X1898" s="140">
        <f t="shared" ref="X1898:X1899" si="1709">X1888+X1893</f>
        <v>763.20000000000005</v>
      </c>
      <c r="Y1898" s="140">
        <f t="shared" ref="Y1898:Y1899" si="1710">Y1888+Y1893</f>
        <v>632.39999999999998</v>
      </c>
      <c r="Z1898" s="140">
        <f t="shared" ref="Z1898:Z1899" si="1711">Z1888+Z1893</f>
        <v>612</v>
      </c>
      <c r="AA1898" s="140">
        <f t="shared" ref="AA1898:AA1899" si="1712">AA1888+AA1893</f>
        <v>571.60000000000002</v>
      </c>
      <c r="AB1898" s="814">
        <f t="shared" ref="AB1898:AB1899" si="1713">AB1888+AB1893</f>
        <v>572.39999999999998</v>
      </c>
      <c r="AC1898" s="289"/>
      <c r="AD1898" s="143">
        <f t="shared" ref="AD1898:AD1904" si="1714">MAX(E1898:AB1898)</f>
        <v>982.79999999999995</v>
      </c>
      <c r="AE1898" s="144"/>
      <c r="AF1898" s="145"/>
      <c r="AG1898" s="9"/>
    </row>
    <row r="1899">
      <c r="A1899" s="147" t="s">
        <v>32</v>
      </c>
      <c r="B1899" s="147"/>
      <c r="C1899" s="148"/>
      <c r="D1899" s="149"/>
      <c r="E1899" s="294">
        <f t="shared" si="1690"/>
        <v>261.60000000000002</v>
      </c>
      <c r="F1899" s="150">
        <f t="shared" si="1691"/>
        <v>260</v>
      </c>
      <c r="G1899" s="150">
        <f t="shared" si="1692"/>
        <v>236.80000000000001</v>
      </c>
      <c r="H1899" s="150">
        <f t="shared" si="1693"/>
        <v>238</v>
      </c>
      <c r="I1899" s="150">
        <f t="shared" si="1694"/>
        <v>232.80000000000001</v>
      </c>
      <c r="J1899" s="150">
        <f t="shared" si="1695"/>
        <v>232.40000000000001</v>
      </c>
      <c r="K1899" s="150">
        <f t="shared" si="1696"/>
        <v>246.40000000000001</v>
      </c>
      <c r="L1899" s="150">
        <f t="shared" si="1697"/>
        <v>250.80000000000001</v>
      </c>
      <c r="M1899" s="150">
        <f t="shared" si="1698"/>
        <v>465.60000000000002</v>
      </c>
      <c r="N1899" s="150">
        <f t="shared" si="1699"/>
        <v>547.60000000000002</v>
      </c>
      <c r="O1899" s="150">
        <f t="shared" si="1700"/>
        <v>426</v>
      </c>
      <c r="P1899" s="150">
        <f t="shared" si="1701"/>
        <v>572.79999999999995</v>
      </c>
      <c r="Q1899" s="150">
        <f t="shared" si="1702"/>
        <v>314</v>
      </c>
      <c r="R1899" s="150">
        <f t="shared" si="1703"/>
        <v>525.60000000000002</v>
      </c>
      <c r="S1899" s="150">
        <f t="shared" si="1704"/>
        <v>578.79999999999995</v>
      </c>
      <c r="T1899" s="150">
        <f t="shared" si="1705"/>
        <v>444</v>
      </c>
      <c r="U1899" s="150">
        <f t="shared" si="1706"/>
        <v>631.20000000000005</v>
      </c>
      <c r="V1899" s="150">
        <f t="shared" si="1707"/>
        <v>488.80000000000001</v>
      </c>
      <c r="W1899" s="150">
        <f t="shared" si="1708"/>
        <v>530</v>
      </c>
      <c r="X1899" s="150">
        <f t="shared" si="1709"/>
        <v>408.80000000000001</v>
      </c>
      <c r="Y1899" s="150">
        <f t="shared" si="1710"/>
        <v>286.80000000000001</v>
      </c>
      <c r="Z1899" s="150">
        <f t="shared" si="1711"/>
        <v>282</v>
      </c>
      <c r="AA1899" s="150">
        <f t="shared" si="1712"/>
        <v>263.19999999999999</v>
      </c>
      <c r="AB1899" s="815">
        <f t="shared" si="1713"/>
        <v>282.80000000000001</v>
      </c>
      <c r="AC1899" s="149"/>
      <c r="AD1899" s="153">
        <f t="shared" si="1714"/>
        <v>631.20000000000005</v>
      </c>
      <c r="AE1899" s="154"/>
      <c r="AF1899" s="155"/>
      <c r="AG1899" s="9"/>
    </row>
    <row r="1900">
      <c r="A1900" s="147" t="s">
        <v>33</v>
      </c>
      <c r="B1900" s="147"/>
      <c r="C1900" s="148"/>
      <c r="D1900" s="149"/>
      <c r="E1900" s="294">
        <f t="shared" ref="E1900:AB1900" si="1715">SQRT(E1899*E1899+E1898*E1898)</f>
        <v>615.19167744695631</v>
      </c>
      <c r="F1900" s="150">
        <f t="shared" si="1715"/>
        <v>604.02238369120062</v>
      </c>
      <c r="G1900" s="150">
        <f t="shared" si="1715"/>
        <v>575.02194740722723</v>
      </c>
      <c r="H1900" s="150">
        <f t="shared" si="1715"/>
        <v>583.9060198353842</v>
      </c>
      <c r="I1900" s="150">
        <f t="shared" si="1715"/>
        <v>589.14622972569384</v>
      </c>
      <c r="J1900" s="150">
        <f t="shared" si="1715"/>
        <v>612.59448250861669</v>
      </c>
      <c r="K1900" s="150">
        <f t="shared" si="1715"/>
        <v>676.0984543688885</v>
      </c>
      <c r="L1900" s="150">
        <f t="shared" si="1715"/>
        <v>685.52508342146018</v>
      </c>
      <c r="M1900" s="150">
        <f t="shared" si="1715"/>
        <v>917.68622088380505</v>
      </c>
      <c r="N1900" s="150">
        <f t="shared" si="1715"/>
        <v>1039.5261997660282</v>
      </c>
      <c r="O1900" s="150">
        <f t="shared" si="1715"/>
        <v>860.1068770798197</v>
      </c>
      <c r="P1900" s="150">
        <f t="shared" si="1715"/>
        <v>1053.0188982159816</v>
      </c>
      <c r="Q1900" s="150">
        <f t="shared" si="1715"/>
        <v>706.42185696650131</v>
      </c>
      <c r="R1900" s="150">
        <f t="shared" si="1715"/>
        <v>989.53015113234414</v>
      </c>
      <c r="S1900" s="150">
        <f t="shared" si="1715"/>
        <v>1064.3381417575902</v>
      </c>
      <c r="T1900" s="150">
        <f t="shared" si="1715"/>
        <v>902.03937829786571</v>
      </c>
      <c r="U1900" s="150">
        <f t="shared" si="1715"/>
        <v>1168.0365062788064</v>
      </c>
      <c r="V1900" s="150">
        <f t="shared" si="1715"/>
        <v>964.61598576843005</v>
      </c>
      <c r="W1900" s="150">
        <f t="shared" si="1715"/>
        <v>1058.9722564826709</v>
      </c>
      <c r="X1900" s="150">
        <f t="shared" si="1715"/>
        <v>865.78962802750198</v>
      </c>
      <c r="Y1900" s="150">
        <f t="shared" si="1715"/>
        <v>694.3947004406067</v>
      </c>
      <c r="Z1900" s="150">
        <f t="shared" si="1715"/>
        <v>673.84567966263614</v>
      </c>
      <c r="AA1900" s="150">
        <f t="shared" si="1715"/>
        <v>629.28594454349604</v>
      </c>
      <c r="AB1900" s="815">
        <f t="shared" si="1715"/>
        <v>638.44937152447721</v>
      </c>
      <c r="AC1900" s="159"/>
      <c r="AD1900" s="163">
        <f t="shared" si="1714"/>
        <v>1168.0365062788064</v>
      </c>
      <c r="AE1900" s="164"/>
      <c r="AF1900" s="165"/>
      <c r="AG1900" s="62"/>
    </row>
    <row r="1901">
      <c r="A1901" s="1428" t="s">
        <v>442</v>
      </c>
      <c r="B1901" s="1429"/>
      <c r="C1901" s="1430" t="s">
        <v>21</v>
      </c>
      <c r="D1901" s="1431" t="s">
        <v>22</v>
      </c>
      <c r="E1901" s="1432">
        <v>28.960000000000001</v>
      </c>
      <c r="F1901" s="1433">
        <v>25.600000000000001</v>
      </c>
      <c r="G1901" s="1433">
        <v>26.080000000000002</v>
      </c>
      <c r="H1901" s="1433">
        <v>24.800000000000001</v>
      </c>
      <c r="I1901" s="1433">
        <v>25.48</v>
      </c>
      <c r="J1901" s="1433">
        <v>24.800000000000001</v>
      </c>
      <c r="K1901" s="1433">
        <v>29.359999999999999</v>
      </c>
      <c r="L1901" s="1433">
        <v>28.440000000000001</v>
      </c>
      <c r="M1901" s="1433">
        <v>43.880000000000003</v>
      </c>
      <c r="N1901" s="1433">
        <v>33.240000000000002</v>
      </c>
      <c r="O1901" s="1433">
        <v>46.160000000000004</v>
      </c>
      <c r="P1901" s="1433">
        <v>33.439999999999998</v>
      </c>
      <c r="Q1901" s="1433">
        <v>31.16</v>
      </c>
      <c r="R1901" s="1433">
        <v>48.520000000000003</v>
      </c>
      <c r="S1901" s="1433">
        <v>33.560000000000002</v>
      </c>
      <c r="T1901" s="1433">
        <v>54.32</v>
      </c>
      <c r="U1901" s="1433">
        <v>53.640000000000001</v>
      </c>
      <c r="V1901" s="1433">
        <v>31.760000000000002</v>
      </c>
      <c r="W1901" s="1433">
        <v>54.439999999999998</v>
      </c>
      <c r="X1901" s="1433">
        <v>30.52</v>
      </c>
      <c r="Y1901" s="1433">
        <v>28.960000000000001</v>
      </c>
      <c r="Z1901" s="1433">
        <v>27.440000000000001</v>
      </c>
      <c r="AA1901" s="1433">
        <v>28.359999999999999</v>
      </c>
      <c r="AB1901" s="1434">
        <v>26.68</v>
      </c>
      <c r="AC1901" s="1085">
        <f t="shared" ref="AC1901:AC1903" si="1716">AVERAGE(E1901:AB1901)</f>
        <v>34.150000000000006</v>
      </c>
      <c r="AK1901" s="79"/>
      <c r="AL1901" s="502"/>
      <c r="AM1901" s="79"/>
      <c r="AN1901" s="9"/>
    </row>
    <row r="1902">
      <c r="A1902" s="726" t="s">
        <v>70</v>
      </c>
      <c r="B1902" s="303"/>
      <c r="C1902" s="727" t="s">
        <v>24</v>
      </c>
      <c r="D1902" s="552" t="s">
        <v>22</v>
      </c>
      <c r="E1902" s="302">
        <v>10.74</v>
      </c>
      <c r="F1902" s="303">
        <v>10.81</v>
      </c>
      <c r="G1902" s="303">
        <v>10.790000000000001</v>
      </c>
      <c r="H1902" s="303">
        <v>10.84</v>
      </c>
      <c r="I1902" s="303">
        <v>10.77</v>
      </c>
      <c r="J1902" s="303">
        <v>10.720000000000001</v>
      </c>
      <c r="K1902" s="303">
        <v>10.66</v>
      </c>
      <c r="L1902" s="303">
        <v>10.66</v>
      </c>
      <c r="M1902" s="303">
        <v>10.630000000000001</v>
      </c>
      <c r="N1902" s="303">
        <v>10.68</v>
      </c>
      <c r="O1902" s="303">
        <v>10.57</v>
      </c>
      <c r="P1902" s="303">
        <v>10.68</v>
      </c>
      <c r="Q1902" s="303">
        <v>10.720000000000001</v>
      </c>
      <c r="R1902" s="303">
        <v>10.56</v>
      </c>
      <c r="S1902" s="303">
        <v>10.66</v>
      </c>
      <c r="T1902" s="303">
        <v>10.57</v>
      </c>
      <c r="U1902" s="303">
        <v>10.51</v>
      </c>
      <c r="V1902" s="303">
        <v>10.74</v>
      </c>
      <c r="W1902" s="303">
        <v>10.59</v>
      </c>
      <c r="X1902" s="303">
        <v>10.83</v>
      </c>
      <c r="Y1902" s="303">
        <v>10.82</v>
      </c>
      <c r="Z1902" s="303">
        <v>10.67</v>
      </c>
      <c r="AA1902" s="303">
        <v>10.73</v>
      </c>
      <c r="AB1902" s="955">
        <v>10.800000000000001</v>
      </c>
      <c r="AC1902" s="1435">
        <f t="shared" si="1716"/>
        <v>10.697916666666664</v>
      </c>
      <c r="AK1902" s="79"/>
      <c r="AL1902" s="502"/>
      <c r="AM1902" s="79"/>
      <c r="AN1902" s="9"/>
    </row>
    <row r="1903">
      <c r="A1903" s="735" t="s">
        <v>34</v>
      </c>
      <c r="B1903" s="273"/>
      <c r="C1903" s="736" t="s">
        <v>24</v>
      </c>
      <c r="D1903" s="460" t="s">
        <v>22</v>
      </c>
      <c r="E1903" s="405">
        <v>10.6</v>
      </c>
      <c r="F1903" s="273">
        <v>10.65</v>
      </c>
      <c r="G1903" s="273">
        <v>10.620000000000001</v>
      </c>
      <c r="H1903" s="273">
        <v>10.630000000000001</v>
      </c>
      <c r="I1903" s="273">
        <v>10.609999999999999</v>
      </c>
      <c r="J1903" s="273">
        <v>10.529999999999999</v>
      </c>
      <c r="K1903" s="273">
        <v>10.470000000000001</v>
      </c>
      <c r="L1903" s="273">
        <v>10.470000000000001</v>
      </c>
      <c r="M1903" s="273">
        <v>10.450000000000001</v>
      </c>
      <c r="N1903" s="273">
        <v>10.49</v>
      </c>
      <c r="O1903" s="273">
        <v>10.4</v>
      </c>
      <c r="P1903" s="273">
        <v>10.48</v>
      </c>
      <c r="Q1903" s="273">
        <v>10.56</v>
      </c>
      <c r="R1903" s="273">
        <v>10.380000000000001</v>
      </c>
      <c r="S1903" s="273">
        <v>10.52</v>
      </c>
      <c r="T1903" s="273">
        <v>10.380000000000001</v>
      </c>
      <c r="U1903" s="273">
        <v>10.35</v>
      </c>
      <c r="V1903" s="273">
        <v>10.51</v>
      </c>
      <c r="W1903" s="273">
        <v>10.42</v>
      </c>
      <c r="X1903" s="273">
        <v>10.630000000000001</v>
      </c>
      <c r="Y1903" s="273">
        <v>10.609999999999999</v>
      </c>
      <c r="Z1903" s="273">
        <v>10.51</v>
      </c>
      <c r="AA1903" s="273">
        <v>10.52</v>
      </c>
      <c r="AB1903" s="275">
        <v>10.58</v>
      </c>
      <c r="AC1903" s="1435">
        <f t="shared" si="1716"/>
        <v>10.515416666666667</v>
      </c>
      <c r="AD1903" s="62"/>
      <c r="AE1903" s="62"/>
      <c r="AF1903" s="62"/>
      <c r="AK1903" s="62"/>
      <c r="AL1903" s="62"/>
      <c r="AM1903" s="9"/>
      <c r="AN1903" s="62"/>
    </row>
    <row r="1904">
      <c r="A1904" s="870" t="s">
        <v>74</v>
      </c>
      <c r="B1904" s="316" t="s">
        <v>443</v>
      </c>
      <c r="C1904" s="65" t="s">
        <v>18</v>
      </c>
      <c r="D1904" s="66" t="s">
        <v>29</v>
      </c>
      <c r="E1904" s="67">
        <v>121.2</v>
      </c>
      <c r="F1904" s="68">
        <v>121</v>
      </c>
      <c r="G1904" s="68">
        <v>123</v>
      </c>
      <c r="H1904" s="68">
        <v>127.59999999999999</v>
      </c>
      <c r="I1904" s="68">
        <v>136</v>
      </c>
      <c r="J1904" s="68">
        <v>143.80000000000001</v>
      </c>
      <c r="K1904" s="68">
        <v>156.59999999999999</v>
      </c>
      <c r="L1904" s="68">
        <v>155.19999999999999</v>
      </c>
      <c r="M1904" s="68">
        <v>167.59999999999999</v>
      </c>
      <c r="N1904" s="68">
        <v>162.59999999999999</v>
      </c>
      <c r="O1904" s="68">
        <v>185</v>
      </c>
      <c r="P1904" s="68">
        <v>185</v>
      </c>
      <c r="Q1904" s="68">
        <v>155</v>
      </c>
      <c r="R1904" s="68">
        <v>157.19999999999999</v>
      </c>
      <c r="S1904" s="68">
        <v>171.19999999999999</v>
      </c>
      <c r="T1904" s="68">
        <v>186.40000000000001</v>
      </c>
      <c r="U1904" s="68">
        <v>200</v>
      </c>
      <c r="V1904" s="68">
        <v>186.80000000000001</v>
      </c>
      <c r="W1904" s="68">
        <v>153.19999999999999</v>
      </c>
      <c r="X1904" s="68">
        <v>144.19999999999999</v>
      </c>
      <c r="Y1904" s="68">
        <v>149.80000000000001</v>
      </c>
      <c r="Z1904" s="68">
        <v>148.19999999999999</v>
      </c>
      <c r="AA1904" s="68">
        <v>129.80000000000001</v>
      </c>
      <c r="AB1904" s="69">
        <v>134.40000000000001</v>
      </c>
      <c r="AC1904" s="279">
        <f t="shared" ref="AC1904:AC1905" si="1717">SUM(E1904:AB1904)</f>
        <v>3700.7999999999997</v>
      </c>
      <c r="AD1904" s="110">
        <f t="shared" si="1714"/>
        <v>200</v>
      </c>
      <c r="AE1904" s="107">
        <v>100</v>
      </c>
      <c r="AF1904" s="108">
        <v>20</v>
      </c>
      <c r="AK1904" s="79"/>
      <c r="AL1904" s="502"/>
      <c r="AM1904" s="79"/>
      <c r="AN1904" s="9"/>
    </row>
    <row r="1905">
      <c r="A1905" s="871"/>
      <c r="B1905" s="317"/>
      <c r="C1905" s="73" t="s">
        <v>20</v>
      </c>
      <c r="D1905" s="74" t="s">
        <v>29</v>
      </c>
      <c r="E1905" s="75">
        <v>23</v>
      </c>
      <c r="F1905" s="76">
        <v>23</v>
      </c>
      <c r="G1905" s="76">
        <v>22.800000000000001</v>
      </c>
      <c r="H1905" s="76">
        <v>22.800000000000001</v>
      </c>
      <c r="I1905" s="76">
        <v>21.600000000000001</v>
      </c>
      <c r="J1905" s="76">
        <v>22</v>
      </c>
      <c r="K1905" s="76">
        <v>20</v>
      </c>
      <c r="L1905" s="76">
        <v>20</v>
      </c>
      <c r="M1905" s="76">
        <v>53.200000000000003</v>
      </c>
      <c r="N1905" s="76">
        <v>43.799999999999997</v>
      </c>
      <c r="O1905" s="76">
        <v>75.400000000000006</v>
      </c>
      <c r="P1905" s="76">
        <v>79.200000000000003</v>
      </c>
      <c r="Q1905" s="76">
        <v>53.399999999999999</v>
      </c>
      <c r="R1905" s="76">
        <v>44.200000000000003</v>
      </c>
      <c r="S1905" s="76">
        <v>62.200000000000003</v>
      </c>
      <c r="T1905" s="76">
        <v>66.799999999999997</v>
      </c>
      <c r="U1905" s="76">
        <v>84</v>
      </c>
      <c r="V1905" s="76">
        <v>69.400000000000006</v>
      </c>
      <c r="W1905" s="76">
        <v>24.199999999999999</v>
      </c>
      <c r="X1905" s="76">
        <v>22.600000000000001</v>
      </c>
      <c r="Y1905" s="76">
        <v>38.600000000000001</v>
      </c>
      <c r="Z1905" s="76">
        <v>44.600000000000001</v>
      </c>
      <c r="AA1905" s="76">
        <v>30.399999999999999</v>
      </c>
      <c r="AB1905" s="77">
        <v>42.200000000000003</v>
      </c>
      <c r="AC1905" s="281">
        <f t="shared" si="1717"/>
        <v>1009.4000000000001</v>
      </c>
      <c r="AD1905" s="115"/>
      <c r="AE1905" s="76"/>
      <c r="AF1905" s="77"/>
      <c r="AK1905" s="9"/>
      <c r="AL1905" s="9"/>
      <c r="AM1905" s="9"/>
      <c r="AN1905" s="9"/>
    </row>
    <row r="1906">
      <c r="A1906" s="871"/>
      <c r="B1906" s="317"/>
      <c r="C1906" s="73" t="s">
        <v>21</v>
      </c>
      <c r="D1906" s="74" t="s">
        <v>22</v>
      </c>
      <c r="E1906" s="1248">
        <v>7.7000000000000002</v>
      </c>
      <c r="F1906" s="72">
        <v>7.3399999999999999</v>
      </c>
      <c r="G1906" s="72">
        <v>7.2800000000000002</v>
      </c>
      <c r="H1906" s="117">
        <v>7.7400000000000002</v>
      </c>
      <c r="I1906" s="72">
        <v>8.3200000000000003</v>
      </c>
      <c r="J1906" s="72">
        <v>9.0199999999999996</v>
      </c>
      <c r="K1906" s="72">
        <v>9.8399999999999999</v>
      </c>
      <c r="L1906" s="72">
        <v>8.5400000000000009</v>
      </c>
      <c r="M1906" s="72">
        <v>9.5800000000000001</v>
      </c>
      <c r="N1906" s="117">
        <v>10.200000000000001</v>
      </c>
      <c r="O1906" s="72">
        <v>8.1799999999999997</v>
      </c>
      <c r="P1906" s="72">
        <v>9.5199999999999996</v>
      </c>
      <c r="Q1906" s="72">
        <v>8.2599999999999998</v>
      </c>
      <c r="R1906" s="72">
        <v>13.6</v>
      </c>
      <c r="S1906" s="72">
        <v>9.2400000000000002</v>
      </c>
      <c r="T1906" s="72">
        <v>9.0999999999999996</v>
      </c>
      <c r="U1906" s="72">
        <v>15.540000000000001</v>
      </c>
      <c r="V1906" s="72">
        <v>9.3599999999999994</v>
      </c>
      <c r="W1906" s="72">
        <v>8.2200000000000006</v>
      </c>
      <c r="X1906" s="72">
        <v>8.3599999999999994</v>
      </c>
      <c r="Y1906" s="117">
        <v>9.2799999999999994</v>
      </c>
      <c r="Z1906" s="72">
        <v>7.0800000000000001</v>
      </c>
      <c r="AA1906" s="72">
        <v>8.4600000000000009</v>
      </c>
      <c r="AB1906" s="1249">
        <v>9.3800000000000008</v>
      </c>
      <c r="AC1906" s="281">
        <f>AVERAGE(E1906:AB1906)</f>
        <v>9.1308333333333334</v>
      </c>
      <c r="AD1906" s="120"/>
      <c r="AE1906" s="120"/>
      <c r="AF1906" s="121"/>
      <c r="AK1906" s="9"/>
      <c r="AL1906" s="9"/>
      <c r="AM1906" s="9"/>
      <c r="AN1906" s="9"/>
    </row>
    <row r="1907">
      <c r="A1907" s="871"/>
      <c r="B1907" s="317"/>
      <c r="C1907" s="73" t="s">
        <v>23</v>
      </c>
      <c r="D1907" s="74"/>
      <c r="E1907" s="80">
        <f t="shared" ref="E1907:AB1907" si="1718">E1905/E1904</f>
        <v>0.18976897689768976</v>
      </c>
      <c r="F1907" s="81">
        <f t="shared" si="1718"/>
        <v>0.19008264462809918</v>
      </c>
      <c r="G1907" s="81">
        <f t="shared" si="1718"/>
        <v>0.18536585365853658</v>
      </c>
      <c r="H1907" s="81">
        <f t="shared" si="1718"/>
        <v>0.17868338557993732</v>
      </c>
      <c r="I1907" s="81">
        <f t="shared" si="1718"/>
        <v>0.15882352941176472</v>
      </c>
      <c r="J1907" s="81">
        <f t="shared" si="1718"/>
        <v>0.15299026425591097</v>
      </c>
      <c r="K1907" s="81">
        <f t="shared" si="1718"/>
        <v>0.1277139208173691</v>
      </c>
      <c r="L1907" s="81">
        <f t="shared" si="1718"/>
        <v>0.12886597938144331</v>
      </c>
      <c r="M1907" s="81">
        <f t="shared" si="1718"/>
        <v>0.31742243436754181</v>
      </c>
      <c r="N1907" s="81">
        <f t="shared" si="1718"/>
        <v>0.26937269372693728</v>
      </c>
      <c r="O1907" s="81">
        <f t="shared" si="1718"/>
        <v>0.40756756756756762</v>
      </c>
      <c r="P1907" s="81">
        <f t="shared" si="1718"/>
        <v>0.42810810810810812</v>
      </c>
      <c r="Q1907" s="81">
        <f t="shared" si="1718"/>
        <v>0.34451612903225803</v>
      </c>
      <c r="R1907" s="81">
        <f t="shared" si="1718"/>
        <v>0.28117048346055984</v>
      </c>
      <c r="S1907" s="81">
        <f t="shared" si="1718"/>
        <v>0.36331775700934582</v>
      </c>
      <c r="T1907" s="81">
        <f t="shared" si="1718"/>
        <v>0.35836909871244632</v>
      </c>
      <c r="U1907" s="81">
        <f t="shared" si="1718"/>
        <v>0.41999999999999998</v>
      </c>
      <c r="V1907" s="81">
        <f t="shared" si="1718"/>
        <v>0.37152034261241973</v>
      </c>
      <c r="W1907" s="81">
        <f t="shared" si="1718"/>
        <v>0.15796344647519583</v>
      </c>
      <c r="X1907" s="81">
        <f t="shared" si="1718"/>
        <v>0.15672676837725383</v>
      </c>
      <c r="Y1907" s="81">
        <f t="shared" si="1718"/>
        <v>0.2576769025367156</v>
      </c>
      <c r="Z1907" s="81">
        <f t="shared" si="1718"/>
        <v>0.30094466936572201</v>
      </c>
      <c r="AA1907" s="81">
        <f t="shared" si="1718"/>
        <v>0.23420647149460705</v>
      </c>
      <c r="AB1907" s="82">
        <f t="shared" si="1718"/>
        <v>0.31398809523809523</v>
      </c>
      <c r="AC1907" s="74"/>
      <c r="AD1907" s="115"/>
      <c r="AE1907" s="76"/>
      <c r="AF1907" s="77"/>
      <c r="AK1907" s="9"/>
      <c r="AL1907" s="9"/>
      <c r="AM1907" s="9"/>
      <c r="AN1907" s="9"/>
    </row>
    <row r="1908">
      <c r="A1908" s="747"/>
      <c r="B1908" s="748"/>
      <c r="C1908" s="125" t="s">
        <v>37</v>
      </c>
      <c r="D1908" s="92"/>
      <c r="E1908" s="126">
        <f t="shared" ref="E1908:AB1908" si="1719">SQRT(E1904*E1904+E1905*E1905)/E1903/1.73</f>
        <v>6.727180797635814</v>
      </c>
      <c r="F1908" s="127">
        <f t="shared" si="1719"/>
        <v>6.6849333171384462</v>
      </c>
      <c r="G1908" s="127">
        <f t="shared" si="1719"/>
        <v>6.8087980826668106</v>
      </c>
      <c r="H1908" s="127">
        <f t="shared" si="1719"/>
        <v>7.048487808808483</v>
      </c>
      <c r="I1908" s="127">
        <f t="shared" si="1719"/>
        <v>7.5021716559797129</v>
      </c>
      <c r="J1908" s="127">
        <f t="shared" si="1719"/>
        <v>7.9856155018854924</v>
      </c>
      <c r="K1908" s="127">
        <f t="shared" si="1719"/>
        <v>8.7159002847022737</v>
      </c>
      <c r="L1908" s="127">
        <f t="shared" si="1719"/>
        <v>8.6392364502648142</v>
      </c>
      <c r="M1908" s="127">
        <f t="shared" si="1719"/>
        <v>9.7265169744539719</v>
      </c>
      <c r="N1908" s="127">
        <f t="shared" si="1719"/>
        <v>9.2791903076883173</v>
      </c>
      <c r="O1908" s="127">
        <f t="shared" si="1719"/>
        <v>11.103561235286579</v>
      </c>
      <c r="P1908" s="127">
        <f t="shared" si="1719"/>
        <v>11.099603672418654</v>
      </c>
      <c r="Q1908" s="127">
        <f t="shared" si="1719"/>
        <v>8.9738089526351335</v>
      </c>
      <c r="R1908" s="127">
        <f t="shared" si="1719"/>
        <v>9.0935036661954118</v>
      </c>
      <c r="S1908" s="127">
        <f t="shared" si="1719"/>
        <v>10.008410066065421</v>
      </c>
      <c r="T1908" s="127">
        <f t="shared" si="1719"/>
        <v>11.026545081314104</v>
      </c>
      <c r="U1908" s="127">
        <f t="shared" si="1719"/>
        <v>12.114933948077406</v>
      </c>
      <c r="V1908" s="127">
        <f t="shared" si="1719"/>
        <v>10.959844827875919</v>
      </c>
      <c r="W1908" s="127">
        <f t="shared" si="1719"/>
        <v>8.6039286895461249</v>
      </c>
      <c r="X1908" s="127">
        <f t="shared" si="1719"/>
        <v>7.9369800035064628</v>
      </c>
      <c r="Y1908" s="127">
        <f t="shared" si="1719"/>
        <v>8.4277154196781243</v>
      </c>
      <c r="Z1908" s="127">
        <f t="shared" si="1719"/>
        <v>8.511884044329511</v>
      </c>
      <c r="AA1908" s="127">
        <f t="shared" si="1719"/>
        <v>7.3250189578758995</v>
      </c>
      <c r="AB1908" s="129">
        <f t="shared" si="1719"/>
        <v>7.6963538524246795</v>
      </c>
      <c r="AC1908" s="285">
        <f>AVERAGE(E1908:AB1908)</f>
        <v>8.8333384832688981</v>
      </c>
      <c r="AD1908" s="374">
        <f>(AC1906-AC1908)/AC1906</f>
        <v>0.032581347091112739</v>
      </c>
      <c r="AE1908" s="127"/>
      <c r="AF1908" s="129"/>
      <c r="AK1908" s="62"/>
      <c r="AL1908" s="62"/>
      <c r="AM1908" s="9"/>
      <c r="AN1908" s="62"/>
    </row>
    <row r="1909">
      <c r="A1909" s="870" t="s">
        <v>55</v>
      </c>
      <c r="B1909" s="316" t="s">
        <v>444</v>
      </c>
      <c r="C1909" s="65" t="s">
        <v>18</v>
      </c>
      <c r="D1909" s="66" t="s">
        <v>29</v>
      </c>
      <c r="E1909" s="67">
        <v>390.39999999999998</v>
      </c>
      <c r="F1909" s="68">
        <v>379.39999999999998</v>
      </c>
      <c r="G1909" s="68">
        <v>355.19999999999999</v>
      </c>
      <c r="H1909" s="68">
        <v>360</v>
      </c>
      <c r="I1909" s="68">
        <v>358.80000000000001</v>
      </c>
      <c r="J1909" s="68">
        <v>375.60000000000002</v>
      </c>
      <c r="K1909" s="68">
        <v>422.80000000000001</v>
      </c>
      <c r="L1909" s="68">
        <v>430.60000000000002</v>
      </c>
      <c r="M1909" s="68">
        <v>575</v>
      </c>
      <c r="N1909" s="68">
        <v>678.20000000000005</v>
      </c>
      <c r="O1909" s="68">
        <v>518.60000000000002</v>
      </c>
      <c r="P1909" s="68">
        <v>654.39999999999998</v>
      </c>
      <c r="Q1909" s="68">
        <v>430.60000000000002</v>
      </c>
      <c r="R1909" s="68">
        <v>637.39999999999998</v>
      </c>
      <c r="S1909" s="68">
        <v>679.79999999999995</v>
      </c>
      <c r="T1909" s="68">
        <v>550.60000000000002</v>
      </c>
      <c r="U1909" s="68">
        <v>736.39999999999998</v>
      </c>
      <c r="V1909" s="68">
        <v>596.79999999999995</v>
      </c>
      <c r="W1909" s="68">
        <v>717.20000000000005</v>
      </c>
      <c r="X1909" s="68">
        <v>569.20000000000005</v>
      </c>
      <c r="Y1909" s="68">
        <v>432.60000000000002</v>
      </c>
      <c r="Z1909" s="68">
        <v>417</v>
      </c>
      <c r="AA1909" s="68">
        <v>396.60000000000002</v>
      </c>
      <c r="AB1909" s="69">
        <v>394.60000000000002</v>
      </c>
      <c r="AC1909" s="279">
        <f t="shared" ref="AC1909:AC1910" si="1720">SUM(E1909:AB1909)</f>
        <v>12057.800000000003</v>
      </c>
      <c r="AD1909" s="110">
        <f>MAX(E1909:AB1909)</f>
        <v>736.39999999999998</v>
      </c>
      <c r="AE1909" s="107">
        <v>100</v>
      </c>
      <c r="AF1909" s="108">
        <v>20</v>
      </c>
      <c r="AK1909" s="79"/>
      <c r="AL1909" s="502"/>
      <c r="AM1909" s="79"/>
      <c r="AN1909" s="9"/>
    </row>
    <row r="1910">
      <c r="A1910" s="871"/>
      <c r="B1910" s="317"/>
      <c r="C1910" s="73" t="s">
        <v>20</v>
      </c>
      <c r="D1910" s="74" t="s">
        <v>29</v>
      </c>
      <c r="E1910" s="75">
        <v>231.19999999999999</v>
      </c>
      <c r="F1910" s="76">
        <v>229</v>
      </c>
      <c r="G1910" s="76">
        <v>206.59999999999999</v>
      </c>
      <c r="H1910" s="76">
        <v>207.40000000000001</v>
      </c>
      <c r="I1910" s="76">
        <v>203.40000000000001</v>
      </c>
      <c r="J1910" s="76">
        <v>203.59999999999999</v>
      </c>
      <c r="K1910" s="76">
        <v>218.19999999999999</v>
      </c>
      <c r="L1910" s="76">
        <v>223.59999999999999</v>
      </c>
      <c r="M1910" s="76">
        <v>406.60000000000002</v>
      </c>
      <c r="N1910" s="76">
        <v>498.19999999999999</v>
      </c>
      <c r="O1910" s="76">
        <v>343.60000000000002</v>
      </c>
      <c r="P1910" s="76">
        <v>488.39999999999998</v>
      </c>
      <c r="Q1910" s="76">
        <v>252</v>
      </c>
      <c r="R1910" s="76">
        <v>474.80000000000001</v>
      </c>
      <c r="S1910" s="76">
        <v>511.19999999999999</v>
      </c>
      <c r="T1910" s="76">
        <v>370.19999999999999</v>
      </c>
      <c r="U1910" s="76">
        <v>540.20000000000005</v>
      </c>
      <c r="V1910" s="76">
        <v>409.80000000000001</v>
      </c>
      <c r="W1910" s="76">
        <v>500.39999999999998</v>
      </c>
      <c r="X1910" s="76">
        <v>378</v>
      </c>
      <c r="Y1910" s="76">
        <v>237.19999999999999</v>
      </c>
      <c r="Z1910" s="76">
        <v>228.19999999999999</v>
      </c>
      <c r="AA1910" s="76">
        <v>225</v>
      </c>
      <c r="AB1910" s="77">
        <v>232.80000000000001</v>
      </c>
      <c r="AC1910" s="281">
        <f t="shared" si="1720"/>
        <v>7819.5999999999985</v>
      </c>
      <c r="AD1910" s="115"/>
      <c r="AE1910" s="76"/>
      <c r="AF1910" s="77"/>
      <c r="AK1910" s="9"/>
      <c r="AL1910" s="9"/>
      <c r="AM1910" s="9"/>
      <c r="AN1910" s="9"/>
    </row>
    <row r="1911">
      <c r="A1911" s="871"/>
      <c r="B1911" s="317"/>
      <c r="C1911" s="73" t="s">
        <v>21</v>
      </c>
      <c r="D1911" s="74" t="s">
        <v>22</v>
      </c>
      <c r="E1911" s="1248">
        <v>24.98</v>
      </c>
      <c r="F1911" s="72">
        <v>22.039999999999999</v>
      </c>
      <c r="G1911" s="72">
        <v>23.460000000000001</v>
      </c>
      <c r="H1911" s="117">
        <v>22.800000000000001</v>
      </c>
      <c r="I1911" s="72">
        <v>22.460000000000001</v>
      </c>
      <c r="J1911" s="72">
        <v>22.66</v>
      </c>
      <c r="K1911" s="72">
        <v>25.66</v>
      </c>
      <c r="L1911" s="72">
        <v>26.219999999999999</v>
      </c>
      <c r="M1911" s="72">
        <v>41.359999999999999</v>
      </c>
      <c r="N1911" s="117">
        <v>31.080000000000002</v>
      </c>
      <c r="O1911" s="72">
        <v>43.460000000000001</v>
      </c>
      <c r="P1911" s="72">
        <v>30.84</v>
      </c>
      <c r="Q1911" s="72">
        <v>29.800000000000001</v>
      </c>
      <c r="R1911" s="72">
        <v>46.759999999999998</v>
      </c>
      <c r="S1911" s="72">
        <v>30.800000000000001</v>
      </c>
      <c r="T1911" s="72">
        <v>51.759999999999998</v>
      </c>
      <c r="U1911" s="72">
        <v>50.660000000000004</v>
      </c>
      <c r="V1911" s="72">
        <v>30.199999999999999</v>
      </c>
      <c r="W1911" s="72">
        <v>51.660000000000004</v>
      </c>
      <c r="X1911" s="72">
        <v>27.100000000000001</v>
      </c>
      <c r="Y1911" s="117">
        <v>26.039999999999999</v>
      </c>
      <c r="Z1911" s="72">
        <v>25.600000000000001</v>
      </c>
      <c r="AA1911" s="72">
        <v>27.120000000000001</v>
      </c>
      <c r="AB1911" s="1249">
        <v>24.260000000000002</v>
      </c>
      <c r="AC1911" s="281">
        <f>AVERAGE(E1911:AB1911)</f>
        <v>31.615833333333331</v>
      </c>
      <c r="AD1911" s="120"/>
      <c r="AE1911" s="120"/>
      <c r="AF1911" s="121"/>
      <c r="AK1911" s="9"/>
      <c r="AL1911" s="9"/>
      <c r="AM1911" s="9"/>
      <c r="AN1911" s="9"/>
    </row>
    <row r="1912">
      <c r="A1912" s="871"/>
      <c r="B1912" s="317"/>
      <c r="C1912" s="73" t="s">
        <v>23</v>
      </c>
      <c r="D1912" s="74"/>
      <c r="E1912" s="80">
        <f t="shared" ref="E1912:AB1912" si="1721">E1910/E1909</f>
        <v>0.59221311475409832</v>
      </c>
      <c r="F1912" s="81">
        <f t="shared" si="1721"/>
        <v>0.60358460727464425</v>
      </c>
      <c r="G1912" s="81">
        <f t="shared" si="1721"/>
        <v>0.58164414414414412</v>
      </c>
      <c r="H1912" s="81">
        <f t="shared" si="1721"/>
        <v>0.57611111111111113</v>
      </c>
      <c r="I1912" s="81">
        <f t="shared" si="1721"/>
        <v>0.56688963210702337</v>
      </c>
      <c r="J1912" s="81">
        <f t="shared" si="1721"/>
        <v>0.54206602768903078</v>
      </c>
      <c r="K1912" s="81">
        <f t="shared" si="1721"/>
        <v>0.51608325449385051</v>
      </c>
      <c r="L1912" s="81">
        <f t="shared" si="1721"/>
        <v>0.51927542963307005</v>
      </c>
      <c r="M1912" s="81">
        <f t="shared" si="1721"/>
        <v>0.70713043478260873</v>
      </c>
      <c r="N1912" s="81">
        <f t="shared" si="1721"/>
        <v>0.73459156590976105</v>
      </c>
      <c r="O1912" s="81">
        <f t="shared" si="1721"/>
        <v>0.66255302738141153</v>
      </c>
      <c r="P1912" s="81">
        <f t="shared" si="1721"/>
        <v>0.74633251833740832</v>
      </c>
      <c r="Q1912" s="81">
        <f t="shared" si="1721"/>
        <v>0.585229911751045</v>
      </c>
      <c r="R1912" s="81">
        <f t="shared" si="1721"/>
        <v>0.74490116096642611</v>
      </c>
      <c r="S1912" s="81">
        <f t="shared" si="1721"/>
        <v>0.75198587819947049</v>
      </c>
      <c r="T1912" s="81">
        <f t="shared" si="1721"/>
        <v>0.67235742826007983</v>
      </c>
      <c r="U1912" s="81">
        <f t="shared" si="1721"/>
        <v>0.73356871265616519</v>
      </c>
      <c r="V1912" s="81">
        <f t="shared" si="1721"/>
        <v>0.68666219839142095</v>
      </c>
      <c r="W1912" s="81">
        <f t="shared" si="1721"/>
        <v>0.69771332961517007</v>
      </c>
      <c r="X1912" s="81">
        <f t="shared" si="1721"/>
        <v>0.6640899508081517</v>
      </c>
      <c r="Y1912" s="81">
        <f t="shared" si="1721"/>
        <v>0.54831252889505311</v>
      </c>
      <c r="Z1912" s="81">
        <f t="shared" si="1721"/>
        <v>0.54724220623501196</v>
      </c>
      <c r="AA1912" s="81">
        <f t="shared" si="1721"/>
        <v>0.56732223903177004</v>
      </c>
      <c r="AB1912" s="82">
        <f t="shared" si="1721"/>
        <v>0.58996452103395847</v>
      </c>
      <c r="AC1912" s="74"/>
      <c r="AD1912" s="115"/>
      <c r="AE1912" s="76"/>
      <c r="AF1912" s="77"/>
      <c r="AK1912" s="9"/>
      <c r="AL1912" s="9"/>
      <c r="AM1912" s="9"/>
      <c r="AN1912" s="9"/>
    </row>
    <row r="1913">
      <c r="A1913" s="747"/>
      <c r="B1913" s="748"/>
      <c r="C1913" s="125" t="s">
        <v>37</v>
      </c>
      <c r="D1913" s="92"/>
      <c r="E1913" s="126">
        <f t="shared" ref="E1913:AB1913" si="1722">SQRT(E1909*E1909+E1910*E1910)/E1903/1.73</f>
        <v>24.742291704052064</v>
      </c>
      <c r="F1913" s="127">
        <f t="shared" si="1722"/>
        <v>24.052423591772431</v>
      </c>
      <c r="G1913" s="127">
        <f t="shared" si="1722"/>
        <v>22.365606735350127</v>
      </c>
      <c r="H1913" s="127">
        <f t="shared" si="1722"/>
        <v>22.592255802413174</v>
      </c>
      <c r="I1913" s="127">
        <f t="shared" si="1722"/>
        <v>22.469952727343998</v>
      </c>
      <c r="J1913" s="127">
        <f t="shared" si="1722"/>
        <v>23.452581505798303</v>
      </c>
      <c r="K1913" s="127">
        <f t="shared" si="1722"/>
        <v>26.267436231651686</v>
      </c>
      <c r="L1913" s="127">
        <f t="shared" si="1722"/>
        <v>26.78691695445232</v>
      </c>
      <c r="M1913" s="127">
        <f t="shared" si="1722"/>
        <v>38.954346520646133</v>
      </c>
      <c r="N1913" s="127">
        <f t="shared" si="1722"/>
        <v>46.370698587684053</v>
      </c>
      <c r="O1913" s="127">
        <f t="shared" si="1722"/>
        <v>34.576411874287707</v>
      </c>
      <c r="P1913" s="127">
        <f t="shared" si="1722"/>
        <v>45.038292440944467</v>
      </c>
      <c r="Q1913" s="127">
        <f t="shared" si="1722"/>
        <v>27.309904966596111</v>
      </c>
      <c r="R1913" s="127">
        <f t="shared" si="1722"/>
        <v>44.260541761657983</v>
      </c>
      <c r="S1913" s="127">
        <f t="shared" si="1722"/>
        <v>46.735130753732932</v>
      </c>
      <c r="T1913" s="127">
        <f t="shared" si="1722"/>
        <v>36.947555151939099</v>
      </c>
      <c r="U1913" s="127">
        <f t="shared" si="1722"/>
        <v>51.006188083883167</v>
      </c>
      <c r="V1913" s="127">
        <f t="shared" si="1722"/>
        <v>39.816296575656395</v>
      </c>
      <c r="W1913" s="127">
        <f t="shared" si="1722"/>
        <v>48.512460617906569</v>
      </c>
      <c r="X1913" s="127">
        <f t="shared" si="1722"/>
        <v>37.155220608918455</v>
      </c>
      <c r="Y1913" s="127">
        <f t="shared" si="1722"/>
        <v>26.878478923266893</v>
      </c>
      <c r="Z1913" s="127">
        <f t="shared" si="1722"/>
        <v>26.143940019117675</v>
      </c>
      <c r="AA1913" s="127">
        <f t="shared" si="1722"/>
        <v>25.054324474840005</v>
      </c>
      <c r="AB1913" s="129">
        <f t="shared" si="1722"/>
        <v>25.031081890378431</v>
      </c>
      <c r="AC1913" s="285">
        <f>AVERAGE(E1913:AB1913)</f>
        <v>33.021680771012086</v>
      </c>
      <c r="AD1913" s="374">
        <f>(AC1911-AC1913)/AC1911</f>
        <v>-0.044466562777471894</v>
      </c>
      <c r="AE1913" s="127"/>
      <c r="AF1913" s="129"/>
      <c r="AK1913" s="62"/>
      <c r="AL1913" s="62"/>
      <c r="AM1913" s="9"/>
      <c r="AN1913" s="62"/>
    </row>
    <row r="1914">
      <c r="A1914" s="870" t="s">
        <v>87</v>
      </c>
      <c r="B1914" s="316" t="s">
        <v>445</v>
      </c>
      <c r="C1914" s="65" t="s">
        <v>18</v>
      </c>
      <c r="D1914" s="66" t="s">
        <v>65</v>
      </c>
      <c r="E1914" s="1408">
        <f>E1916*E1903*1.73*0.928</f>
        <v>26.717732480000002</v>
      </c>
      <c r="F1914" s="1409">
        <f t="shared" ref="F1914:AB1914" si="1723">F1916*F1903*1.73*0.928</f>
        <v>30.947264160000003</v>
      </c>
      <c r="G1914" s="1409">
        <f t="shared" si="1723"/>
        <v>24.722170560000002</v>
      </c>
      <c r="H1914" s="1409">
        <f t="shared" si="1723"/>
        <v>25.769399072000006</v>
      </c>
      <c r="I1914" s="1409">
        <f t="shared" si="1723"/>
        <v>28.446309727999999</v>
      </c>
      <c r="J1914" s="1409">
        <f t="shared" si="1723"/>
        <v>29.584245599999999</v>
      </c>
      <c r="K1914" s="1409">
        <f t="shared" si="1723"/>
        <v>32.273197056000001</v>
      </c>
      <c r="L1914" s="1409">
        <f t="shared" si="1723"/>
        <v>30.424211808000003</v>
      </c>
      <c r="M1914" s="1409">
        <f t="shared" si="1723"/>
        <v>30.198326400000006</v>
      </c>
      <c r="N1914" s="1409">
        <f t="shared" si="1723"/>
        <v>28.798222175999999</v>
      </c>
      <c r="O1914" s="1409">
        <f t="shared" si="1723"/>
        <v>24.87789824</v>
      </c>
      <c r="P1914" s="1409">
        <f t="shared" si="1723"/>
        <v>30.116770047999999</v>
      </c>
      <c r="Q1914" s="1409">
        <f t="shared" si="1723"/>
        <v>24.752031744</v>
      </c>
      <c r="R1914" s="1409">
        <f t="shared" si="1723"/>
        <v>26.496502848000002</v>
      </c>
      <c r="S1914" s="1409">
        <f t="shared" si="1723"/>
        <v>26.516089216000005</v>
      </c>
      <c r="T1914" s="1409">
        <f t="shared" si="1723"/>
        <v>30.829264320000007</v>
      </c>
      <c r="U1914" s="1409">
        <f t="shared" si="1723"/>
        <v>33.731097120000001</v>
      </c>
      <c r="V1914" s="1409">
        <f t="shared" si="1723"/>
        <v>28.515664736000005</v>
      </c>
      <c r="W1914" s="1409">
        <f t="shared" si="1723"/>
        <v>27.100469376000003</v>
      </c>
      <c r="X1914" s="1409">
        <f t="shared" si="1723"/>
        <v>27.987956608000005</v>
      </c>
      <c r="Y1914" s="1409">
        <f t="shared" si="1723"/>
        <v>28.446309727999999</v>
      </c>
      <c r="Z1914" s="1409">
        <f t="shared" si="1723"/>
        <v>30.877909152000001</v>
      </c>
      <c r="AA1914" s="1409">
        <f t="shared" si="1723"/>
        <v>23.476028032000002</v>
      </c>
      <c r="AB1914" s="1410">
        <f t="shared" si="1723"/>
        <v>26.157755007999999</v>
      </c>
      <c r="AC1914" s="279">
        <f t="shared" ref="AC1914:AC1915" si="1724">SUM(E1914:AB1914)</f>
        <v>677.76282521600001</v>
      </c>
      <c r="AD1914" s="110">
        <f>MAX(E1914:AB1914)</f>
        <v>33.731097120000001</v>
      </c>
      <c r="AE1914" s="107">
        <v>100</v>
      </c>
      <c r="AF1914" s="108">
        <v>20</v>
      </c>
      <c r="AK1914" s="79"/>
      <c r="AL1914" s="502"/>
      <c r="AM1914" s="79"/>
      <c r="AN1914" s="9"/>
    </row>
    <row r="1915">
      <c r="A1915" s="871"/>
      <c r="B1915" s="317"/>
      <c r="C1915" s="73" t="s">
        <v>20</v>
      </c>
      <c r="D1915" s="74" t="s">
        <v>65</v>
      </c>
      <c r="E1915" s="1411">
        <f>E1916*E1903*1.73*0.371</f>
        <v>10.68133486</v>
      </c>
      <c r="F1915" s="1412">
        <f t="shared" ref="F1915:AB1915" si="1725">F1916*F1903*1.73*0.371</f>
        <v>12.372235995</v>
      </c>
      <c r="G1915" s="1412">
        <f t="shared" si="1725"/>
        <v>9.8835401699999998</v>
      </c>
      <c r="H1915" s="1412">
        <f t="shared" si="1725"/>
        <v>10.302205879000001</v>
      </c>
      <c r="I1915" s="1412">
        <f t="shared" si="1725"/>
        <v>11.372393220999999</v>
      </c>
      <c r="J1915" s="1412">
        <f t="shared" si="1725"/>
        <v>11.827322324999999</v>
      </c>
      <c r="K1915" s="1412">
        <f t="shared" si="1725"/>
        <v>12.902323392</v>
      </c>
      <c r="L1915" s="1412">
        <f t="shared" si="1725"/>
        <v>12.163127781</v>
      </c>
      <c r="M1915" s="1412">
        <f t="shared" si="1725"/>
        <v>12.072822300000002</v>
      </c>
      <c r="N1915" s="1412">
        <f t="shared" si="1725"/>
        <v>11.513082356999998</v>
      </c>
      <c r="O1915" s="1412">
        <f t="shared" si="1725"/>
        <v>9.9457976800000001</v>
      </c>
      <c r="P1915" s="1412">
        <f t="shared" si="1725"/>
        <v>12.040217336</v>
      </c>
      <c r="Q1915" s="1412">
        <f t="shared" si="1725"/>
        <v>9.8954782080000001</v>
      </c>
      <c r="R1915" s="1412">
        <f t="shared" si="1725"/>
        <v>10.592890686</v>
      </c>
      <c r="S1915" s="1412">
        <f t="shared" si="1725"/>
        <v>10.600721012000001</v>
      </c>
      <c r="T1915" s="1412">
        <f t="shared" si="1725"/>
        <v>12.325061490000003</v>
      </c>
      <c r="U1915" s="1412">
        <f t="shared" si="1725"/>
        <v>13.485169215000001</v>
      </c>
      <c r="V1915" s="1412">
        <f t="shared" si="1725"/>
        <v>11.400120277000001</v>
      </c>
      <c r="W1915" s="1412">
        <f t="shared" si="1725"/>
        <v>10.834347132000001</v>
      </c>
      <c r="X1915" s="1412">
        <f t="shared" si="1725"/>
        <v>11.189150756000002</v>
      </c>
      <c r="Y1915" s="1412">
        <f t="shared" si="1725"/>
        <v>11.372393220999999</v>
      </c>
      <c r="Z1915" s="1412">
        <f t="shared" si="1725"/>
        <v>12.344508939000001</v>
      </c>
      <c r="AA1915" s="1412">
        <f t="shared" si="1725"/>
        <v>9.3853517240000013</v>
      </c>
      <c r="AB1915" s="1413">
        <f t="shared" si="1725"/>
        <v>10.457464556</v>
      </c>
      <c r="AC1915" s="281">
        <f t="shared" si="1724"/>
        <v>270.95906051200006</v>
      </c>
      <c r="AD1915" s="115"/>
      <c r="AE1915" s="76"/>
      <c r="AF1915" s="77"/>
      <c r="AK1915" s="9"/>
      <c r="AL1915" s="9"/>
      <c r="AM1915" s="9"/>
      <c r="AN1915" s="9"/>
    </row>
    <row r="1916">
      <c r="A1916" s="871"/>
      <c r="B1916" s="317"/>
      <c r="C1916" s="73" t="s">
        <v>21</v>
      </c>
      <c r="D1916" s="74" t="s">
        <v>22</v>
      </c>
      <c r="E1916" s="1248">
        <v>1.5700000000000001</v>
      </c>
      <c r="F1916" s="72">
        <v>1.8100000000000001</v>
      </c>
      <c r="G1916" s="72">
        <v>1.45</v>
      </c>
      <c r="H1916" s="117">
        <v>1.51</v>
      </c>
      <c r="I1916" s="72">
        <v>1.6699999999999999</v>
      </c>
      <c r="J1916" s="72">
        <v>1.75</v>
      </c>
      <c r="K1916" s="72">
        <v>1.9199999999999999</v>
      </c>
      <c r="L1916" s="72">
        <v>1.8100000000000001</v>
      </c>
      <c r="M1916" s="72">
        <v>1.8</v>
      </c>
      <c r="N1916" s="117">
        <v>1.71</v>
      </c>
      <c r="O1916" s="72">
        <v>1.49</v>
      </c>
      <c r="P1916" s="72">
        <v>1.79</v>
      </c>
      <c r="Q1916" s="72">
        <v>1.46</v>
      </c>
      <c r="R1916" s="72">
        <v>1.5900000000000001</v>
      </c>
      <c r="S1916" s="72">
        <v>1.5700000000000001</v>
      </c>
      <c r="T1916" s="72">
        <v>1.8500000000000001</v>
      </c>
      <c r="U1916" s="72">
        <v>2.0300000000000002</v>
      </c>
      <c r="V1916" s="72">
        <v>1.6899999999999999</v>
      </c>
      <c r="W1916" s="72">
        <v>1.6200000000000001</v>
      </c>
      <c r="X1916" s="72">
        <v>1.6400000000000001</v>
      </c>
      <c r="Y1916" s="117">
        <v>1.6699999999999999</v>
      </c>
      <c r="Z1916" s="72">
        <v>1.8300000000000001</v>
      </c>
      <c r="AA1916" s="72">
        <v>1.3900000000000001</v>
      </c>
      <c r="AB1916" s="1249">
        <v>1.54</v>
      </c>
      <c r="AC1916" s="281">
        <f>AVERAGE(E1916:AB1916)</f>
        <v>1.6733333333333336</v>
      </c>
      <c r="AD1916" s="120"/>
      <c r="AE1916" s="120"/>
      <c r="AF1916" s="121"/>
      <c r="AK1916" s="9"/>
      <c r="AL1916" s="9"/>
      <c r="AM1916" s="9"/>
      <c r="AN1916" s="9"/>
    </row>
    <row r="1917">
      <c r="A1917" s="871"/>
      <c r="B1917" s="317"/>
      <c r="C1917" s="73" t="s">
        <v>23</v>
      </c>
      <c r="D1917" s="74"/>
      <c r="E1917" s="80">
        <f t="shared" ref="E1917:AB1917" si="1726">E1915/E1914</f>
        <v>0.39978448275862066</v>
      </c>
      <c r="F1917" s="81">
        <f t="shared" si="1726"/>
        <v>0.39978448275862066</v>
      </c>
      <c r="G1917" s="81">
        <f t="shared" si="1726"/>
        <v>0.39978448275862066</v>
      </c>
      <c r="H1917" s="81">
        <f t="shared" si="1726"/>
        <v>0.39978448275862061</v>
      </c>
      <c r="I1917" s="81">
        <f t="shared" si="1726"/>
        <v>0.39978448275862066</v>
      </c>
      <c r="J1917" s="81">
        <f t="shared" si="1726"/>
        <v>0.39978448275862066</v>
      </c>
      <c r="K1917" s="81">
        <f t="shared" si="1726"/>
        <v>0.39978448275862066</v>
      </c>
      <c r="L1917" s="81">
        <f t="shared" si="1726"/>
        <v>0.39978448275862066</v>
      </c>
      <c r="M1917" s="81">
        <f t="shared" si="1726"/>
        <v>0.39978448275862066</v>
      </c>
      <c r="N1917" s="81">
        <f t="shared" si="1726"/>
        <v>0.39978448275862066</v>
      </c>
      <c r="O1917" s="81">
        <f t="shared" si="1726"/>
        <v>0.39978448275862066</v>
      </c>
      <c r="P1917" s="81">
        <f t="shared" si="1726"/>
        <v>0.39978448275862066</v>
      </c>
      <c r="Q1917" s="81">
        <f t="shared" si="1726"/>
        <v>0.39978448275862072</v>
      </c>
      <c r="R1917" s="81">
        <f t="shared" si="1726"/>
        <v>0.39978448275862066</v>
      </c>
      <c r="S1917" s="81">
        <f t="shared" si="1726"/>
        <v>0.39978448275862066</v>
      </c>
      <c r="T1917" s="81">
        <f t="shared" si="1726"/>
        <v>0.39978448275862072</v>
      </c>
      <c r="U1917" s="81">
        <f t="shared" si="1726"/>
        <v>0.39978448275862072</v>
      </c>
      <c r="V1917" s="81">
        <f t="shared" si="1726"/>
        <v>0.39978448275862066</v>
      </c>
      <c r="W1917" s="81">
        <f t="shared" si="1726"/>
        <v>0.39978448275862072</v>
      </c>
      <c r="X1917" s="81">
        <f t="shared" si="1726"/>
        <v>0.39978448275862066</v>
      </c>
      <c r="Y1917" s="81">
        <f t="shared" si="1726"/>
        <v>0.39978448275862066</v>
      </c>
      <c r="Z1917" s="81">
        <f t="shared" si="1726"/>
        <v>0.39978448275862072</v>
      </c>
      <c r="AA1917" s="81">
        <f t="shared" si="1726"/>
        <v>0.39978448275862072</v>
      </c>
      <c r="AB1917" s="82">
        <f t="shared" si="1726"/>
        <v>0.39978448275862072</v>
      </c>
      <c r="AC1917" s="74"/>
      <c r="AD1917" s="115"/>
      <c r="AE1917" s="76"/>
      <c r="AF1917" s="77"/>
      <c r="AK1917" s="9"/>
      <c r="AL1917" s="9"/>
      <c r="AM1917" s="9"/>
      <c r="AN1917" s="9"/>
    </row>
    <row r="1918">
      <c r="A1918" s="747"/>
      <c r="B1918" s="748"/>
      <c r="C1918" s="125" t="s">
        <v>37</v>
      </c>
      <c r="D1918" s="92"/>
      <c r="E1918" s="126">
        <f t="shared" ref="E1918:AB1918" si="1727">SQRT(E1914*E1914+E1915*E1915)/E1903/1.73</f>
        <v>1.5690773538930451</v>
      </c>
      <c r="F1918" s="127">
        <f t="shared" si="1727"/>
        <v>1.8089363124499438</v>
      </c>
      <c r="G1918" s="127">
        <f t="shared" si="1727"/>
        <v>1.4491478746145956</v>
      </c>
      <c r="H1918" s="127">
        <f t="shared" si="1727"/>
        <v>1.5091126142538205</v>
      </c>
      <c r="I1918" s="127">
        <f t="shared" si="1727"/>
        <v>1.6690185866250862</v>
      </c>
      <c r="J1918" s="127">
        <f t="shared" si="1727"/>
        <v>1.7489715728107191</v>
      </c>
      <c r="K1918" s="127">
        <f t="shared" si="1727"/>
        <v>1.9188716684551888</v>
      </c>
      <c r="L1918" s="127">
        <f t="shared" si="1727"/>
        <v>1.8089363124499438</v>
      </c>
      <c r="M1918" s="127">
        <f t="shared" si="1727"/>
        <v>1.7989421891767396</v>
      </c>
      <c r="N1918" s="127">
        <f t="shared" si="1727"/>
        <v>1.7089950797179023</v>
      </c>
      <c r="O1918" s="127">
        <f t="shared" si="1727"/>
        <v>1.4891243677074122</v>
      </c>
      <c r="P1918" s="127">
        <f t="shared" si="1727"/>
        <v>1.7889480659035355</v>
      </c>
      <c r="Q1918" s="127">
        <f t="shared" si="1727"/>
        <v>1.4591419978877997</v>
      </c>
      <c r="R1918" s="127">
        <f t="shared" si="1727"/>
        <v>1.5890656004394532</v>
      </c>
      <c r="S1918" s="127">
        <f t="shared" si="1727"/>
        <v>1.5690773538930456</v>
      </c>
      <c r="T1918" s="127">
        <f t="shared" si="1727"/>
        <v>1.8489128055427602</v>
      </c>
      <c r="U1918" s="127">
        <f t="shared" si="1727"/>
        <v>2.0288070244604341</v>
      </c>
      <c r="V1918" s="127">
        <f t="shared" si="1727"/>
        <v>1.6890068331714945</v>
      </c>
      <c r="W1918" s="127">
        <f t="shared" si="1727"/>
        <v>1.6190479702590659</v>
      </c>
      <c r="X1918" s="127">
        <f t="shared" si="1727"/>
        <v>1.639036216805474</v>
      </c>
      <c r="Y1918" s="127">
        <f t="shared" si="1727"/>
        <v>1.6690185866250862</v>
      </c>
      <c r="Z1918" s="127">
        <f t="shared" si="1727"/>
        <v>1.8289245589963519</v>
      </c>
      <c r="AA1918" s="127">
        <f t="shared" si="1727"/>
        <v>1.3891831349753714</v>
      </c>
      <c r="AB1918" s="129">
        <f t="shared" si="1727"/>
        <v>1.5390949840734325</v>
      </c>
      <c r="AC1918" s="285">
        <f>AVERAGE(E1918:AB1918)</f>
        <v>1.6723499610494874</v>
      </c>
      <c r="AD1918" s="374">
        <f>(AC1916-AC1918)/AC1916</f>
        <v>0.00058767267958933329</v>
      </c>
      <c r="AE1918" s="127"/>
      <c r="AF1918" s="129"/>
      <c r="AK1918" s="62"/>
      <c r="AL1918" s="62"/>
      <c r="AM1918" s="9"/>
      <c r="AN1918" s="62"/>
    </row>
    <row r="1919">
      <c r="A1919" s="870" t="s">
        <v>38</v>
      </c>
      <c r="B1919" s="316" t="s">
        <v>61</v>
      </c>
      <c r="C1919" s="65" t="s">
        <v>18</v>
      </c>
      <c r="D1919" s="66"/>
      <c r="E1919" s="67"/>
      <c r="F1919" s="68"/>
      <c r="G1919" s="68"/>
      <c r="H1919" s="68"/>
      <c r="I1919" s="68"/>
      <c r="J1919" s="68"/>
      <c r="K1919" s="68"/>
      <c r="L1919" s="68"/>
      <c r="M1919" s="68"/>
      <c r="N1919" s="68"/>
      <c r="O1919" s="68"/>
      <c r="P1919" s="68"/>
      <c r="Q1919" s="68"/>
      <c r="R1919" s="68"/>
      <c r="S1919" s="68"/>
      <c r="T1919" s="68"/>
      <c r="U1919" s="68"/>
      <c r="V1919" s="68"/>
      <c r="W1919" s="68"/>
      <c r="X1919" s="68"/>
      <c r="Y1919" s="68"/>
      <c r="Z1919" s="68"/>
      <c r="AA1919" s="68"/>
      <c r="AB1919" s="69"/>
      <c r="AC1919" s="279">
        <f t="shared" ref="AC1919:AC1920" si="1728">SUM(E1919:AB1919)</f>
        <v>0</v>
      </c>
      <c r="AD1919" s="110">
        <f>MAX(E1919:AB1919)</f>
        <v>0</v>
      </c>
      <c r="AE1919" s="107">
        <v>100</v>
      </c>
      <c r="AF1919" s="108">
        <v>20</v>
      </c>
      <c r="AK1919" s="79"/>
      <c r="AL1919" s="502"/>
      <c r="AM1919" s="79"/>
      <c r="AN1919" s="9"/>
    </row>
    <row r="1920">
      <c r="A1920" s="871"/>
      <c r="B1920" s="317"/>
      <c r="C1920" s="73" t="s">
        <v>20</v>
      </c>
      <c r="D1920" s="74"/>
      <c r="E1920" s="75"/>
      <c r="F1920" s="76"/>
      <c r="G1920" s="76"/>
      <c r="H1920" s="76"/>
      <c r="I1920" s="76"/>
      <c r="J1920" s="76"/>
      <c r="K1920" s="76"/>
      <c r="L1920" s="76"/>
      <c r="M1920" s="76"/>
      <c r="N1920" s="76"/>
      <c r="O1920" s="76"/>
      <c r="P1920" s="76"/>
      <c r="Q1920" s="76"/>
      <c r="R1920" s="76"/>
      <c r="S1920" s="76"/>
      <c r="T1920" s="76"/>
      <c r="U1920" s="76"/>
      <c r="V1920" s="76"/>
      <c r="W1920" s="76"/>
      <c r="X1920" s="76"/>
      <c r="Y1920" s="76"/>
      <c r="Z1920" s="76"/>
      <c r="AA1920" s="76"/>
      <c r="AB1920" s="77"/>
      <c r="AC1920" s="281">
        <f t="shared" si="1728"/>
        <v>0</v>
      </c>
      <c r="AD1920" s="115"/>
      <c r="AE1920" s="76"/>
      <c r="AF1920" s="77"/>
      <c r="AK1920" s="9"/>
      <c r="AL1920" s="9"/>
      <c r="AM1920" s="9"/>
      <c r="AN1920" s="9"/>
    </row>
    <row r="1921">
      <c r="A1921" s="871"/>
      <c r="B1921" s="317"/>
      <c r="C1921" s="73" t="s">
        <v>21</v>
      </c>
      <c r="D1921" s="74"/>
      <c r="E1921" s="1248"/>
      <c r="F1921" s="72"/>
      <c r="G1921" s="72"/>
      <c r="H1921" s="117"/>
      <c r="I1921" s="72"/>
      <c r="J1921" s="72"/>
      <c r="K1921" s="72"/>
      <c r="L1921" s="72"/>
      <c r="M1921" s="72"/>
      <c r="N1921" s="117"/>
      <c r="O1921" s="72"/>
      <c r="P1921" s="72"/>
      <c r="Q1921" s="72"/>
      <c r="R1921" s="72"/>
      <c r="S1921" s="72"/>
      <c r="T1921" s="72"/>
      <c r="U1921" s="72"/>
      <c r="V1921" s="72"/>
      <c r="W1921" s="72"/>
      <c r="X1921" s="72"/>
      <c r="Y1921" s="117"/>
      <c r="Z1921" s="72"/>
      <c r="AA1921" s="72"/>
      <c r="AB1921" s="1249"/>
      <c r="AC1921" s="281"/>
      <c r="AD1921" s="120"/>
      <c r="AE1921" s="120"/>
      <c r="AF1921" s="121"/>
      <c r="AK1921" s="9"/>
      <c r="AL1921" s="9"/>
      <c r="AM1921" s="9"/>
      <c r="AN1921" s="9"/>
    </row>
    <row r="1922">
      <c r="A1922" s="871"/>
      <c r="B1922" s="317"/>
      <c r="C1922" s="73" t="s">
        <v>23</v>
      </c>
      <c r="D1922" s="74"/>
      <c r="E1922" s="80" t="e">
        <f t="shared" ref="E1922:AB1922" si="1729">E1920/E1919</f>
        <v>#DIV/0!</v>
      </c>
      <c r="F1922" s="81" t="e">
        <f t="shared" si="1729"/>
        <v>#DIV/0!</v>
      </c>
      <c r="G1922" s="81" t="e">
        <f t="shared" si="1729"/>
        <v>#DIV/0!</v>
      </c>
      <c r="H1922" s="81" t="e">
        <f t="shared" si="1729"/>
        <v>#DIV/0!</v>
      </c>
      <c r="I1922" s="81" t="e">
        <f t="shared" si="1729"/>
        <v>#DIV/0!</v>
      </c>
      <c r="J1922" s="81" t="e">
        <f t="shared" si="1729"/>
        <v>#DIV/0!</v>
      </c>
      <c r="K1922" s="81" t="e">
        <f t="shared" si="1729"/>
        <v>#DIV/0!</v>
      </c>
      <c r="L1922" s="81" t="e">
        <f t="shared" si="1729"/>
        <v>#DIV/0!</v>
      </c>
      <c r="M1922" s="81" t="e">
        <f t="shared" si="1729"/>
        <v>#DIV/0!</v>
      </c>
      <c r="N1922" s="81" t="e">
        <f t="shared" si="1729"/>
        <v>#DIV/0!</v>
      </c>
      <c r="O1922" s="81" t="e">
        <f t="shared" si="1729"/>
        <v>#DIV/0!</v>
      </c>
      <c r="P1922" s="81" t="e">
        <f t="shared" si="1729"/>
        <v>#DIV/0!</v>
      </c>
      <c r="Q1922" s="81" t="e">
        <f t="shared" si="1729"/>
        <v>#DIV/0!</v>
      </c>
      <c r="R1922" s="81" t="e">
        <f t="shared" si="1729"/>
        <v>#DIV/0!</v>
      </c>
      <c r="S1922" s="81" t="e">
        <f t="shared" si="1729"/>
        <v>#DIV/0!</v>
      </c>
      <c r="T1922" s="81" t="e">
        <f t="shared" si="1729"/>
        <v>#DIV/0!</v>
      </c>
      <c r="U1922" s="81" t="e">
        <f t="shared" si="1729"/>
        <v>#DIV/0!</v>
      </c>
      <c r="V1922" s="81" t="e">
        <f t="shared" si="1729"/>
        <v>#DIV/0!</v>
      </c>
      <c r="W1922" s="81" t="e">
        <f t="shared" si="1729"/>
        <v>#DIV/0!</v>
      </c>
      <c r="X1922" s="81" t="e">
        <f t="shared" si="1729"/>
        <v>#DIV/0!</v>
      </c>
      <c r="Y1922" s="81" t="e">
        <f t="shared" si="1729"/>
        <v>#DIV/0!</v>
      </c>
      <c r="Z1922" s="81" t="e">
        <f t="shared" si="1729"/>
        <v>#DIV/0!</v>
      </c>
      <c r="AA1922" s="81" t="e">
        <f t="shared" si="1729"/>
        <v>#DIV/0!</v>
      </c>
      <c r="AB1922" s="82" t="e">
        <f t="shared" si="1729"/>
        <v>#DIV/0!</v>
      </c>
      <c r="AC1922" s="74"/>
      <c r="AD1922" s="115"/>
      <c r="AE1922" s="76"/>
      <c r="AF1922" s="77"/>
      <c r="AK1922" s="9"/>
      <c r="AL1922" s="9"/>
      <c r="AM1922" s="9"/>
      <c r="AN1922" s="9"/>
    </row>
    <row r="1923">
      <c r="A1923" s="747"/>
      <c r="B1923" s="748"/>
      <c r="C1923" s="125" t="s">
        <v>37</v>
      </c>
      <c r="D1923" s="92"/>
      <c r="E1923" s="126">
        <f t="shared" ref="E1923:AB1923" si="1730">SQRT(E1919*E1919+E1920*E1920)/E1903/1.73</f>
        <v>0</v>
      </c>
      <c r="F1923" s="127">
        <f t="shared" si="1730"/>
        <v>0</v>
      </c>
      <c r="G1923" s="127">
        <f t="shared" si="1730"/>
        <v>0</v>
      </c>
      <c r="H1923" s="127">
        <f t="shared" si="1730"/>
        <v>0</v>
      </c>
      <c r="I1923" s="127">
        <f t="shared" si="1730"/>
        <v>0</v>
      </c>
      <c r="J1923" s="127">
        <f t="shared" si="1730"/>
        <v>0</v>
      </c>
      <c r="K1923" s="127">
        <f t="shared" si="1730"/>
        <v>0</v>
      </c>
      <c r="L1923" s="127">
        <f t="shared" si="1730"/>
        <v>0</v>
      </c>
      <c r="M1923" s="127">
        <f t="shared" si="1730"/>
        <v>0</v>
      </c>
      <c r="N1923" s="127">
        <f t="shared" si="1730"/>
        <v>0</v>
      </c>
      <c r="O1923" s="127">
        <f t="shared" si="1730"/>
        <v>0</v>
      </c>
      <c r="P1923" s="127">
        <f t="shared" si="1730"/>
        <v>0</v>
      </c>
      <c r="Q1923" s="127">
        <f t="shared" si="1730"/>
        <v>0</v>
      </c>
      <c r="R1923" s="127">
        <f t="shared" si="1730"/>
        <v>0</v>
      </c>
      <c r="S1923" s="127">
        <f t="shared" si="1730"/>
        <v>0</v>
      </c>
      <c r="T1923" s="127">
        <f t="shared" si="1730"/>
        <v>0</v>
      </c>
      <c r="U1923" s="127">
        <f t="shared" si="1730"/>
        <v>0</v>
      </c>
      <c r="V1923" s="127">
        <f t="shared" si="1730"/>
        <v>0</v>
      </c>
      <c r="W1923" s="127">
        <f t="shared" si="1730"/>
        <v>0</v>
      </c>
      <c r="X1923" s="127">
        <f t="shared" si="1730"/>
        <v>0</v>
      </c>
      <c r="Y1923" s="127">
        <f t="shared" si="1730"/>
        <v>0</v>
      </c>
      <c r="Z1923" s="127">
        <f t="shared" si="1730"/>
        <v>0</v>
      </c>
      <c r="AA1923" s="127">
        <f t="shared" si="1730"/>
        <v>0</v>
      </c>
      <c r="AB1923" s="129">
        <f t="shared" si="1730"/>
        <v>0</v>
      </c>
      <c r="AC1923" s="285">
        <f>AVERAGE(E1923:AB1923)</f>
        <v>0</v>
      </c>
      <c r="AD1923" s="374" t="e">
        <f>(AC1921-AC1923)/AC1921</f>
        <v>#DIV/0!</v>
      </c>
      <c r="AE1923" s="127"/>
      <c r="AF1923" s="129"/>
      <c r="AK1923" s="62"/>
      <c r="AL1923" s="62"/>
      <c r="AM1923" s="9"/>
      <c r="AN1923" s="62"/>
    </row>
    <row r="1924">
      <c r="A1924" s="870" t="s">
        <v>127</v>
      </c>
      <c r="B1924" s="316" t="s">
        <v>61</v>
      </c>
      <c r="C1924" s="65" t="s">
        <v>18</v>
      </c>
      <c r="D1924" s="66"/>
      <c r="E1924" s="67"/>
      <c r="F1924" s="68"/>
      <c r="G1924" s="68"/>
      <c r="H1924" s="68"/>
      <c r="I1924" s="68"/>
      <c r="J1924" s="68"/>
      <c r="K1924" s="68"/>
      <c r="L1924" s="68"/>
      <c r="M1924" s="68"/>
      <c r="N1924" s="68"/>
      <c r="O1924" s="68"/>
      <c r="P1924" s="68"/>
      <c r="Q1924" s="68"/>
      <c r="R1924" s="68"/>
      <c r="S1924" s="68"/>
      <c r="T1924" s="68"/>
      <c r="U1924" s="68"/>
      <c r="V1924" s="68"/>
      <c r="W1924" s="68"/>
      <c r="X1924" s="68"/>
      <c r="Y1924" s="68"/>
      <c r="Z1924" s="68"/>
      <c r="AA1924" s="68"/>
      <c r="AB1924" s="69"/>
      <c r="AC1924" s="279">
        <f t="shared" ref="AC1924:AC1925" si="1731">SUM(E1924:AB1924)</f>
        <v>0</v>
      </c>
      <c r="AD1924" s="110">
        <f>MAX(E1924:AB1924)</f>
        <v>0</v>
      </c>
      <c r="AE1924" s="107">
        <v>100</v>
      </c>
      <c r="AF1924" s="108">
        <v>20</v>
      </c>
      <c r="AK1924" s="79"/>
      <c r="AL1924" s="502"/>
      <c r="AM1924" s="79"/>
      <c r="AN1924" s="9"/>
    </row>
    <row r="1925">
      <c r="A1925" s="871"/>
      <c r="B1925" s="317"/>
      <c r="C1925" s="73" t="s">
        <v>20</v>
      </c>
      <c r="D1925" s="74"/>
      <c r="E1925" s="75"/>
      <c r="F1925" s="76"/>
      <c r="G1925" s="76"/>
      <c r="H1925" s="76"/>
      <c r="I1925" s="76"/>
      <c r="J1925" s="76"/>
      <c r="K1925" s="76"/>
      <c r="L1925" s="76"/>
      <c r="M1925" s="76"/>
      <c r="N1925" s="76"/>
      <c r="O1925" s="76"/>
      <c r="P1925" s="76"/>
      <c r="Q1925" s="76"/>
      <c r="R1925" s="76"/>
      <c r="S1925" s="76"/>
      <c r="T1925" s="76"/>
      <c r="U1925" s="76"/>
      <c r="V1925" s="76"/>
      <c r="W1925" s="76"/>
      <c r="X1925" s="76"/>
      <c r="Y1925" s="76"/>
      <c r="Z1925" s="76"/>
      <c r="AA1925" s="76"/>
      <c r="AB1925" s="77"/>
      <c r="AC1925" s="281">
        <f t="shared" si="1731"/>
        <v>0</v>
      </c>
      <c r="AD1925" s="115"/>
      <c r="AE1925" s="76"/>
      <c r="AF1925" s="77"/>
      <c r="AK1925" s="9"/>
      <c r="AL1925" s="9"/>
      <c r="AM1925" s="9"/>
      <c r="AN1925" s="9"/>
    </row>
    <row r="1926">
      <c r="A1926" s="871"/>
      <c r="B1926" s="317"/>
      <c r="C1926" s="73" t="s">
        <v>21</v>
      </c>
      <c r="D1926" s="74"/>
      <c r="E1926" s="1248"/>
      <c r="F1926" s="72"/>
      <c r="G1926" s="72"/>
      <c r="H1926" s="117"/>
      <c r="I1926" s="72"/>
      <c r="J1926" s="72"/>
      <c r="K1926" s="72"/>
      <c r="L1926" s="72"/>
      <c r="M1926" s="72"/>
      <c r="N1926" s="117"/>
      <c r="O1926" s="72"/>
      <c r="P1926" s="72"/>
      <c r="Q1926" s="72"/>
      <c r="R1926" s="72"/>
      <c r="S1926" s="72"/>
      <c r="T1926" s="72"/>
      <c r="U1926" s="72"/>
      <c r="V1926" s="72"/>
      <c r="W1926" s="72"/>
      <c r="X1926" s="72"/>
      <c r="Y1926" s="117"/>
      <c r="Z1926" s="72"/>
      <c r="AA1926" s="72"/>
      <c r="AB1926" s="1249"/>
      <c r="AC1926" s="281"/>
      <c r="AD1926" s="120"/>
      <c r="AE1926" s="120"/>
      <c r="AF1926" s="121"/>
      <c r="AK1926" s="9"/>
      <c r="AL1926" s="9"/>
      <c r="AM1926" s="9"/>
      <c r="AN1926" s="9"/>
    </row>
    <row r="1927">
      <c r="A1927" s="871"/>
      <c r="B1927" s="317"/>
      <c r="C1927" s="73" t="s">
        <v>23</v>
      </c>
      <c r="D1927" s="74"/>
      <c r="E1927" s="80" t="e">
        <f t="shared" ref="E1927:AB1927" si="1732">E1925/E1924</f>
        <v>#DIV/0!</v>
      </c>
      <c r="F1927" s="81" t="e">
        <f t="shared" si="1732"/>
        <v>#DIV/0!</v>
      </c>
      <c r="G1927" s="81" t="e">
        <f t="shared" si="1732"/>
        <v>#DIV/0!</v>
      </c>
      <c r="H1927" s="81" t="e">
        <f t="shared" si="1732"/>
        <v>#DIV/0!</v>
      </c>
      <c r="I1927" s="81" t="e">
        <f t="shared" si="1732"/>
        <v>#DIV/0!</v>
      </c>
      <c r="J1927" s="81" t="e">
        <f t="shared" si="1732"/>
        <v>#DIV/0!</v>
      </c>
      <c r="K1927" s="81" t="e">
        <f t="shared" si="1732"/>
        <v>#DIV/0!</v>
      </c>
      <c r="L1927" s="81" t="e">
        <f t="shared" si="1732"/>
        <v>#DIV/0!</v>
      </c>
      <c r="M1927" s="81" t="e">
        <f t="shared" si="1732"/>
        <v>#DIV/0!</v>
      </c>
      <c r="N1927" s="81" t="e">
        <f t="shared" si="1732"/>
        <v>#DIV/0!</v>
      </c>
      <c r="O1927" s="81" t="e">
        <f t="shared" si="1732"/>
        <v>#DIV/0!</v>
      </c>
      <c r="P1927" s="81" t="e">
        <f t="shared" si="1732"/>
        <v>#DIV/0!</v>
      </c>
      <c r="Q1927" s="81" t="e">
        <f t="shared" si="1732"/>
        <v>#DIV/0!</v>
      </c>
      <c r="R1927" s="81" t="e">
        <f t="shared" si="1732"/>
        <v>#DIV/0!</v>
      </c>
      <c r="S1927" s="81" t="e">
        <f t="shared" si="1732"/>
        <v>#DIV/0!</v>
      </c>
      <c r="T1927" s="81" t="e">
        <f t="shared" si="1732"/>
        <v>#DIV/0!</v>
      </c>
      <c r="U1927" s="81" t="e">
        <f t="shared" si="1732"/>
        <v>#DIV/0!</v>
      </c>
      <c r="V1927" s="81" t="e">
        <f t="shared" si="1732"/>
        <v>#DIV/0!</v>
      </c>
      <c r="W1927" s="81" t="e">
        <f t="shared" si="1732"/>
        <v>#DIV/0!</v>
      </c>
      <c r="X1927" s="81" t="e">
        <f t="shared" si="1732"/>
        <v>#DIV/0!</v>
      </c>
      <c r="Y1927" s="81" t="e">
        <f t="shared" si="1732"/>
        <v>#DIV/0!</v>
      </c>
      <c r="Z1927" s="81" t="e">
        <f t="shared" si="1732"/>
        <v>#DIV/0!</v>
      </c>
      <c r="AA1927" s="81" t="e">
        <f t="shared" si="1732"/>
        <v>#DIV/0!</v>
      </c>
      <c r="AB1927" s="82" t="e">
        <f t="shared" si="1732"/>
        <v>#DIV/0!</v>
      </c>
      <c r="AC1927" s="74"/>
      <c r="AD1927" s="115"/>
      <c r="AE1927" s="76"/>
      <c r="AF1927" s="77"/>
      <c r="AK1927" s="9"/>
      <c r="AL1927" s="9"/>
      <c r="AM1927" s="9"/>
      <c r="AN1927" s="9"/>
    </row>
    <row r="1928">
      <c r="A1928" s="747"/>
      <c r="B1928" s="748"/>
      <c r="C1928" s="125" t="s">
        <v>37</v>
      </c>
      <c r="D1928" s="92"/>
      <c r="E1928" s="126">
        <f t="shared" ref="E1928:AB1928" si="1733">SQRT(E1924*E1924+E1925*E1925)/E1903/1.73</f>
        <v>0</v>
      </c>
      <c r="F1928" s="127">
        <f t="shared" si="1733"/>
        <v>0</v>
      </c>
      <c r="G1928" s="127">
        <f t="shared" si="1733"/>
        <v>0</v>
      </c>
      <c r="H1928" s="127">
        <f t="shared" si="1733"/>
        <v>0</v>
      </c>
      <c r="I1928" s="127">
        <f t="shared" si="1733"/>
        <v>0</v>
      </c>
      <c r="J1928" s="127">
        <f t="shared" si="1733"/>
        <v>0</v>
      </c>
      <c r="K1928" s="127">
        <f t="shared" si="1733"/>
        <v>0</v>
      </c>
      <c r="L1928" s="127">
        <f t="shared" si="1733"/>
        <v>0</v>
      </c>
      <c r="M1928" s="127">
        <f t="shared" si="1733"/>
        <v>0</v>
      </c>
      <c r="N1928" s="127">
        <f t="shared" si="1733"/>
        <v>0</v>
      </c>
      <c r="O1928" s="127">
        <f t="shared" si="1733"/>
        <v>0</v>
      </c>
      <c r="P1928" s="127">
        <f t="shared" si="1733"/>
        <v>0</v>
      </c>
      <c r="Q1928" s="127">
        <f t="shared" si="1733"/>
        <v>0</v>
      </c>
      <c r="R1928" s="127">
        <f t="shared" si="1733"/>
        <v>0</v>
      </c>
      <c r="S1928" s="127">
        <f t="shared" si="1733"/>
        <v>0</v>
      </c>
      <c r="T1928" s="127">
        <f t="shared" si="1733"/>
        <v>0</v>
      </c>
      <c r="U1928" s="127">
        <f t="shared" si="1733"/>
        <v>0</v>
      </c>
      <c r="V1928" s="127">
        <f t="shared" si="1733"/>
        <v>0</v>
      </c>
      <c r="W1928" s="127">
        <f t="shared" si="1733"/>
        <v>0</v>
      </c>
      <c r="X1928" s="127">
        <f t="shared" si="1733"/>
        <v>0</v>
      </c>
      <c r="Y1928" s="127">
        <f t="shared" si="1733"/>
        <v>0</v>
      </c>
      <c r="Z1928" s="127">
        <f t="shared" si="1733"/>
        <v>0</v>
      </c>
      <c r="AA1928" s="127">
        <f t="shared" si="1733"/>
        <v>0</v>
      </c>
      <c r="AB1928" s="129">
        <f t="shared" si="1733"/>
        <v>0</v>
      </c>
      <c r="AC1928" s="285">
        <f>AVERAGE(E1928:AB1928)</f>
        <v>0</v>
      </c>
      <c r="AD1928" s="374" t="e">
        <f>(AC1926-AC1928)/AC1926</f>
        <v>#DIV/0!</v>
      </c>
      <c r="AE1928" s="127"/>
      <c r="AF1928" s="129"/>
      <c r="AK1928" s="62"/>
      <c r="AL1928" s="62"/>
      <c r="AM1928" s="9"/>
      <c r="AN1928" s="62"/>
    </row>
    <row r="1929">
      <c r="A1929" s="870" t="s">
        <v>129</v>
      </c>
      <c r="B1929" s="316" t="s">
        <v>61</v>
      </c>
      <c r="C1929" s="65" t="s">
        <v>18</v>
      </c>
      <c r="D1929" s="66"/>
      <c r="E1929" s="67"/>
      <c r="F1929" s="68"/>
      <c r="G1929" s="68"/>
      <c r="H1929" s="68"/>
      <c r="I1929" s="68"/>
      <c r="J1929" s="68"/>
      <c r="K1929" s="68"/>
      <c r="L1929" s="68"/>
      <c r="M1929" s="68"/>
      <c r="N1929" s="68"/>
      <c r="O1929" s="68"/>
      <c r="P1929" s="68"/>
      <c r="Q1929" s="68"/>
      <c r="R1929" s="68"/>
      <c r="S1929" s="68"/>
      <c r="T1929" s="68"/>
      <c r="U1929" s="68"/>
      <c r="V1929" s="68"/>
      <c r="W1929" s="68"/>
      <c r="X1929" s="68"/>
      <c r="Y1929" s="68"/>
      <c r="Z1929" s="68"/>
      <c r="AA1929" s="68"/>
      <c r="AB1929" s="69"/>
      <c r="AC1929" s="279">
        <f t="shared" ref="AC1929:AC1930" si="1734">SUM(E1929:AB1929)</f>
        <v>0</v>
      </c>
      <c r="AD1929" s="110">
        <f>MAX(E1929:AB1929)</f>
        <v>0</v>
      </c>
      <c r="AE1929" s="107">
        <v>100</v>
      </c>
      <c r="AF1929" s="108">
        <v>20</v>
      </c>
      <c r="AK1929" s="79"/>
      <c r="AL1929" s="502"/>
      <c r="AM1929" s="79"/>
      <c r="AN1929" s="9"/>
    </row>
    <row r="1930">
      <c r="A1930" s="871"/>
      <c r="B1930" s="317"/>
      <c r="C1930" s="73" t="s">
        <v>20</v>
      </c>
      <c r="D1930" s="74"/>
      <c r="E1930" s="75"/>
      <c r="F1930" s="76"/>
      <c r="G1930" s="76"/>
      <c r="H1930" s="76"/>
      <c r="I1930" s="76"/>
      <c r="J1930" s="76"/>
      <c r="K1930" s="76"/>
      <c r="L1930" s="76"/>
      <c r="M1930" s="76"/>
      <c r="N1930" s="76"/>
      <c r="O1930" s="76"/>
      <c r="P1930" s="76"/>
      <c r="Q1930" s="76"/>
      <c r="R1930" s="76"/>
      <c r="S1930" s="76"/>
      <c r="T1930" s="76"/>
      <c r="U1930" s="76"/>
      <c r="V1930" s="76"/>
      <c r="W1930" s="76"/>
      <c r="X1930" s="76"/>
      <c r="Y1930" s="76"/>
      <c r="Z1930" s="76"/>
      <c r="AA1930" s="76"/>
      <c r="AB1930" s="77"/>
      <c r="AC1930" s="281">
        <f t="shared" si="1734"/>
        <v>0</v>
      </c>
      <c r="AD1930" s="115"/>
      <c r="AE1930" s="76"/>
      <c r="AF1930" s="77"/>
      <c r="AK1930" s="9"/>
      <c r="AL1930" s="9"/>
      <c r="AM1930" s="9"/>
      <c r="AN1930" s="9"/>
    </row>
    <row r="1931">
      <c r="A1931" s="871"/>
      <c r="B1931" s="317"/>
      <c r="C1931" s="73" t="s">
        <v>21</v>
      </c>
      <c r="D1931" s="74"/>
      <c r="E1931" s="1248"/>
      <c r="F1931" s="72"/>
      <c r="G1931" s="72"/>
      <c r="H1931" s="117"/>
      <c r="I1931" s="72"/>
      <c r="J1931" s="72"/>
      <c r="K1931" s="72"/>
      <c r="L1931" s="72"/>
      <c r="M1931" s="72"/>
      <c r="N1931" s="117"/>
      <c r="O1931" s="72"/>
      <c r="P1931" s="72"/>
      <c r="Q1931" s="72"/>
      <c r="R1931" s="72"/>
      <c r="S1931" s="72"/>
      <c r="T1931" s="72"/>
      <c r="U1931" s="72"/>
      <c r="V1931" s="72"/>
      <c r="W1931" s="72"/>
      <c r="X1931" s="72"/>
      <c r="Y1931" s="117"/>
      <c r="Z1931" s="72"/>
      <c r="AA1931" s="72"/>
      <c r="AB1931" s="1249"/>
      <c r="AC1931" s="281"/>
      <c r="AD1931" s="120"/>
      <c r="AE1931" s="120"/>
      <c r="AF1931" s="121"/>
      <c r="AK1931" s="9"/>
      <c r="AL1931" s="9"/>
      <c r="AM1931" s="9"/>
      <c r="AN1931" s="9"/>
    </row>
    <row r="1932">
      <c r="A1932" s="871"/>
      <c r="B1932" s="317"/>
      <c r="C1932" s="73" t="s">
        <v>23</v>
      </c>
      <c r="D1932" s="74"/>
      <c r="E1932" s="80" t="e">
        <f t="shared" ref="E1932:AB1932" si="1735">E1930/E1929</f>
        <v>#DIV/0!</v>
      </c>
      <c r="F1932" s="81" t="e">
        <f t="shared" si="1735"/>
        <v>#DIV/0!</v>
      </c>
      <c r="G1932" s="81" t="e">
        <f t="shared" si="1735"/>
        <v>#DIV/0!</v>
      </c>
      <c r="H1932" s="81" t="e">
        <f t="shared" si="1735"/>
        <v>#DIV/0!</v>
      </c>
      <c r="I1932" s="81" t="e">
        <f t="shared" si="1735"/>
        <v>#DIV/0!</v>
      </c>
      <c r="J1932" s="81" t="e">
        <f t="shared" si="1735"/>
        <v>#DIV/0!</v>
      </c>
      <c r="K1932" s="81" t="e">
        <f t="shared" si="1735"/>
        <v>#DIV/0!</v>
      </c>
      <c r="L1932" s="81" t="e">
        <f t="shared" si="1735"/>
        <v>#DIV/0!</v>
      </c>
      <c r="M1932" s="81" t="e">
        <f t="shared" si="1735"/>
        <v>#DIV/0!</v>
      </c>
      <c r="N1932" s="81" t="e">
        <f t="shared" si="1735"/>
        <v>#DIV/0!</v>
      </c>
      <c r="O1932" s="81" t="e">
        <f t="shared" si="1735"/>
        <v>#DIV/0!</v>
      </c>
      <c r="P1932" s="81" t="e">
        <f t="shared" si="1735"/>
        <v>#DIV/0!</v>
      </c>
      <c r="Q1932" s="81" t="e">
        <f t="shared" si="1735"/>
        <v>#DIV/0!</v>
      </c>
      <c r="R1932" s="81" t="e">
        <f t="shared" si="1735"/>
        <v>#DIV/0!</v>
      </c>
      <c r="S1932" s="81" t="e">
        <f t="shared" si="1735"/>
        <v>#DIV/0!</v>
      </c>
      <c r="T1932" s="81" t="e">
        <f t="shared" si="1735"/>
        <v>#DIV/0!</v>
      </c>
      <c r="U1932" s="81" t="e">
        <f t="shared" si="1735"/>
        <v>#DIV/0!</v>
      </c>
      <c r="V1932" s="81" t="e">
        <f t="shared" si="1735"/>
        <v>#DIV/0!</v>
      </c>
      <c r="W1932" s="81" t="e">
        <f t="shared" si="1735"/>
        <v>#DIV/0!</v>
      </c>
      <c r="X1932" s="81" t="e">
        <f t="shared" si="1735"/>
        <v>#DIV/0!</v>
      </c>
      <c r="Y1932" s="81" t="e">
        <f t="shared" si="1735"/>
        <v>#DIV/0!</v>
      </c>
      <c r="Z1932" s="81" t="e">
        <f t="shared" si="1735"/>
        <v>#DIV/0!</v>
      </c>
      <c r="AA1932" s="81" t="e">
        <f t="shared" si="1735"/>
        <v>#DIV/0!</v>
      </c>
      <c r="AB1932" s="82" t="e">
        <f t="shared" si="1735"/>
        <v>#DIV/0!</v>
      </c>
      <c r="AC1932" s="74"/>
      <c r="AD1932" s="115"/>
      <c r="AE1932" s="76"/>
      <c r="AF1932" s="77"/>
      <c r="AK1932" s="9"/>
      <c r="AL1932" s="9"/>
      <c r="AM1932" s="9"/>
      <c r="AN1932" s="9"/>
    </row>
    <row r="1933">
      <c r="A1933" s="743"/>
      <c r="B1933" s="744"/>
      <c r="C1933" s="525" t="s">
        <v>37</v>
      </c>
      <c r="D1933" s="455"/>
      <c r="E1933" s="526">
        <f t="shared" ref="E1933:AB1933" si="1736">SQRT(E1929*E1929+E1930*E1930)/E1903/1.73</f>
        <v>0</v>
      </c>
      <c r="F1933" s="466">
        <f t="shared" si="1736"/>
        <v>0</v>
      </c>
      <c r="G1933" s="466">
        <f t="shared" si="1736"/>
        <v>0</v>
      </c>
      <c r="H1933" s="466">
        <f t="shared" si="1736"/>
        <v>0</v>
      </c>
      <c r="I1933" s="466">
        <f t="shared" si="1736"/>
        <v>0</v>
      </c>
      <c r="J1933" s="466">
        <f t="shared" si="1736"/>
        <v>0</v>
      </c>
      <c r="K1933" s="466">
        <f t="shared" si="1736"/>
        <v>0</v>
      </c>
      <c r="L1933" s="466">
        <f t="shared" si="1736"/>
        <v>0</v>
      </c>
      <c r="M1933" s="466">
        <f t="shared" si="1736"/>
        <v>0</v>
      </c>
      <c r="N1933" s="466">
        <f t="shared" si="1736"/>
        <v>0</v>
      </c>
      <c r="O1933" s="466">
        <f t="shared" si="1736"/>
        <v>0</v>
      </c>
      <c r="P1933" s="466">
        <f t="shared" si="1736"/>
        <v>0</v>
      </c>
      <c r="Q1933" s="466">
        <f t="shared" si="1736"/>
        <v>0</v>
      </c>
      <c r="R1933" s="466">
        <f t="shared" si="1736"/>
        <v>0</v>
      </c>
      <c r="S1933" s="466">
        <f t="shared" si="1736"/>
        <v>0</v>
      </c>
      <c r="T1933" s="466">
        <f t="shared" si="1736"/>
        <v>0</v>
      </c>
      <c r="U1933" s="466">
        <f t="shared" si="1736"/>
        <v>0</v>
      </c>
      <c r="V1933" s="466">
        <f t="shared" si="1736"/>
        <v>0</v>
      </c>
      <c r="W1933" s="466">
        <f t="shared" si="1736"/>
        <v>0</v>
      </c>
      <c r="X1933" s="466">
        <f t="shared" si="1736"/>
        <v>0</v>
      </c>
      <c r="Y1933" s="466">
        <f t="shared" si="1736"/>
        <v>0</v>
      </c>
      <c r="Z1933" s="466">
        <f t="shared" si="1736"/>
        <v>0</v>
      </c>
      <c r="AA1933" s="466">
        <f t="shared" si="1736"/>
        <v>0</v>
      </c>
      <c r="AB1933" s="467">
        <f t="shared" si="1736"/>
        <v>0</v>
      </c>
      <c r="AC1933" s="285">
        <f>AVERAGE(E1933:AB1933)</f>
        <v>0</v>
      </c>
      <c r="AD1933" s="374" t="e">
        <f>(AC1931-AC1933)/AC1931</f>
        <v>#DIV/0!</v>
      </c>
      <c r="AE1933" s="127"/>
      <c r="AF1933" s="129"/>
      <c r="AK1933" s="62"/>
      <c r="AL1933" s="62"/>
      <c r="AM1933" s="9"/>
      <c r="AN1933" s="62"/>
    </row>
    <row r="1934">
      <c r="A1934" s="264"/>
      <c r="B1934" s="884" t="s">
        <v>63</v>
      </c>
      <c r="C1934" s="65" t="s">
        <v>18</v>
      </c>
      <c r="D1934" s="66" t="s">
        <v>29</v>
      </c>
      <c r="E1934" s="67">
        <v>3.4900000000000002</v>
      </c>
      <c r="F1934" s="68">
        <v>2.5699999999999998</v>
      </c>
      <c r="G1934" s="68">
        <v>3.21</v>
      </c>
      <c r="H1934" s="68">
        <v>2.5299999999999998</v>
      </c>
      <c r="I1934" s="68">
        <v>3.4500000000000002</v>
      </c>
      <c r="J1934" s="68">
        <v>2.7400000000000002</v>
      </c>
      <c r="K1934" s="68">
        <v>2.25</v>
      </c>
      <c r="L1934" s="68">
        <v>2.8799999999999999</v>
      </c>
      <c r="M1934" s="68">
        <v>3.1400000000000001</v>
      </c>
      <c r="N1934" s="68">
        <v>2.5299999999999998</v>
      </c>
      <c r="O1934" s="68">
        <v>2.9500000000000002</v>
      </c>
      <c r="P1934" s="68">
        <v>2.23</v>
      </c>
      <c r="Q1934" s="68">
        <v>2.02</v>
      </c>
      <c r="R1934" s="68">
        <v>2.4399999999999999</v>
      </c>
      <c r="S1934" s="68">
        <v>2.6499999999999999</v>
      </c>
      <c r="T1934" s="68">
        <v>1.96</v>
      </c>
      <c r="U1934" s="68">
        <v>1.98</v>
      </c>
      <c r="V1934" s="68">
        <v>3.04</v>
      </c>
      <c r="W1934" s="68">
        <v>2.6000000000000001</v>
      </c>
      <c r="X1934" s="68">
        <v>2.1600000000000001</v>
      </c>
      <c r="Y1934" s="68">
        <v>2.7400000000000002</v>
      </c>
      <c r="Z1934" s="68">
        <v>2.9399999999999999</v>
      </c>
      <c r="AA1934" s="68">
        <v>2.27</v>
      </c>
      <c r="AB1934" s="69">
        <v>2.0600000000000001</v>
      </c>
      <c r="AC1934" s="213">
        <f t="shared" ref="AC1934:AC1935" si="1737">SUM(E1934:AB1934)</f>
        <v>62.829999999999998</v>
      </c>
      <c r="AD1934" s="586"/>
      <c r="AE1934" s="215">
        <v>1</v>
      </c>
      <c r="AF1934" s="216">
        <v>20</v>
      </c>
      <c r="AK1934" s="79"/>
      <c r="AL1934" s="502"/>
      <c r="AM1934" s="79"/>
      <c r="AN1934" s="9"/>
    </row>
    <row r="1935">
      <c r="A1935" s="371"/>
      <c r="B1935" s="819" t="s">
        <v>41</v>
      </c>
      <c r="C1935" s="125" t="s">
        <v>18</v>
      </c>
      <c r="D1935" s="92"/>
      <c r="E1935" s="93"/>
      <c r="F1935" s="94"/>
      <c r="G1935" s="94"/>
      <c r="H1935" s="94"/>
      <c r="I1935" s="94"/>
      <c r="J1935" s="94"/>
      <c r="K1935" s="94"/>
      <c r="L1935" s="94"/>
      <c r="M1935" s="94"/>
      <c r="N1935" s="94"/>
      <c r="O1935" s="94"/>
      <c r="P1935" s="94"/>
      <c r="Q1935" s="94"/>
      <c r="R1935" s="94"/>
      <c r="S1935" s="94"/>
      <c r="T1935" s="94"/>
      <c r="U1935" s="94"/>
      <c r="V1935" s="94"/>
      <c r="W1935" s="94"/>
      <c r="X1935" s="94"/>
      <c r="Y1935" s="94"/>
      <c r="Z1935" s="94"/>
      <c r="AA1935" s="94"/>
      <c r="AB1935" s="95"/>
      <c r="AC1935" s="213">
        <f t="shared" si="1737"/>
        <v>0</v>
      </c>
      <c r="AD1935" s="586"/>
      <c r="AE1935" s="215">
        <v>1</v>
      </c>
      <c r="AF1935" s="216">
        <v>20</v>
      </c>
      <c r="AG1935" s="9"/>
    </row>
    <row r="1936" ht="15.75" customHeight="1">
      <c r="A1936" s="690" t="s">
        <v>42</v>
      </c>
      <c r="B1936" s="1331"/>
      <c r="C1936" s="219" t="s">
        <v>18</v>
      </c>
      <c r="D1936" s="220"/>
      <c r="E1936" s="221">
        <f t="shared" ref="E1936:E1937" si="1738">SUM(E1904,E1909,E1914,E1919,E1924,E1929)</f>
        <v>538.31773248000002</v>
      </c>
      <c r="F1936" s="436">
        <f t="shared" ref="F1936:F1937" si="1739">SUM(F1904,F1909,F1914,F1919,F1924,F1929)</f>
        <v>531.34726416000001</v>
      </c>
      <c r="G1936" s="436">
        <f t="shared" ref="G1936:G1937" si="1740">SUM(G1904,G1909,G1914,G1919,G1924,G1929)</f>
        <v>502.92217055999998</v>
      </c>
      <c r="H1936" s="436">
        <f t="shared" ref="H1936:H1937" si="1741">SUM(H1904,H1909,H1914,H1919,H1924,H1929)</f>
        <v>513.36939907200008</v>
      </c>
      <c r="I1936" s="436">
        <f t="shared" ref="I1936:I1937" si="1742">SUM(I1904,I1909,I1914,I1919,I1924,I1929)</f>
        <v>523.24630972800003</v>
      </c>
      <c r="J1936" s="436">
        <f t="shared" ref="J1936:J1937" si="1743">SUM(J1904,J1909,J1914,J1919,J1924,J1929)</f>
        <v>548.98424560000012</v>
      </c>
      <c r="K1936" s="436">
        <f t="shared" ref="K1936:K1937" si="1744">SUM(K1904,K1909,K1914,K1919,K1924,K1929)</f>
        <v>611.67319705599994</v>
      </c>
      <c r="L1936" s="436">
        <f t="shared" ref="L1936:L1937" si="1745">SUM(L1904,L1909,L1914,L1919,L1924,L1929)</f>
        <v>616.22421180799995</v>
      </c>
      <c r="M1936" s="436">
        <f t="shared" ref="M1936:M1937" si="1746">SUM(M1904,M1909,M1914,M1919,M1924,M1929)</f>
        <v>772.79832640000006</v>
      </c>
      <c r="N1936" s="436">
        <f t="shared" ref="N1936:N1937" si="1747">SUM(N1904,N1909,N1914,N1919,N1924,N1929)</f>
        <v>869.59822217600004</v>
      </c>
      <c r="O1936" s="436">
        <f t="shared" ref="O1936:O1937" si="1748">SUM(O1904,O1909,O1914,O1919,O1924,O1929)</f>
        <v>728.47789824000006</v>
      </c>
      <c r="P1936" s="436">
        <f t="shared" ref="P1936:P1937" si="1749">SUM(P1904,P1909,P1914,P1919,P1924,P1929)</f>
        <v>869.51677004800001</v>
      </c>
      <c r="Q1936" s="436">
        <f t="shared" ref="Q1936:Q1937" si="1750">SUM(Q1904,Q1909,Q1914,Q1919,Q1924,Q1929)</f>
        <v>610.35203174399999</v>
      </c>
      <c r="R1936" s="436">
        <f t="shared" ref="R1936:R1937" si="1751">SUM(R1904,R1909,R1914,R1919,R1924,R1929)</f>
        <v>821.09650284799989</v>
      </c>
      <c r="S1936" s="436">
        <f t="shared" ref="S1936:S1937" si="1752">SUM(S1904,S1909,S1914,S1919,S1924,S1929)</f>
        <v>877.51608921599995</v>
      </c>
      <c r="T1936" s="436">
        <f t="shared" ref="T1936:T1937" si="1753">SUM(T1904,T1909,T1914,T1919,T1924,T1929)</f>
        <v>767.82926431999999</v>
      </c>
      <c r="U1936" s="436">
        <f t="shared" ref="U1936:U1937" si="1754">SUM(U1904,U1909,U1914,U1919,U1924,U1929)</f>
        <v>970.13109711999994</v>
      </c>
      <c r="V1936" s="436">
        <f t="shared" ref="V1936:V1937" si="1755">SUM(V1904,V1909,V1914,V1919,V1924,V1929)</f>
        <v>812.11566473599987</v>
      </c>
      <c r="W1936" s="436">
        <f t="shared" ref="W1936:W1937" si="1756">SUM(W1904,W1909,W1914,W1919,W1924,W1929)</f>
        <v>897.50046937600007</v>
      </c>
      <c r="X1936" s="436">
        <f t="shared" ref="X1936:X1937" si="1757">SUM(X1904,X1909,X1914,X1919,X1924,X1929)</f>
        <v>741.38795660800008</v>
      </c>
      <c r="Y1936" s="436">
        <f t="shared" ref="Y1936:Y1937" si="1758">SUM(Y1904,Y1909,Y1914,Y1919,Y1924,Y1929)</f>
        <v>610.84630972800005</v>
      </c>
      <c r="Z1936" s="436">
        <f t="shared" ref="Z1936:Z1937" si="1759">SUM(Z1904,Z1909,Z1914,Z1919,Z1924,Z1929)</f>
        <v>596.07790915200007</v>
      </c>
      <c r="AA1936" s="436">
        <f t="shared" ref="AA1936:AA1937" si="1760">SUM(AA1904,AA1909,AA1914,AA1919,AA1924,AA1929)</f>
        <v>549.87602803200014</v>
      </c>
      <c r="AB1936" s="437">
        <f t="shared" ref="AB1936:AB1937" si="1761">SUM(AB1904,AB1909,AB1914,AB1919,AB1924,AB1929)</f>
        <v>555.15775500799998</v>
      </c>
      <c r="AC1936" s="279">
        <f t="shared" ref="AC1936:AC1937" si="1762">SUM(AC1904,AC1909,AC1914,AC1919,AC1924,AC1929)</f>
        <v>16436.362825216002</v>
      </c>
      <c r="AD1936" s="9"/>
      <c r="AE1936" s="9"/>
      <c r="AF1936" s="9"/>
      <c r="AG1936" s="9"/>
    </row>
    <row r="1937">
      <c r="A1937" s="1436"/>
      <c r="B1937" s="1437"/>
      <c r="C1937" s="525" t="s">
        <v>20</v>
      </c>
      <c r="D1937" s="455"/>
      <c r="E1937" s="526">
        <f t="shared" si="1738"/>
        <v>264.88133485999998</v>
      </c>
      <c r="F1937" s="466">
        <f t="shared" si="1739"/>
        <v>264.37223599499998</v>
      </c>
      <c r="G1937" s="466">
        <f t="shared" si="1740"/>
        <v>239.28354017000001</v>
      </c>
      <c r="H1937" s="466">
        <f t="shared" si="1741"/>
        <v>240.50220587900003</v>
      </c>
      <c r="I1937" s="466">
        <f t="shared" si="1742"/>
        <v>236.37239322100001</v>
      </c>
      <c r="J1937" s="466">
        <f t="shared" si="1743"/>
        <v>237.42732232500001</v>
      </c>
      <c r="K1937" s="466">
        <f t="shared" si="1744"/>
        <v>251.10232339199999</v>
      </c>
      <c r="L1937" s="466">
        <f t="shared" si="1745"/>
        <v>255.76312778099998</v>
      </c>
      <c r="M1937" s="466">
        <f t="shared" si="1746"/>
        <v>471.8728223</v>
      </c>
      <c r="N1937" s="466">
        <f t="shared" si="1747"/>
        <v>553.51308235700003</v>
      </c>
      <c r="O1937" s="466">
        <f t="shared" si="1748"/>
        <v>428.94579768</v>
      </c>
      <c r="P1937" s="466">
        <f t="shared" si="1749"/>
        <v>579.64021733599998</v>
      </c>
      <c r="Q1937" s="466">
        <f t="shared" si="1750"/>
        <v>315.29547820799996</v>
      </c>
      <c r="R1937" s="466">
        <f t="shared" si="1751"/>
        <v>529.59289068600003</v>
      </c>
      <c r="S1937" s="466">
        <f t="shared" si="1752"/>
        <v>584.00072101199999</v>
      </c>
      <c r="T1937" s="466">
        <f t="shared" si="1753"/>
        <v>449.32506149</v>
      </c>
      <c r="U1937" s="466">
        <f t="shared" si="1754"/>
        <v>637.68516921500009</v>
      </c>
      <c r="V1937" s="466">
        <f t="shared" si="1755"/>
        <v>490.60012027700003</v>
      </c>
      <c r="W1937" s="466">
        <f t="shared" si="1756"/>
        <v>535.43434713199997</v>
      </c>
      <c r="X1937" s="466">
        <f t="shared" si="1757"/>
        <v>411.78915075600003</v>
      </c>
      <c r="Y1937" s="466">
        <f t="shared" si="1758"/>
        <v>287.17239322099999</v>
      </c>
      <c r="Z1937" s="466">
        <f t="shared" si="1759"/>
        <v>285.14450893899999</v>
      </c>
      <c r="AA1937" s="466">
        <f t="shared" si="1760"/>
        <v>264.78535172400001</v>
      </c>
      <c r="AB1937" s="996">
        <f t="shared" si="1761"/>
        <v>285.45746455599999</v>
      </c>
      <c r="AC1937" s="581">
        <f t="shared" si="1762"/>
        <v>9099.9590605119974</v>
      </c>
      <c r="AD1937" s="9"/>
      <c r="AE1937" s="9"/>
      <c r="AF1937" s="9"/>
      <c r="AG1937" s="9"/>
    </row>
    <row r="1938" ht="15.75" customHeight="1">
      <c r="A1938" s="694" t="s">
        <v>43</v>
      </c>
      <c r="B1938" s="695"/>
      <c r="C1938" s="65" t="s">
        <v>44</v>
      </c>
      <c r="D1938" s="66"/>
      <c r="E1938" s="853">
        <f t="shared" ref="E1938:E1939" si="1763">100-(E1936/(E1888+E1893))*100</f>
        <v>3.3193727586206734</v>
      </c>
      <c r="F1938" s="854">
        <f t="shared" ref="F1938:F1939" si="1764">100-(F1936/(F1888+F1893))*100</f>
        <v>2.5408539691856333</v>
      </c>
      <c r="G1938" s="854">
        <f t="shared" ref="G1938:G1939" si="1765">100-(G1936/(G1888+G1893))*100</f>
        <v>4.0224865343511453</v>
      </c>
      <c r="H1938" s="854">
        <f t="shared" ref="H1938:H1939" si="1766">100-(H1936/(H1888+H1893))*100</f>
        <v>3.7191674658664624</v>
      </c>
      <c r="I1938" s="854">
        <f t="shared" ref="I1938:I1939" si="1767">100-(I1936/(I1888+I1893))*100</f>
        <v>3.3173854900221755</v>
      </c>
      <c r="J1938" s="854">
        <f t="shared" ref="J1938:J1939" si="1768">100-(J1936/(J1888+J1893))*100</f>
        <v>3.1432170783344873</v>
      </c>
      <c r="K1938" s="854">
        <f t="shared" ref="K1938:K1939" si="1769">100-(K1936/(K1888+K1893))*100</f>
        <v>2.8473321067344415</v>
      </c>
      <c r="L1938" s="854">
        <f t="shared" ref="L1938:L1939" si="1770">100-(L1936/(L1888+L1893))*100</f>
        <v>3.4131329454545494</v>
      </c>
      <c r="M1938" s="854">
        <f t="shared" ref="M1938:M1939" si="1771">100-(M1936/(M1888+M1893))*100</f>
        <v>2.2763876580677618</v>
      </c>
      <c r="N1938" s="854">
        <f t="shared" ref="N1938:N1939" si="1772">100-(N1936/(N1888+N1893))*100</f>
        <v>1.5846285450430031</v>
      </c>
      <c r="O1938" s="854">
        <f t="shared" ref="O1938:O1939" si="1773">100-(O1936/(O1888+O1893))*100</f>
        <v>2.5056346038543893</v>
      </c>
      <c r="P1938" s="854">
        <f t="shared" ref="P1938:P1939" si="1774">100-(P1936/(P1888+P1893))*100</f>
        <v>1.5938467578089757</v>
      </c>
      <c r="Q1938" s="854">
        <f t="shared" ref="Q1938:Q1939" si="1775">100-(Q1936/(Q1888+Q1893))*100</f>
        <v>3.5474033274336136</v>
      </c>
      <c r="R1938" s="854">
        <f t="shared" ref="R1938:R1939" si="1776">100-(R1936/(R1888+R1893))*100</f>
        <v>2.0638713206107013</v>
      </c>
      <c r="S1938" s="854">
        <f t="shared" ref="S1938:S1939" si="1777">100-(S1936/(S1888+S1893))*100</f>
        <v>1.7559237330945052</v>
      </c>
      <c r="T1938" s="854">
        <f t="shared" ref="T1938:T1939" si="1778">100-(T1936/(T1888+T1893))*100</f>
        <v>2.2122689353031149</v>
      </c>
      <c r="U1938" s="854">
        <f t="shared" ref="U1938:U1939" si="1779">100-(U1936/(U1888+U1893))*100</f>
        <v>1.2890621571021654</v>
      </c>
      <c r="V1938" s="854">
        <f t="shared" ref="V1938:V1939" si="1780">100-(V1936/(V1888+V1893))*100</f>
        <v>2.3429936584896751</v>
      </c>
      <c r="W1938" s="854">
        <f t="shared" ref="W1938:W1939" si="1781">100-(W1936/(W1888+W1893))*100</f>
        <v>2.1050971448516407</v>
      </c>
      <c r="X1938" s="854">
        <f t="shared" ref="X1938:X1939" si="1782">100-(X1936/(X1888+X1893))*100</f>
        <v>2.8579721425576565</v>
      </c>
      <c r="Y1938" s="854">
        <f t="shared" ref="Y1938:Y1939" si="1783">100-(Y1936/(Y1888+Y1893))*100</f>
        <v>3.408236918406061</v>
      </c>
      <c r="Z1938" s="854">
        <f t="shared" ref="Z1938:Z1939" si="1784">100-(Z1936/(Z1888+Z1893))*100</f>
        <v>2.6016488313725432</v>
      </c>
      <c r="AA1938" s="854">
        <f t="shared" ref="AA1938:AA1939" si="1785">100-(AA1936/(AA1888+AA1893))*100</f>
        <v>3.8005549279216098</v>
      </c>
      <c r="AB1938" s="855">
        <f t="shared" ref="AB1938:AB1939" si="1786">100-(AB1936/(AB1888+AB1893))*100</f>
        <v>3.0122720111809969</v>
      </c>
      <c r="AC1938" s="997">
        <f t="shared" ref="AC1938:AC1939" si="1787">100-(AC1936/(AC1888+AC1893))*100</f>
        <v>2.5843221757663457</v>
      </c>
      <c r="AD1938" s="9"/>
      <c r="AE1938" s="9"/>
      <c r="AF1938" s="9"/>
      <c r="AG1938" s="9"/>
    </row>
    <row r="1939" ht="15.75" customHeight="1">
      <c r="A1939" s="692"/>
      <c r="B1939" s="693"/>
      <c r="C1939" s="125" t="s">
        <v>45</v>
      </c>
      <c r="D1939" s="92"/>
      <c r="E1939" s="856">
        <f t="shared" si="1763"/>
        <v>-1.2543328975534962</v>
      </c>
      <c r="F1939" s="857">
        <f t="shared" si="1764"/>
        <v>-1.6816292288461341</v>
      </c>
      <c r="G1939" s="857">
        <f t="shared" si="1765"/>
        <v>-1.0487923015202654</v>
      </c>
      <c r="H1939" s="857">
        <f t="shared" si="1766"/>
        <v>-1.0513470079832103</v>
      </c>
      <c r="I1939" s="857">
        <f t="shared" si="1767"/>
        <v>-1.5345331705326544</v>
      </c>
      <c r="J1939" s="857">
        <f t="shared" si="1768"/>
        <v>-2.1632195890705788</v>
      </c>
      <c r="K1939" s="857">
        <f t="shared" si="1769"/>
        <v>-1.9084104675324483</v>
      </c>
      <c r="L1939" s="857">
        <f t="shared" si="1770"/>
        <v>-1.9789185729665064</v>
      </c>
      <c r="M1939" s="857">
        <f t="shared" si="1771"/>
        <v>-1.3472556486254348</v>
      </c>
      <c r="N1939" s="857">
        <f t="shared" si="1772"/>
        <v>-1.0798178153761882</v>
      </c>
      <c r="O1939" s="857">
        <f t="shared" si="1773"/>
        <v>-0.69150180281690155</v>
      </c>
      <c r="P1939" s="857">
        <f t="shared" si="1774"/>
        <v>-1.1941720209497362</v>
      </c>
      <c r="Q1939" s="857">
        <f t="shared" si="1775"/>
        <v>-0.41257267770700423</v>
      </c>
      <c r="R1939" s="857">
        <f t="shared" si="1776"/>
        <v>-0.7596823984018215</v>
      </c>
      <c r="S1939" s="857">
        <f t="shared" si="1777"/>
        <v>-0.89853507463719495</v>
      </c>
      <c r="T1939" s="857">
        <f t="shared" si="1778"/>
        <v>-1.1993381734234134</v>
      </c>
      <c r="U1939" s="857">
        <f t="shared" si="1779"/>
        <v>-1.0274349199936665</v>
      </c>
      <c r="V1939" s="857">
        <f t="shared" si="1780"/>
        <v>-0.36827337909166147</v>
      </c>
      <c r="W1939" s="857">
        <f t="shared" si="1781"/>
        <v>-1.0253485154716913</v>
      </c>
      <c r="X1939" s="857">
        <f t="shared" si="1782"/>
        <v>-0.73120126125245122</v>
      </c>
      <c r="Y1939" s="857">
        <f t="shared" si="1783"/>
        <v>-0.1298442193165954</v>
      </c>
      <c r="Z1939" s="857">
        <f t="shared" si="1784"/>
        <v>-1.1150740918439652</v>
      </c>
      <c r="AA1939" s="857">
        <f t="shared" si="1785"/>
        <v>-0.60233728115501606</v>
      </c>
      <c r="AB1939" s="858">
        <f t="shared" si="1786"/>
        <v>-0.93969750919376338</v>
      </c>
      <c r="AC1939" s="998">
        <f t="shared" si="1787"/>
        <v>-1.0343191867477515</v>
      </c>
      <c r="AD1939" s="9"/>
      <c r="AE1939" s="9"/>
      <c r="AF1939" s="9"/>
      <c r="AG1939" s="9"/>
    </row>
    <row r="1940">
      <c r="A1940" s="240"/>
      <c r="B1940" s="1231"/>
      <c r="C1940" s="242"/>
      <c r="D1940" s="243" t="s">
        <v>46</v>
      </c>
      <c r="E1940" s="244">
        <f t="shared" ref="E1940:AC1940" si="1788">(E1890+E1895-E1906-E1911-E1916-E1921-E1926-E1931)/(E1890+E1895)</f>
        <v>0.004360465116279035</v>
      </c>
      <c r="F1940" s="244">
        <f t="shared" si="1788"/>
        <v>0.0079516539440204273</v>
      </c>
      <c r="G1940" s="244">
        <f t="shared" si="1788"/>
        <v>0.016198044009779859</v>
      </c>
      <c r="H1940" s="244">
        <f t="shared" si="1788"/>
        <v>0.0034203980099502792</v>
      </c>
      <c r="I1940" s="244">
        <f t="shared" si="1788"/>
        <v>0.030764635603345365</v>
      </c>
      <c r="J1940" s="244">
        <f t="shared" si="1788"/>
        <v>0.019072769953051603</v>
      </c>
      <c r="K1940" s="244">
        <f t="shared" si="1788"/>
        <v>0.014225500526870414</v>
      </c>
      <c r="L1940" s="244">
        <f t="shared" si="1788"/>
        <v>0.031514830508474576</v>
      </c>
      <c r="M1940" s="244">
        <f t="shared" si="1788"/>
        <v>0.016044776119403054</v>
      </c>
      <c r="N1940" s="244">
        <f t="shared" si="1788"/>
        <v>0.025611967361740547</v>
      </c>
      <c r="O1940" s="244">
        <f t="shared" si="1788"/>
        <v>0.0020661157024793658</v>
      </c>
      <c r="P1940" s="244">
        <f t="shared" si="1788"/>
        <v>0.021587743732590585</v>
      </c>
      <c r="Q1940" s="244">
        <f t="shared" si="1788"/>
        <v>-0.0030456852791878202</v>
      </c>
      <c r="R1940" s="244">
        <f t="shared" si="1788"/>
        <v>0.0072115384615384463</v>
      </c>
      <c r="S1940" s="244">
        <f t="shared" si="1788"/>
        <v>0.022321428571428558</v>
      </c>
      <c r="T1940" s="244">
        <f t="shared" si="1788"/>
        <v>-0.00047862156987874606</v>
      </c>
      <c r="U1940" s="244">
        <f t="shared" si="1788"/>
        <v>0.011732329084588688</v>
      </c>
      <c r="V1940" s="244">
        <f t="shared" si="1788"/>
        <v>0.022511848341232325</v>
      </c>
      <c r="W1940" s="244">
        <f t="shared" si="1788"/>
        <v>0.004209844559585417</v>
      </c>
      <c r="X1940" s="244">
        <f t="shared" si="1788"/>
        <v>0.014346439957492019</v>
      </c>
      <c r="Y1940" s="244">
        <f t="shared" si="1788"/>
        <v>0.022463002114164986</v>
      </c>
      <c r="Z1940" s="244">
        <f t="shared" si="1788"/>
        <v>0.017369020501138886</v>
      </c>
      <c r="AA1940" s="244">
        <f t="shared" si="1788"/>
        <v>0.019883351007423035</v>
      </c>
      <c r="AB1940" s="245">
        <f t="shared" si="1788"/>
        <v>0.009572072072072042</v>
      </c>
      <c r="AC1940" s="246">
        <f t="shared" si="1788"/>
        <v>0.013411892394759361</v>
      </c>
      <c r="AD1940" s="9"/>
      <c r="AE1940" s="9"/>
      <c r="AF1940" s="9"/>
      <c r="AG1940" s="9"/>
    </row>
    <row r="1941" ht="15.75" customHeight="1">
      <c r="A1941" s="1153"/>
      <c r="B1941" s="1154"/>
      <c r="C1941" s="249"/>
      <c r="D1941" s="250" t="s">
        <v>47</v>
      </c>
      <c r="E1941" s="251">
        <f t="shared" ref="E1941:AC1941" si="1789">(E1892+E1897-E1908-E1913-E1918-E1923-E1928-E1933)/(E1892+E1897)</f>
        <v>0.015167224358489372</v>
      </c>
      <c r="F1941" s="251">
        <f t="shared" si="1789"/>
        <v>0.0072401360484580105</v>
      </c>
      <c r="G1941" s="251">
        <f t="shared" si="1789"/>
        <v>0.021542939817238278</v>
      </c>
      <c r="H1941" s="251">
        <f t="shared" si="1789"/>
        <v>0.018947019655032364</v>
      </c>
      <c r="I1941" s="251">
        <f t="shared" si="1789"/>
        <v>0.014196064996099199</v>
      </c>
      <c r="J1941" s="251">
        <f t="shared" si="1789"/>
        <v>0.013103531657246693</v>
      </c>
      <c r="K1941" s="251">
        <f t="shared" si="1789"/>
        <v>0.011366787258514954</v>
      </c>
      <c r="L1941" s="251">
        <f t="shared" si="1789"/>
        <v>0.016165972819156171</v>
      </c>
      <c r="M1941" s="251">
        <f t="shared" si="1789"/>
        <v>0.0055433477204296583</v>
      </c>
      <c r="N1941" s="251">
        <f t="shared" si="1789"/>
        <v>-0.0013521727004417751</v>
      </c>
      <c r="O1941" s="251">
        <f t="shared" si="1789"/>
        <v>0.013301225200534766</v>
      </c>
      <c r="P1941" s="251">
        <f t="shared" si="1789"/>
        <v>0.0026419682618410182</v>
      </c>
      <c r="Q1941" s="251">
        <f t="shared" si="1789"/>
        <v>0.023930701777024103</v>
      </c>
      <c r="R1941" s="251">
        <f t="shared" si="1789"/>
        <v>0.0029253572006528307</v>
      </c>
      <c r="S1941" s="251">
        <f t="shared" si="1789"/>
        <v>0.0028861279354356084</v>
      </c>
      <c r="T1941" s="251">
        <f t="shared" si="1789"/>
        <v>0.0081455467818443549</v>
      </c>
      <c r="U1941" s="251">
        <f t="shared" si="1789"/>
        <v>0.0012794562079410166</v>
      </c>
      <c r="V1941" s="251">
        <f t="shared" si="1789"/>
        <v>0.011070644838736921</v>
      </c>
      <c r="W1941" s="251">
        <f t="shared" si="1789"/>
        <v>0.0001624432096489482</v>
      </c>
      <c r="X1941" s="251">
        <f t="shared" si="1789"/>
        <v>0.0074000145696297486</v>
      </c>
      <c r="Y1941" s="251">
        <f t="shared" si="1789"/>
        <v>0.022614767285096492</v>
      </c>
      <c r="Z1941" s="251">
        <f t="shared" si="1789"/>
        <v>0.015536249768674537</v>
      </c>
      <c r="AA1941" s="251">
        <f t="shared" si="1789"/>
        <v>0.023379305623637783</v>
      </c>
      <c r="AB1941" s="252">
        <f t="shared" si="1789"/>
        <v>0.01762920212653625</v>
      </c>
      <c r="AC1941" s="253">
        <f t="shared" si="1789"/>
        <v>0.0099469358531652022</v>
      </c>
      <c r="AD1941" s="9"/>
      <c r="AE1941" s="9"/>
      <c r="AF1941" s="9"/>
      <c r="AG1941" s="9"/>
    </row>
    <row r="1942" ht="33.75" customHeight="1">
      <c r="A1942" s="30"/>
      <c r="B1942" s="9"/>
      <c r="C1942" s="9"/>
      <c r="D1942" s="30"/>
      <c r="E1942" s="30"/>
      <c r="F1942" s="30"/>
      <c r="G1942" s="30"/>
      <c r="H1942" s="30"/>
      <c r="I1942" s="30"/>
      <c r="J1942" s="30"/>
      <c r="K1942" s="30"/>
      <c r="L1942" s="30"/>
      <c r="M1942" s="30"/>
      <c r="N1942" s="30"/>
      <c r="O1942" s="30"/>
      <c r="P1942" s="30"/>
      <c r="Q1942" s="30"/>
      <c r="R1942" s="30"/>
      <c r="S1942" s="30"/>
      <c r="T1942" s="30"/>
      <c r="U1942" s="30"/>
      <c r="V1942" s="30"/>
      <c r="W1942" s="30"/>
      <c r="X1942" s="30"/>
      <c r="Y1942" s="30"/>
      <c r="Z1942" s="30"/>
      <c r="AA1942" s="30"/>
      <c r="AB1942" s="30"/>
      <c r="AC1942" s="30"/>
      <c r="AD1942" s="62"/>
      <c r="AE1942" s="62"/>
      <c r="AF1942" s="62"/>
      <c r="AG1942" s="62"/>
    </row>
    <row r="1943">
      <c r="A1943" s="477" t="s">
        <v>446</v>
      </c>
      <c r="B1943" s="478"/>
      <c r="C1943" s="479"/>
      <c r="D1943" s="480"/>
      <c r="E1943" s="481">
        <v>1</v>
      </c>
      <c r="F1943" s="482">
        <v>2</v>
      </c>
      <c r="G1943" s="482">
        <v>3</v>
      </c>
      <c r="H1943" s="482">
        <v>4</v>
      </c>
      <c r="I1943" s="482">
        <v>5</v>
      </c>
      <c r="J1943" s="482">
        <v>6</v>
      </c>
      <c r="K1943" s="482">
        <v>7</v>
      </c>
      <c r="L1943" s="482">
        <v>8</v>
      </c>
      <c r="M1943" s="482">
        <v>9</v>
      </c>
      <c r="N1943" s="482">
        <v>10</v>
      </c>
      <c r="O1943" s="482">
        <v>11</v>
      </c>
      <c r="P1943" s="482">
        <v>12</v>
      </c>
      <c r="Q1943" s="482">
        <v>13</v>
      </c>
      <c r="R1943" s="482">
        <v>14</v>
      </c>
      <c r="S1943" s="482">
        <v>15</v>
      </c>
      <c r="T1943" s="482">
        <v>16</v>
      </c>
      <c r="U1943" s="482">
        <v>17</v>
      </c>
      <c r="V1943" s="482">
        <v>18</v>
      </c>
      <c r="W1943" s="482">
        <v>19</v>
      </c>
      <c r="X1943" s="482">
        <v>20</v>
      </c>
      <c r="Y1943" s="482">
        <v>21</v>
      </c>
      <c r="Z1943" s="482">
        <v>22</v>
      </c>
      <c r="AA1943" s="482">
        <v>23</v>
      </c>
      <c r="AB1943" s="479">
        <v>24</v>
      </c>
      <c r="AC1943" s="824"/>
      <c r="AD1943" s="62"/>
      <c r="AE1943" s="62"/>
      <c r="AF1943" s="62"/>
      <c r="AG1943" s="62"/>
    </row>
    <row r="1944">
      <c r="A1944" s="699" t="s">
        <v>49</v>
      </c>
      <c r="B1944" s="449"/>
      <c r="C1944" s="351"/>
      <c r="D1944" s="700" t="s">
        <v>447</v>
      </c>
      <c r="E1944" s="448"/>
      <c r="F1944" s="449"/>
      <c r="G1944" s="449"/>
      <c r="H1944" s="449"/>
      <c r="I1944" s="449"/>
      <c r="J1944" s="449"/>
      <c r="K1944" s="449"/>
      <c r="L1944" s="449"/>
      <c r="M1944" s="449"/>
      <c r="N1944" s="449"/>
      <c r="O1944" s="449"/>
      <c r="P1944" s="449"/>
      <c r="Q1944" s="449"/>
      <c r="R1944" s="449"/>
      <c r="S1944" s="449"/>
      <c r="T1944" s="449"/>
      <c r="U1944" s="449"/>
      <c r="V1944" s="449"/>
      <c r="W1944" s="449"/>
      <c r="X1944" s="449"/>
      <c r="Y1944" s="449"/>
      <c r="Z1944" s="449"/>
      <c r="AA1944" s="449"/>
      <c r="AB1944" s="486"/>
      <c r="AC1944" s="487"/>
      <c r="AD1944" s="62"/>
      <c r="AE1944" s="62"/>
      <c r="AF1944" s="62"/>
      <c r="AG1944" s="62"/>
    </row>
    <row r="1945">
      <c r="A1945" s="702" t="s">
        <v>14</v>
      </c>
      <c r="B1945" s="495"/>
      <c r="C1945" s="352"/>
      <c r="D1945" s="703" t="s">
        <v>15</v>
      </c>
      <c r="E1945" s="830">
        <v>19</v>
      </c>
      <c r="F1945" s="495">
        <v>19</v>
      </c>
      <c r="G1945" s="495">
        <v>19</v>
      </c>
      <c r="H1945" s="495">
        <v>19</v>
      </c>
      <c r="I1945" s="495">
        <v>19</v>
      </c>
      <c r="J1945" s="495">
        <v>19</v>
      </c>
      <c r="K1945" s="495">
        <v>19</v>
      </c>
      <c r="L1945" s="495">
        <v>19</v>
      </c>
      <c r="M1945" s="495">
        <v>18</v>
      </c>
      <c r="N1945" s="495">
        <v>18</v>
      </c>
      <c r="O1945" s="495">
        <v>18</v>
      </c>
      <c r="P1945" s="495">
        <v>18</v>
      </c>
      <c r="Q1945" s="495">
        <v>18</v>
      </c>
      <c r="R1945" s="495">
        <v>18</v>
      </c>
      <c r="S1945" s="495">
        <v>18</v>
      </c>
      <c r="T1945" s="495">
        <v>18</v>
      </c>
      <c r="U1945" s="495">
        <v>18</v>
      </c>
      <c r="V1945" s="495">
        <v>18</v>
      </c>
      <c r="W1945" s="495">
        <v>18</v>
      </c>
      <c r="X1945" s="495">
        <v>18</v>
      </c>
      <c r="Y1945" s="495">
        <v>18</v>
      </c>
      <c r="Z1945" s="495">
        <v>19</v>
      </c>
      <c r="AA1945" s="495">
        <v>19</v>
      </c>
      <c r="AB1945" s="497">
        <v>19</v>
      </c>
      <c r="AC1945" s="498"/>
      <c r="AJ1945" s="62"/>
      <c r="AK1945" s="62"/>
      <c r="AL1945" s="9"/>
      <c r="AM1945" s="62"/>
    </row>
    <row r="1946">
      <c r="A1946" s="705" t="s">
        <v>50</v>
      </c>
      <c r="B1946" s="615" t="s">
        <v>421</v>
      </c>
      <c r="C1946" s="219" t="s">
        <v>18</v>
      </c>
      <c r="D1946" s="220" t="s">
        <v>19</v>
      </c>
      <c r="E1946" s="205"/>
      <c r="F1946" s="206"/>
      <c r="G1946" s="206"/>
      <c r="H1946" s="206"/>
      <c r="I1946" s="206"/>
      <c r="J1946" s="206"/>
      <c r="K1946" s="206"/>
      <c r="L1946" s="206"/>
      <c r="M1946" s="206"/>
      <c r="N1946" s="206"/>
      <c r="O1946" s="206"/>
      <c r="P1946" s="206"/>
      <c r="Q1946" s="206"/>
      <c r="R1946" s="206"/>
      <c r="S1946" s="206"/>
      <c r="T1946" s="206"/>
      <c r="U1946" s="206"/>
      <c r="V1946" s="206"/>
      <c r="W1946" s="206"/>
      <c r="X1946" s="206"/>
      <c r="Y1946" s="206"/>
      <c r="Z1946" s="206"/>
      <c r="AA1946" s="206"/>
      <c r="AB1946" s="211"/>
      <c r="AC1946" s="220">
        <f t="shared" ref="AC1946:AC1957" si="1790">SUM(E1946:AB1946)</f>
        <v>0</v>
      </c>
      <c r="AJ1946" s="79"/>
      <c r="AK1946" s="502"/>
      <c r="AL1946" s="79"/>
      <c r="AM1946" s="9"/>
    </row>
    <row r="1947">
      <c r="A1947" s="658"/>
      <c r="B1947" s="369"/>
      <c r="C1947" s="73" t="s">
        <v>20</v>
      </c>
      <c r="D1947" s="74"/>
      <c r="E1947" s="75"/>
      <c r="F1947" s="76"/>
      <c r="G1947" s="76"/>
      <c r="H1947" s="76"/>
      <c r="I1947" s="76"/>
      <c r="J1947" s="76"/>
      <c r="K1947" s="76"/>
      <c r="L1947" s="76"/>
      <c r="M1947" s="76"/>
      <c r="N1947" s="76"/>
      <c r="O1947" s="76"/>
      <c r="P1947" s="76"/>
      <c r="Q1947" s="76"/>
      <c r="R1947" s="76"/>
      <c r="S1947" s="76"/>
      <c r="T1947" s="76"/>
      <c r="U1947" s="76"/>
      <c r="V1947" s="76"/>
      <c r="W1947" s="76"/>
      <c r="X1947" s="76"/>
      <c r="Y1947" s="76"/>
      <c r="Z1947" s="76"/>
      <c r="AA1947" s="76"/>
      <c r="AB1947" s="315"/>
      <c r="AC1947" s="74">
        <f t="shared" si="1790"/>
        <v>0</v>
      </c>
      <c r="AJ1947" s="9"/>
      <c r="AK1947" s="9"/>
      <c r="AL1947" s="9"/>
      <c r="AM1947" s="9"/>
    </row>
    <row r="1948">
      <c r="A1948" s="658"/>
      <c r="B1948" s="369"/>
      <c r="C1948" s="73" t="s">
        <v>21</v>
      </c>
      <c r="D1948" s="74"/>
      <c r="E1948" s="75"/>
      <c r="F1948" s="76"/>
      <c r="G1948" s="76"/>
      <c r="H1948" s="76"/>
      <c r="I1948" s="76"/>
      <c r="J1948" s="76"/>
      <c r="K1948" s="76"/>
      <c r="L1948" s="76"/>
      <c r="M1948" s="76"/>
      <c r="N1948" s="76"/>
      <c r="O1948" s="76"/>
      <c r="P1948" s="76"/>
      <c r="Q1948" s="76"/>
      <c r="R1948" s="76"/>
      <c r="S1948" s="76"/>
      <c r="T1948" s="76"/>
      <c r="U1948" s="76"/>
      <c r="V1948" s="76"/>
      <c r="W1948" s="76"/>
      <c r="X1948" s="76"/>
      <c r="Y1948" s="76"/>
      <c r="Z1948" s="76"/>
      <c r="AA1948" s="76"/>
      <c r="AB1948" s="315"/>
      <c r="AC1948" s="74"/>
      <c r="AJ1948" s="9"/>
      <c r="AK1948" s="9"/>
      <c r="AL1948" s="9"/>
      <c r="AM1948" s="9"/>
    </row>
    <row r="1949">
      <c r="A1949" s="658"/>
      <c r="B1949" s="369"/>
      <c r="C1949" s="73" t="s">
        <v>23</v>
      </c>
      <c r="D1949" s="74"/>
      <c r="E1949" s="75" t="e">
        <f t="shared" ref="E1949:AB1959" si="1791">E1947/E1946</f>
        <v>#DIV/0!</v>
      </c>
      <c r="F1949" s="76" t="e">
        <f t="shared" si="1791"/>
        <v>#DIV/0!</v>
      </c>
      <c r="G1949" s="76" t="e">
        <f t="shared" si="1791"/>
        <v>#DIV/0!</v>
      </c>
      <c r="H1949" s="76" t="e">
        <f t="shared" si="1791"/>
        <v>#DIV/0!</v>
      </c>
      <c r="I1949" s="76" t="e">
        <f t="shared" si="1791"/>
        <v>#DIV/0!</v>
      </c>
      <c r="J1949" s="76" t="e">
        <f t="shared" si="1791"/>
        <v>#DIV/0!</v>
      </c>
      <c r="K1949" s="76" t="e">
        <f t="shared" si="1791"/>
        <v>#DIV/0!</v>
      </c>
      <c r="L1949" s="76" t="e">
        <f t="shared" si="1791"/>
        <v>#DIV/0!</v>
      </c>
      <c r="M1949" s="76" t="e">
        <f t="shared" si="1791"/>
        <v>#DIV/0!</v>
      </c>
      <c r="N1949" s="76" t="e">
        <f t="shared" si="1791"/>
        <v>#DIV/0!</v>
      </c>
      <c r="O1949" s="76" t="e">
        <f t="shared" si="1791"/>
        <v>#DIV/0!</v>
      </c>
      <c r="P1949" s="76" t="e">
        <f t="shared" si="1791"/>
        <v>#DIV/0!</v>
      </c>
      <c r="Q1949" s="76" t="e">
        <f t="shared" si="1791"/>
        <v>#DIV/0!</v>
      </c>
      <c r="R1949" s="76" t="e">
        <f t="shared" si="1791"/>
        <v>#DIV/0!</v>
      </c>
      <c r="S1949" s="76" t="e">
        <f t="shared" si="1791"/>
        <v>#DIV/0!</v>
      </c>
      <c r="T1949" s="76" t="e">
        <f t="shared" si="1791"/>
        <v>#DIV/0!</v>
      </c>
      <c r="U1949" s="76" t="e">
        <f t="shared" si="1791"/>
        <v>#DIV/0!</v>
      </c>
      <c r="V1949" s="76" t="e">
        <f t="shared" si="1791"/>
        <v>#DIV/0!</v>
      </c>
      <c r="W1949" s="76" t="e">
        <f t="shared" si="1791"/>
        <v>#DIV/0!</v>
      </c>
      <c r="X1949" s="76" t="e">
        <f t="shared" si="1791"/>
        <v>#DIV/0!</v>
      </c>
      <c r="Y1949" s="76" t="e">
        <f t="shared" si="1791"/>
        <v>#DIV/0!</v>
      </c>
      <c r="Z1949" s="76" t="e">
        <f t="shared" si="1791"/>
        <v>#DIV/0!</v>
      </c>
      <c r="AA1949" s="76" t="e">
        <f t="shared" si="1791"/>
        <v>#DIV/0!</v>
      </c>
      <c r="AB1949" s="315" t="e">
        <f t="shared" si="1791"/>
        <v>#DIV/0!</v>
      </c>
      <c r="AC1949" s="74"/>
      <c r="AJ1949" s="9"/>
      <c r="AK1949" s="9"/>
      <c r="AL1949" s="9"/>
      <c r="AM1949" s="9"/>
    </row>
    <row r="1950">
      <c r="A1950" s="706"/>
      <c r="B1950" s="391"/>
      <c r="C1950" s="736" t="s">
        <v>24</v>
      </c>
      <c r="D1950" s="460" t="s">
        <v>19</v>
      </c>
      <c r="E1950" s="1416"/>
      <c r="F1950" s="1417"/>
      <c r="G1950" s="1417"/>
      <c r="H1950" s="1417"/>
      <c r="I1950" s="571"/>
      <c r="J1950" s="571"/>
      <c r="K1950" s="571"/>
      <c r="L1950" s="571"/>
      <c r="M1950" s="571"/>
      <c r="N1950" s="571"/>
      <c r="O1950" s="571"/>
      <c r="P1950" s="571"/>
      <c r="Q1950" s="571"/>
      <c r="R1950" s="571"/>
      <c r="S1950" s="571"/>
      <c r="T1950" s="571"/>
      <c r="U1950" s="571"/>
      <c r="V1950" s="571"/>
      <c r="W1950" s="571"/>
      <c r="X1950" s="571"/>
      <c r="Y1950" s="571"/>
      <c r="Z1950" s="571"/>
      <c r="AA1950" s="571"/>
      <c r="AB1950" s="773"/>
      <c r="AC1950" s="460"/>
      <c r="AJ1950" s="9"/>
      <c r="AK1950" s="9"/>
      <c r="AL1950" s="9"/>
      <c r="AM1950" s="9"/>
    </row>
    <row r="1951">
      <c r="A1951" s="657" t="s">
        <v>95</v>
      </c>
      <c r="B1951" s="368" t="s">
        <v>422</v>
      </c>
      <c r="C1951" s="65" t="s">
        <v>18</v>
      </c>
      <c r="D1951" s="66" t="s">
        <v>19</v>
      </c>
      <c r="E1951" s="67"/>
      <c r="F1951" s="68"/>
      <c r="G1951" s="68"/>
      <c r="H1951" s="68"/>
      <c r="I1951" s="68"/>
      <c r="J1951" s="68"/>
      <c r="K1951" s="68"/>
      <c r="L1951" s="68"/>
      <c r="M1951" s="68"/>
      <c r="N1951" s="68"/>
      <c r="O1951" s="68"/>
      <c r="P1951" s="68"/>
      <c r="Q1951" s="68"/>
      <c r="R1951" s="68"/>
      <c r="S1951" s="68"/>
      <c r="T1951" s="68"/>
      <c r="U1951" s="68"/>
      <c r="V1951" s="68"/>
      <c r="W1951" s="68"/>
      <c r="X1951" s="68"/>
      <c r="Y1951" s="68"/>
      <c r="Z1951" s="68"/>
      <c r="AA1951" s="68"/>
      <c r="AB1951" s="335"/>
      <c r="AC1951" s="66">
        <f t="shared" si="1790"/>
        <v>0</v>
      </c>
      <c r="AJ1951" s="79"/>
      <c r="AK1951" s="502"/>
      <c r="AL1951" s="79"/>
      <c r="AM1951" s="9"/>
    </row>
    <row r="1952">
      <c r="A1952" s="658"/>
      <c r="B1952" s="369"/>
      <c r="C1952" s="73" t="s">
        <v>20</v>
      </c>
      <c r="D1952" s="74"/>
      <c r="E1952" s="75"/>
      <c r="F1952" s="76"/>
      <c r="G1952" s="76"/>
      <c r="H1952" s="76"/>
      <c r="I1952" s="76"/>
      <c r="J1952" s="76"/>
      <c r="K1952" s="76"/>
      <c r="L1952" s="76"/>
      <c r="M1952" s="76"/>
      <c r="N1952" s="76"/>
      <c r="O1952" s="76"/>
      <c r="P1952" s="76"/>
      <c r="Q1952" s="76"/>
      <c r="R1952" s="76"/>
      <c r="S1952" s="76"/>
      <c r="T1952" s="76"/>
      <c r="U1952" s="76"/>
      <c r="V1952" s="76"/>
      <c r="W1952" s="76"/>
      <c r="X1952" s="76"/>
      <c r="Y1952" s="76"/>
      <c r="Z1952" s="76"/>
      <c r="AA1952" s="76"/>
      <c r="AB1952" s="315"/>
      <c r="AC1952" s="74">
        <f t="shared" si="1790"/>
        <v>0</v>
      </c>
      <c r="AJ1952" s="9"/>
      <c r="AK1952" s="9"/>
      <c r="AL1952" s="9"/>
      <c r="AM1952" s="9"/>
    </row>
    <row r="1953">
      <c r="A1953" s="658"/>
      <c r="B1953" s="369"/>
      <c r="C1953" s="73" t="s">
        <v>21</v>
      </c>
      <c r="D1953" s="74"/>
      <c r="E1953" s="75"/>
      <c r="F1953" s="76"/>
      <c r="G1953" s="76"/>
      <c r="H1953" s="76"/>
      <c r="I1953" s="76"/>
      <c r="J1953" s="76"/>
      <c r="K1953" s="76"/>
      <c r="L1953" s="76"/>
      <c r="M1953" s="76"/>
      <c r="N1953" s="76"/>
      <c r="O1953" s="76"/>
      <c r="P1953" s="76"/>
      <c r="Q1953" s="76"/>
      <c r="R1953" s="76"/>
      <c r="S1953" s="76"/>
      <c r="T1953" s="76"/>
      <c r="U1953" s="76"/>
      <c r="V1953" s="76"/>
      <c r="W1953" s="76"/>
      <c r="X1953" s="76"/>
      <c r="Y1953" s="76"/>
      <c r="Z1953" s="76"/>
      <c r="AA1953" s="76"/>
      <c r="AB1953" s="315"/>
      <c r="AC1953" s="74"/>
      <c r="AJ1953" s="9"/>
      <c r="AK1953" s="9"/>
      <c r="AL1953" s="9"/>
      <c r="AM1953" s="9"/>
    </row>
    <row r="1954">
      <c r="A1954" s="658"/>
      <c r="B1954" s="369"/>
      <c r="C1954" s="73" t="s">
        <v>23</v>
      </c>
      <c r="D1954" s="74"/>
      <c r="E1954" s="75" t="e">
        <f t="shared" si="1791"/>
        <v>#DIV/0!</v>
      </c>
      <c r="F1954" s="76" t="e">
        <f t="shared" si="1791"/>
        <v>#DIV/0!</v>
      </c>
      <c r="G1954" s="76" t="e">
        <f t="shared" si="1791"/>
        <v>#DIV/0!</v>
      </c>
      <c r="H1954" s="76" t="e">
        <f t="shared" si="1791"/>
        <v>#DIV/0!</v>
      </c>
      <c r="I1954" s="76" t="e">
        <f t="shared" si="1791"/>
        <v>#DIV/0!</v>
      </c>
      <c r="J1954" s="76" t="e">
        <f t="shared" si="1791"/>
        <v>#DIV/0!</v>
      </c>
      <c r="K1954" s="76" t="e">
        <f t="shared" si="1791"/>
        <v>#DIV/0!</v>
      </c>
      <c r="L1954" s="76" t="e">
        <f t="shared" si="1791"/>
        <v>#DIV/0!</v>
      </c>
      <c r="M1954" s="76" t="e">
        <f t="shared" si="1791"/>
        <v>#DIV/0!</v>
      </c>
      <c r="N1954" s="76" t="e">
        <f t="shared" si="1791"/>
        <v>#DIV/0!</v>
      </c>
      <c r="O1954" s="76" t="e">
        <f t="shared" si="1791"/>
        <v>#DIV/0!</v>
      </c>
      <c r="P1954" s="76" t="e">
        <f t="shared" si="1791"/>
        <v>#DIV/0!</v>
      </c>
      <c r="Q1954" s="76" t="e">
        <f t="shared" si="1791"/>
        <v>#DIV/0!</v>
      </c>
      <c r="R1954" s="76" t="e">
        <f t="shared" si="1791"/>
        <v>#DIV/0!</v>
      </c>
      <c r="S1954" s="76" t="e">
        <f t="shared" si="1791"/>
        <v>#DIV/0!</v>
      </c>
      <c r="T1954" s="76" t="e">
        <f t="shared" si="1791"/>
        <v>#DIV/0!</v>
      </c>
      <c r="U1954" s="76" t="e">
        <f t="shared" si="1791"/>
        <v>#DIV/0!</v>
      </c>
      <c r="V1954" s="76" t="e">
        <f t="shared" si="1791"/>
        <v>#DIV/0!</v>
      </c>
      <c r="W1954" s="76" t="e">
        <f t="shared" si="1791"/>
        <v>#DIV/0!</v>
      </c>
      <c r="X1954" s="76" t="e">
        <f t="shared" si="1791"/>
        <v>#DIV/0!</v>
      </c>
      <c r="Y1954" s="76" t="e">
        <f t="shared" si="1791"/>
        <v>#DIV/0!</v>
      </c>
      <c r="Z1954" s="76" t="e">
        <f t="shared" si="1791"/>
        <v>#DIV/0!</v>
      </c>
      <c r="AA1954" s="76" t="e">
        <f t="shared" si="1791"/>
        <v>#DIV/0!</v>
      </c>
      <c r="AB1954" s="315" t="e">
        <f t="shared" si="1791"/>
        <v>#DIV/0!</v>
      </c>
      <c r="AC1954" s="74"/>
      <c r="AJ1954" s="9"/>
      <c r="AK1954" s="9"/>
      <c r="AL1954" s="9"/>
      <c r="AM1954" s="9"/>
    </row>
    <row r="1955">
      <c r="A1955" s="707"/>
      <c r="B1955" s="708"/>
      <c r="C1955" s="771" t="s">
        <v>24</v>
      </c>
      <c r="D1955" s="573" t="s">
        <v>19</v>
      </c>
      <c r="E1955" s="1416"/>
      <c r="F1955" s="1417"/>
      <c r="G1955" s="1417"/>
      <c r="H1955" s="1417"/>
      <c r="I1955" s="571"/>
      <c r="J1955" s="571"/>
      <c r="K1955" s="571"/>
      <c r="L1955" s="571"/>
      <c r="M1955" s="571"/>
      <c r="N1955" s="571"/>
      <c r="O1955" s="571"/>
      <c r="P1955" s="571"/>
      <c r="Q1955" s="571"/>
      <c r="R1955" s="571"/>
      <c r="S1955" s="571"/>
      <c r="T1955" s="571"/>
      <c r="U1955" s="571"/>
      <c r="V1955" s="571"/>
      <c r="W1955" s="571"/>
      <c r="X1955" s="571"/>
      <c r="Y1955" s="571"/>
      <c r="Z1955" s="571"/>
      <c r="AA1955" s="571"/>
      <c r="AB1955" s="773"/>
      <c r="AC1955" s="460"/>
      <c r="AJ1955" s="9"/>
      <c r="AK1955" s="9"/>
      <c r="AL1955" s="9"/>
      <c r="AM1955" s="9"/>
    </row>
    <row r="1956">
      <c r="A1956" s="870" t="s">
        <v>52</v>
      </c>
      <c r="B1956" s="316" t="s">
        <v>53</v>
      </c>
      <c r="C1956" s="65" t="s">
        <v>18</v>
      </c>
      <c r="D1956" s="66" t="s">
        <v>29</v>
      </c>
      <c r="E1956" s="67"/>
      <c r="F1956" s="68"/>
      <c r="G1956" s="68"/>
      <c r="H1956" s="68"/>
      <c r="I1956" s="68"/>
      <c r="J1956" s="68"/>
      <c r="K1956" s="68"/>
      <c r="L1956" s="68"/>
      <c r="M1956" s="68"/>
      <c r="N1956" s="68"/>
      <c r="O1956" s="68"/>
      <c r="P1956" s="68"/>
      <c r="Q1956" s="68"/>
      <c r="R1956" s="68"/>
      <c r="S1956" s="68"/>
      <c r="T1956" s="68"/>
      <c r="U1956" s="68"/>
      <c r="V1956" s="68"/>
      <c r="W1956" s="68"/>
      <c r="X1956" s="68"/>
      <c r="Y1956" s="68"/>
      <c r="Z1956" s="68"/>
      <c r="AA1956" s="68"/>
      <c r="AB1956" s="69"/>
      <c r="AC1956" s="109">
        <f t="shared" si="1790"/>
        <v>0</v>
      </c>
      <c r="AD1956" s="110">
        <v>2500</v>
      </c>
      <c r="AE1956" s="107">
        <v>100</v>
      </c>
      <c r="AF1956" s="108">
        <v>120</v>
      </c>
      <c r="AJ1956" s="79"/>
      <c r="AK1956" s="502"/>
      <c r="AL1956" s="79"/>
      <c r="AM1956" s="9"/>
    </row>
    <row r="1957">
      <c r="A1957" s="871"/>
      <c r="B1957" s="317"/>
      <c r="C1957" s="73" t="s">
        <v>20</v>
      </c>
      <c r="D1957" s="74" t="s">
        <v>29</v>
      </c>
      <c r="E1957" s="75"/>
      <c r="F1957" s="76"/>
      <c r="G1957" s="76"/>
      <c r="H1957" s="76"/>
      <c r="I1957" s="76"/>
      <c r="J1957" s="76"/>
      <c r="K1957" s="76"/>
      <c r="L1957" s="76"/>
      <c r="M1957" s="76"/>
      <c r="N1957" s="76"/>
      <c r="O1957" s="76"/>
      <c r="P1957" s="76"/>
      <c r="Q1957" s="76"/>
      <c r="R1957" s="76"/>
      <c r="S1957" s="76"/>
      <c r="T1957" s="76"/>
      <c r="U1957" s="76"/>
      <c r="V1957" s="76"/>
      <c r="W1957" s="76"/>
      <c r="X1957" s="76"/>
      <c r="Y1957" s="76"/>
      <c r="Z1957" s="76"/>
      <c r="AA1957" s="76"/>
      <c r="AB1957" s="77"/>
      <c r="AC1957" s="114">
        <f t="shared" si="1790"/>
        <v>0</v>
      </c>
      <c r="AD1957" s="115"/>
      <c r="AE1957" s="76"/>
      <c r="AF1957" s="77"/>
      <c r="AJ1957" s="9"/>
      <c r="AK1957" s="9"/>
      <c r="AL1957" s="9"/>
      <c r="AM1957" s="9"/>
    </row>
    <row r="1958">
      <c r="A1958" s="871"/>
      <c r="B1958" s="317"/>
      <c r="C1958" s="73" t="s">
        <v>21</v>
      </c>
      <c r="D1958" s="74" t="s">
        <v>22</v>
      </c>
      <c r="E1958" s="1248">
        <v>0</v>
      </c>
      <c r="F1958" s="72">
        <v>0</v>
      </c>
      <c r="G1958" s="72">
        <v>0</v>
      </c>
      <c r="H1958" s="72">
        <v>0</v>
      </c>
      <c r="I1958" s="72">
        <v>0</v>
      </c>
      <c r="J1958" s="72">
        <v>0</v>
      </c>
      <c r="K1958" s="72">
        <v>0</v>
      </c>
      <c r="L1958" s="72">
        <v>0</v>
      </c>
      <c r="M1958" s="72">
        <v>0</v>
      </c>
      <c r="N1958" s="72">
        <v>0</v>
      </c>
      <c r="O1958" s="72">
        <v>0</v>
      </c>
      <c r="P1958" s="72">
        <v>0</v>
      </c>
      <c r="Q1958" s="72">
        <v>0</v>
      </c>
      <c r="R1958" s="72">
        <v>0</v>
      </c>
      <c r="S1958" s="72">
        <v>0</v>
      </c>
      <c r="T1958" s="72">
        <v>0</v>
      </c>
      <c r="U1958" s="72">
        <v>0</v>
      </c>
      <c r="V1958" s="72">
        <v>0</v>
      </c>
      <c r="W1958" s="72">
        <v>0</v>
      </c>
      <c r="X1958" s="72">
        <v>0</v>
      </c>
      <c r="Y1958" s="72">
        <v>0</v>
      </c>
      <c r="Z1958" s="72">
        <v>0</v>
      </c>
      <c r="AA1958" s="72">
        <v>0</v>
      </c>
      <c r="AB1958" s="1249">
        <v>0</v>
      </c>
      <c r="AC1958" s="114">
        <f>AVERAGE(E1958:AB1958)</f>
        <v>0</v>
      </c>
      <c r="AD1958" s="120">
        <f>SQRT(MAX((E1956*E1956+E1957*E1957),(F1956*F1956+F1957*F1957),(G1956*G1956+G1957*G1957),(H1956*H1956+H1957*H1957),(I1956*I1956+I1957*I1957),(J1956*J1956+J1957*J1957),(K1956*K1956+K1957*K1957),(L1956*L1956+L1957*L1957),(M1956*M1956+M1957*M1957),(N1956*N1956+N1957*N1957),(E1956*E1956+E1957*E1957),(O1956*O1956+O1957*O1957),(P1956*P1956+P1957*P1957),(R1956*R1956+R1957*R1957),(S1956*S1956+S1957*S1957),(T1956*T1956+T1957*T1957),(U1956*U1956+U1957*U1957),(V1956*V1956+V1957*V1957),(W1956*W1956+W1957*W1957),(X1956*X1956+X1957*X1957),(V1956*V1956+V1957*V1957),(Z1956*Z1956+Z1957*Z1957),(AA1956*AA1956+AA1957*AA1957),(AB1956*AB1956+AB1957*AB1957)))/AD1956</f>
        <v>0</v>
      </c>
      <c r="AE1958" s="120"/>
      <c r="AF1958" s="121"/>
      <c r="AJ1958" s="9"/>
      <c r="AK1958" s="9"/>
      <c r="AL1958" s="9"/>
      <c r="AM1958" s="9"/>
    </row>
    <row r="1959">
      <c r="A1959" s="871"/>
      <c r="B1959" s="317"/>
      <c r="C1959" s="73" t="s">
        <v>23</v>
      </c>
      <c r="D1959" s="74"/>
      <c r="E1959" s="80" t="e">
        <f t="shared" si="1791"/>
        <v>#DIV/0!</v>
      </c>
      <c r="F1959" s="81" t="e">
        <f t="shared" si="1791"/>
        <v>#DIV/0!</v>
      </c>
      <c r="G1959" s="81" t="e">
        <f t="shared" si="1791"/>
        <v>#DIV/0!</v>
      </c>
      <c r="H1959" s="81" t="e">
        <f t="shared" si="1791"/>
        <v>#DIV/0!</v>
      </c>
      <c r="I1959" s="81" t="e">
        <f t="shared" si="1791"/>
        <v>#DIV/0!</v>
      </c>
      <c r="J1959" s="81" t="e">
        <f t="shared" si="1791"/>
        <v>#DIV/0!</v>
      </c>
      <c r="K1959" s="81" t="e">
        <f t="shared" si="1791"/>
        <v>#DIV/0!</v>
      </c>
      <c r="L1959" s="81" t="e">
        <f t="shared" si="1791"/>
        <v>#DIV/0!</v>
      </c>
      <c r="M1959" s="81" t="e">
        <f t="shared" si="1791"/>
        <v>#DIV/0!</v>
      </c>
      <c r="N1959" s="81" t="e">
        <f t="shared" si="1791"/>
        <v>#DIV/0!</v>
      </c>
      <c r="O1959" s="81" t="e">
        <f t="shared" si="1791"/>
        <v>#DIV/0!</v>
      </c>
      <c r="P1959" s="81" t="e">
        <f t="shared" si="1791"/>
        <v>#DIV/0!</v>
      </c>
      <c r="Q1959" s="81" t="e">
        <f t="shared" si="1791"/>
        <v>#DIV/0!</v>
      </c>
      <c r="R1959" s="81" t="e">
        <f t="shared" si="1791"/>
        <v>#DIV/0!</v>
      </c>
      <c r="S1959" s="81" t="e">
        <f t="shared" si="1791"/>
        <v>#DIV/0!</v>
      </c>
      <c r="T1959" s="81" t="e">
        <f t="shared" si="1791"/>
        <v>#DIV/0!</v>
      </c>
      <c r="U1959" s="81" t="e">
        <f t="shared" si="1791"/>
        <v>#DIV/0!</v>
      </c>
      <c r="V1959" s="81" t="e">
        <f t="shared" si="1791"/>
        <v>#DIV/0!</v>
      </c>
      <c r="W1959" s="81" t="e">
        <f t="shared" si="1791"/>
        <v>#DIV/0!</v>
      </c>
      <c r="X1959" s="81" t="e">
        <f t="shared" si="1791"/>
        <v>#DIV/0!</v>
      </c>
      <c r="Y1959" s="81" t="e">
        <f t="shared" si="1791"/>
        <v>#DIV/0!</v>
      </c>
      <c r="Z1959" s="81" t="e">
        <f t="shared" si="1791"/>
        <v>#DIV/0!</v>
      </c>
      <c r="AA1959" s="81" t="e">
        <f t="shared" si="1791"/>
        <v>#DIV/0!</v>
      </c>
      <c r="AB1959" s="82" t="e">
        <f t="shared" si="1791"/>
        <v>#DIV/0!</v>
      </c>
      <c r="AC1959" s="370"/>
      <c r="AD1959" s="371"/>
      <c r="AE1959" s="94"/>
      <c r="AF1959" s="95"/>
      <c r="AJ1959" s="9"/>
      <c r="AK1959" s="9"/>
      <c r="AL1959" s="9"/>
      <c r="AM1959" s="9"/>
    </row>
    <row r="1960">
      <c r="A1960" s="747"/>
      <c r="B1960" s="748"/>
      <c r="C1960" s="125" t="s">
        <v>37</v>
      </c>
      <c r="D1960" s="92"/>
      <c r="E1960" s="126">
        <f t="shared" ref="E1960:AB1960" si="1792">SQRT(E1956*E1956+E1957*E1957)/E1971/1.73</f>
        <v>0</v>
      </c>
      <c r="F1960" s="127">
        <f t="shared" si="1792"/>
        <v>0</v>
      </c>
      <c r="G1960" s="127">
        <f t="shared" si="1792"/>
        <v>0</v>
      </c>
      <c r="H1960" s="127">
        <f t="shared" si="1792"/>
        <v>0</v>
      </c>
      <c r="I1960" s="127">
        <f t="shared" si="1792"/>
        <v>0</v>
      </c>
      <c r="J1960" s="127">
        <f t="shared" si="1792"/>
        <v>0</v>
      </c>
      <c r="K1960" s="127">
        <f t="shared" si="1792"/>
        <v>0</v>
      </c>
      <c r="L1960" s="127">
        <f t="shared" si="1792"/>
        <v>0</v>
      </c>
      <c r="M1960" s="127">
        <f t="shared" si="1792"/>
        <v>0</v>
      </c>
      <c r="N1960" s="127">
        <f t="shared" si="1792"/>
        <v>0</v>
      </c>
      <c r="O1960" s="127">
        <f t="shared" si="1792"/>
        <v>0</v>
      </c>
      <c r="P1960" s="127">
        <f t="shared" si="1792"/>
        <v>0</v>
      </c>
      <c r="Q1960" s="127">
        <f t="shared" si="1792"/>
        <v>0</v>
      </c>
      <c r="R1960" s="127">
        <f t="shared" si="1792"/>
        <v>0</v>
      </c>
      <c r="S1960" s="127">
        <f t="shared" si="1792"/>
        <v>0</v>
      </c>
      <c r="T1960" s="127">
        <f t="shared" si="1792"/>
        <v>0</v>
      </c>
      <c r="U1960" s="127">
        <f t="shared" si="1792"/>
        <v>0</v>
      </c>
      <c r="V1960" s="127">
        <f t="shared" si="1792"/>
        <v>0</v>
      </c>
      <c r="W1960" s="127">
        <f t="shared" si="1792"/>
        <v>0</v>
      </c>
      <c r="X1960" s="127">
        <f t="shared" si="1792"/>
        <v>0</v>
      </c>
      <c r="Y1960" s="127">
        <f t="shared" si="1792"/>
        <v>0</v>
      </c>
      <c r="Z1960" s="127">
        <f t="shared" si="1792"/>
        <v>0</v>
      </c>
      <c r="AA1960" s="127">
        <f t="shared" si="1792"/>
        <v>0</v>
      </c>
      <c r="AB1960" s="129">
        <f t="shared" si="1792"/>
        <v>0</v>
      </c>
      <c r="AC1960" s="187">
        <f>AVERAGE(E1960:AB1960)</f>
        <v>0</v>
      </c>
      <c r="AD1960" s="374" t="e">
        <f>(AC1958-AC1960)/AC1958</f>
        <v>#DIV/0!</v>
      </c>
      <c r="AE1960" s="127"/>
      <c r="AF1960" s="129"/>
      <c r="AJ1960" s="62"/>
      <c r="AK1960" s="62"/>
      <c r="AL1960" s="9"/>
      <c r="AM1960" s="62"/>
    </row>
    <row r="1961">
      <c r="A1961" s="870" t="s">
        <v>448</v>
      </c>
      <c r="B1961" s="316" t="s">
        <v>28</v>
      </c>
      <c r="C1961" s="65" t="s">
        <v>18</v>
      </c>
      <c r="D1961" s="66" t="s">
        <v>29</v>
      </c>
      <c r="E1961" s="67">
        <v>834</v>
      </c>
      <c r="F1961" s="68">
        <v>828</v>
      </c>
      <c r="G1961" s="68">
        <v>820.79999999999995</v>
      </c>
      <c r="H1961" s="68">
        <v>842.39999999999998</v>
      </c>
      <c r="I1961" s="68">
        <v>871.20000000000005</v>
      </c>
      <c r="J1961" s="68">
        <v>932.39999999999998</v>
      </c>
      <c r="K1961" s="68">
        <v>1020</v>
      </c>
      <c r="L1961" s="68">
        <v>1104</v>
      </c>
      <c r="M1961" s="68">
        <v>1101.5999999999999</v>
      </c>
      <c r="N1961" s="68">
        <v>1052.4000000000001</v>
      </c>
      <c r="O1961" s="68">
        <v>1029.5999999999999</v>
      </c>
      <c r="P1961" s="68">
        <v>1009.2</v>
      </c>
      <c r="Q1961" s="68">
        <v>1003.2</v>
      </c>
      <c r="R1961" s="68">
        <v>1000.8</v>
      </c>
      <c r="S1961" s="68">
        <v>1070.4000000000001</v>
      </c>
      <c r="T1961" s="68">
        <v>1106.4000000000001</v>
      </c>
      <c r="U1961" s="68">
        <v>1114.8</v>
      </c>
      <c r="V1961" s="68">
        <v>1117.2</v>
      </c>
      <c r="W1961" s="68">
        <v>1088.4000000000001</v>
      </c>
      <c r="X1961" s="68">
        <v>1065.5999999999999</v>
      </c>
      <c r="Y1961" s="68">
        <v>1014</v>
      </c>
      <c r="Z1961" s="68">
        <v>936</v>
      </c>
      <c r="AA1961" s="68">
        <v>872.39999999999998</v>
      </c>
      <c r="AB1961" s="69">
        <v>811.20000000000005</v>
      </c>
      <c r="AC1961" s="279">
        <f t="shared" ref="AC1961:AC1962" si="1793">SUM(E1961:AB1961)</f>
        <v>23646.000000000004</v>
      </c>
      <c r="AD1961" s="110">
        <v>2500</v>
      </c>
      <c r="AE1961" s="107">
        <v>100</v>
      </c>
      <c r="AF1961" s="108">
        <v>120</v>
      </c>
      <c r="AJ1961" s="79"/>
      <c r="AK1961" s="502"/>
      <c r="AL1961" s="79"/>
      <c r="AM1961" s="9"/>
    </row>
    <row r="1962">
      <c r="A1962" s="871"/>
      <c r="B1962" s="317"/>
      <c r="C1962" s="73" t="s">
        <v>20</v>
      </c>
      <c r="D1962" s="74" t="s">
        <v>29</v>
      </c>
      <c r="E1962" s="75">
        <v>160.80000000000001</v>
      </c>
      <c r="F1962" s="76">
        <v>163.19999999999999</v>
      </c>
      <c r="G1962" s="76">
        <v>162</v>
      </c>
      <c r="H1962" s="76">
        <v>166.80000000000001</v>
      </c>
      <c r="I1962" s="76">
        <v>162</v>
      </c>
      <c r="J1962" s="76">
        <v>168</v>
      </c>
      <c r="K1962" s="76">
        <v>162</v>
      </c>
      <c r="L1962" s="76">
        <v>171.59999999999999</v>
      </c>
      <c r="M1962" s="76">
        <v>168</v>
      </c>
      <c r="N1962" s="76">
        <v>175.19999999999999</v>
      </c>
      <c r="O1962" s="76">
        <v>170.40000000000001</v>
      </c>
      <c r="P1962" s="76">
        <v>165.59999999999999</v>
      </c>
      <c r="Q1962" s="76">
        <v>160.80000000000001</v>
      </c>
      <c r="R1962" s="76">
        <v>165.59999999999999</v>
      </c>
      <c r="S1962" s="76">
        <v>181.19999999999999</v>
      </c>
      <c r="T1962" s="76">
        <v>188.40000000000001</v>
      </c>
      <c r="U1962" s="76">
        <v>180</v>
      </c>
      <c r="V1962" s="76">
        <v>176.40000000000001</v>
      </c>
      <c r="W1962" s="76">
        <v>172.80000000000001</v>
      </c>
      <c r="X1962" s="76">
        <v>188.40000000000001</v>
      </c>
      <c r="Y1962" s="76">
        <v>189.59999999999999</v>
      </c>
      <c r="Z1962" s="76">
        <v>187.19999999999999</v>
      </c>
      <c r="AA1962" s="76">
        <v>175.19999999999999</v>
      </c>
      <c r="AB1962" s="77">
        <v>175.19999999999999</v>
      </c>
      <c r="AC1962" s="281">
        <f t="shared" si="1793"/>
        <v>4136.3999999999996</v>
      </c>
      <c r="AD1962" s="115"/>
      <c r="AE1962" s="76"/>
      <c r="AF1962" s="77"/>
      <c r="AJ1962" s="9"/>
      <c r="AK1962" s="9"/>
      <c r="AL1962" s="9"/>
      <c r="AM1962" s="9"/>
    </row>
    <row r="1963">
      <c r="A1963" s="871"/>
      <c r="B1963" s="317"/>
      <c r="C1963" s="73" t="s">
        <v>21</v>
      </c>
      <c r="D1963" s="74" t="s">
        <v>22</v>
      </c>
      <c r="E1963" s="1248">
        <v>43.439999999999998</v>
      </c>
      <c r="F1963" s="72">
        <v>44.520000000000003</v>
      </c>
      <c r="G1963" s="72">
        <v>44.039999999999999</v>
      </c>
      <c r="H1963" s="72">
        <v>47.280000000000001</v>
      </c>
      <c r="I1963" s="72">
        <v>48.719999999999999</v>
      </c>
      <c r="J1963" s="72">
        <v>51</v>
      </c>
      <c r="K1963" s="72">
        <v>60.600000000000001</v>
      </c>
      <c r="L1963" s="72">
        <v>59.880000000000003</v>
      </c>
      <c r="M1963" s="72">
        <v>62.880000000000003</v>
      </c>
      <c r="N1963" s="72">
        <v>54.960000000000001</v>
      </c>
      <c r="O1963" s="72">
        <v>58.560000000000002</v>
      </c>
      <c r="P1963" s="72">
        <v>59.160000000000004</v>
      </c>
      <c r="Q1963" s="72">
        <v>54.480000000000004</v>
      </c>
      <c r="R1963" s="72">
        <v>58.079999999999998</v>
      </c>
      <c r="S1963" s="72">
        <v>62.039999999999999</v>
      </c>
      <c r="T1963" s="72">
        <v>57.960000000000001</v>
      </c>
      <c r="U1963" s="72">
        <v>63.600000000000001</v>
      </c>
      <c r="V1963" s="72">
        <v>58.68</v>
      </c>
      <c r="W1963" s="72">
        <v>60</v>
      </c>
      <c r="X1963" s="72">
        <v>58.68</v>
      </c>
      <c r="Y1963" s="72">
        <v>53.759999999999998</v>
      </c>
      <c r="Z1963" s="72">
        <v>51</v>
      </c>
      <c r="AA1963" s="72">
        <v>45.480000000000004</v>
      </c>
      <c r="AB1963" s="1249">
        <v>43.68</v>
      </c>
      <c r="AC1963" s="281">
        <f>AVERAGE(E1963:AB1963)</f>
        <v>54.27000000000001</v>
      </c>
      <c r="AD1963" s="120">
        <f>SQRT(MAX((E1961*E1961+E1962*E1962),(F1961*F1961+F1962*F1962),(G1961*G1961+G1962*G1962),(H1961*H1961+H1962*H1962),(I1961*I1961+I1962*I1962),(J1961*J1961+J1962*J1962),(K1961*K1961+K1962*K1962),(L1961*L1961+L1962*L1962),(M1961*M1961+M1962*M1962),(N1961*N1961+N1962*N1962),(E1961*E1961+E1962*E1962),(O1961*O1961+O1962*O1962),(P1961*P1961+P1962*P1962),(R1961*R1961+R1962*R1962),(S1961*S1961+S1962*S1962),(T1961*T1961+T1962*T1962),(U1961*U1961+U1962*U1962),(V1961*V1961+V1962*V1962),(W1961*W1961+W1962*W1962),(X1961*X1961+X1962*X1962),(V1961*V1961+V1962*V1962),(Z1961*Z1961+Z1962*Z1962),(AA1961*AA1961+AA1962*AA1962),(AB1961*AB1961+AB1962*AB1962)))/AD1961</f>
        <v>0.45241623313051005</v>
      </c>
      <c r="AE1963" s="120"/>
      <c r="AF1963" s="121"/>
      <c r="AG1963" s="9"/>
    </row>
    <row r="1964">
      <c r="A1964" s="871"/>
      <c r="B1964" s="317"/>
      <c r="C1964" s="73" t="s">
        <v>23</v>
      </c>
      <c r="D1964" s="74"/>
      <c r="E1964" s="80">
        <f t="shared" ref="E1964:AC1964" si="1794">E1962/E1961</f>
        <v>0.19280575539568345</v>
      </c>
      <c r="F1964" s="81">
        <f t="shared" si="1794"/>
        <v>0.1971014492753623</v>
      </c>
      <c r="G1964" s="81">
        <f t="shared" si="1794"/>
        <v>0.19736842105263158</v>
      </c>
      <c r="H1964" s="81">
        <f t="shared" si="1794"/>
        <v>0.19800569800569803</v>
      </c>
      <c r="I1964" s="81">
        <f t="shared" si="1794"/>
        <v>0.18595041322314049</v>
      </c>
      <c r="J1964" s="81">
        <f t="shared" si="1794"/>
        <v>0.18018018018018017</v>
      </c>
      <c r="K1964" s="81">
        <f t="shared" si="1794"/>
        <v>0.1588235294117647</v>
      </c>
      <c r="L1964" s="81">
        <f t="shared" si="1794"/>
        <v>0.15543478260869564</v>
      </c>
      <c r="M1964" s="81">
        <f t="shared" si="1794"/>
        <v>0.1525054466230937</v>
      </c>
      <c r="N1964" s="81">
        <f t="shared" si="1794"/>
        <v>0.16647662485746861</v>
      </c>
      <c r="O1964" s="81">
        <f t="shared" si="1794"/>
        <v>0.16550116550116553</v>
      </c>
      <c r="P1964" s="81">
        <f t="shared" si="1794"/>
        <v>0.16409036860879903</v>
      </c>
      <c r="Q1964" s="81">
        <f t="shared" si="1794"/>
        <v>0.16028708133971292</v>
      </c>
      <c r="R1964" s="81">
        <f t="shared" si="1794"/>
        <v>0.16546762589928057</v>
      </c>
      <c r="S1964" s="81">
        <f t="shared" si="1794"/>
        <v>0.16928251121076229</v>
      </c>
      <c r="T1964" s="81">
        <f t="shared" si="1794"/>
        <v>0.17028199566160521</v>
      </c>
      <c r="U1964" s="81">
        <f t="shared" si="1794"/>
        <v>0.16146393972012918</v>
      </c>
      <c r="V1964" s="81">
        <f t="shared" si="1794"/>
        <v>0.15789473684210525</v>
      </c>
      <c r="W1964" s="81">
        <f t="shared" si="1794"/>
        <v>0.15876515986769571</v>
      </c>
      <c r="X1964" s="81">
        <f t="shared" si="1794"/>
        <v>0.17680180180180183</v>
      </c>
      <c r="Y1964" s="81">
        <f t="shared" si="1794"/>
        <v>0.18698224852071005</v>
      </c>
      <c r="Z1964" s="81">
        <f t="shared" si="1794"/>
        <v>0.19999999999999998</v>
      </c>
      <c r="AA1964" s="81">
        <f t="shared" si="1794"/>
        <v>0.20082530949105915</v>
      </c>
      <c r="AB1964" s="82">
        <f t="shared" si="1794"/>
        <v>0.21597633136094671</v>
      </c>
      <c r="AC1964" s="596">
        <f t="shared" si="1794"/>
        <v>0.17493022075615322</v>
      </c>
      <c r="AD1964" s="371"/>
      <c r="AE1964" s="94"/>
      <c r="AF1964" s="95"/>
      <c r="AG1964" s="9"/>
    </row>
    <row r="1965">
      <c r="A1965" s="747"/>
      <c r="B1965" s="748"/>
      <c r="C1965" s="125" t="s">
        <v>37</v>
      </c>
      <c r="D1965" s="92"/>
      <c r="E1965" s="126">
        <f t="shared" ref="E1965:AB1965" si="1795">SQRT(E1961*E1961+E1962*E1962)/E1972/1.73</f>
        <v>47.162307009796237</v>
      </c>
      <c r="F1965" s="127">
        <f t="shared" si="1795"/>
        <v>46.77094386930559</v>
      </c>
      <c r="G1965" s="127">
        <f t="shared" si="1795"/>
        <v>46.411087702425199</v>
      </c>
      <c r="H1965" s="127">
        <f t="shared" si="1795"/>
        <v>47.775757740029235</v>
      </c>
      <c r="I1965" s="127">
        <f t="shared" si="1795"/>
        <v>49.251555433212502</v>
      </c>
      <c r="J1965" s="127">
        <f t="shared" si="1795"/>
        <v>53.168766452542577</v>
      </c>
      <c r="K1965" s="127">
        <f t="shared" si="1795"/>
        <v>58.299346633260321</v>
      </c>
      <c r="L1965" s="127">
        <f t="shared" si="1795"/>
        <v>63.252999822920238</v>
      </c>
      <c r="M1965" s="127">
        <f t="shared" si="1795"/>
        <v>62.719117087280921</v>
      </c>
      <c r="N1965" s="127">
        <f t="shared" si="1795"/>
        <v>59.989861128650908</v>
      </c>
      <c r="O1965" s="127">
        <f t="shared" si="1795"/>
        <v>58.680947498040936</v>
      </c>
      <c r="P1965" s="127">
        <f t="shared" si="1795"/>
        <v>57.393593125245353</v>
      </c>
      <c r="Q1965" s="127">
        <f t="shared" si="1795"/>
        <v>56.907590307646636</v>
      </c>
      <c r="R1965" s="127">
        <f t="shared" si="1795"/>
        <v>56.763128989563292</v>
      </c>
      <c r="S1965" s="127">
        <f t="shared" si="1795"/>
        <v>61.10331262822406</v>
      </c>
      <c r="T1965" s="127">
        <f t="shared" si="1795"/>
        <v>63.168774980813041</v>
      </c>
      <c r="U1965" s="127">
        <f t="shared" si="1795"/>
        <v>63.372706466421647</v>
      </c>
      <c r="V1965" s="127">
        <f t="shared" si="1795"/>
        <v>63.597342773794743</v>
      </c>
      <c r="W1965" s="127">
        <f t="shared" si="1795"/>
        <v>61.726035167185536</v>
      </c>
      <c r="X1965" s="127">
        <f t="shared" si="1795"/>
        <v>60.144873999742209</v>
      </c>
      <c r="Y1965" s="127">
        <f t="shared" si="1795"/>
        <v>57.115453727005644</v>
      </c>
      <c r="Z1965" s="127">
        <f t="shared" si="1795"/>
        <v>53.516505830501245</v>
      </c>
      <c r="AA1965" s="127">
        <f t="shared" si="1795"/>
        <v>49.647287725173165</v>
      </c>
      <c r="AB1965" s="129">
        <f t="shared" si="1795"/>
        <v>45.949543665473655</v>
      </c>
      <c r="AC1965" s="285">
        <f t="shared" ref="AC1965:AC1972" si="1796">AVERAGE(E1965:AB1965)</f>
        <v>55.995368323510611</v>
      </c>
      <c r="AD1965" s="374">
        <f>(AC1963-AC1965)/AC1963</f>
        <v>-0.031792303731538615</v>
      </c>
      <c r="AE1965" s="127"/>
      <c r="AF1965" s="129"/>
      <c r="AG1965" s="9"/>
    </row>
    <row r="1966">
      <c r="A1966" s="1438" t="s">
        <v>301</v>
      </c>
      <c r="B1966" s="1439" t="s">
        <v>105</v>
      </c>
      <c r="C1966" s="1440" t="s">
        <v>21</v>
      </c>
      <c r="D1966" s="1441" t="s">
        <v>22</v>
      </c>
      <c r="E1966" s="1442">
        <v>11.279999999999999</v>
      </c>
      <c r="F1966" s="1443">
        <v>10.56</v>
      </c>
      <c r="G1966" s="1443">
        <v>11.52</v>
      </c>
      <c r="H1966" s="1443">
        <v>12.120000000000001</v>
      </c>
      <c r="I1966" s="1443">
        <v>13.800000000000001</v>
      </c>
      <c r="J1966" s="1443">
        <v>12.120000000000001</v>
      </c>
      <c r="K1966" s="1443">
        <v>15.6</v>
      </c>
      <c r="L1966" s="1443">
        <v>14.76</v>
      </c>
      <c r="M1966" s="1443">
        <v>15.48</v>
      </c>
      <c r="N1966" s="1443">
        <v>12.960000000000001</v>
      </c>
      <c r="O1966" s="1443">
        <v>15.359999999999999</v>
      </c>
      <c r="P1966" s="1443">
        <v>13.68</v>
      </c>
      <c r="Q1966" s="1443">
        <v>14.16</v>
      </c>
      <c r="R1966" s="1443">
        <v>14.52</v>
      </c>
      <c r="S1966" s="1443">
        <v>16.68</v>
      </c>
      <c r="T1966" s="1443">
        <v>12.359999999999999</v>
      </c>
      <c r="U1966" s="1443">
        <v>15.720000000000001</v>
      </c>
      <c r="V1966" s="1443">
        <v>13.08</v>
      </c>
      <c r="W1966" s="1443">
        <v>14.16</v>
      </c>
      <c r="X1966" s="1443">
        <v>13.32</v>
      </c>
      <c r="Y1966" s="1443">
        <v>12.720000000000001</v>
      </c>
      <c r="Z1966" s="1443">
        <v>11.52</v>
      </c>
      <c r="AA1966" s="1443">
        <v>11.4</v>
      </c>
      <c r="AB1966" s="1444">
        <v>9.5999999999999996</v>
      </c>
      <c r="AC1966" s="1445">
        <f t="shared" si="1796"/>
        <v>13.270000000000003</v>
      </c>
      <c r="AD1966" s="365"/>
      <c r="AE1966" s="366"/>
      <c r="AF1966" s="367"/>
      <c r="AG1966" s="9"/>
    </row>
    <row r="1967">
      <c r="A1967" s="286" t="s">
        <v>31</v>
      </c>
      <c r="B1967" s="287"/>
      <c r="C1967" s="288"/>
      <c r="D1967" s="289"/>
      <c r="E1967" s="290">
        <f t="shared" ref="E1967:E1968" si="1797">E1956+E1961</f>
        <v>834</v>
      </c>
      <c r="F1967" s="291">
        <f t="shared" ref="F1967:F1968" si="1798">F1956+F1961</f>
        <v>828</v>
      </c>
      <c r="G1967" s="291">
        <f t="shared" ref="G1967:G1968" si="1799">G1956+G1961</f>
        <v>820.79999999999995</v>
      </c>
      <c r="H1967" s="291">
        <f t="shared" ref="H1967:H1968" si="1800">H1956+H1961</f>
        <v>842.39999999999998</v>
      </c>
      <c r="I1967" s="291">
        <f t="shared" ref="I1967:I1968" si="1801">I1956+I1961</f>
        <v>871.20000000000005</v>
      </c>
      <c r="J1967" s="291">
        <f t="shared" ref="J1967:J1968" si="1802">J1956+J1961</f>
        <v>932.39999999999998</v>
      </c>
      <c r="K1967" s="291">
        <f t="shared" ref="K1967:K1968" si="1803">K1956+K1961</f>
        <v>1020</v>
      </c>
      <c r="L1967" s="291">
        <f t="shared" ref="L1967:L1968" si="1804">L1956+L1961</f>
        <v>1104</v>
      </c>
      <c r="M1967" s="291">
        <f t="shared" ref="M1967:M1968" si="1805">M1956+M1961</f>
        <v>1101.5999999999999</v>
      </c>
      <c r="N1967" s="291">
        <f t="shared" ref="N1967:N1968" si="1806">N1956+N1961</f>
        <v>1052.4000000000001</v>
      </c>
      <c r="O1967" s="291">
        <f t="shared" ref="O1967:O1968" si="1807">O1956+O1961</f>
        <v>1029.5999999999999</v>
      </c>
      <c r="P1967" s="291">
        <f t="shared" ref="P1967:P1968" si="1808">P1956+P1961</f>
        <v>1009.2</v>
      </c>
      <c r="Q1967" s="291">
        <f t="shared" ref="Q1967:Q1968" si="1809">Q1956+Q1961</f>
        <v>1003.2</v>
      </c>
      <c r="R1967" s="291">
        <f t="shared" ref="R1967:R1968" si="1810">R1956+R1961</f>
        <v>1000.8</v>
      </c>
      <c r="S1967" s="291">
        <f t="shared" ref="S1967:S1968" si="1811">S1956+S1961</f>
        <v>1070.4000000000001</v>
      </c>
      <c r="T1967" s="291">
        <f t="shared" ref="T1967:T1968" si="1812">T1956+T1961</f>
        <v>1106.4000000000001</v>
      </c>
      <c r="U1967" s="291">
        <f t="shared" ref="U1967:U1968" si="1813">U1956+U1961</f>
        <v>1114.8</v>
      </c>
      <c r="V1967" s="291">
        <f t="shared" ref="V1967:V1968" si="1814">V1956+V1961</f>
        <v>1117.2</v>
      </c>
      <c r="W1967" s="291">
        <f t="shared" ref="W1967:W1968" si="1815">W1956+W1961</f>
        <v>1088.4000000000001</v>
      </c>
      <c r="X1967" s="291">
        <f t="shared" ref="X1967:X1968" si="1816">X1956+X1961</f>
        <v>1065.5999999999999</v>
      </c>
      <c r="Y1967" s="291">
        <f t="shared" ref="Y1967:Y1968" si="1817">Y1956+Y1961</f>
        <v>1014</v>
      </c>
      <c r="Z1967" s="291">
        <f t="shared" ref="Z1967:Z1968" si="1818">Z1956+Z1961</f>
        <v>936</v>
      </c>
      <c r="AA1967" s="291">
        <f t="shared" ref="AA1967:AA1968" si="1819">AA1956+AA1961</f>
        <v>872.39999999999998</v>
      </c>
      <c r="AB1967" s="1446">
        <f t="shared" ref="AB1967:AB1968" si="1820">AB1956+AB1961</f>
        <v>811.20000000000005</v>
      </c>
      <c r="AC1967" s="289"/>
      <c r="AD1967" s="143">
        <f t="shared" ref="AD1967:AD1973" si="1821">MAX(E1967:AB1967)</f>
        <v>1117.2</v>
      </c>
      <c r="AE1967" s="144"/>
      <c r="AF1967" s="145"/>
      <c r="AG1967" s="9"/>
    </row>
    <row r="1968">
      <c r="A1968" s="146" t="s">
        <v>32</v>
      </c>
      <c r="B1968" s="147"/>
      <c r="C1968" s="148"/>
      <c r="D1968" s="149"/>
      <c r="E1968" s="294">
        <f t="shared" si="1797"/>
        <v>160.80000000000001</v>
      </c>
      <c r="F1968" s="150">
        <f t="shared" si="1798"/>
        <v>163.19999999999999</v>
      </c>
      <c r="G1968" s="150">
        <f t="shared" si="1799"/>
        <v>162</v>
      </c>
      <c r="H1968" s="150">
        <f t="shared" si="1800"/>
        <v>166.80000000000001</v>
      </c>
      <c r="I1968" s="150">
        <f t="shared" si="1801"/>
        <v>162</v>
      </c>
      <c r="J1968" s="150">
        <f t="shared" si="1802"/>
        <v>168</v>
      </c>
      <c r="K1968" s="150">
        <f t="shared" si="1803"/>
        <v>162</v>
      </c>
      <c r="L1968" s="150">
        <f t="shared" si="1804"/>
        <v>171.59999999999999</v>
      </c>
      <c r="M1968" s="150">
        <f t="shared" si="1805"/>
        <v>168</v>
      </c>
      <c r="N1968" s="150">
        <f t="shared" si="1806"/>
        <v>175.19999999999999</v>
      </c>
      <c r="O1968" s="150">
        <f t="shared" si="1807"/>
        <v>170.40000000000001</v>
      </c>
      <c r="P1968" s="150">
        <f t="shared" si="1808"/>
        <v>165.59999999999999</v>
      </c>
      <c r="Q1968" s="150">
        <f t="shared" si="1809"/>
        <v>160.80000000000001</v>
      </c>
      <c r="R1968" s="150">
        <f t="shared" si="1810"/>
        <v>165.59999999999999</v>
      </c>
      <c r="S1968" s="150">
        <f t="shared" si="1811"/>
        <v>181.19999999999999</v>
      </c>
      <c r="T1968" s="150">
        <f t="shared" si="1812"/>
        <v>188.40000000000001</v>
      </c>
      <c r="U1968" s="150">
        <f t="shared" si="1813"/>
        <v>180</v>
      </c>
      <c r="V1968" s="150">
        <f t="shared" si="1814"/>
        <v>176.40000000000001</v>
      </c>
      <c r="W1968" s="150">
        <f t="shared" si="1815"/>
        <v>172.80000000000001</v>
      </c>
      <c r="X1968" s="150">
        <f t="shared" si="1816"/>
        <v>188.40000000000001</v>
      </c>
      <c r="Y1968" s="150">
        <f t="shared" si="1817"/>
        <v>189.59999999999999</v>
      </c>
      <c r="Z1968" s="150">
        <f t="shared" si="1818"/>
        <v>187.19999999999999</v>
      </c>
      <c r="AA1968" s="150">
        <f t="shared" si="1819"/>
        <v>175.19999999999999</v>
      </c>
      <c r="AB1968" s="815">
        <f t="shared" si="1820"/>
        <v>175.19999999999999</v>
      </c>
      <c r="AC1968" s="149"/>
      <c r="AD1968" s="153">
        <f t="shared" si="1821"/>
        <v>189.59999999999999</v>
      </c>
      <c r="AE1968" s="154"/>
      <c r="AF1968" s="155"/>
      <c r="AG1968" s="9"/>
    </row>
    <row r="1969">
      <c r="A1969" s="156" t="s">
        <v>449</v>
      </c>
      <c r="B1969" s="157"/>
      <c r="C1969" s="158"/>
      <c r="D1969" s="159"/>
      <c r="E1969" s="297">
        <f t="shared" ref="E1969:AB1969" si="1822">SQRT(E1967*E1967+E1968*E1968)</f>
        <v>849.36013563152346</v>
      </c>
      <c r="F1969" s="160">
        <f t="shared" si="1822"/>
        <v>843.93023408336308</v>
      </c>
      <c r="G1969" s="160">
        <f t="shared" si="1822"/>
        <v>836.6341135765382</v>
      </c>
      <c r="H1969" s="160">
        <f t="shared" si="1822"/>
        <v>858.75491264970356</v>
      </c>
      <c r="I1969" s="160">
        <f t="shared" si="1822"/>
        <v>886.13398535435942</v>
      </c>
      <c r="J1969" s="160">
        <f t="shared" si="1822"/>
        <v>947.41424941785624</v>
      </c>
      <c r="K1969" s="160">
        <f t="shared" si="1822"/>
        <v>1032.7845854775333</v>
      </c>
      <c r="L1969" s="160">
        <f t="shared" si="1822"/>
        <v>1117.2567117721871</v>
      </c>
      <c r="M1969" s="160">
        <f t="shared" si="1822"/>
        <v>1114.3368252014288</v>
      </c>
      <c r="N1969" s="160">
        <f t="shared" si="1822"/>
        <v>1066.8836862563792</v>
      </c>
      <c r="O1969" s="160">
        <f t="shared" si="1822"/>
        <v>1043.6054426841592</v>
      </c>
      <c r="P1969" s="160">
        <f t="shared" si="1822"/>
        <v>1022.696435898747</v>
      </c>
      <c r="Q1969" s="160">
        <f t="shared" si="1822"/>
        <v>1016.0053543166001</v>
      </c>
      <c r="R1969" s="160">
        <f t="shared" si="1822"/>
        <v>1014.4082018595866</v>
      </c>
      <c r="S1969" s="160">
        <f t="shared" si="1822"/>
        <v>1085.6286657969197</v>
      </c>
      <c r="T1969" s="160">
        <f t="shared" si="1822"/>
        <v>1122.3259419616033</v>
      </c>
      <c r="U1969" s="160">
        <f t="shared" si="1822"/>
        <v>1129.2382565251673</v>
      </c>
      <c r="V1969" s="160">
        <f t="shared" si="1822"/>
        <v>1131.0405828262751</v>
      </c>
      <c r="W1969" s="160">
        <f t="shared" si="1822"/>
        <v>1102.0319414608637</v>
      </c>
      <c r="X1969" s="160">
        <f t="shared" si="1822"/>
        <v>1082.1265730033617</v>
      </c>
      <c r="Y1969" s="160">
        <f t="shared" si="1822"/>
        <v>1031.5736328541943</v>
      </c>
      <c r="Z1969" s="160">
        <f t="shared" si="1822"/>
        <v>954.53645294456931</v>
      </c>
      <c r="AA1969" s="160">
        <f t="shared" si="1822"/>
        <v>889.81840844073349</v>
      </c>
      <c r="AB1969" s="845">
        <f t="shared" si="1822"/>
        <v>829.90389805085272</v>
      </c>
      <c r="AC1969" s="159"/>
      <c r="AD1969" s="163">
        <f t="shared" si="1821"/>
        <v>1131.0405828262751</v>
      </c>
      <c r="AE1969" s="164"/>
      <c r="AF1969" s="165"/>
      <c r="AG1969" s="62"/>
    </row>
    <row r="1970">
      <c r="A1970" s="846" t="s">
        <v>69</v>
      </c>
      <c r="B1970" s="847"/>
      <c r="C1970" s="545"/>
      <c r="D1970" s="564"/>
      <c r="E1970" s="565">
        <v>1</v>
      </c>
      <c r="F1970" s="566">
        <v>2</v>
      </c>
      <c r="G1970" s="566">
        <v>3</v>
      </c>
      <c r="H1970" s="566">
        <v>4</v>
      </c>
      <c r="I1970" s="566">
        <v>5</v>
      </c>
      <c r="J1970" s="566">
        <v>6</v>
      </c>
      <c r="K1970" s="566">
        <v>7</v>
      </c>
      <c r="L1970" s="566">
        <v>8</v>
      </c>
      <c r="M1970" s="566">
        <v>9</v>
      </c>
      <c r="N1970" s="566">
        <v>10</v>
      </c>
      <c r="O1970" s="566">
        <v>11</v>
      </c>
      <c r="P1970" s="566">
        <v>12</v>
      </c>
      <c r="Q1970" s="566">
        <v>13</v>
      </c>
      <c r="R1970" s="566">
        <v>14</v>
      </c>
      <c r="S1970" s="566">
        <v>15</v>
      </c>
      <c r="T1970" s="566">
        <v>16</v>
      </c>
      <c r="U1970" s="566">
        <v>17</v>
      </c>
      <c r="V1970" s="566">
        <v>18</v>
      </c>
      <c r="W1970" s="566">
        <v>19</v>
      </c>
      <c r="X1970" s="566">
        <v>20</v>
      </c>
      <c r="Y1970" s="566">
        <v>21</v>
      </c>
      <c r="Z1970" s="566">
        <v>22</v>
      </c>
      <c r="AA1970" s="566">
        <v>23</v>
      </c>
      <c r="AB1970" s="567">
        <v>24</v>
      </c>
      <c r="AC1970" s="564"/>
      <c r="AD1970" s="62"/>
      <c r="AE1970" s="62"/>
      <c r="AF1970" s="62"/>
      <c r="AG1970" s="62"/>
    </row>
    <row r="1971">
      <c r="A1971" s="726" t="s">
        <v>70</v>
      </c>
      <c r="B1971" s="303"/>
      <c r="C1971" s="727" t="s">
        <v>24</v>
      </c>
      <c r="D1971" s="765" t="s">
        <v>22</v>
      </c>
      <c r="E1971" s="302">
        <v>10.44</v>
      </c>
      <c r="F1971" s="303">
        <v>10.49</v>
      </c>
      <c r="G1971" s="303">
        <v>10.470000000000001</v>
      </c>
      <c r="H1971" s="303">
        <v>10.450000000000001</v>
      </c>
      <c r="I1971" s="303">
        <v>10.470000000000001</v>
      </c>
      <c r="J1971" s="303">
        <v>10.370000000000001</v>
      </c>
      <c r="K1971" s="303">
        <v>10.300000000000001</v>
      </c>
      <c r="L1971" s="303">
        <v>10.279999999999999</v>
      </c>
      <c r="M1971" s="303">
        <v>10.35</v>
      </c>
      <c r="N1971" s="303">
        <v>10.35</v>
      </c>
      <c r="O1971" s="303">
        <v>10.370000000000001</v>
      </c>
      <c r="P1971" s="303">
        <v>10.380000000000001</v>
      </c>
      <c r="Q1971" s="303">
        <v>10.380000000000001</v>
      </c>
      <c r="R1971" s="303">
        <v>10.380000000000001</v>
      </c>
      <c r="S1971" s="303">
        <v>10.32</v>
      </c>
      <c r="T1971" s="303">
        <v>10.34</v>
      </c>
      <c r="U1971" s="303">
        <v>10.359999999999999</v>
      </c>
      <c r="V1971" s="303">
        <v>10.34</v>
      </c>
      <c r="W1971" s="303">
        <v>10.380000000000001</v>
      </c>
      <c r="X1971" s="303">
        <v>10.460000000000001</v>
      </c>
      <c r="Y1971" s="303">
        <v>10.48</v>
      </c>
      <c r="Z1971" s="303">
        <v>10.370000000000001</v>
      </c>
      <c r="AA1971" s="303">
        <v>10.43</v>
      </c>
      <c r="AB1971" s="766">
        <v>10.49</v>
      </c>
      <c r="AC1971" s="768">
        <f t="shared" si="1796"/>
        <v>10.393750000000001</v>
      </c>
      <c r="AD1971" s="62"/>
      <c r="AE1971" s="62"/>
      <c r="AF1971" s="62"/>
      <c r="AG1971" s="62"/>
    </row>
    <row r="1972">
      <c r="A1972" s="735" t="s">
        <v>34</v>
      </c>
      <c r="B1972" s="273"/>
      <c r="C1972" s="736" t="s">
        <v>24</v>
      </c>
      <c r="D1972" s="271" t="s">
        <v>22</v>
      </c>
      <c r="E1972" s="405">
        <v>10.41</v>
      </c>
      <c r="F1972" s="273">
        <v>10.43</v>
      </c>
      <c r="G1972" s="273">
        <v>10.42</v>
      </c>
      <c r="H1972" s="273">
        <v>10.390000000000001</v>
      </c>
      <c r="I1972" s="273">
        <v>10.4</v>
      </c>
      <c r="J1972" s="273">
        <v>10.300000000000001</v>
      </c>
      <c r="K1972" s="273">
        <v>10.24</v>
      </c>
      <c r="L1972" s="273">
        <v>10.210000000000001</v>
      </c>
      <c r="M1972" s="273">
        <v>10.27</v>
      </c>
      <c r="N1972" s="273">
        <v>10.279999999999999</v>
      </c>
      <c r="O1972" s="273">
        <v>10.279999999999999</v>
      </c>
      <c r="P1972" s="273">
        <v>10.300000000000001</v>
      </c>
      <c r="Q1972" s="273">
        <v>10.32</v>
      </c>
      <c r="R1972" s="273">
        <v>10.33</v>
      </c>
      <c r="S1972" s="273">
        <v>10.27</v>
      </c>
      <c r="T1972" s="273">
        <v>10.27</v>
      </c>
      <c r="U1972" s="273">
        <v>10.300000000000001</v>
      </c>
      <c r="V1972" s="273">
        <v>10.279999999999999</v>
      </c>
      <c r="W1972" s="273">
        <v>10.32</v>
      </c>
      <c r="X1972" s="273">
        <v>10.4</v>
      </c>
      <c r="Y1972" s="273">
        <v>10.44</v>
      </c>
      <c r="Z1972" s="273">
        <v>10.31</v>
      </c>
      <c r="AA1972" s="273">
        <v>10.359999999999999</v>
      </c>
      <c r="AB1972" s="274">
        <v>10.44</v>
      </c>
      <c r="AC1972" s="775">
        <f t="shared" si="1796"/>
        <v>10.332083333333335</v>
      </c>
      <c r="AD1972" s="62"/>
      <c r="AE1972" s="62"/>
      <c r="AF1972" s="62"/>
      <c r="AJ1972" s="62"/>
      <c r="AK1972" s="62"/>
      <c r="AL1972" s="9"/>
      <c r="AM1972" s="62"/>
    </row>
    <row r="1973">
      <c r="A1973" s="870" t="s">
        <v>450</v>
      </c>
      <c r="B1973" s="316" t="s">
        <v>451</v>
      </c>
      <c r="C1973" s="65" t="s">
        <v>18</v>
      </c>
      <c r="D1973" s="66" t="s">
        <v>15</v>
      </c>
      <c r="E1973" s="67"/>
      <c r="F1973" s="68"/>
      <c r="G1973" s="68"/>
      <c r="H1973" s="68"/>
      <c r="I1973" s="68"/>
      <c r="J1973" s="68"/>
      <c r="K1973" s="68"/>
      <c r="L1973" s="68"/>
      <c r="M1973" s="68"/>
      <c r="N1973" s="68"/>
      <c r="O1973" s="68"/>
      <c r="P1973" s="68"/>
      <c r="Q1973" s="68"/>
      <c r="R1973" s="68"/>
      <c r="S1973" s="68"/>
      <c r="T1973" s="68"/>
      <c r="U1973" s="68"/>
      <c r="V1973" s="68"/>
      <c r="W1973" s="68"/>
      <c r="X1973" s="68"/>
      <c r="Y1973" s="68"/>
      <c r="Z1973" s="68"/>
      <c r="AA1973" s="68"/>
      <c r="AB1973" s="69"/>
      <c r="AC1973" s="309">
        <f t="shared" ref="AC1973:AC1974" si="1823">SUM(E1973:AB1973)</f>
        <v>0</v>
      </c>
      <c r="AD1973" s="110">
        <f t="shared" si="1821"/>
        <v>0</v>
      </c>
      <c r="AE1973" s="107">
        <v>100</v>
      </c>
      <c r="AF1973" s="108">
        <v>20</v>
      </c>
      <c r="AJ1973" s="79"/>
      <c r="AK1973" s="502"/>
      <c r="AL1973" s="79"/>
      <c r="AM1973" s="9"/>
    </row>
    <row r="1974">
      <c r="A1974" s="871"/>
      <c r="B1974" s="317"/>
      <c r="C1974" s="73" t="s">
        <v>20</v>
      </c>
      <c r="D1974" s="74" t="s">
        <v>15</v>
      </c>
      <c r="E1974" s="75"/>
      <c r="F1974" s="76"/>
      <c r="G1974" s="76"/>
      <c r="H1974" s="76"/>
      <c r="I1974" s="76"/>
      <c r="J1974" s="76"/>
      <c r="K1974" s="76"/>
      <c r="L1974" s="76"/>
      <c r="M1974" s="76"/>
      <c r="N1974" s="76"/>
      <c r="O1974" s="76"/>
      <c r="P1974" s="76"/>
      <c r="Q1974" s="76"/>
      <c r="R1974" s="76"/>
      <c r="S1974" s="76"/>
      <c r="T1974" s="76"/>
      <c r="U1974" s="76"/>
      <c r="V1974" s="76"/>
      <c r="W1974" s="76"/>
      <c r="X1974" s="76"/>
      <c r="Y1974" s="76"/>
      <c r="Z1974" s="76"/>
      <c r="AA1974" s="76"/>
      <c r="AB1974" s="77"/>
      <c r="AC1974" s="281">
        <f t="shared" si="1823"/>
        <v>0</v>
      </c>
      <c r="AD1974" s="115"/>
      <c r="AE1974" s="76"/>
      <c r="AF1974" s="77"/>
      <c r="AJ1974" s="9"/>
      <c r="AK1974" s="9"/>
      <c r="AL1974" s="9"/>
      <c r="AM1974" s="9"/>
    </row>
    <row r="1975">
      <c r="A1975" s="871"/>
      <c r="B1975" s="317"/>
      <c r="C1975" s="73" t="s">
        <v>21</v>
      </c>
      <c r="D1975" s="74" t="s">
        <v>22</v>
      </c>
      <c r="E1975" s="1248"/>
      <c r="F1975" s="72"/>
      <c r="G1975" s="72"/>
      <c r="H1975" s="72"/>
      <c r="I1975" s="72"/>
      <c r="J1975" s="72"/>
      <c r="K1975" s="72"/>
      <c r="L1975" s="72"/>
      <c r="M1975" s="72"/>
      <c r="N1975" s="72"/>
      <c r="O1975" s="72"/>
      <c r="P1975" s="72"/>
      <c r="Q1975" s="72"/>
      <c r="R1975" s="72"/>
      <c r="S1975" s="72"/>
      <c r="T1975" s="72"/>
      <c r="U1975" s="72"/>
      <c r="V1975" s="72"/>
      <c r="W1975" s="72"/>
      <c r="X1975" s="72"/>
      <c r="Y1975" s="72"/>
      <c r="Z1975" s="72"/>
      <c r="AA1975" s="72"/>
      <c r="AB1975" s="1249"/>
      <c r="AC1975" s="281"/>
      <c r="AD1975" s="120"/>
      <c r="AE1975" s="120"/>
      <c r="AF1975" s="121"/>
      <c r="AJ1975" s="9"/>
      <c r="AK1975" s="9"/>
      <c r="AL1975" s="9"/>
      <c r="AM1975" s="9"/>
    </row>
    <row r="1976">
      <c r="A1976" s="871"/>
      <c r="B1976" s="317"/>
      <c r="C1976" s="73" t="s">
        <v>23</v>
      </c>
      <c r="D1976" s="74"/>
      <c r="E1976" s="80" t="e">
        <f t="shared" ref="E1976:AB1976" si="1824">E1974/E1973</f>
        <v>#DIV/0!</v>
      </c>
      <c r="F1976" s="81" t="e">
        <f t="shared" si="1824"/>
        <v>#DIV/0!</v>
      </c>
      <c r="G1976" s="81" t="e">
        <f t="shared" si="1824"/>
        <v>#DIV/0!</v>
      </c>
      <c r="H1976" s="81" t="e">
        <f t="shared" si="1824"/>
        <v>#DIV/0!</v>
      </c>
      <c r="I1976" s="81" t="e">
        <f t="shared" si="1824"/>
        <v>#DIV/0!</v>
      </c>
      <c r="J1976" s="81" t="e">
        <f t="shared" si="1824"/>
        <v>#DIV/0!</v>
      </c>
      <c r="K1976" s="81" t="e">
        <f t="shared" si="1824"/>
        <v>#DIV/0!</v>
      </c>
      <c r="L1976" s="81" t="e">
        <f t="shared" si="1824"/>
        <v>#DIV/0!</v>
      </c>
      <c r="M1976" s="81" t="e">
        <f t="shared" si="1824"/>
        <v>#DIV/0!</v>
      </c>
      <c r="N1976" s="81" t="e">
        <f t="shared" si="1824"/>
        <v>#DIV/0!</v>
      </c>
      <c r="O1976" s="81" t="e">
        <f t="shared" si="1824"/>
        <v>#DIV/0!</v>
      </c>
      <c r="P1976" s="81" t="e">
        <f t="shared" si="1824"/>
        <v>#DIV/0!</v>
      </c>
      <c r="Q1976" s="81" t="e">
        <f t="shared" si="1824"/>
        <v>#DIV/0!</v>
      </c>
      <c r="R1976" s="81" t="e">
        <f t="shared" si="1824"/>
        <v>#DIV/0!</v>
      </c>
      <c r="S1976" s="81" t="e">
        <f t="shared" si="1824"/>
        <v>#DIV/0!</v>
      </c>
      <c r="T1976" s="81" t="e">
        <f t="shared" si="1824"/>
        <v>#DIV/0!</v>
      </c>
      <c r="U1976" s="81" t="e">
        <f t="shared" si="1824"/>
        <v>#DIV/0!</v>
      </c>
      <c r="V1976" s="81" t="e">
        <f t="shared" si="1824"/>
        <v>#DIV/0!</v>
      </c>
      <c r="W1976" s="81" t="e">
        <f t="shared" si="1824"/>
        <v>#DIV/0!</v>
      </c>
      <c r="X1976" s="81" t="e">
        <f t="shared" si="1824"/>
        <v>#DIV/0!</v>
      </c>
      <c r="Y1976" s="81" t="e">
        <f t="shared" si="1824"/>
        <v>#DIV/0!</v>
      </c>
      <c r="Z1976" s="81" t="e">
        <f t="shared" si="1824"/>
        <v>#DIV/0!</v>
      </c>
      <c r="AA1976" s="81" t="e">
        <f t="shared" si="1824"/>
        <v>#DIV/0!</v>
      </c>
      <c r="AB1976" s="82" t="e">
        <f t="shared" si="1824"/>
        <v>#DIV/0!</v>
      </c>
      <c r="AC1976" s="74"/>
      <c r="AD1976" s="115"/>
      <c r="AE1976" s="76"/>
      <c r="AF1976" s="77"/>
      <c r="AJ1976" s="9"/>
      <c r="AK1976" s="9"/>
      <c r="AL1976" s="9"/>
      <c r="AM1976" s="9"/>
    </row>
    <row r="1977">
      <c r="A1977" s="747"/>
      <c r="B1977" s="748"/>
      <c r="C1977" s="125" t="s">
        <v>37</v>
      </c>
      <c r="D1977" s="92"/>
      <c r="E1977" s="126" t="e">
        <f>SQRT(E1973*E1973+E1974*E1974)/#REF!/1.73</f>
        <v>#REF!</v>
      </c>
      <c r="F1977" s="127" t="e">
        <f>SQRT(F1973*F1973+F1974*F1974)/#REF!/1.73</f>
        <v>#REF!</v>
      </c>
      <c r="G1977" s="127" t="e">
        <f>SQRT(G1973*G1973+G1974*G1974)/#REF!/1.73</f>
        <v>#REF!</v>
      </c>
      <c r="H1977" s="127" t="e">
        <f>SQRT(H1973*H1973+H1974*H1974)/#REF!/1.73</f>
        <v>#REF!</v>
      </c>
      <c r="I1977" s="127" t="e">
        <f>SQRT(I1973*I1973+I1974*I1974)/#REF!/1.73</f>
        <v>#REF!</v>
      </c>
      <c r="J1977" s="127" t="e">
        <f>SQRT(J1973*J1973+J1974*J1974)/#REF!/1.73</f>
        <v>#REF!</v>
      </c>
      <c r="K1977" s="127" t="e">
        <f>SQRT(K1973*K1973+K1974*K1974)/#REF!/1.73</f>
        <v>#REF!</v>
      </c>
      <c r="L1977" s="127" t="e">
        <f>SQRT(L1973*L1973+L1974*L1974)/#REF!/1.73</f>
        <v>#REF!</v>
      </c>
      <c r="M1977" s="127" t="e">
        <f>SQRT(M1973*M1973+M1974*M1974)/#REF!/1.73</f>
        <v>#REF!</v>
      </c>
      <c r="N1977" s="127" t="e">
        <f>SQRT(N1973*N1973+N1974*N1974)/#REF!/1.73</f>
        <v>#REF!</v>
      </c>
      <c r="O1977" s="127" t="e">
        <f>SQRT(O1973*O1973+O1974*O1974)/#REF!/1.73</f>
        <v>#REF!</v>
      </c>
      <c r="P1977" s="127" t="e">
        <f>SQRT(P1973*P1973+P1974*P1974)/#REF!/1.73</f>
        <v>#REF!</v>
      </c>
      <c r="Q1977" s="127" t="e">
        <f>SQRT(Q1973*Q1973+Q1974*Q1974)/#REF!/1.73</f>
        <v>#REF!</v>
      </c>
      <c r="R1977" s="127" t="e">
        <f>SQRT(R1973*R1973+R1974*R1974)/#REF!/1.73</f>
        <v>#REF!</v>
      </c>
      <c r="S1977" s="127" t="e">
        <f>SQRT(S1973*S1973+S1974*S1974)/#REF!/1.73</f>
        <v>#REF!</v>
      </c>
      <c r="T1977" s="127" t="e">
        <f>SQRT(T1973*T1973+T1974*T1974)/#REF!/1.73</f>
        <v>#REF!</v>
      </c>
      <c r="U1977" s="127" t="e">
        <f>SQRT(U1973*U1973+U1974*U1974)/#REF!/1.73</f>
        <v>#REF!</v>
      </c>
      <c r="V1977" s="127" t="e">
        <f>SQRT(V1973*V1973+V1974*V1974)/#REF!/1.73</f>
        <v>#REF!</v>
      </c>
      <c r="W1977" s="127" t="e">
        <f>SQRT(W1973*W1973+W1974*W1974)/#REF!/1.73</f>
        <v>#REF!</v>
      </c>
      <c r="X1977" s="127" t="e">
        <f>SQRT(X1973*X1973+X1974*X1974)/#REF!/1.73</f>
        <v>#REF!</v>
      </c>
      <c r="Y1977" s="127" t="e">
        <f>SQRT(Y1973*Y1973+Y1974*Y1974)/#REF!/1.73</f>
        <v>#REF!</v>
      </c>
      <c r="Z1977" s="127" t="e">
        <f>SQRT(Z1973*Z1973+Z1974*Z1974)/#REF!/1.73</f>
        <v>#REF!</v>
      </c>
      <c r="AA1977" s="127" t="e">
        <f>SQRT(AA1973*AA1973+AA1974*AA1974)/#REF!/1.73</f>
        <v>#REF!</v>
      </c>
      <c r="AB1977" s="129" t="e">
        <f>SQRT(AB1973*AB1973+AB1974*AB1974)/#REF!/1.73</f>
        <v>#REF!</v>
      </c>
      <c r="AC1977" s="285" t="e">
        <f>AVERAGE(E1977:AB1977)</f>
        <v>#REF!</v>
      </c>
      <c r="AD1977" s="374" t="e">
        <f>(AC1975-AC1977)/AC1975</f>
        <v>#REF!</v>
      </c>
      <c r="AE1977" s="127"/>
      <c r="AF1977" s="129"/>
      <c r="AJ1977" s="62"/>
      <c r="AK1977" s="62"/>
      <c r="AL1977" s="9"/>
      <c r="AM1977" s="62"/>
    </row>
    <row r="1978">
      <c r="A1978" s="870" t="s">
        <v>452</v>
      </c>
      <c r="B1978" s="316" t="s">
        <v>451</v>
      </c>
      <c r="C1978" s="65" t="s">
        <v>18</v>
      </c>
      <c r="D1978" s="66" t="s">
        <v>29</v>
      </c>
      <c r="E1978" s="67">
        <v>213</v>
      </c>
      <c r="F1978" s="68">
        <v>209.59999999999999</v>
      </c>
      <c r="G1978" s="68">
        <v>203.80000000000001</v>
      </c>
      <c r="H1978" s="68">
        <v>204</v>
      </c>
      <c r="I1978" s="68">
        <v>223.80000000000001</v>
      </c>
      <c r="J1978" s="68">
        <v>238.80000000000001</v>
      </c>
      <c r="K1978" s="68">
        <v>262.80000000000001</v>
      </c>
      <c r="L1978" s="68">
        <v>276.19999999999999</v>
      </c>
      <c r="M1978" s="68">
        <v>281.80000000000001</v>
      </c>
      <c r="N1978" s="68">
        <v>264.39999999999998</v>
      </c>
      <c r="O1978" s="68">
        <v>259.19999999999999</v>
      </c>
      <c r="P1978" s="68">
        <v>245.59999999999999</v>
      </c>
      <c r="Q1978" s="68">
        <v>253</v>
      </c>
      <c r="R1978" s="68">
        <v>249.40000000000001</v>
      </c>
      <c r="S1978" s="68">
        <v>281.60000000000002</v>
      </c>
      <c r="T1978" s="68">
        <v>274.19999999999999</v>
      </c>
      <c r="U1978" s="68">
        <v>273</v>
      </c>
      <c r="V1978" s="68">
        <v>264.80000000000001</v>
      </c>
      <c r="W1978" s="68">
        <v>261.39999999999998</v>
      </c>
      <c r="X1978" s="68">
        <v>251.80000000000001</v>
      </c>
      <c r="Y1978" s="68">
        <v>243.40000000000001</v>
      </c>
      <c r="Z1978" s="68">
        <v>220.59999999999999</v>
      </c>
      <c r="AA1978" s="68">
        <v>216.59999999999999</v>
      </c>
      <c r="AB1978" s="69">
        <v>195.40000000000001</v>
      </c>
      <c r="AC1978" s="309">
        <f t="shared" ref="AC1978:AC1979" si="1825">SUM(E1978:AB1978)</f>
        <v>5868.1999999999998</v>
      </c>
      <c r="AD1978" s="110">
        <f>MAX(E1978:AB1978)</f>
        <v>281.80000000000001</v>
      </c>
      <c r="AE1978" s="107">
        <v>100</v>
      </c>
      <c r="AF1978" s="108">
        <v>20</v>
      </c>
      <c r="AJ1978" s="79"/>
      <c r="AK1978" s="502"/>
      <c r="AL1978" s="79"/>
      <c r="AM1978" s="9"/>
    </row>
    <row r="1979">
      <c r="A1979" s="871"/>
      <c r="B1979" s="317"/>
      <c r="C1979" s="73" t="s">
        <v>20</v>
      </c>
      <c r="D1979" s="74" t="s">
        <v>29</v>
      </c>
      <c r="E1979" s="75">
        <v>41.600000000000001</v>
      </c>
      <c r="F1979" s="76">
        <v>41</v>
      </c>
      <c r="G1979" s="76">
        <v>42</v>
      </c>
      <c r="H1979" s="76">
        <v>41.600000000000001</v>
      </c>
      <c r="I1979" s="76">
        <v>41.399999999999999</v>
      </c>
      <c r="J1979" s="76">
        <v>39.600000000000001</v>
      </c>
      <c r="K1979" s="76">
        <v>37.200000000000003</v>
      </c>
      <c r="L1979" s="76">
        <v>37.600000000000001</v>
      </c>
      <c r="M1979" s="76">
        <v>42.200000000000003</v>
      </c>
      <c r="N1979" s="76">
        <v>52.200000000000003</v>
      </c>
      <c r="O1979" s="76">
        <v>46</v>
      </c>
      <c r="P1979" s="76">
        <v>40.399999999999999</v>
      </c>
      <c r="Q1979" s="76">
        <v>40.600000000000001</v>
      </c>
      <c r="R1979" s="76">
        <v>44.200000000000003</v>
      </c>
      <c r="S1979" s="76">
        <v>52.399999999999999</v>
      </c>
      <c r="T1979" s="76">
        <v>52.600000000000001</v>
      </c>
      <c r="U1979" s="76">
        <v>42.399999999999999</v>
      </c>
      <c r="V1979" s="76">
        <v>37.600000000000001</v>
      </c>
      <c r="W1979" s="76">
        <v>39</v>
      </c>
      <c r="X1979" s="76">
        <v>43.200000000000003</v>
      </c>
      <c r="Y1979" s="76">
        <v>43</v>
      </c>
      <c r="Z1979" s="76">
        <v>43.600000000000001</v>
      </c>
      <c r="AA1979" s="76">
        <v>39</v>
      </c>
      <c r="AB1979" s="77">
        <v>41.600000000000001</v>
      </c>
      <c r="AC1979" s="281">
        <f t="shared" si="1825"/>
        <v>1022.0000000000001</v>
      </c>
      <c r="AD1979" s="115"/>
      <c r="AE1979" s="76"/>
      <c r="AF1979" s="77"/>
      <c r="AJ1979" s="9"/>
      <c r="AK1979" s="9"/>
      <c r="AL1979" s="9"/>
      <c r="AM1979" s="9"/>
    </row>
    <row r="1980">
      <c r="A1980" s="871"/>
      <c r="B1980" s="317"/>
      <c r="C1980" s="73" t="s">
        <v>21</v>
      </c>
      <c r="D1980" s="74" t="s">
        <v>22</v>
      </c>
      <c r="E1980" s="1248">
        <v>10.800000000000001</v>
      </c>
      <c r="F1980" s="72">
        <v>10.18</v>
      </c>
      <c r="G1980" s="72">
        <v>11.120000000000001</v>
      </c>
      <c r="H1980" s="72">
        <v>11.460000000000001</v>
      </c>
      <c r="I1980" s="72">
        <v>13.56</v>
      </c>
      <c r="J1980" s="72">
        <v>13.48</v>
      </c>
      <c r="K1980" s="72">
        <v>15.300000000000001</v>
      </c>
      <c r="L1980" s="72">
        <v>15.220000000000001</v>
      </c>
      <c r="M1980" s="72">
        <v>15.52</v>
      </c>
      <c r="N1980" s="72">
        <v>13.040000000000001</v>
      </c>
      <c r="O1980" s="72">
        <v>15.42</v>
      </c>
      <c r="P1980" s="72">
        <v>14.460000000000001</v>
      </c>
      <c r="Q1980" s="72">
        <v>14.5</v>
      </c>
      <c r="R1980" s="72">
        <v>15.120000000000001</v>
      </c>
      <c r="S1980" s="72">
        <v>17.02</v>
      </c>
      <c r="T1980" s="72">
        <v>13.640000000000001</v>
      </c>
      <c r="U1980" s="72">
        <v>15.76</v>
      </c>
      <c r="V1980" s="72">
        <v>13.620000000000001</v>
      </c>
      <c r="W1980" s="72">
        <v>14.08</v>
      </c>
      <c r="X1980" s="72">
        <v>14.300000000000001</v>
      </c>
      <c r="Y1980" s="72">
        <v>12.960000000000001</v>
      </c>
      <c r="Z1980" s="72">
        <v>12.02</v>
      </c>
      <c r="AA1980" s="72">
        <v>11.779999999999999</v>
      </c>
      <c r="AB1980" s="1249">
        <v>10.06</v>
      </c>
      <c r="AC1980" s="281">
        <f>AVERAGE(E1980:AB1980)</f>
        <v>13.517499999999998</v>
      </c>
      <c r="AD1980" s="120"/>
      <c r="AE1980" s="120"/>
      <c r="AF1980" s="121"/>
      <c r="AJ1980" s="9"/>
      <c r="AK1980" s="9"/>
      <c r="AL1980" s="9"/>
      <c r="AM1980" s="9"/>
    </row>
    <row r="1981">
      <c r="A1981" s="871"/>
      <c r="B1981" s="317"/>
      <c r="C1981" s="73" t="s">
        <v>23</v>
      </c>
      <c r="D1981" s="74"/>
      <c r="E1981" s="80">
        <f t="shared" ref="E1981:AB1981" si="1826">E1979/E1978</f>
        <v>0.19530516431924883</v>
      </c>
      <c r="F1981" s="81">
        <f t="shared" si="1826"/>
        <v>0.19561068702290077</v>
      </c>
      <c r="G1981" s="81">
        <f t="shared" si="1826"/>
        <v>0.20608439646712462</v>
      </c>
      <c r="H1981" s="81">
        <f t="shared" si="1826"/>
        <v>0.20392156862745098</v>
      </c>
      <c r="I1981" s="81">
        <f t="shared" si="1826"/>
        <v>0.18498659517426272</v>
      </c>
      <c r="J1981" s="81">
        <f t="shared" si="1826"/>
        <v>0.16582914572864321</v>
      </c>
      <c r="K1981" s="81">
        <f t="shared" si="1826"/>
        <v>0.14155251141552511</v>
      </c>
      <c r="L1981" s="81">
        <f t="shared" si="1826"/>
        <v>0.13613323678493847</v>
      </c>
      <c r="M1981" s="81">
        <f t="shared" si="1826"/>
        <v>0.1497515968772179</v>
      </c>
      <c r="N1981" s="81">
        <f t="shared" si="1826"/>
        <v>0.19742813918305602</v>
      </c>
      <c r="O1981" s="81">
        <f t="shared" si="1826"/>
        <v>0.17746913580246915</v>
      </c>
      <c r="P1981" s="81">
        <f t="shared" si="1826"/>
        <v>0.16449511400651465</v>
      </c>
      <c r="Q1981" s="81">
        <f t="shared" si="1826"/>
        <v>0.16047430830039527</v>
      </c>
      <c r="R1981" s="81">
        <f t="shared" si="1826"/>
        <v>0.17722534081796312</v>
      </c>
      <c r="S1981" s="81">
        <f t="shared" si="1826"/>
        <v>0.18607954545454544</v>
      </c>
      <c r="T1981" s="81">
        <f t="shared" si="1826"/>
        <v>0.19183078045222465</v>
      </c>
      <c r="U1981" s="81">
        <f t="shared" si="1826"/>
        <v>0.15531135531135531</v>
      </c>
      <c r="V1981" s="81">
        <f t="shared" si="1826"/>
        <v>0.1419939577039275</v>
      </c>
      <c r="W1981" s="81">
        <f t="shared" si="1826"/>
        <v>0.14919663351185924</v>
      </c>
      <c r="X1981" s="81">
        <f t="shared" si="1826"/>
        <v>0.17156473391580621</v>
      </c>
      <c r="Y1981" s="81">
        <f t="shared" si="1826"/>
        <v>0.17666392769104355</v>
      </c>
      <c r="Z1981" s="81">
        <f t="shared" si="1826"/>
        <v>0.19764279238440619</v>
      </c>
      <c r="AA1981" s="81">
        <f t="shared" si="1826"/>
        <v>0.18005540166204986</v>
      </c>
      <c r="AB1981" s="82">
        <f t="shared" si="1826"/>
        <v>0.21289662231320369</v>
      </c>
      <c r="AC1981" s="74"/>
      <c r="AD1981" s="115"/>
      <c r="AE1981" s="76"/>
      <c r="AF1981" s="77"/>
      <c r="AJ1981" s="9"/>
      <c r="AK1981" s="9"/>
      <c r="AL1981" s="9"/>
      <c r="AM1981" s="9"/>
    </row>
    <row r="1982">
      <c r="A1982" s="747"/>
      <c r="B1982" s="748"/>
      <c r="C1982" s="125" t="s">
        <v>37</v>
      </c>
      <c r="D1982" s="92"/>
      <c r="E1982" s="126">
        <f t="shared" ref="E1982:AB1982" si="1827">SQRT(E1978*E1978+E1979*E1979)/E1971/1.73</f>
        <v>12.016052667223047</v>
      </c>
      <c r="F1982" s="127">
        <f t="shared" si="1827"/>
        <v>11.768564418133895</v>
      </c>
      <c r="G1982" s="127">
        <f t="shared" si="1827"/>
        <v>11.487971246904239</v>
      </c>
      <c r="H1982" s="127">
        <f t="shared" si="1827"/>
        <v>11.516351851561053</v>
      </c>
      <c r="I1982" s="127">
        <f t="shared" si="1827"/>
        <v>12.565326326397729</v>
      </c>
      <c r="J1982" s="127">
        <f t="shared" si="1827"/>
        <v>13.492742476301556</v>
      </c>
      <c r="K1982" s="127">
        <f t="shared" si="1827"/>
        <v>14.895326247318181</v>
      </c>
      <c r="L1982" s="127">
        <f t="shared" si="1827"/>
        <v>15.673711569864482</v>
      </c>
      <c r="M1982" s="127">
        <f t="shared" si="1827"/>
        <v>15.91367120499139</v>
      </c>
      <c r="N1982" s="127">
        <f t="shared" si="1827"/>
        <v>15.051443287619891</v>
      </c>
      <c r="O1982" s="127">
        <f t="shared" si="1827"/>
        <v>14.673839454542581</v>
      </c>
      <c r="P1982" s="127">
        <f t="shared" si="1827"/>
        <v>13.860615831873055</v>
      </c>
      <c r="Q1982" s="127">
        <f t="shared" si="1827"/>
        <v>14.269154867490556</v>
      </c>
      <c r="R1982" s="127">
        <f t="shared" si="1827"/>
        <v>14.104848093883732</v>
      </c>
      <c r="S1982" s="127">
        <f t="shared" si="1827"/>
        <v>16.04347565132889</v>
      </c>
      <c r="T1982" s="127">
        <f t="shared" si="1827"/>
        <v>15.608030444664205</v>
      </c>
      <c r="U1982" s="127">
        <f t="shared" si="1827"/>
        <v>15.414610493035257</v>
      </c>
      <c r="V1982" s="127">
        <f t="shared" si="1827"/>
        <v>14.951541498453537</v>
      </c>
      <c r="W1982" s="127">
        <f t="shared" si="1827"/>
        <v>14.71779444119011</v>
      </c>
      <c r="X1982" s="127">
        <f t="shared" si="1827"/>
        <v>14.118133644806578</v>
      </c>
      <c r="Y1982" s="127">
        <f t="shared" si="1827"/>
        <v>13.632853765988198</v>
      </c>
      <c r="Z1982" s="127">
        <f t="shared" si="1827"/>
        <v>12.53434142891204</v>
      </c>
      <c r="AA1982" s="127">
        <f t="shared" si="1827"/>
        <v>12.197090164758171</v>
      </c>
      <c r="AB1982" s="129">
        <f t="shared" si="1827"/>
        <v>11.008512268453568</v>
      </c>
      <c r="AC1982" s="285">
        <f>AVERAGE(E1982:AB1982)</f>
        <v>13.813166806070663</v>
      </c>
      <c r="AD1982" s="374">
        <f>(AC1980-AC1982)/AC1980</f>
        <v>-0.021872891146341049</v>
      </c>
      <c r="AE1982" s="127"/>
      <c r="AF1982" s="129"/>
      <c r="AJ1982" s="62"/>
      <c r="AK1982" s="62"/>
      <c r="AL1982" s="9"/>
      <c r="AM1982" s="62"/>
    </row>
    <row r="1983" ht="15.75" customHeight="1">
      <c r="A1983" s="870" t="s">
        <v>74</v>
      </c>
      <c r="B1983" s="316" t="s">
        <v>61</v>
      </c>
      <c r="C1983" s="65" t="s">
        <v>18</v>
      </c>
      <c r="D1983" s="66"/>
      <c r="E1983" s="67"/>
      <c r="F1983" s="68"/>
      <c r="G1983" s="68"/>
      <c r="H1983" s="68"/>
      <c r="I1983" s="68"/>
      <c r="J1983" s="68"/>
      <c r="K1983" s="68"/>
      <c r="L1983" s="68"/>
      <c r="M1983" s="68"/>
      <c r="N1983" s="68"/>
      <c r="O1983" s="68"/>
      <c r="P1983" s="68"/>
      <c r="Q1983" s="68"/>
      <c r="R1983" s="68"/>
      <c r="S1983" s="68"/>
      <c r="T1983" s="68"/>
      <c r="U1983" s="68"/>
      <c r="V1983" s="68"/>
      <c r="W1983" s="68"/>
      <c r="X1983" s="68"/>
      <c r="Y1983" s="68"/>
      <c r="Z1983" s="68"/>
      <c r="AA1983" s="68"/>
      <c r="AB1983" s="69"/>
      <c r="AC1983" s="279">
        <f t="shared" ref="AC1983:AC1984" si="1828">SUM(E1983:AB1983)</f>
        <v>0</v>
      </c>
      <c r="AD1983" s="110">
        <f>MAX(E1983:AB1983)</f>
        <v>0</v>
      </c>
      <c r="AE1983" s="107">
        <v>0</v>
      </c>
      <c r="AF1983" s="108">
        <v>0</v>
      </c>
      <c r="AJ1983" s="79"/>
      <c r="AK1983" s="502"/>
      <c r="AL1983" s="79"/>
      <c r="AM1983" s="9"/>
    </row>
    <row r="1984">
      <c r="A1984" s="871"/>
      <c r="B1984" s="317"/>
      <c r="C1984" s="73" t="s">
        <v>20</v>
      </c>
      <c r="D1984" s="74"/>
      <c r="E1984" s="75"/>
      <c r="F1984" s="76"/>
      <c r="G1984" s="76"/>
      <c r="H1984" s="76"/>
      <c r="I1984" s="76"/>
      <c r="J1984" s="76"/>
      <c r="K1984" s="76"/>
      <c r="L1984" s="76"/>
      <c r="M1984" s="76"/>
      <c r="N1984" s="76"/>
      <c r="O1984" s="76"/>
      <c r="P1984" s="76"/>
      <c r="Q1984" s="76"/>
      <c r="R1984" s="76"/>
      <c r="S1984" s="76"/>
      <c r="T1984" s="76"/>
      <c r="U1984" s="76"/>
      <c r="V1984" s="76"/>
      <c r="W1984" s="76"/>
      <c r="X1984" s="76"/>
      <c r="Y1984" s="76"/>
      <c r="Z1984" s="76"/>
      <c r="AA1984" s="76"/>
      <c r="AB1984" s="77"/>
      <c r="AC1984" s="281">
        <f t="shared" si="1828"/>
        <v>0</v>
      </c>
      <c r="AD1984" s="115"/>
      <c r="AE1984" s="76"/>
      <c r="AF1984" s="77"/>
      <c r="AJ1984" s="9"/>
      <c r="AK1984" s="9"/>
      <c r="AL1984" s="9"/>
      <c r="AM1984" s="9"/>
    </row>
    <row r="1985">
      <c r="A1985" s="871"/>
      <c r="B1985" s="317"/>
      <c r="C1985" s="73" t="s">
        <v>21</v>
      </c>
      <c r="D1985" s="74"/>
      <c r="E1985" s="1248"/>
      <c r="F1985" s="72"/>
      <c r="G1985" s="72"/>
      <c r="H1985" s="72"/>
      <c r="I1985" s="72"/>
      <c r="J1985" s="72"/>
      <c r="K1985" s="72"/>
      <c r="L1985" s="72"/>
      <c r="M1985" s="72"/>
      <c r="N1985" s="72"/>
      <c r="O1985" s="72"/>
      <c r="P1985" s="72"/>
      <c r="Q1985" s="72"/>
      <c r="R1985" s="72"/>
      <c r="S1985" s="72"/>
      <c r="T1985" s="72"/>
      <c r="U1985" s="72"/>
      <c r="V1985" s="72"/>
      <c r="W1985" s="72"/>
      <c r="X1985" s="72"/>
      <c r="Y1985" s="72"/>
      <c r="Z1985" s="72"/>
      <c r="AA1985" s="72"/>
      <c r="AB1985" s="1249"/>
      <c r="AC1985" s="281"/>
      <c r="AD1985" s="120"/>
      <c r="AE1985" s="120"/>
      <c r="AF1985" s="121"/>
      <c r="AJ1985" s="9"/>
      <c r="AK1985" s="9"/>
      <c r="AL1985" s="9"/>
      <c r="AM1985" s="9"/>
    </row>
    <row r="1986">
      <c r="A1986" s="871"/>
      <c r="B1986" s="317"/>
      <c r="C1986" s="73" t="s">
        <v>23</v>
      </c>
      <c r="D1986" s="74"/>
      <c r="E1986" s="80" t="e">
        <f t="shared" ref="E1986:AB1986" si="1829">E1984/E1983</f>
        <v>#DIV/0!</v>
      </c>
      <c r="F1986" s="81" t="e">
        <f t="shared" si="1829"/>
        <v>#DIV/0!</v>
      </c>
      <c r="G1986" s="81" t="e">
        <f t="shared" si="1829"/>
        <v>#DIV/0!</v>
      </c>
      <c r="H1986" s="81" t="e">
        <f t="shared" si="1829"/>
        <v>#DIV/0!</v>
      </c>
      <c r="I1986" s="81" t="e">
        <f t="shared" si="1829"/>
        <v>#DIV/0!</v>
      </c>
      <c r="J1986" s="81" t="e">
        <f t="shared" si="1829"/>
        <v>#DIV/0!</v>
      </c>
      <c r="K1986" s="81" t="e">
        <f t="shared" si="1829"/>
        <v>#DIV/0!</v>
      </c>
      <c r="L1986" s="81" t="e">
        <f t="shared" si="1829"/>
        <v>#DIV/0!</v>
      </c>
      <c r="M1986" s="81" t="e">
        <f t="shared" si="1829"/>
        <v>#DIV/0!</v>
      </c>
      <c r="N1986" s="81" t="e">
        <f t="shared" si="1829"/>
        <v>#DIV/0!</v>
      </c>
      <c r="O1986" s="81" t="e">
        <f t="shared" si="1829"/>
        <v>#DIV/0!</v>
      </c>
      <c r="P1986" s="81" t="e">
        <f t="shared" si="1829"/>
        <v>#DIV/0!</v>
      </c>
      <c r="Q1986" s="81" t="e">
        <f t="shared" si="1829"/>
        <v>#DIV/0!</v>
      </c>
      <c r="R1986" s="81" t="e">
        <f t="shared" si="1829"/>
        <v>#DIV/0!</v>
      </c>
      <c r="S1986" s="81" t="e">
        <f t="shared" si="1829"/>
        <v>#DIV/0!</v>
      </c>
      <c r="T1986" s="81" t="e">
        <f t="shared" si="1829"/>
        <v>#DIV/0!</v>
      </c>
      <c r="U1986" s="81" t="e">
        <f t="shared" si="1829"/>
        <v>#DIV/0!</v>
      </c>
      <c r="V1986" s="81" t="e">
        <f t="shared" si="1829"/>
        <v>#DIV/0!</v>
      </c>
      <c r="W1986" s="81" t="e">
        <f t="shared" si="1829"/>
        <v>#DIV/0!</v>
      </c>
      <c r="X1986" s="81" t="e">
        <f t="shared" si="1829"/>
        <v>#DIV/0!</v>
      </c>
      <c r="Y1986" s="81" t="e">
        <f t="shared" si="1829"/>
        <v>#DIV/0!</v>
      </c>
      <c r="Z1986" s="81" t="e">
        <f t="shared" si="1829"/>
        <v>#DIV/0!</v>
      </c>
      <c r="AA1986" s="81" t="e">
        <f t="shared" si="1829"/>
        <v>#DIV/0!</v>
      </c>
      <c r="AB1986" s="82" t="e">
        <f t="shared" si="1829"/>
        <v>#DIV/0!</v>
      </c>
      <c r="AC1986" s="74"/>
      <c r="AD1986" s="115"/>
      <c r="AE1986" s="76"/>
      <c r="AF1986" s="77"/>
      <c r="AJ1986" s="9"/>
      <c r="AK1986" s="9"/>
      <c r="AL1986" s="9"/>
      <c r="AM1986" s="9"/>
    </row>
    <row r="1987">
      <c r="A1987" s="747"/>
      <c r="B1987" s="748"/>
      <c r="C1987" s="125" t="s">
        <v>37</v>
      </c>
      <c r="D1987" s="92"/>
      <c r="E1987" s="126">
        <f t="shared" ref="E1987:AB1987" si="1830">SQRT(E1983*E1983+E1984*E1984)/E1971/1.73</f>
        <v>0</v>
      </c>
      <c r="F1987" s="127">
        <f t="shared" si="1830"/>
        <v>0</v>
      </c>
      <c r="G1987" s="127">
        <f t="shared" si="1830"/>
        <v>0</v>
      </c>
      <c r="H1987" s="127">
        <f t="shared" si="1830"/>
        <v>0</v>
      </c>
      <c r="I1987" s="127">
        <f t="shared" si="1830"/>
        <v>0</v>
      </c>
      <c r="J1987" s="127">
        <f t="shared" si="1830"/>
        <v>0</v>
      </c>
      <c r="K1987" s="127">
        <f t="shared" si="1830"/>
        <v>0</v>
      </c>
      <c r="L1987" s="127">
        <f t="shared" si="1830"/>
        <v>0</v>
      </c>
      <c r="M1987" s="127">
        <f t="shared" si="1830"/>
        <v>0</v>
      </c>
      <c r="N1987" s="127">
        <f t="shared" si="1830"/>
        <v>0</v>
      </c>
      <c r="O1987" s="127">
        <f t="shared" si="1830"/>
        <v>0</v>
      </c>
      <c r="P1987" s="127">
        <f t="shared" si="1830"/>
        <v>0</v>
      </c>
      <c r="Q1987" s="127">
        <f t="shared" si="1830"/>
        <v>0</v>
      </c>
      <c r="R1987" s="127">
        <f t="shared" si="1830"/>
        <v>0</v>
      </c>
      <c r="S1987" s="127">
        <f t="shared" si="1830"/>
        <v>0</v>
      </c>
      <c r="T1987" s="127">
        <f t="shared" si="1830"/>
        <v>0</v>
      </c>
      <c r="U1987" s="127">
        <f t="shared" si="1830"/>
        <v>0</v>
      </c>
      <c r="V1987" s="127">
        <f t="shared" si="1830"/>
        <v>0</v>
      </c>
      <c r="W1987" s="127">
        <f t="shared" si="1830"/>
        <v>0</v>
      </c>
      <c r="X1987" s="127">
        <f t="shared" si="1830"/>
        <v>0</v>
      </c>
      <c r="Y1987" s="127">
        <f t="shared" si="1830"/>
        <v>0</v>
      </c>
      <c r="Z1987" s="127">
        <f t="shared" si="1830"/>
        <v>0</v>
      </c>
      <c r="AA1987" s="127">
        <f t="shared" si="1830"/>
        <v>0</v>
      </c>
      <c r="AB1987" s="129">
        <f t="shared" si="1830"/>
        <v>0</v>
      </c>
      <c r="AC1987" s="285">
        <f>AVERAGE(E1987:AB1987)</f>
        <v>0</v>
      </c>
      <c r="AD1987" s="374" t="e">
        <f>(AC1985-AC1987)/AC1985</f>
        <v>#DIV/0!</v>
      </c>
      <c r="AE1987" s="127"/>
      <c r="AF1987" s="129"/>
      <c r="AJ1987" s="62"/>
      <c r="AK1987" s="62"/>
      <c r="AL1987" s="9"/>
      <c r="AM1987" s="62"/>
    </row>
    <row r="1988" ht="15.75" customHeight="1">
      <c r="A1988" s="870" t="s">
        <v>453</v>
      </c>
      <c r="B1988" s="316" t="s">
        <v>454</v>
      </c>
      <c r="C1988" s="65" t="s">
        <v>18</v>
      </c>
      <c r="D1988" s="66" t="s">
        <v>15</v>
      </c>
      <c r="E1988" s="67"/>
      <c r="F1988" s="68"/>
      <c r="G1988" s="68"/>
      <c r="H1988" s="68"/>
      <c r="I1988" s="68"/>
      <c r="J1988" s="68"/>
      <c r="K1988" s="68"/>
      <c r="L1988" s="68"/>
      <c r="M1988" s="68"/>
      <c r="N1988" s="68"/>
      <c r="O1988" s="68"/>
      <c r="P1988" s="68"/>
      <c r="Q1988" s="68"/>
      <c r="R1988" s="68"/>
      <c r="S1988" s="68"/>
      <c r="T1988" s="68"/>
      <c r="U1988" s="68"/>
      <c r="V1988" s="68"/>
      <c r="W1988" s="68"/>
      <c r="X1988" s="68"/>
      <c r="Y1988" s="68"/>
      <c r="Z1988" s="68"/>
      <c r="AA1988" s="68"/>
      <c r="AB1988" s="69"/>
      <c r="AC1988" s="279">
        <f t="shared" ref="AC1988:AC1989" si="1831">SUM(E1988:AB1988)</f>
        <v>0</v>
      </c>
      <c r="AD1988" s="110">
        <f>MAX(E1988:AB1988)</f>
        <v>0</v>
      </c>
      <c r="AE1988" s="107">
        <v>100</v>
      </c>
      <c r="AF1988" s="108">
        <v>10</v>
      </c>
      <c r="AJ1988" s="79"/>
      <c r="AK1988" s="502"/>
      <c r="AL1988" s="79"/>
      <c r="AM1988" s="9"/>
    </row>
    <row r="1989">
      <c r="A1989" s="871"/>
      <c r="B1989" s="317"/>
      <c r="C1989" s="73" t="s">
        <v>20</v>
      </c>
      <c r="D1989" s="74" t="s">
        <v>15</v>
      </c>
      <c r="E1989" s="75"/>
      <c r="F1989" s="76"/>
      <c r="G1989" s="76"/>
      <c r="H1989" s="76"/>
      <c r="I1989" s="76"/>
      <c r="J1989" s="76"/>
      <c r="K1989" s="76"/>
      <c r="L1989" s="76"/>
      <c r="M1989" s="76"/>
      <c r="N1989" s="76"/>
      <c r="O1989" s="76"/>
      <c r="P1989" s="76"/>
      <c r="Q1989" s="76"/>
      <c r="R1989" s="76"/>
      <c r="S1989" s="76"/>
      <c r="T1989" s="76"/>
      <c r="U1989" s="76"/>
      <c r="V1989" s="76"/>
      <c r="W1989" s="76"/>
      <c r="X1989" s="76"/>
      <c r="Y1989" s="76"/>
      <c r="Z1989" s="76"/>
      <c r="AA1989" s="76"/>
      <c r="AB1989" s="77"/>
      <c r="AC1989" s="281">
        <f t="shared" si="1831"/>
        <v>0</v>
      </c>
      <c r="AD1989" s="115"/>
      <c r="AE1989" s="76"/>
      <c r="AF1989" s="77"/>
      <c r="AJ1989" s="9"/>
      <c r="AK1989" s="9"/>
      <c r="AL1989" s="9"/>
      <c r="AM1989" s="9"/>
    </row>
    <row r="1990">
      <c r="A1990" s="871"/>
      <c r="B1990" s="317"/>
      <c r="C1990" s="73" t="s">
        <v>21</v>
      </c>
      <c r="D1990" s="74" t="s">
        <v>22</v>
      </c>
      <c r="E1990" s="1248">
        <v>0</v>
      </c>
      <c r="F1990" s="72">
        <v>0</v>
      </c>
      <c r="G1990" s="72">
        <v>0</v>
      </c>
      <c r="H1990" s="72">
        <v>0</v>
      </c>
      <c r="I1990" s="72">
        <v>0</v>
      </c>
      <c r="J1990" s="72">
        <v>0</v>
      </c>
      <c r="K1990" s="72">
        <v>0</v>
      </c>
      <c r="L1990" s="72">
        <v>0</v>
      </c>
      <c r="M1990" s="72">
        <v>0</v>
      </c>
      <c r="N1990" s="72">
        <v>0</v>
      </c>
      <c r="O1990" s="72">
        <v>0</v>
      </c>
      <c r="P1990" s="72">
        <v>0</v>
      </c>
      <c r="Q1990" s="72">
        <v>0</v>
      </c>
      <c r="R1990" s="72">
        <v>0</v>
      </c>
      <c r="S1990" s="72">
        <v>0</v>
      </c>
      <c r="T1990" s="72">
        <v>0</v>
      </c>
      <c r="U1990" s="72">
        <v>0</v>
      </c>
      <c r="V1990" s="72">
        <v>0</v>
      </c>
      <c r="W1990" s="72">
        <v>0</v>
      </c>
      <c r="X1990" s="72">
        <v>0</v>
      </c>
      <c r="Y1990" s="72">
        <v>0</v>
      </c>
      <c r="Z1990" s="72">
        <v>0</v>
      </c>
      <c r="AA1990" s="72">
        <v>0</v>
      </c>
      <c r="AB1990" s="1249">
        <v>0</v>
      </c>
      <c r="AC1990" s="281"/>
      <c r="AD1990" s="120"/>
      <c r="AE1990" s="120"/>
      <c r="AF1990" s="121"/>
      <c r="AJ1990" s="9"/>
      <c r="AK1990" s="9"/>
      <c r="AL1990" s="9"/>
      <c r="AM1990" s="9"/>
    </row>
    <row r="1991">
      <c r="A1991" s="871"/>
      <c r="B1991" s="317"/>
      <c r="C1991" s="73" t="s">
        <v>23</v>
      </c>
      <c r="D1991" s="74"/>
      <c r="E1991" s="80" t="e">
        <f t="shared" ref="E1991:AB1991" si="1832">E1989/E1988</f>
        <v>#DIV/0!</v>
      </c>
      <c r="F1991" s="81" t="e">
        <f t="shared" si="1832"/>
        <v>#DIV/0!</v>
      </c>
      <c r="G1991" s="81" t="e">
        <f t="shared" si="1832"/>
        <v>#DIV/0!</v>
      </c>
      <c r="H1991" s="81" t="e">
        <f t="shared" si="1832"/>
        <v>#DIV/0!</v>
      </c>
      <c r="I1991" s="81" t="e">
        <f t="shared" si="1832"/>
        <v>#DIV/0!</v>
      </c>
      <c r="J1991" s="81" t="e">
        <f t="shared" si="1832"/>
        <v>#DIV/0!</v>
      </c>
      <c r="K1991" s="81" t="e">
        <f t="shared" si="1832"/>
        <v>#DIV/0!</v>
      </c>
      <c r="L1991" s="81" t="e">
        <f t="shared" si="1832"/>
        <v>#DIV/0!</v>
      </c>
      <c r="M1991" s="81" t="e">
        <f t="shared" si="1832"/>
        <v>#DIV/0!</v>
      </c>
      <c r="N1991" s="81" t="e">
        <f t="shared" si="1832"/>
        <v>#DIV/0!</v>
      </c>
      <c r="O1991" s="81" t="e">
        <f t="shared" si="1832"/>
        <v>#DIV/0!</v>
      </c>
      <c r="P1991" s="81" t="e">
        <f t="shared" si="1832"/>
        <v>#DIV/0!</v>
      </c>
      <c r="Q1991" s="81" t="e">
        <f t="shared" si="1832"/>
        <v>#DIV/0!</v>
      </c>
      <c r="R1991" s="81" t="e">
        <f t="shared" si="1832"/>
        <v>#DIV/0!</v>
      </c>
      <c r="S1991" s="81" t="e">
        <f t="shared" si="1832"/>
        <v>#DIV/0!</v>
      </c>
      <c r="T1991" s="81" t="e">
        <f t="shared" si="1832"/>
        <v>#DIV/0!</v>
      </c>
      <c r="U1991" s="81" t="e">
        <f t="shared" si="1832"/>
        <v>#DIV/0!</v>
      </c>
      <c r="V1991" s="81" t="e">
        <f t="shared" si="1832"/>
        <v>#DIV/0!</v>
      </c>
      <c r="W1991" s="81" t="e">
        <f t="shared" si="1832"/>
        <v>#DIV/0!</v>
      </c>
      <c r="X1991" s="81" t="e">
        <f t="shared" si="1832"/>
        <v>#DIV/0!</v>
      </c>
      <c r="Y1991" s="81" t="e">
        <f t="shared" si="1832"/>
        <v>#DIV/0!</v>
      </c>
      <c r="Z1991" s="81" t="e">
        <f t="shared" si="1832"/>
        <v>#DIV/0!</v>
      </c>
      <c r="AA1991" s="81" t="e">
        <f t="shared" si="1832"/>
        <v>#DIV/0!</v>
      </c>
      <c r="AB1991" s="82" t="e">
        <f t="shared" si="1832"/>
        <v>#DIV/0!</v>
      </c>
      <c r="AC1991" s="74"/>
      <c r="AD1991" s="115"/>
      <c r="AE1991" s="76"/>
      <c r="AF1991" s="77"/>
      <c r="AJ1991" s="9"/>
      <c r="AK1991" s="9"/>
      <c r="AL1991" s="9"/>
      <c r="AM1991" s="9"/>
    </row>
    <row r="1992">
      <c r="A1992" s="747"/>
      <c r="B1992" s="748"/>
      <c r="C1992" s="125" t="s">
        <v>37</v>
      </c>
      <c r="D1992" s="92"/>
      <c r="E1992" s="126">
        <f t="shared" ref="E1992:AB1992" si="1833">SQRT(E1988*E1988+E1989*E1989)/E1971/1.73</f>
        <v>0</v>
      </c>
      <c r="F1992" s="127">
        <f t="shared" si="1833"/>
        <v>0</v>
      </c>
      <c r="G1992" s="127">
        <f t="shared" si="1833"/>
        <v>0</v>
      </c>
      <c r="H1992" s="127">
        <f t="shared" si="1833"/>
        <v>0</v>
      </c>
      <c r="I1992" s="127">
        <f t="shared" si="1833"/>
        <v>0</v>
      </c>
      <c r="J1992" s="127">
        <f t="shared" si="1833"/>
        <v>0</v>
      </c>
      <c r="K1992" s="127">
        <f t="shared" si="1833"/>
        <v>0</v>
      </c>
      <c r="L1992" s="127">
        <f t="shared" si="1833"/>
        <v>0</v>
      </c>
      <c r="M1992" s="127">
        <f t="shared" si="1833"/>
        <v>0</v>
      </c>
      <c r="N1992" s="127">
        <f t="shared" si="1833"/>
        <v>0</v>
      </c>
      <c r="O1992" s="127">
        <f t="shared" si="1833"/>
        <v>0</v>
      </c>
      <c r="P1992" s="127">
        <f t="shared" si="1833"/>
        <v>0</v>
      </c>
      <c r="Q1992" s="127">
        <f t="shared" si="1833"/>
        <v>0</v>
      </c>
      <c r="R1992" s="127">
        <f t="shared" si="1833"/>
        <v>0</v>
      </c>
      <c r="S1992" s="127">
        <f t="shared" si="1833"/>
        <v>0</v>
      </c>
      <c r="T1992" s="127">
        <f t="shared" si="1833"/>
        <v>0</v>
      </c>
      <c r="U1992" s="127">
        <f t="shared" si="1833"/>
        <v>0</v>
      </c>
      <c r="V1992" s="127">
        <f t="shared" si="1833"/>
        <v>0</v>
      </c>
      <c r="W1992" s="127">
        <f t="shared" si="1833"/>
        <v>0</v>
      </c>
      <c r="X1992" s="127">
        <f t="shared" si="1833"/>
        <v>0</v>
      </c>
      <c r="Y1992" s="127">
        <f t="shared" si="1833"/>
        <v>0</v>
      </c>
      <c r="Z1992" s="127">
        <f t="shared" si="1833"/>
        <v>0</v>
      </c>
      <c r="AA1992" s="127">
        <f t="shared" si="1833"/>
        <v>0</v>
      </c>
      <c r="AB1992" s="129">
        <f t="shared" si="1833"/>
        <v>0</v>
      </c>
      <c r="AC1992" s="285">
        <f>AVERAGE(E1992:AB1992)</f>
        <v>0</v>
      </c>
      <c r="AD1992" s="374" t="e">
        <f>(AC1990-AC1992)/AC1990</f>
        <v>#DIV/0!</v>
      </c>
      <c r="AE1992" s="127"/>
      <c r="AF1992" s="129"/>
      <c r="AJ1992" s="62"/>
      <c r="AK1992" s="62"/>
      <c r="AL1992" s="9"/>
      <c r="AM1992" s="62"/>
    </row>
    <row r="1993" ht="15.75" customHeight="1">
      <c r="A1993" s="870" t="s">
        <v>35</v>
      </c>
      <c r="B1993" s="316" t="s">
        <v>455</v>
      </c>
      <c r="C1993" s="65" t="s">
        <v>18</v>
      </c>
      <c r="D1993" s="66" t="s">
        <v>29</v>
      </c>
      <c r="E1993" s="67">
        <v>137.59999999999999</v>
      </c>
      <c r="F1993" s="68">
        <v>135.40000000000001</v>
      </c>
      <c r="G1993" s="68">
        <v>138.09999999999999</v>
      </c>
      <c r="H1993" s="68">
        <v>140.40000000000001</v>
      </c>
      <c r="I1993" s="68">
        <v>143.09999999999999</v>
      </c>
      <c r="J1993" s="68">
        <v>152.30000000000001</v>
      </c>
      <c r="K1993" s="68">
        <v>166.30000000000001</v>
      </c>
      <c r="L1993" s="68">
        <v>183</v>
      </c>
      <c r="M1993" s="68">
        <v>179.69999999999999</v>
      </c>
      <c r="N1993" s="68">
        <v>179.5</v>
      </c>
      <c r="O1993" s="68">
        <v>177.09999999999999</v>
      </c>
      <c r="P1993" s="68">
        <v>166.69999999999999</v>
      </c>
      <c r="Q1993" s="68">
        <v>164.80000000000001</v>
      </c>
      <c r="R1993" s="68">
        <v>165.09999999999999</v>
      </c>
      <c r="S1993" s="68">
        <v>169.59999999999999</v>
      </c>
      <c r="T1993" s="68">
        <v>174.5</v>
      </c>
      <c r="U1993" s="68">
        <v>183.40000000000001</v>
      </c>
      <c r="V1993" s="68">
        <v>173</v>
      </c>
      <c r="W1993" s="68">
        <v>164.19999999999999</v>
      </c>
      <c r="X1993" s="68">
        <v>163.5</v>
      </c>
      <c r="Y1993" s="68">
        <v>158</v>
      </c>
      <c r="Z1993" s="68">
        <v>146.40000000000001</v>
      </c>
      <c r="AA1993" s="68">
        <v>136</v>
      </c>
      <c r="AB1993" s="69">
        <v>131.69999999999999</v>
      </c>
      <c r="AC1993" s="279">
        <f t="shared" ref="AC1993:AC1994" si="1834">SUM(E1993:AB1993)</f>
        <v>3829.3999999999996</v>
      </c>
      <c r="AD1993" s="110">
        <f>MAX(E1993:AB1993)</f>
        <v>183.40000000000001</v>
      </c>
      <c r="AE1993" s="107">
        <v>100</v>
      </c>
      <c r="AF1993" s="108">
        <v>10</v>
      </c>
      <c r="AJ1993" s="79"/>
      <c r="AK1993" s="502"/>
      <c r="AL1993" s="79"/>
      <c r="AM1993" s="9"/>
    </row>
    <row r="1994">
      <c r="A1994" s="871"/>
      <c r="B1994" s="317"/>
      <c r="C1994" s="73" t="s">
        <v>20</v>
      </c>
      <c r="D1994" s="74" t="s">
        <v>29</v>
      </c>
      <c r="E1994" s="75">
        <v>33.700000000000003</v>
      </c>
      <c r="F1994" s="76">
        <v>33.600000000000001</v>
      </c>
      <c r="G1994" s="76">
        <v>35.299999999999997</v>
      </c>
      <c r="H1994" s="76">
        <v>34.100000000000001</v>
      </c>
      <c r="I1994" s="76">
        <v>33.100000000000001</v>
      </c>
      <c r="J1994" s="76">
        <v>33.200000000000003</v>
      </c>
      <c r="K1994" s="76">
        <v>34.100000000000001</v>
      </c>
      <c r="L1994" s="76">
        <v>38.5</v>
      </c>
      <c r="M1994" s="76">
        <v>35.399999999999999</v>
      </c>
      <c r="N1994" s="76">
        <v>34.600000000000001</v>
      </c>
      <c r="O1994" s="76">
        <v>34.700000000000003</v>
      </c>
      <c r="P1994" s="76">
        <v>34.399999999999999</v>
      </c>
      <c r="Q1994" s="76">
        <v>31.300000000000001</v>
      </c>
      <c r="R1994" s="76">
        <v>34.200000000000003</v>
      </c>
      <c r="S1994" s="76">
        <v>36.200000000000003</v>
      </c>
      <c r="T1994" s="76">
        <v>37.600000000000001</v>
      </c>
      <c r="U1994" s="76">
        <v>37.899999999999999</v>
      </c>
      <c r="V1994" s="76">
        <v>36.5</v>
      </c>
      <c r="W1994" s="76">
        <v>34.399999999999999</v>
      </c>
      <c r="X1994" s="76">
        <v>36.799999999999997</v>
      </c>
      <c r="Y1994" s="76">
        <v>37.200000000000003</v>
      </c>
      <c r="Z1994" s="76">
        <v>35.299999999999997</v>
      </c>
      <c r="AA1994" s="76">
        <v>33.799999999999997</v>
      </c>
      <c r="AB1994" s="77">
        <v>34.5</v>
      </c>
      <c r="AC1994" s="281">
        <f t="shared" si="1834"/>
        <v>840.39999999999986</v>
      </c>
      <c r="AD1994" s="115"/>
      <c r="AE1994" s="76"/>
      <c r="AF1994" s="77"/>
      <c r="AJ1994" s="9"/>
      <c r="AK1994" s="9"/>
      <c r="AL1994" s="9"/>
      <c r="AM1994" s="9"/>
    </row>
    <row r="1995">
      <c r="A1995" s="871"/>
      <c r="B1995" s="317"/>
      <c r="C1995" s="73" t="s">
        <v>21</v>
      </c>
      <c r="D1995" s="74" t="s">
        <v>22</v>
      </c>
      <c r="E1995" s="1248">
        <v>7.3500000000000005</v>
      </c>
      <c r="F1995" s="72">
        <v>7.3700000000000001</v>
      </c>
      <c r="G1995" s="72">
        <v>7.6299999999999999</v>
      </c>
      <c r="H1995" s="72">
        <v>7.79</v>
      </c>
      <c r="I1995" s="72">
        <v>8.0199999999999996</v>
      </c>
      <c r="J1995" s="72">
        <v>8.5500000000000007</v>
      </c>
      <c r="K1995" s="72">
        <v>9.5400000000000009</v>
      </c>
      <c r="L1995" s="72">
        <v>10.42</v>
      </c>
      <c r="M1995" s="72">
        <v>9.8000000000000007</v>
      </c>
      <c r="N1995" s="72">
        <v>9.75</v>
      </c>
      <c r="O1995" s="72">
        <v>9.9000000000000004</v>
      </c>
      <c r="P1995" s="72">
        <v>9.3200000000000003</v>
      </c>
      <c r="Q1995" s="72">
        <v>8.8100000000000005</v>
      </c>
      <c r="R1995" s="72">
        <v>9.3399999999999999</v>
      </c>
      <c r="S1995" s="72">
        <v>9.7599999999999998</v>
      </c>
      <c r="T1995" s="72">
        <v>8.3900000000000006</v>
      </c>
      <c r="U1995" s="72">
        <v>9.6899999999999995</v>
      </c>
      <c r="V1995" s="72">
        <v>8.1400000000000006</v>
      </c>
      <c r="W1995" s="72">
        <v>8.5600000000000005</v>
      </c>
      <c r="X1995" s="72">
        <v>8.3200000000000003</v>
      </c>
      <c r="Y1995" s="72">
        <v>8.4600000000000009</v>
      </c>
      <c r="Z1995" s="72">
        <v>7.3900000000000006</v>
      </c>
      <c r="AA1995" s="72">
        <v>6.9299999999999997</v>
      </c>
      <c r="AB1995" s="1249">
        <v>6.8200000000000003</v>
      </c>
      <c r="AC1995" s="281">
        <f>AVERAGE(E1995:AB1995)</f>
        <v>8.5854166666666671</v>
      </c>
      <c r="AD1995" s="120"/>
      <c r="AE1995" s="120"/>
      <c r="AF1995" s="121"/>
      <c r="AJ1995" s="9"/>
      <c r="AK1995" s="9"/>
      <c r="AL1995" s="9"/>
      <c r="AM1995" s="9"/>
    </row>
    <row r="1996">
      <c r="A1996" s="871"/>
      <c r="B1996" s="317"/>
      <c r="C1996" s="73" t="s">
        <v>23</v>
      </c>
      <c r="D1996" s="74"/>
      <c r="E1996" s="80">
        <f t="shared" ref="E1996:AB1996" si="1835">E1994/E1993</f>
        <v>0.24491279069767444</v>
      </c>
      <c r="F1996" s="81">
        <f t="shared" si="1835"/>
        <v>0.2481536189069424</v>
      </c>
      <c r="G1996" s="81">
        <f t="shared" si="1835"/>
        <v>0.25561187545257058</v>
      </c>
      <c r="H1996" s="81">
        <f t="shared" si="1835"/>
        <v>0.24287749287749288</v>
      </c>
      <c r="I1996" s="81">
        <f t="shared" si="1835"/>
        <v>0.23130677847658981</v>
      </c>
      <c r="J1996" s="81">
        <f t="shared" si="1835"/>
        <v>0.21799080761654629</v>
      </c>
      <c r="K1996" s="81">
        <f t="shared" si="1835"/>
        <v>0.20505111244738425</v>
      </c>
      <c r="L1996" s="81">
        <f t="shared" si="1835"/>
        <v>0.2103825136612022</v>
      </c>
      <c r="M1996" s="81">
        <f t="shared" si="1835"/>
        <v>0.19699499165275461</v>
      </c>
      <c r="N1996" s="81">
        <f t="shared" si="1835"/>
        <v>0.19275766016713092</v>
      </c>
      <c r="O1996" s="81">
        <f t="shared" si="1835"/>
        <v>0.1959345002823264</v>
      </c>
      <c r="P1996" s="81">
        <f t="shared" si="1835"/>
        <v>0.20635872825434914</v>
      </c>
      <c r="Q1996" s="81">
        <f t="shared" si="1835"/>
        <v>0.18992718446601942</v>
      </c>
      <c r="R1996" s="81">
        <f t="shared" si="1835"/>
        <v>0.20714718352513631</v>
      </c>
      <c r="S1996" s="81">
        <f t="shared" si="1835"/>
        <v>0.21344339622641512</v>
      </c>
      <c r="T1996" s="81">
        <f t="shared" si="1835"/>
        <v>0.21547277936962753</v>
      </c>
      <c r="U1996" s="81">
        <f t="shared" si="1835"/>
        <v>0.20665212649945472</v>
      </c>
      <c r="V1996" s="81">
        <f t="shared" si="1835"/>
        <v>0.21098265895953758</v>
      </c>
      <c r="W1996" s="81">
        <f t="shared" si="1835"/>
        <v>0.20950060901339829</v>
      </c>
      <c r="X1996" s="81">
        <f t="shared" si="1835"/>
        <v>0.22507645259938835</v>
      </c>
      <c r="Y1996" s="81">
        <f t="shared" si="1835"/>
        <v>0.23544303797468355</v>
      </c>
      <c r="Z1996" s="81">
        <f t="shared" si="1835"/>
        <v>0.24112021857923494</v>
      </c>
      <c r="AA1996" s="81">
        <f t="shared" si="1835"/>
        <v>0.24852941176470586</v>
      </c>
      <c r="AB1996" s="82">
        <f t="shared" si="1835"/>
        <v>0.26195899772209569</v>
      </c>
      <c r="AC1996" s="74"/>
      <c r="AD1996" s="115"/>
      <c r="AE1996" s="76"/>
      <c r="AF1996" s="77"/>
      <c r="AJ1996" s="9"/>
      <c r="AK1996" s="9"/>
      <c r="AL1996" s="9"/>
      <c r="AM1996" s="9"/>
    </row>
    <row r="1997">
      <c r="A1997" s="747"/>
      <c r="B1997" s="748"/>
      <c r="C1997" s="125" t="s">
        <v>37</v>
      </c>
      <c r="D1997" s="92"/>
      <c r="E1997" s="126">
        <f t="shared" ref="E1997:AB1997" si="1836">SQRT(E1993*E1993+E1994*E1994)/E1972/1.73</f>
        <v>7.8663072009744095</v>
      </c>
      <c r="F1997" s="127">
        <f t="shared" si="1836"/>
        <v>7.7315160440897879</v>
      </c>
      <c r="G1997" s="127">
        <f t="shared" si="1836"/>
        <v>7.9072132169573637</v>
      </c>
      <c r="H1997" s="127">
        <f t="shared" si="1836"/>
        <v>8.0380606601879627</v>
      </c>
      <c r="I1997" s="127">
        <f t="shared" si="1836"/>
        <v>8.1635309526587978</v>
      </c>
      <c r="J1997" s="127">
        <f t="shared" si="1836"/>
        <v>8.7477776503266931</v>
      </c>
      <c r="K1997" s="127">
        <f t="shared" si="1836"/>
        <v>9.582738263307256</v>
      </c>
      <c r="L1997" s="127">
        <f t="shared" si="1836"/>
        <v>10.587263758528234</v>
      </c>
      <c r="M1997" s="127">
        <f t="shared" si="1836"/>
        <v>10.308582945037124</v>
      </c>
      <c r="N1997" s="127">
        <f t="shared" si="1836"/>
        <v>10.2789126571761</v>
      </c>
      <c r="O1997" s="127">
        <f t="shared" si="1836"/>
        <v>10.147514034118732</v>
      </c>
      <c r="P1997" s="127">
        <f t="shared" si="1836"/>
        <v>9.552296276629253</v>
      </c>
      <c r="Q1997" s="127">
        <f t="shared" si="1836"/>
        <v>9.3956416783689569</v>
      </c>
      <c r="R1997" s="127">
        <f t="shared" si="1836"/>
        <v>9.4346122348570152</v>
      </c>
      <c r="S1997" s="127">
        <f t="shared" si="1836"/>
        <v>9.760754354765167</v>
      </c>
      <c r="T1997" s="127">
        <f t="shared" si="1836"/>
        <v>10.046936748479521</v>
      </c>
      <c r="U1997" s="127">
        <f t="shared" si="1836"/>
        <v>10.509855686372212</v>
      </c>
      <c r="V1997" s="127">
        <f t="shared" si="1836"/>
        <v>9.9417755020424181</v>
      </c>
      <c r="W1997" s="127">
        <f t="shared" si="1836"/>
        <v>9.396688409902378</v>
      </c>
      <c r="X1997" s="127">
        <f t="shared" si="1836"/>
        <v>9.3147090010084046</v>
      </c>
      <c r="Y1997" s="127">
        <f t="shared" si="1836"/>
        <v>8.9872310492772982</v>
      </c>
      <c r="Z1997" s="127">
        <f t="shared" si="1836"/>
        <v>8.44321135367802</v>
      </c>
      <c r="AA1997" s="127">
        <f t="shared" si="1836"/>
        <v>7.8189355719076072</v>
      </c>
      <c r="AB1997" s="129">
        <f t="shared" si="1836"/>
        <v>7.5379166950660714</v>
      </c>
      <c r="AC1997" s="285">
        <f>AVERAGE(E1997:AB1997)</f>
        <v>9.1458325810715291</v>
      </c>
      <c r="AD1997" s="374">
        <f>(AC1995-AC1997)/AC1995</f>
        <v>-0.065275330966836617</v>
      </c>
      <c r="AE1997" s="127"/>
      <c r="AF1997" s="129"/>
      <c r="AJ1997" s="62"/>
      <c r="AK1997" s="62"/>
      <c r="AL1997" s="9"/>
      <c r="AM1997" s="62"/>
    </row>
    <row r="1998">
      <c r="A1998" s="870" t="s">
        <v>38</v>
      </c>
      <c r="B1998" s="316" t="s">
        <v>456</v>
      </c>
      <c r="C1998" s="65" t="s">
        <v>18</v>
      </c>
      <c r="D1998" s="66" t="s">
        <v>29</v>
      </c>
      <c r="E1998" s="67">
        <v>299.60000000000002</v>
      </c>
      <c r="F1998" s="68">
        <v>292.80000000000001</v>
      </c>
      <c r="G1998" s="68">
        <v>292.39999999999998</v>
      </c>
      <c r="H1998" s="68">
        <v>297.39999999999998</v>
      </c>
      <c r="I1998" s="68">
        <v>305.60000000000002</v>
      </c>
      <c r="J1998" s="68">
        <v>306.80000000000001</v>
      </c>
      <c r="K1998" s="68">
        <v>336.60000000000002</v>
      </c>
      <c r="L1998" s="68">
        <v>362.60000000000002</v>
      </c>
      <c r="M1998" s="68">
        <v>362.80000000000001</v>
      </c>
      <c r="N1998" s="68">
        <v>354.19999999999999</v>
      </c>
      <c r="O1998" s="68">
        <v>343.80000000000001</v>
      </c>
      <c r="P1998" s="68">
        <v>338.19999999999999</v>
      </c>
      <c r="Q1998" s="68">
        <v>325.60000000000002</v>
      </c>
      <c r="R1998" s="68">
        <v>329.80000000000001</v>
      </c>
      <c r="S1998" s="68">
        <v>344.19999999999999</v>
      </c>
      <c r="T1998" s="68">
        <v>367.80000000000001</v>
      </c>
      <c r="U1998" s="68">
        <v>380</v>
      </c>
      <c r="V1998" s="68">
        <v>396.60000000000002</v>
      </c>
      <c r="W1998" s="68">
        <v>390.19999999999999</v>
      </c>
      <c r="X1998" s="68">
        <v>381.39999999999998</v>
      </c>
      <c r="Y1998" s="68">
        <v>360.60000000000002</v>
      </c>
      <c r="Z1998" s="68">
        <v>331.19999999999999</v>
      </c>
      <c r="AA1998" s="68">
        <v>304</v>
      </c>
      <c r="AB1998" s="69">
        <v>279.80000000000001</v>
      </c>
      <c r="AC1998" s="279">
        <f t="shared" ref="AC1998:AC1999" si="1837">SUM(E1998:AB1998)</f>
        <v>8084.0000000000009</v>
      </c>
      <c r="AD1998" s="110">
        <f>MAX(E1998:AB1998)</f>
        <v>396.60000000000002</v>
      </c>
      <c r="AE1998" s="107">
        <v>100</v>
      </c>
      <c r="AF1998" s="108">
        <v>20</v>
      </c>
      <c r="AJ1998" s="79"/>
      <c r="AK1998" s="502"/>
      <c r="AL1998" s="79"/>
      <c r="AM1998" s="9"/>
    </row>
    <row r="1999">
      <c r="A1999" s="871"/>
      <c r="B1999" s="317"/>
      <c r="C1999" s="73" t="s">
        <v>20</v>
      </c>
      <c r="D1999" s="74" t="s">
        <v>29</v>
      </c>
      <c r="E1999" s="75">
        <v>47.399999999999999</v>
      </c>
      <c r="F1999" s="76">
        <v>46.600000000000001</v>
      </c>
      <c r="G1999" s="76">
        <v>47</v>
      </c>
      <c r="H1999" s="76">
        <v>50.600000000000001</v>
      </c>
      <c r="I1999" s="76">
        <v>48</v>
      </c>
      <c r="J1999" s="76">
        <v>48.600000000000001</v>
      </c>
      <c r="K1999" s="76">
        <v>45</v>
      </c>
      <c r="L1999" s="76">
        <v>47.799999999999997</v>
      </c>
      <c r="M1999" s="76">
        <v>48.200000000000003</v>
      </c>
      <c r="N1999" s="76">
        <v>49.399999999999999</v>
      </c>
      <c r="O1999" s="76">
        <v>51</v>
      </c>
      <c r="P1999" s="76">
        <v>49.799999999999997</v>
      </c>
      <c r="Q1999" s="76">
        <v>47.799999999999997</v>
      </c>
      <c r="R1999" s="76">
        <v>46.399999999999999</v>
      </c>
      <c r="S1999" s="76">
        <v>47.200000000000003</v>
      </c>
      <c r="T1999" s="76">
        <v>48.799999999999997</v>
      </c>
      <c r="U1999" s="76">
        <v>49.600000000000001</v>
      </c>
      <c r="V1999" s="76">
        <v>52</v>
      </c>
      <c r="W1999" s="76">
        <v>50.399999999999999</v>
      </c>
      <c r="X1999" s="76">
        <v>55.399999999999999</v>
      </c>
      <c r="Y1999" s="76">
        <v>55.600000000000001</v>
      </c>
      <c r="Z1999" s="76">
        <v>56.600000000000001</v>
      </c>
      <c r="AA1999" s="76">
        <v>53.600000000000001</v>
      </c>
      <c r="AB1999" s="77">
        <v>48.399999999999999</v>
      </c>
      <c r="AC1999" s="281">
        <f t="shared" si="1837"/>
        <v>1191.1999999999996</v>
      </c>
      <c r="AD1999" s="115"/>
      <c r="AE1999" s="76"/>
      <c r="AF1999" s="77"/>
      <c r="AJ1999" s="9"/>
      <c r="AK1999" s="9"/>
      <c r="AL1999" s="9"/>
      <c r="AM1999" s="9"/>
    </row>
    <row r="2000">
      <c r="A2000" s="871"/>
      <c r="B2000" s="317"/>
      <c r="C2000" s="73" t="s">
        <v>21</v>
      </c>
      <c r="D2000" s="74" t="s">
        <v>22</v>
      </c>
      <c r="E2000" s="1248">
        <v>15.5</v>
      </c>
      <c r="F2000" s="72">
        <v>16.52</v>
      </c>
      <c r="G2000" s="72">
        <v>14.359999999999999</v>
      </c>
      <c r="H2000" s="72">
        <v>16.440000000000001</v>
      </c>
      <c r="I2000" s="72">
        <v>15.16</v>
      </c>
      <c r="J2000" s="72">
        <v>16.940000000000001</v>
      </c>
      <c r="K2000" s="72">
        <v>20.900000000000002</v>
      </c>
      <c r="L2000" s="72">
        <v>19.620000000000001</v>
      </c>
      <c r="M2000" s="72">
        <v>21.620000000000001</v>
      </c>
      <c r="N2000" s="72">
        <v>19.600000000000001</v>
      </c>
      <c r="O2000" s="72">
        <v>19.600000000000001</v>
      </c>
      <c r="P2000" s="72">
        <v>19.859999999999999</v>
      </c>
      <c r="Q2000" s="72">
        <v>18.440000000000001</v>
      </c>
      <c r="R2000" s="72">
        <v>19.780000000000001</v>
      </c>
      <c r="S2000" s="72">
        <v>18.760000000000002</v>
      </c>
      <c r="T2000" s="72">
        <v>20.84</v>
      </c>
      <c r="U2000" s="72">
        <v>21.34</v>
      </c>
      <c r="V2000" s="72">
        <v>22.140000000000001</v>
      </c>
      <c r="W2000" s="72">
        <v>22.780000000000001</v>
      </c>
      <c r="X2000" s="72">
        <v>21.760000000000002</v>
      </c>
      <c r="Y2000" s="72">
        <v>18.879999999999999</v>
      </c>
      <c r="Z2000" s="72">
        <v>18.059999999999999</v>
      </c>
      <c r="AA2000" s="72">
        <v>14.640000000000001</v>
      </c>
      <c r="AB2000" s="1249">
        <v>14.9</v>
      </c>
      <c r="AC2000" s="281">
        <f>AVERAGE(E2000:AB2000)</f>
        <v>18.684999999999995</v>
      </c>
      <c r="AD2000" s="120"/>
      <c r="AE2000" s="120"/>
      <c r="AF2000" s="121"/>
      <c r="AJ2000" s="9"/>
      <c r="AK2000" s="9"/>
      <c r="AL2000" s="9"/>
      <c r="AM2000" s="9"/>
    </row>
    <row r="2001">
      <c r="A2001" s="871"/>
      <c r="B2001" s="317"/>
      <c r="C2001" s="73" t="s">
        <v>23</v>
      </c>
      <c r="D2001" s="74"/>
      <c r="E2001" s="80">
        <f t="shared" ref="E2001:AB2001" si="1838">E1999/E1998</f>
        <v>0.15821094793057408</v>
      </c>
      <c r="F2001" s="81">
        <f t="shared" si="1838"/>
        <v>0.15915300546448088</v>
      </c>
      <c r="G2001" s="81">
        <f t="shared" si="1838"/>
        <v>0.16073871409028728</v>
      </c>
      <c r="H2001" s="81">
        <f t="shared" si="1838"/>
        <v>0.17014122394082046</v>
      </c>
      <c r="I2001" s="81">
        <f t="shared" si="1838"/>
        <v>0.15706806282722513</v>
      </c>
      <c r="J2001" s="81">
        <f t="shared" si="1838"/>
        <v>0.15840938722294653</v>
      </c>
      <c r="K2001" s="81">
        <f t="shared" si="1838"/>
        <v>0.13368983957219249</v>
      </c>
      <c r="L2001" s="81">
        <f t="shared" si="1838"/>
        <v>0.13182570325427467</v>
      </c>
      <c r="M2001" s="81">
        <f t="shared" si="1838"/>
        <v>0.1328555678059537</v>
      </c>
      <c r="N2001" s="81">
        <f t="shared" si="1838"/>
        <v>0.13946922642574816</v>
      </c>
      <c r="O2001" s="81">
        <f t="shared" si="1838"/>
        <v>0.14834205933682373</v>
      </c>
      <c r="P2001" s="81">
        <f t="shared" si="1838"/>
        <v>0.14725014784151388</v>
      </c>
      <c r="Q2001" s="81">
        <f t="shared" si="1838"/>
        <v>0.14680589680589679</v>
      </c>
      <c r="R2001" s="81">
        <f t="shared" si="1838"/>
        <v>0.1406913280776228</v>
      </c>
      <c r="S2001" s="81">
        <f t="shared" si="1838"/>
        <v>0.13712957582800697</v>
      </c>
      <c r="T2001" s="81">
        <f t="shared" si="1838"/>
        <v>0.13268080478520933</v>
      </c>
      <c r="U2001" s="81">
        <f t="shared" si="1838"/>
        <v>0.13052631578947368</v>
      </c>
      <c r="V2001" s="81">
        <f t="shared" si="1838"/>
        <v>0.13111447302067575</v>
      </c>
      <c r="W2001" s="81">
        <f t="shared" si="1838"/>
        <v>0.1291645310097386</v>
      </c>
      <c r="X2001" s="81">
        <f t="shared" si="1838"/>
        <v>0.14525432616675407</v>
      </c>
      <c r="Y2001" s="81">
        <f t="shared" si="1838"/>
        <v>0.15418746533555186</v>
      </c>
      <c r="Z2001" s="81">
        <f t="shared" si="1838"/>
        <v>0.17089371980676329</v>
      </c>
      <c r="AA2001" s="81">
        <f t="shared" si="1838"/>
        <v>0.1763157894736842</v>
      </c>
      <c r="AB2001" s="82">
        <f t="shared" si="1838"/>
        <v>0.17298070050035738</v>
      </c>
      <c r="AC2001" s="74"/>
      <c r="AD2001" s="115"/>
      <c r="AE2001" s="76"/>
      <c r="AF2001" s="77"/>
      <c r="AJ2001" s="9"/>
      <c r="AK2001" s="9"/>
      <c r="AL2001" s="9"/>
      <c r="AM2001" s="9"/>
    </row>
    <row r="2002">
      <c r="A2002" s="747"/>
      <c r="B2002" s="748"/>
      <c r="C2002" s="125" t="s">
        <v>37</v>
      </c>
      <c r="D2002" s="92"/>
      <c r="E2002" s="126">
        <f t="shared" ref="E2002:AB2002" si="1839">SQRT(E1998*E1998+E1999*E1999)/E1972/1.73</f>
        <v>16.842765950356391</v>
      </c>
      <c r="F2002" s="127">
        <f t="shared" si="1839"/>
        <v>16.431318922722507</v>
      </c>
      <c r="G2002" s="127">
        <f t="shared" si="1839"/>
        <v>16.428681566591198</v>
      </c>
      <c r="H2002" s="127">
        <f t="shared" si="1839"/>
        <v>16.783248879493026</v>
      </c>
      <c r="I2002" s="127">
        <f t="shared" si="1839"/>
        <v>17.193567495515939</v>
      </c>
      <c r="J2002" s="127">
        <f t="shared" si="1839"/>
        <v>17.432263201499993</v>
      </c>
      <c r="K2002" s="127">
        <f t="shared" si="1839"/>
        <v>19.169679123311028</v>
      </c>
      <c r="L2002" s="127">
        <f t="shared" si="1839"/>
        <v>20.706043832283648</v>
      </c>
      <c r="M2002" s="127">
        <f t="shared" si="1839"/>
        <v>20.599186924415552</v>
      </c>
      <c r="N2002" s="127">
        <f t="shared" si="1839"/>
        <v>20.109101159250805</v>
      </c>
      <c r="O2002" s="127">
        <f t="shared" si="1839"/>
        <v>19.543090479816524</v>
      </c>
      <c r="P2002" s="127">
        <f t="shared" si="1839"/>
        <v>19.184402396389942</v>
      </c>
      <c r="Q2002" s="127">
        <f t="shared" si="1839"/>
        <v>18.432694655784218</v>
      </c>
      <c r="R2002" s="127">
        <f t="shared" si="1839"/>
        <v>18.636333065607179</v>
      </c>
      <c r="S2002" s="127">
        <f t="shared" si="1839"/>
        <v>19.554186406719506</v>
      </c>
      <c r="T2002" s="127">
        <f t="shared" si="1839"/>
        <v>20.882602545087238</v>
      </c>
      <c r="U2002" s="127">
        <f t="shared" si="1839"/>
        <v>21.506447125686694</v>
      </c>
      <c r="V2002" s="127">
        <f t="shared" si="1839"/>
        <v>22.491309797434628</v>
      </c>
      <c r="W2002" s="127">
        <f t="shared" si="1839"/>
        <v>22.037095168878526</v>
      </c>
      <c r="X2002" s="127">
        <f t="shared" si="1839"/>
        <v>21.420772721446959</v>
      </c>
      <c r="Y2002" s="127">
        <f t="shared" si="1839"/>
        <v>20.201383844697311</v>
      </c>
      <c r="Z2002" s="127">
        <f t="shared" si="1839"/>
        <v>18.838071129771464</v>
      </c>
      <c r="AA2002" s="127">
        <f t="shared" si="1839"/>
        <v>17.223263064746654</v>
      </c>
      <c r="AB2002" s="129">
        <f t="shared" si="1839"/>
        <v>15.721838979078903</v>
      </c>
      <c r="AC2002" s="285">
        <f>AVERAGE(E2002:AB2002)</f>
        <v>19.057056184857746</v>
      </c>
      <c r="AD2002" s="374">
        <f>(AC2000-AC2002)/AC2000</f>
        <v>-0.019912024878659413</v>
      </c>
      <c r="AE2002" s="127"/>
      <c r="AF2002" s="129"/>
      <c r="AJ2002" s="62"/>
      <c r="AK2002" s="62"/>
      <c r="AL2002" s="9"/>
      <c r="AM2002" s="62"/>
    </row>
    <row r="2003">
      <c r="A2003" s="870" t="s">
        <v>131</v>
      </c>
      <c r="B2003" s="316" t="s">
        <v>457</v>
      </c>
      <c r="C2003" s="65" t="s">
        <v>18</v>
      </c>
      <c r="D2003" s="66" t="s">
        <v>29</v>
      </c>
      <c r="E2003" s="67">
        <v>183.19999999999999</v>
      </c>
      <c r="F2003" s="68">
        <v>188</v>
      </c>
      <c r="G2003" s="68">
        <v>186.19999999999999</v>
      </c>
      <c r="H2003" s="68">
        <v>199.40000000000001</v>
      </c>
      <c r="I2003" s="68">
        <v>196.80000000000001</v>
      </c>
      <c r="J2003" s="68">
        <v>233.80000000000001</v>
      </c>
      <c r="K2003" s="68">
        <v>251.80000000000001</v>
      </c>
      <c r="L2003" s="68">
        <v>280.80000000000001</v>
      </c>
      <c r="M2003" s="68">
        <v>276</v>
      </c>
      <c r="N2003" s="68">
        <v>251.80000000000001</v>
      </c>
      <c r="O2003" s="68">
        <v>249</v>
      </c>
      <c r="P2003" s="68">
        <v>257.19999999999999</v>
      </c>
      <c r="Q2003" s="68">
        <v>257.80000000000001</v>
      </c>
      <c r="R2003" s="68">
        <v>254.80000000000001</v>
      </c>
      <c r="S2003" s="68">
        <v>274.60000000000002</v>
      </c>
      <c r="T2003" s="68">
        <v>288.39999999999998</v>
      </c>
      <c r="U2003" s="68">
        <v>277</v>
      </c>
      <c r="V2003" s="68">
        <v>281.60000000000002</v>
      </c>
      <c r="W2003" s="68">
        <v>271</v>
      </c>
      <c r="X2003" s="68">
        <v>268</v>
      </c>
      <c r="Y2003" s="68">
        <v>251.19999999999999</v>
      </c>
      <c r="Z2003" s="68">
        <v>236.40000000000001</v>
      </c>
      <c r="AA2003" s="68">
        <v>215.19999999999999</v>
      </c>
      <c r="AB2003" s="69">
        <v>203.40000000000001</v>
      </c>
      <c r="AC2003" s="279">
        <f t="shared" ref="AC2003:AC2004" si="1840">SUM(E2003:AB2003)</f>
        <v>5833.3999999999996</v>
      </c>
      <c r="AD2003" s="110">
        <f>MAX(E2003:AB2003)</f>
        <v>288.39999999999998</v>
      </c>
      <c r="AE2003" s="107">
        <v>100</v>
      </c>
      <c r="AF2003" s="108">
        <v>20</v>
      </c>
      <c r="AJ2003" s="79"/>
      <c r="AK2003" s="502"/>
      <c r="AL2003" s="79"/>
      <c r="AM2003" s="9"/>
    </row>
    <row r="2004">
      <c r="A2004" s="871"/>
      <c r="B2004" s="317"/>
      <c r="C2004" s="73" t="s">
        <v>20</v>
      </c>
      <c r="D2004" s="74" t="s">
        <v>29</v>
      </c>
      <c r="E2004" s="75">
        <v>39.200000000000003</v>
      </c>
      <c r="F2004" s="76">
        <v>41.200000000000003</v>
      </c>
      <c r="G2004" s="76">
        <v>38.799999999999997</v>
      </c>
      <c r="H2004" s="76">
        <v>40.799999999999997</v>
      </c>
      <c r="I2004" s="76">
        <v>40.399999999999999</v>
      </c>
      <c r="J2004" s="76">
        <v>47.399999999999999</v>
      </c>
      <c r="K2004" s="76">
        <v>47.200000000000003</v>
      </c>
      <c r="L2004" s="76">
        <v>48.799999999999997</v>
      </c>
      <c r="M2004" s="76">
        <v>43.600000000000001</v>
      </c>
      <c r="N2004" s="76">
        <v>40.200000000000003</v>
      </c>
      <c r="O2004" s="76">
        <v>39</v>
      </c>
      <c r="P2004" s="76">
        <v>42</v>
      </c>
      <c r="Q2004" s="76">
        <v>43</v>
      </c>
      <c r="R2004" s="76">
        <v>41.799999999999997</v>
      </c>
      <c r="S2004" s="76">
        <v>45</v>
      </c>
      <c r="T2004" s="76">
        <v>51</v>
      </c>
      <c r="U2004" s="76">
        <v>50.600000000000001</v>
      </c>
      <c r="V2004" s="76">
        <v>51.799999999999997</v>
      </c>
      <c r="W2004" s="76">
        <v>51</v>
      </c>
      <c r="X2004" s="76">
        <v>54.399999999999999</v>
      </c>
      <c r="Y2004" s="76">
        <v>53.600000000000001</v>
      </c>
      <c r="Z2004" s="76">
        <v>52.200000000000003</v>
      </c>
      <c r="AA2004" s="76">
        <v>48.200000000000003</v>
      </c>
      <c r="AB2004" s="77">
        <v>49.799999999999997</v>
      </c>
      <c r="AC2004" s="281">
        <f t="shared" si="1840"/>
        <v>1101</v>
      </c>
      <c r="AD2004" s="115"/>
      <c r="AE2004" s="76"/>
      <c r="AF2004" s="77"/>
      <c r="AJ2004" s="9"/>
      <c r="AK2004" s="9"/>
      <c r="AL2004" s="9"/>
      <c r="AM2004" s="9"/>
    </row>
    <row r="2005">
      <c r="A2005" s="871"/>
      <c r="B2005" s="317"/>
      <c r="C2005" s="73" t="s">
        <v>21</v>
      </c>
      <c r="D2005" s="74" t="s">
        <v>22</v>
      </c>
      <c r="E2005" s="1248">
        <v>9.7400000000000002</v>
      </c>
      <c r="F2005" s="72">
        <v>10.56</v>
      </c>
      <c r="G2005" s="72">
        <v>9.8800000000000008</v>
      </c>
      <c r="H2005" s="72">
        <v>10.960000000000001</v>
      </c>
      <c r="I2005" s="72">
        <v>11.540000000000001</v>
      </c>
      <c r="J2005" s="72">
        <v>12.200000000000001</v>
      </c>
      <c r="K2005" s="72">
        <v>14.08</v>
      </c>
      <c r="L2005" s="72">
        <v>14.94</v>
      </c>
      <c r="M2005" s="72">
        <v>15.220000000000001</v>
      </c>
      <c r="N2005" s="72">
        <v>12.359999999999999</v>
      </c>
      <c r="O2005" s="72">
        <v>13.140000000000001</v>
      </c>
      <c r="P2005" s="72">
        <v>14.359999999999999</v>
      </c>
      <c r="Q2005" s="72">
        <v>13.94</v>
      </c>
      <c r="R2005" s="72">
        <v>13.460000000000001</v>
      </c>
      <c r="S2005" s="72">
        <v>15.800000000000001</v>
      </c>
      <c r="T2005" s="72">
        <v>14.98</v>
      </c>
      <c r="U2005" s="72">
        <v>16.240000000000002</v>
      </c>
      <c r="V2005" s="72">
        <v>14.140000000000001</v>
      </c>
      <c r="W2005" s="72">
        <v>14.040000000000001</v>
      </c>
      <c r="X2005" s="72">
        <v>13.92</v>
      </c>
      <c r="Y2005" s="72">
        <v>13.76</v>
      </c>
      <c r="Z2005" s="72">
        <v>13.1</v>
      </c>
      <c r="AA2005" s="72">
        <v>11.5</v>
      </c>
      <c r="AB2005" s="1249">
        <v>11.74</v>
      </c>
      <c r="AC2005" s="281">
        <f>AVERAGE(E2005:AB2005)</f>
        <v>13.15</v>
      </c>
      <c r="AD2005" s="120"/>
      <c r="AE2005" s="120"/>
      <c r="AF2005" s="121"/>
      <c r="AJ2005" s="9"/>
      <c r="AK2005" s="9"/>
      <c r="AL2005" s="9"/>
      <c r="AM2005" s="9"/>
    </row>
    <row r="2006">
      <c r="A2006" s="871"/>
      <c r="B2006" s="317"/>
      <c r="C2006" s="73" t="s">
        <v>23</v>
      </c>
      <c r="D2006" s="74"/>
      <c r="E2006" s="80">
        <f t="shared" ref="E2006:AB2006" si="1841">E2004/E2003</f>
        <v>0.21397379912663758</v>
      </c>
      <c r="F2006" s="81">
        <f t="shared" si="1841"/>
        <v>0.21914893617021278</v>
      </c>
      <c r="G2006" s="81">
        <f t="shared" si="1841"/>
        <v>0.20837808807733618</v>
      </c>
      <c r="H2006" s="81">
        <f t="shared" si="1841"/>
        <v>0.20461384152457371</v>
      </c>
      <c r="I2006" s="81">
        <f t="shared" si="1841"/>
        <v>0.20528455284552843</v>
      </c>
      <c r="J2006" s="81">
        <f t="shared" si="1841"/>
        <v>0.20273738237810093</v>
      </c>
      <c r="K2006" s="81">
        <f t="shared" si="1841"/>
        <v>0.18745035742652899</v>
      </c>
      <c r="L2006" s="81">
        <f t="shared" si="1841"/>
        <v>0.17378917378917377</v>
      </c>
      <c r="M2006" s="81">
        <f t="shared" si="1841"/>
        <v>0.15797101449275364</v>
      </c>
      <c r="N2006" s="81">
        <f t="shared" si="1841"/>
        <v>0.15965051628276411</v>
      </c>
      <c r="O2006" s="81">
        <f t="shared" si="1841"/>
        <v>0.15662650602409639</v>
      </c>
      <c r="P2006" s="81">
        <f t="shared" si="1841"/>
        <v>0.16329704510108867</v>
      </c>
      <c r="Q2006" s="81">
        <f t="shared" si="1841"/>
        <v>0.16679596586501164</v>
      </c>
      <c r="R2006" s="81">
        <f t="shared" si="1841"/>
        <v>0.1640502354788069</v>
      </c>
      <c r="S2006" s="81">
        <f t="shared" si="1841"/>
        <v>0.16387472687545521</v>
      </c>
      <c r="T2006" s="81">
        <f t="shared" si="1841"/>
        <v>0.17683772538141471</v>
      </c>
      <c r="U2006" s="81">
        <f t="shared" si="1841"/>
        <v>0.18267148014440435</v>
      </c>
      <c r="V2006" s="81">
        <f t="shared" si="1841"/>
        <v>0.18394886363636362</v>
      </c>
      <c r="W2006" s="81">
        <f t="shared" si="1841"/>
        <v>0.18819188191881919</v>
      </c>
      <c r="X2006" s="81">
        <f t="shared" si="1841"/>
        <v>0.20298507462686566</v>
      </c>
      <c r="Y2006" s="81">
        <f t="shared" si="1841"/>
        <v>0.21337579617834396</v>
      </c>
      <c r="Z2006" s="81">
        <f t="shared" si="1841"/>
        <v>0.22081218274111675</v>
      </c>
      <c r="AA2006" s="81">
        <f t="shared" si="1841"/>
        <v>0.22397769516728627</v>
      </c>
      <c r="AB2006" s="82">
        <f t="shared" si="1841"/>
        <v>0.24483775811209438</v>
      </c>
      <c r="AC2006" s="74"/>
      <c r="AD2006" s="115"/>
      <c r="AE2006" s="76"/>
      <c r="AF2006" s="77"/>
      <c r="AJ2006" s="9"/>
      <c r="AK2006" s="9"/>
      <c r="AL2006" s="9"/>
      <c r="AM2006" s="9"/>
    </row>
    <row r="2007">
      <c r="A2007" s="747"/>
      <c r="B2007" s="748"/>
      <c r="C2007" s="125" t="s">
        <v>37</v>
      </c>
      <c r="D2007" s="92"/>
      <c r="E2007" s="126">
        <f t="shared" ref="E2007:AB2007" si="1842">SQRT(E2003*E2003+E2004*E2004)/E1972/1.73</f>
        <v>10.402789162779019</v>
      </c>
      <c r="F2007" s="127">
        <f t="shared" si="1842"/>
        <v>10.666293241663665</v>
      </c>
      <c r="G2007" s="127">
        <f t="shared" si="1842"/>
        <v>10.5510511904436</v>
      </c>
      <c r="H2007" s="127">
        <f t="shared" si="1842"/>
        <v>11.323211200769759</v>
      </c>
      <c r="I2007" s="127">
        <f t="shared" si="1842"/>
        <v>11.166293750203472</v>
      </c>
      <c r="J2007" s="127">
        <f t="shared" si="1842"/>
        <v>13.387759821609917</v>
      </c>
      <c r="K2007" s="127">
        <f t="shared" si="1842"/>
        <v>14.461345952573422</v>
      </c>
      <c r="L2007" s="127">
        <f t="shared" si="1842"/>
        <v>16.135654840338862</v>
      </c>
      <c r="M2007" s="127">
        <f t="shared" si="1842"/>
        <v>15.726964299634885</v>
      </c>
      <c r="N2007" s="127">
        <f t="shared" si="1842"/>
        <v>14.337778281362567</v>
      </c>
      <c r="O2007" s="127">
        <f t="shared" si="1842"/>
        <v>14.171729816878765</v>
      </c>
      <c r="P2007" s="127">
        <f t="shared" si="1842"/>
        <v>14.62521335731128</v>
      </c>
      <c r="Q2007" s="127">
        <f t="shared" si="1842"/>
        <v>14.639149084007087</v>
      </c>
      <c r="R2007" s="127">
        <f t="shared" si="1842"/>
        <v>14.448398616872344</v>
      </c>
      <c r="S2007" s="127">
        <f t="shared" si="1842"/>
        <v>15.661686686416525</v>
      </c>
      <c r="T2007" s="127">
        <f t="shared" si="1842"/>
        <v>16.484099766091354</v>
      </c>
      <c r="U2007" s="127">
        <f t="shared" si="1842"/>
        <v>15.802439210893306</v>
      </c>
      <c r="V2007" s="127">
        <f t="shared" si="1842"/>
        <v>16.099763889900718</v>
      </c>
      <c r="W2007" s="127">
        <f t="shared" si="1842"/>
        <v>15.445464193596502</v>
      </c>
      <c r="X2007" s="127">
        <f t="shared" si="1842"/>
        <v>15.19928101370918</v>
      </c>
      <c r="Y2007" s="127">
        <f t="shared" si="1842"/>
        <v>14.221359755084237</v>
      </c>
      <c r="Z2007" s="127">
        <f t="shared" si="1842"/>
        <v>13.57314070773751</v>
      </c>
      <c r="AA2007" s="127">
        <f t="shared" si="1842"/>
        <v>12.304540125661099</v>
      </c>
      <c r="AB2007" s="129">
        <f t="shared" si="1842"/>
        <v>11.594342360794283</v>
      </c>
      <c r="AC2007" s="285">
        <f>AVERAGE(E2007:AB2007)</f>
        <v>13.851239596930556</v>
      </c>
      <c r="AD2007" s="374">
        <f>(AC2005-AC2007)/AC2005</f>
        <v>-0.053326205089776105</v>
      </c>
      <c r="AE2007" s="127"/>
      <c r="AF2007" s="129"/>
      <c r="AJ2007" s="62"/>
      <c r="AK2007" s="62"/>
      <c r="AL2007" s="9"/>
      <c r="AM2007" s="62"/>
    </row>
    <row r="2008">
      <c r="A2008" s="870" t="s">
        <v>133</v>
      </c>
      <c r="B2008" s="316" t="s">
        <v>61</v>
      </c>
      <c r="C2008" s="65" t="s">
        <v>18</v>
      </c>
      <c r="D2008" s="66"/>
      <c r="E2008" s="67"/>
      <c r="F2008" s="68"/>
      <c r="G2008" s="68"/>
      <c r="H2008" s="68"/>
      <c r="I2008" s="68"/>
      <c r="J2008" s="68"/>
      <c r="K2008" s="68"/>
      <c r="L2008" s="68"/>
      <c r="M2008" s="68"/>
      <c r="N2008" s="68"/>
      <c r="O2008" s="68"/>
      <c r="P2008" s="68"/>
      <c r="Q2008" s="68"/>
      <c r="R2008" s="68"/>
      <c r="S2008" s="68"/>
      <c r="T2008" s="68"/>
      <c r="U2008" s="68"/>
      <c r="V2008" s="68"/>
      <c r="W2008" s="68"/>
      <c r="X2008" s="68"/>
      <c r="Y2008" s="68"/>
      <c r="Z2008" s="68"/>
      <c r="AA2008" s="68"/>
      <c r="AB2008" s="69"/>
      <c r="AC2008" s="279">
        <f t="shared" ref="AC2008:AC2009" si="1843">SUM(E2008:AB2008)</f>
        <v>0</v>
      </c>
      <c r="AD2008" s="110">
        <f>MAX(E2008:AB2008)</f>
        <v>0</v>
      </c>
      <c r="AE2008" s="107">
        <v>0</v>
      </c>
      <c r="AF2008" s="108">
        <v>0</v>
      </c>
      <c r="AJ2008" s="79"/>
      <c r="AK2008" s="502"/>
      <c r="AL2008" s="79"/>
      <c r="AM2008" s="9"/>
    </row>
    <row r="2009">
      <c r="A2009" s="871"/>
      <c r="B2009" s="317"/>
      <c r="C2009" s="73" t="s">
        <v>20</v>
      </c>
      <c r="D2009" s="74"/>
      <c r="E2009" s="75"/>
      <c r="F2009" s="76"/>
      <c r="G2009" s="76"/>
      <c r="H2009" s="76"/>
      <c r="I2009" s="76"/>
      <c r="J2009" s="76"/>
      <c r="K2009" s="76"/>
      <c r="L2009" s="76"/>
      <c r="M2009" s="76"/>
      <c r="N2009" s="76"/>
      <c r="O2009" s="76"/>
      <c r="P2009" s="76"/>
      <c r="Q2009" s="76"/>
      <c r="R2009" s="76"/>
      <c r="S2009" s="76"/>
      <c r="T2009" s="76"/>
      <c r="U2009" s="76"/>
      <c r="V2009" s="76"/>
      <c r="W2009" s="76"/>
      <c r="X2009" s="76"/>
      <c r="Y2009" s="76"/>
      <c r="Z2009" s="76"/>
      <c r="AA2009" s="76"/>
      <c r="AB2009" s="77"/>
      <c r="AC2009" s="281">
        <f t="shared" si="1843"/>
        <v>0</v>
      </c>
      <c r="AD2009" s="115"/>
      <c r="AE2009" s="76"/>
      <c r="AF2009" s="77"/>
      <c r="AJ2009" s="9"/>
      <c r="AK2009" s="9"/>
      <c r="AL2009" s="9"/>
      <c r="AM2009" s="9"/>
    </row>
    <row r="2010">
      <c r="A2010" s="871"/>
      <c r="B2010" s="317"/>
      <c r="C2010" s="73" t="s">
        <v>21</v>
      </c>
      <c r="D2010" s="74"/>
      <c r="E2010" s="1248"/>
      <c r="F2010" s="72"/>
      <c r="G2010" s="72"/>
      <c r="H2010" s="72"/>
      <c r="I2010" s="72"/>
      <c r="J2010" s="72"/>
      <c r="K2010" s="72"/>
      <c r="L2010" s="72"/>
      <c r="M2010" s="72"/>
      <c r="N2010" s="72"/>
      <c r="O2010" s="72"/>
      <c r="P2010" s="72"/>
      <c r="Q2010" s="72"/>
      <c r="R2010" s="72"/>
      <c r="S2010" s="72"/>
      <c r="T2010" s="72"/>
      <c r="U2010" s="72"/>
      <c r="V2010" s="72"/>
      <c r="W2010" s="72"/>
      <c r="X2010" s="72"/>
      <c r="Y2010" s="72"/>
      <c r="Z2010" s="72"/>
      <c r="AA2010" s="72"/>
      <c r="AB2010" s="1249"/>
      <c r="AC2010" s="281"/>
      <c r="AD2010" s="120"/>
      <c r="AE2010" s="120"/>
      <c r="AF2010" s="121"/>
      <c r="AJ2010" s="9"/>
      <c r="AK2010" s="9"/>
      <c r="AL2010" s="9"/>
      <c r="AM2010" s="9"/>
    </row>
    <row r="2011">
      <c r="A2011" s="871"/>
      <c r="B2011" s="317"/>
      <c r="C2011" s="73" t="s">
        <v>23</v>
      </c>
      <c r="D2011" s="74"/>
      <c r="E2011" s="80" t="e">
        <f t="shared" ref="E2011:AB2011" si="1844">E2009/E2008</f>
        <v>#DIV/0!</v>
      </c>
      <c r="F2011" s="81" t="e">
        <f t="shared" si="1844"/>
        <v>#DIV/0!</v>
      </c>
      <c r="G2011" s="81" t="e">
        <f t="shared" si="1844"/>
        <v>#DIV/0!</v>
      </c>
      <c r="H2011" s="81" t="e">
        <f t="shared" si="1844"/>
        <v>#DIV/0!</v>
      </c>
      <c r="I2011" s="81" t="e">
        <f t="shared" si="1844"/>
        <v>#DIV/0!</v>
      </c>
      <c r="J2011" s="81" t="e">
        <f t="shared" si="1844"/>
        <v>#DIV/0!</v>
      </c>
      <c r="K2011" s="81" t="e">
        <f t="shared" si="1844"/>
        <v>#DIV/0!</v>
      </c>
      <c r="L2011" s="81" t="e">
        <f t="shared" si="1844"/>
        <v>#DIV/0!</v>
      </c>
      <c r="M2011" s="81" t="e">
        <f t="shared" si="1844"/>
        <v>#DIV/0!</v>
      </c>
      <c r="N2011" s="81" t="e">
        <f t="shared" si="1844"/>
        <v>#DIV/0!</v>
      </c>
      <c r="O2011" s="81" t="e">
        <f t="shared" si="1844"/>
        <v>#DIV/0!</v>
      </c>
      <c r="P2011" s="81" t="e">
        <f t="shared" si="1844"/>
        <v>#DIV/0!</v>
      </c>
      <c r="Q2011" s="81" t="e">
        <f t="shared" si="1844"/>
        <v>#DIV/0!</v>
      </c>
      <c r="R2011" s="81" t="e">
        <f t="shared" si="1844"/>
        <v>#DIV/0!</v>
      </c>
      <c r="S2011" s="81" t="e">
        <f t="shared" si="1844"/>
        <v>#DIV/0!</v>
      </c>
      <c r="T2011" s="81" t="e">
        <f t="shared" si="1844"/>
        <v>#DIV/0!</v>
      </c>
      <c r="U2011" s="81" t="e">
        <f t="shared" si="1844"/>
        <v>#DIV/0!</v>
      </c>
      <c r="V2011" s="81" t="e">
        <f t="shared" si="1844"/>
        <v>#DIV/0!</v>
      </c>
      <c r="W2011" s="81" t="e">
        <f t="shared" si="1844"/>
        <v>#DIV/0!</v>
      </c>
      <c r="X2011" s="81" t="e">
        <f t="shared" si="1844"/>
        <v>#DIV/0!</v>
      </c>
      <c r="Y2011" s="81" t="e">
        <f t="shared" si="1844"/>
        <v>#DIV/0!</v>
      </c>
      <c r="Z2011" s="81" t="e">
        <f t="shared" si="1844"/>
        <v>#DIV/0!</v>
      </c>
      <c r="AA2011" s="81" t="e">
        <f t="shared" si="1844"/>
        <v>#DIV/0!</v>
      </c>
      <c r="AB2011" s="82" t="e">
        <f t="shared" si="1844"/>
        <v>#DIV/0!</v>
      </c>
      <c r="AC2011" s="74"/>
      <c r="AD2011" s="115"/>
      <c r="AE2011" s="76"/>
      <c r="AF2011" s="77"/>
      <c r="AJ2011" s="9"/>
      <c r="AK2011" s="9"/>
      <c r="AL2011" s="9"/>
      <c r="AM2011" s="9"/>
    </row>
    <row r="2012">
      <c r="A2012" s="747"/>
      <c r="B2012" s="748"/>
      <c r="C2012" s="125" t="s">
        <v>37</v>
      </c>
      <c r="D2012" s="92"/>
      <c r="E2012" s="126">
        <f t="shared" ref="E2012:AB2012" si="1845">SQRT(E2008*E2008+E2009*E2009)/E1972/1.73</f>
        <v>0</v>
      </c>
      <c r="F2012" s="127">
        <f t="shared" si="1845"/>
        <v>0</v>
      </c>
      <c r="G2012" s="127">
        <f t="shared" si="1845"/>
        <v>0</v>
      </c>
      <c r="H2012" s="127">
        <f t="shared" si="1845"/>
        <v>0</v>
      </c>
      <c r="I2012" s="127">
        <f t="shared" si="1845"/>
        <v>0</v>
      </c>
      <c r="J2012" s="127">
        <f t="shared" si="1845"/>
        <v>0</v>
      </c>
      <c r="K2012" s="127">
        <f t="shared" si="1845"/>
        <v>0</v>
      </c>
      <c r="L2012" s="127">
        <f t="shared" si="1845"/>
        <v>0</v>
      </c>
      <c r="M2012" s="127">
        <f t="shared" si="1845"/>
        <v>0</v>
      </c>
      <c r="N2012" s="127">
        <f t="shared" si="1845"/>
        <v>0</v>
      </c>
      <c r="O2012" s="127">
        <f t="shared" si="1845"/>
        <v>0</v>
      </c>
      <c r="P2012" s="127">
        <f t="shared" si="1845"/>
        <v>0</v>
      </c>
      <c r="Q2012" s="127">
        <f t="shared" si="1845"/>
        <v>0</v>
      </c>
      <c r="R2012" s="127">
        <f t="shared" si="1845"/>
        <v>0</v>
      </c>
      <c r="S2012" s="127">
        <f t="shared" si="1845"/>
        <v>0</v>
      </c>
      <c r="T2012" s="127">
        <f t="shared" si="1845"/>
        <v>0</v>
      </c>
      <c r="U2012" s="127">
        <f t="shared" si="1845"/>
        <v>0</v>
      </c>
      <c r="V2012" s="127">
        <f t="shared" si="1845"/>
        <v>0</v>
      </c>
      <c r="W2012" s="127">
        <f t="shared" si="1845"/>
        <v>0</v>
      </c>
      <c r="X2012" s="127">
        <f t="shared" si="1845"/>
        <v>0</v>
      </c>
      <c r="Y2012" s="127">
        <f t="shared" si="1845"/>
        <v>0</v>
      </c>
      <c r="Z2012" s="127">
        <f t="shared" si="1845"/>
        <v>0</v>
      </c>
      <c r="AA2012" s="127">
        <f t="shared" si="1845"/>
        <v>0</v>
      </c>
      <c r="AB2012" s="129">
        <f t="shared" si="1845"/>
        <v>0</v>
      </c>
      <c r="AC2012" s="581">
        <f>AVERAGE(E2012:AB2012)</f>
        <v>0</v>
      </c>
      <c r="AD2012" s="883" t="e">
        <f>(AC2010-AC2012)/AC2010</f>
        <v>#DIV/0!</v>
      </c>
      <c r="AE2012" s="466"/>
      <c r="AF2012" s="467"/>
      <c r="AJ2012" s="62"/>
      <c r="AK2012" s="62"/>
      <c r="AL2012" s="9"/>
      <c r="AM2012" s="62"/>
    </row>
    <row r="2013">
      <c r="A2013" s="848"/>
      <c r="B2013" s="849" t="s">
        <v>63</v>
      </c>
      <c r="C2013" s="1306" t="s">
        <v>18</v>
      </c>
      <c r="D2013" s="422" t="s">
        <v>29</v>
      </c>
      <c r="E2013" s="848">
        <v>0</v>
      </c>
      <c r="F2013" s="420">
        <v>0</v>
      </c>
      <c r="G2013" s="420">
        <v>0</v>
      </c>
      <c r="H2013" s="420">
        <v>0</v>
      </c>
      <c r="I2013" s="420">
        <v>0</v>
      </c>
      <c r="J2013" s="420">
        <v>0</v>
      </c>
      <c r="K2013" s="420">
        <v>0</v>
      </c>
      <c r="L2013" s="420">
        <v>0</v>
      </c>
      <c r="M2013" s="420">
        <v>0</v>
      </c>
      <c r="N2013" s="420">
        <v>0</v>
      </c>
      <c r="O2013" s="420">
        <v>0</v>
      </c>
      <c r="P2013" s="420">
        <v>0</v>
      </c>
      <c r="Q2013" s="420">
        <v>0</v>
      </c>
      <c r="R2013" s="420">
        <v>0</v>
      </c>
      <c r="S2013" s="420">
        <v>0</v>
      </c>
      <c r="T2013" s="420">
        <v>0</v>
      </c>
      <c r="U2013" s="420">
        <v>0</v>
      </c>
      <c r="V2013" s="420">
        <v>0</v>
      </c>
      <c r="W2013" s="420">
        <v>0</v>
      </c>
      <c r="X2013" s="420">
        <v>0</v>
      </c>
      <c r="Y2013" s="420">
        <v>0</v>
      </c>
      <c r="Z2013" s="420">
        <v>0</v>
      </c>
      <c r="AA2013" s="420">
        <v>0</v>
      </c>
      <c r="AB2013" s="424">
        <v>0</v>
      </c>
      <c r="AC2013" s="425">
        <f t="shared" ref="AC2013:AC2014" si="1846">SUM(E2013:AB2013)</f>
        <v>0</v>
      </c>
      <c r="AD2013" s="426"/>
      <c r="AE2013" s="427">
        <v>1</v>
      </c>
      <c r="AF2013" s="428">
        <v>40</v>
      </c>
      <c r="AJ2013" s="79"/>
      <c r="AK2013" s="502"/>
      <c r="AL2013" s="79"/>
      <c r="AM2013" s="9"/>
    </row>
    <row r="2014">
      <c r="A2014" s="848"/>
      <c r="B2014" s="849" t="s">
        <v>41</v>
      </c>
      <c r="C2014" s="1306" t="s">
        <v>18</v>
      </c>
      <c r="D2014" s="422" t="s">
        <v>29</v>
      </c>
      <c r="E2014" s="848">
        <v>4.7400000000000002</v>
      </c>
      <c r="F2014" s="420">
        <v>4.7000000000000002</v>
      </c>
      <c r="G2014" s="420">
        <v>4.7000000000000002</v>
      </c>
      <c r="H2014" s="420">
        <v>4.7000000000000002</v>
      </c>
      <c r="I2014" s="420">
        <v>4.7000000000000002</v>
      </c>
      <c r="J2014" s="420">
        <v>4.7199999999999998</v>
      </c>
      <c r="K2014" s="420">
        <v>4.5800000000000001</v>
      </c>
      <c r="L2014" s="420">
        <v>4.54</v>
      </c>
      <c r="M2014" s="420">
        <v>4.5599999999999996</v>
      </c>
      <c r="N2014" s="420">
        <v>4.5599999999999996</v>
      </c>
      <c r="O2014" s="420">
        <v>4.5599999999999996</v>
      </c>
      <c r="P2014" s="420">
        <v>4.5599999999999996</v>
      </c>
      <c r="Q2014" s="420">
        <v>4.5999999999999996</v>
      </c>
      <c r="R2014" s="420">
        <v>4.5599999999999996</v>
      </c>
      <c r="S2014" s="420">
        <v>4.5800000000000001</v>
      </c>
      <c r="T2014" s="420">
        <v>4.54</v>
      </c>
      <c r="U2014" s="420">
        <v>4.5199999999999996</v>
      </c>
      <c r="V2014" s="420">
        <v>4.5199999999999996</v>
      </c>
      <c r="W2014" s="420">
        <v>4.54</v>
      </c>
      <c r="X2014" s="420">
        <v>4.5999999999999996</v>
      </c>
      <c r="Y2014" s="420">
        <v>4.5800000000000001</v>
      </c>
      <c r="Z2014" s="420">
        <v>4.6200000000000001</v>
      </c>
      <c r="AA2014" s="420">
        <v>4.5199999999999996</v>
      </c>
      <c r="AB2014" s="424">
        <v>4.5999999999999996</v>
      </c>
      <c r="AC2014" s="425">
        <f t="shared" si="1846"/>
        <v>110.39999999999999</v>
      </c>
      <c r="AD2014" s="426"/>
      <c r="AE2014" s="427">
        <v>1</v>
      </c>
      <c r="AF2014" s="428">
        <v>40</v>
      </c>
      <c r="AG2014" s="9"/>
    </row>
    <row r="2015" ht="15.75" customHeight="1">
      <c r="A2015" s="217" t="s">
        <v>42</v>
      </c>
      <c r="B2015" s="218"/>
      <c r="C2015" s="219" t="s">
        <v>18</v>
      </c>
      <c r="D2015" s="220"/>
      <c r="E2015" s="221">
        <f t="shared" ref="E2015:E2016" si="1847">SUM(E1978,E1983,E1988,E1993,E1998,E2003,E2008)</f>
        <v>833.40000000000009</v>
      </c>
      <c r="F2015" s="436">
        <f t="shared" ref="F2015:F2016" si="1848">SUM(F1978,F1983,F1988,F1993,F1998,F2003,F2008)</f>
        <v>825.79999999999995</v>
      </c>
      <c r="G2015" s="436">
        <f t="shared" ref="G2015:G2016" si="1849">SUM(G1978,G1983,G1988,G1993,G1998,G2003,G2008)</f>
        <v>820.5</v>
      </c>
      <c r="H2015" s="436">
        <f t="shared" ref="H2015:H2016" si="1850">SUM(H1978,H1983,H1988,H1993,H1998,H2003,H2008)</f>
        <v>841.19999999999993</v>
      </c>
      <c r="I2015" s="436">
        <f t="shared" ref="I2015:I2016" si="1851">SUM(I1978,I1983,I1988,I1993,I1998,I2003,I2008)</f>
        <v>869.29999999999995</v>
      </c>
      <c r="J2015" s="436">
        <f t="shared" ref="J2015:J2016" si="1852">SUM(J1978,J1983,J1988,J1993,J1998,J2003,J2008)</f>
        <v>931.70000000000005</v>
      </c>
      <c r="K2015" s="436">
        <f t="shared" ref="K2015:K2016" si="1853">SUM(K1978,K1983,K1988,K1993,K1998,K2003,K2008)</f>
        <v>1017.5</v>
      </c>
      <c r="L2015" s="436">
        <f t="shared" ref="L2015:L2016" si="1854">SUM(L1978,L1983,L1988,L1993,L1998,L2003,L2008)</f>
        <v>1102.5999999999999</v>
      </c>
      <c r="M2015" s="436">
        <f t="shared" ref="M2015:M2016" si="1855">SUM(M1978,M1983,M1988,M1993,M1998,M2003,M2008)</f>
        <v>1100.3</v>
      </c>
      <c r="N2015" s="436">
        <f t="shared" ref="N2015:N2016" si="1856">SUM(N1978,N1983,N1988,N1993,N1998,N2003,N2008)</f>
        <v>1049.8999999999999</v>
      </c>
      <c r="O2015" s="436">
        <f t="shared" ref="O2015:O2016" si="1857">SUM(O1978,O1983,O1988,O1993,O1998,O2003,O2008)</f>
        <v>1029.0999999999999</v>
      </c>
      <c r="P2015" s="436">
        <f t="shared" ref="P2015:P2016" si="1858">SUM(P1978,P1983,P1988,P1993,P1998,P2003,P2008)</f>
        <v>1007.7</v>
      </c>
      <c r="Q2015" s="436">
        <f t="shared" ref="Q2015:Q2016" si="1859">SUM(Q1978,Q1983,Q1988,Q1993,Q1998,Q2003,Q2008)</f>
        <v>1001.2</v>
      </c>
      <c r="R2015" s="436">
        <f t="shared" ref="R2015:R2016" si="1860">SUM(R1978,R1983,R1988,R1993,R1998,R2003,R2008)</f>
        <v>999.09999999999991</v>
      </c>
      <c r="S2015" s="436">
        <f t="shared" ref="S2015:S2016" si="1861">SUM(S1978,S1983,S1988,S1993,S1998,S2003,S2008)</f>
        <v>1070</v>
      </c>
      <c r="T2015" s="436">
        <f t="shared" ref="T2015:T2016" si="1862">SUM(T1978,T1983,T1988,T1993,T1998,T2003,T2008)</f>
        <v>1104.9000000000001</v>
      </c>
      <c r="U2015" s="436">
        <f t="shared" ref="U2015:U2016" si="1863">SUM(U1978,U1983,U1988,U1993,U1998,U2003,U2008)</f>
        <v>1113.4000000000001</v>
      </c>
      <c r="V2015" s="436">
        <f t="shared" ref="V2015:V2016" si="1864">SUM(V1978,V1983,V1988,V1993,V1998,V2003,V2008)</f>
        <v>1116</v>
      </c>
      <c r="W2015" s="436">
        <f t="shared" ref="W2015:W2016" si="1865">SUM(W1978,W1983,W1988,W1993,W1998,W2003,W2008)</f>
        <v>1086.8</v>
      </c>
      <c r="X2015" s="436">
        <f t="shared" ref="X2015:X2016" si="1866">SUM(X1978,X1983,X1988,X1993,X1998,X2003,X2008)</f>
        <v>1064.7</v>
      </c>
      <c r="Y2015" s="436">
        <f t="shared" ref="Y2015:Y2016" si="1867">SUM(Y1978,Y1983,Y1988,Y1993,Y1998,Y2003,Y2008)</f>
        <v>1013.2</v>
      </c>
      <c r="Z2015" s="436">
        <f t="shared" ref="Z2015:Z2016" si="1868">SUM(Z1978,Z1983,Z1988,Z1993,Z1998,Z2003,Z2008)</f>
        <v>934.60000000000002</v>
      </c>
      <c r="AA2015" s="436">
        <f t="shared" ref="AA2015:AA2016" si="1869">SUM(AA1978,AA1983,AA1988,AA1993,AA1998,AA2003,AA2008)</f>
        <v>871.79999999999995</v>
      </c>
      <c r="AB2015" s="437">
        <f t="shared" ref="AB2015:AB2016" si="1870">SUM(AB1978,AB1983,AB1988,AB1993,AB1998,AB2003,AB2008)</f>
        <v>810.30000000000007</v>
      </c>
      <c r="AC2015" s="309">
        <f t="shared" ref="AC2015:AC2016" si="1871">SUM(AC1978,AC1983,AC1988,AC1993,AC1998,AC2003,AC2008)</f>
        <v>23615</v>
      </c>
      <c r="AD2015" s="9"/>
      <c r="AE2015" s="9"/>
      <c r="AF2015" s="9"/>
      <c r="AG2015" s="9"/>
    </row>
    <row r="2016">
      <c r="A2016" s="217"/>
      <c r="B2016" s="218"/>
      <c r="C2016" s="525" t="s">
        <v>20</v>
      </c>
      <c r="D2016" s="455"/>
      <c r="E2016" s="740">
        <f t="shared" si="1847"/>
        <v>161.90000000000003</v>
      </c>
      <c r="F2016" s="366">
        <f t="shared" si="1848"/>
        <v>162.39999999999998</v>
      </c>
      <c r="G2016" s="366">
        <f t="shared" si="1849"/>
        <v>163.09999999999999</v>
      </c>
      <c r="H2016" s="366">
        <f t="shared" si="1850"/>
        <v>167.10000000000002</v>
      </c>
      <c r="I2016" s="366">
        <f t="shared" si="1851"/>
        <v>162.90000000000001</v>
      </c>
      <c r="J2016" s="366">
        <f t="shared" si="1852"/>
        <v>168.80000000000001</v>
      </c>
      <c r="K2016" s="366">
        <f t="shared" si="1853"/>
        <v>163.5</v>
      </c>
      <c r="L2016" s="366">
        <f t="shared" si="1854"/>
        <v>172.69999999999999</v>
      </c>
      <c r="M2016" s="366">
        <f t="shared" si="1855"/>
        <v>169.40000000000001</v>
      </c>
      <c r="N2016" s="366">
        <f t="shared" si="1856"/>
        <v>176.40000000000003</v>
      </c>
      <c r="O2016" s="366">
        <f t="shared" si="1857"/>
        <v>170.69999999999999</v>
      </c>
      <c r="P2016" s="366">
        <f t="shared" si="1858"/>
        <v>166.59999999999999</v>
      </c>
      <c r="Q2016" s="366">
        <f t="shared" si="1859"/>
        <v>162.69999999999999</v>
      </c>
      <c r="R2016" s="366">
        <f t="shared" si="1860"/>
        <v>166.60000000000002</v>
      </c>
      <c r="S2016" s="366">
        <f t="shared" si="1861"/>
        <v>180.80000000000001</v>
      </c>
      <c r="T2016" s="366">
        <f t="shared" si="1862"/>
        <v>190</v>
      </c>
      <c r="U2016" s="366">
        <f t="shared" si="1863"/>
        <v>180.5</v>
      </c>
      <c r="V2016" s="366">
        <f t="shared" si="1864"/>
        <v>177.89999999999998</v>
      </c>
      <c r="W2016" s="366">
        <f t="shared" si="1865"/>
        <v>174.80000000000001</v>
      </c>
      <c r="X2016" s="366">
        <f t="shared" si="1866"/>
        <v>189.80000000000001</v>
      </c>
      <c r="Y2016" s="366">
        <f t="shared" si="1867"/>
        <v>189.40000000000001</v>
      </c>
      <c r="Z2016" s="366">
        <f t="shared" si="1868"/>
        <v>187.69999999999999</v>
      </c>
      <c r="AA2016" s="366">
        <f t="shared" si="1869"/>
        <v>174.60000000000002</v>
      </c>
      <c r="AB2016" s="741">
        <f t="shared" si="1870"/>
        <v>174.30000000000001</v>
      </c>
      <c r="AC2016" s="792">
        <f t="shared" si="1871"/>
        <v>4154.5999999999995</v>
      </c>
      <c r="AD2016" s="9"/>
      <c r="AE2016" s="9"/>
      <c r="AF2016" s="9"/>
      <c r="AG2016" s="9"/>
    </row>
    <row r="2017" ht="15.75" customHeight="1">
      <c r="A2017" s="694" t="s">
        <v>43</v>
      </c>
      <c r="B2017" s="695"/>
      <c r="C2017" s="65" t="s">
        <v>44</v>
      </c>
      <c r="D2017" s="66"/>
      <c r="E2017" s="853">
        <f t="shared" ref="E2017:E2018" si="1872">100-(E2015/(E1956+E1961))*100</f>
        <v>0.071942446043152586</v>
      </c>
      <c r="F2017" s="854">
        <f t="shared" ref="F2017:F2018" si="1873">100-(F2015/(F1956+F1961))*100</f>
        <v>0.26570048309179128</v>
      </c>
      <c r="G2017" s="854">
        <f t="shared" ref="G2017:G2018" si="1874">100-(G2015/(G1956+G1961))*100</f>
        <v>0.036549707602333115</v>
      </c>
      <c r="H2017" s="854">
        <f t="shared" ref="H2017:H2018" si="1875">100-(H2015/(H1956+H1961))*100</f>
        <v>0.14245014245014431</v>
      </c>
      <c r="I2017" s="854">
        <f t="shared" ref="I2017:I2018" si="1876">100-(I2015/(I1956+I1961))*100</f>
        <v>0.2180899908172762</v>
      </c>
      <c r="J2017" s="854">
        <f t="shared" ref="J2017:J2018" si="1877">100-(J2015/(J1956+J1961))*100</f>
        <v>0.075075075075076825</v>
      </c>
      <c r="K2017" s="854">
        <f t="shared" ref="K2017:K2018" si="1878">100-(K2015/(K1956+K1961))*100</f>
        <v>0.24509803921569073</v>
      </c>
      <c r="L2017" s="854">
        <f t="shared" ref="L2017:L2018" si="1879">100-(L2015/(L1956+L1961))*100</f>
        <v>0.12681159420290555</v>
      </c>
      <c r="M2017" s="854">
        <f t="shared" ref="M2017:M2018" si="1880">100-(M2015/(M1956+M1961))*100</f>
        <v>0.11801016702976597</v>
      </c>
      <c r="N2017" s="854">
        <f t="shared" ref="N2017:N2018" si="1881">100-(N2015/(N1956+N1961))*100</f>
        <v>0.23755226149755515</v>
      </c>
      <c r="O2017" s="854">
        <f t="shared" ref="O2017:O2018" si="1882">100-(O2015/(O1956+O1961))*100</f>
        <v>0.048562548562543384</v>
      </c>
      <c r="P2017" s="854">
        <f t="shared" ref="P2017:P2018" si="1883">100-(P2015/(P1956+P1961))*100</f>
        <v>0.14863258026160509</v>
      </c>
      <c r="Q2017" s="854">
        <f t="shared" ref="Q2017:Q2018" si="1884">100-(Q2015/(Q1956+Q1961))*100</f>
        <v>0.19936204146729608</v>
      </c>
      <c r="R2017" s="854">
        <f t="shared" ref="R2017:R2018" si="1885">100-(R2015/(R1956+R1961))*100</f>
        <v>0.16986410871304258</v>
      </c>
      <c r="S2017" s="854">
        <f t="shared" ref="S2017:S2018" si="1886">100-(S2015/(S1956+S1961))*100</f>
        <v>0.037369207772812274</v>
      </c>
      <c r="T2017" s="854">
        <f t="shared" ref="T2017:T2018" si="1887">100-(T2015/(T1956+T1961))*100</f>
        <v>0.13557483731018749</v>
      </c>
      <c r="U2017" s="854">
        <f t="shared" ref="U2017:U2018" si="1888">100-(U2015/(U1956+U1961))*100</f>
        <v>0.12558306422675969</v>
      </c>
      <c r="V2017" s="854">
        <f t="shared" ref="V2017:V2018" si="1889">100-(V2015/(V1956+V1961))*100</f>
        <v>0.10741138560688057</v>
      </c>
      <c r="W2017" s="854">
        <f t="shared" ref="W2017:W2018" si="1890">100-(W2015/(W1956+W1961))*100</f>
        <v>0.1470047776552974</v>
      </c>
      <c r="X2017" s="854">
        <f t="shared" ref="X2017:X2018" si="1891">100-(X2015/(X1956+X1961))*100</f>
        <v>0.084459459459452546</v>
      </c>
      <c r="Y2017" s="854">
        <f t="shared" ref="Y2017:Y2018" si="1892">100-(Y2015/(Y1956+Y1961))*100</f>
        <v>0.078895463510846753</v>
      </c>
      <c r="Z2017" s="854">
        <f t="shared" ref="Z2017:Z2018" si="1893">100-(Z2015/(Z1956+Z1961))*100</f>
        <v>0.14957264957264726</v>
      </c>
      <c r="AA2017" s="854">
        <f t="shared" ref="AA2017:AA2018" si="1894">100-(AA2015/(AA1956+AA1961))*100</f>
        <v>0.068775790921591806</v>
      </c>
      <c r="AB2017" s="855">
        <f t="shared" ref="AB2017:AB2018" si="1895">100-(AB2015/(AB1956+AB1961))*100</f>
        <v>0.11094674556211714</v>
      </c>
      <c r="AC2017" s="997">
        <f t="shared" ref="AC2017:AC2018" si="1896">100-(AC2015/(AC1956+AC1961))*100</f>
        <v>0.13110039753024694</v>
      </c>
      <c r="AD2017" s="9"/>
      <c r="AE2017" s="9"/>
      <c r="AF2017" s="9"/>
      <c r="AG2017" s="9"/>
    </row>
    <row r="2018" ht="15.75" customHeight="1">
      <c r="A2018" s="692"/>
      <c r="B2018" s="693"/>
      <c r="C2018" s="125" t="s">
        <v>45</v>
      </c>
      <c r="D2018" s="92"/>
      <c r="E2018" s="856">
        <f t="shared" si="1872"/>
        <v>-0.68407960199006368</v>
      </c>
      <c r="F2018" s="857">
        <f t="shared" si="1873"/>
        <v>0.49019607843138147</v>
      </c>
      <c r="G2018" s="857">
        <f t="shared" si="1874"/>
        <v>-0.6790123456790127</v>
      </c>
      <c r="H2018" s="857">
        <f t="shared" si="1875"/>
        <v>-0.17985611510790989</v>
      </c>
      <c r="I2018" s="857">
        <f t="shared" si="1876"/>
        <v>-0.55555555555555713</v>
      </c>
      <c r="J2018" s="857">
        <f t="shared" si="1877"/>
        <v>-0.4761904761904816</v>
      </c>
      <c r="K2018" s="857">
        <f t="shared" si="1878"/>
        <v>-0.92592592592592382</v>
      </c>
      <c r="L2018" s="857">
        <f t="shared" si="1879"/>
        <v>-0.6410256410256352</v>
      </c>
      <c r="M2018" s="857">
        <f t="shared" si="1880"/>
        <v>-0.8333333333333286</v>
      </c>
      <c r="N2018" s="857">
        <f t="shared" si="1881"/>
        <v>-0.68493150684933823</v>
      </c>
      <c r="O2018" s="857">
        <f t="shared" si="1882"/>
        <v>-0.1760563380281468</v>
      </c>
      <c r="P2018" s="857">
        <f t="shared" si="1883"/>
        <v>-0.60386473429952048</v>
      </c>
      <c r="Q2018" s="857">
        <f t="shared" si="1884"/>
        <v>-1.1815920398009752</v>
      </c>
      <c r="R2018" s="857">
        <f t="shared" si="1885"/>
        <v>-0.6038647342995489</v>
      </c>
      <c r="S2018" s="857">
        <f t="shared" si="1886"/>
        <v>0.22075055187636394</v>
      </c>
      <c r="T2018" s="857">
        <f t="shared" si="1887"/>
        <v>-0.84925690021231048</v>
      </c>
      <c r="U2018" s="857">
        <f t="shared" si="1888"/>
        <v>-0.27777777777777146</v>
      </c>
      <c r="V2018" s="857">
        <f t="shared" si="1889"/>
        <v>-0.85034013605439895</v>
      </c>
      <c r="W2018" s="857">
        <f t="shared" si="1890"/>
        <v>-1.157407407407419</v>
      </c>
      <c r="X2018" s="857">
        <f t="shared" si="1891"/>
        <v>-0.74309978768579299</v>
      </c>
      <c r="Y2018" s="857">
        <f t="shared" si="1892"/>
        <v>0.10548523206750815</v>
      </c>
      <c r="Z2018" s="857">
        <f t="shared" si="1893"/>
        <v>-0.26709401709400993</v>
      </c>
      <c r="AA2018" s="857">
        <f t="shared" si="1894"/>
        <v>0.34246575342463359</v>
      </c>
      <c r="AB2018" s="858">
        <f t="shared" si="1895"/>
        <v>0.5136986301369717</v>
      </c>
      <c r="AC2018" s="998">
        <f t="shared" si="1896"/>
        <v>-0.43999613190213438</v>
      </c>
      <c r="AD2018" s="9"/>
      <c r="AE2018" s="9"/>
      <c r="AF2018" s="9"/>
      <c r="AG2018" s="9"/>
    </row>
    <row r="2019">
      <c r="A2019" s="240"/>
      <c r="B2019" s="1231"/>
      <c r="C2019" s="242"/>
      <c r="D2019" s="243" t="s">
        <v>46</v>
      </c>
      <c r="E2019" s="244">
        <f t="shared" ref="E2019:AC2019" si="1897">(E1958+E1963-E1980-E1985-E1990-E1995-E2000-E2005-E2010)/(E1958+E1963)</f>
        <v>0.0011510128913443587</v>
      </c>
      <c r="F2019" s="244">
        <f t="shared" si="1897"/>
        <v>-0.0024707996406109086</v>
      </c>
      <c r="G2019" s="244">
        <f t="shared" si="1897"/>
        <v>0.023841961852861093</v>
      </c>
      <c r="H2019" s="244">
        <f t="shared" si="1897"/>
        <v>0.01332487309644668</v>
      </c>
      <c r="I2019" s="244">
        <f t="shared" si="1897"/>
        <v>0.009031198686371018</v>
      </c>
      <c r="J2019" s="244">
        <f t="shared" si="1897"/>
        <v>-0.0033333333333334715</v>
      </c>
      <c r="K2019" s="244">
        <f t="shared" si="1897"/>
        <v>0.012871287128712801</v>
      </c>
      <c r="L2019" s="244">
        <f t="shared" si="1897"/>
        <v>-0.0053440213760854796</v>
      </c>
      <c r="M2019" s="244">
        <f t="shared" si="1897"/>
        <v>0.011450381679389323</v>
      </c>
      <c r="N2019" s="244">
        <f t="shared" si="1897"/>
        <v>0.0038209606986899717</v>
      </c>
      <c r="O2019" s="244">
        <f t="shared" si="1897"/>
        <v>0.0085382513661202177</v>
      </c>
      <c r="P2019" s="244">
        <f t="shared" si="1897"/>
        <v>0.019607843137254964</v>
      </c>
      <c r="Q2019" s="244">
        <f t="shared" si="1897"/>
        <v>-0.02220998531571217</v>
      </c>
      <c r="R2019" s="244">
        <f t="shared" si="1897"/>
        <v>0.0065426997245177062</v>
      </c>
      <c r="S2019" s="244">
        <f t="shared" si="1897"/>
        <v>0.011283043197936746</v>
      </c>
      <c r="T2019" s="244">
        <f t="shared" si="1897"/>
        <v>0.0018978605935127575</v>
      </c>
      <c r="U2019" s="244">
        <f t="shared" si="1897"/>
        <v>0.0089622641509434567</v>
      </c>
      <c r="V2019" s="244">
        <f t="shared" si="1897"/>
        <v>0.010906612133606008</v>
      </c>
      <c r="W2019" s="244">
        <f t="shared" si="1897"/>
        <v>0.008999999999999956</v>
      </c>
      <c r="X2019" s="244">
        <f t="shared" si="1897"/>
        <v>0.0064758009543284542</v>
      </c>
      <c r="Y2019" s="244">
        <f t="shared" si="1897"/>
        <v>-0.005580357142857189</v>
      </c>
      <c r="Z2019" s="244">
        <f t="shared" si="1897"/>
        <v>0.0084313725490197059</v>
      </c>
      <c r="AA2019" s="244">
        <f t="shared" si="1897"/>
        <v>0.013852242744063379</v>
      </c>
      <c r="AB2019" s="245">
        <f t="shared" si="1897"/>
        <v>0.0036630036630035849</v>
      </c>
      <c r="AC2019" s="246">
        <f t="shared" si="1897"/>
        <v>0.0061190958786318259</v>
      </c>
      <c r="AD2019" s="9"/>
      <c r="AE2019" s="9"/>
      <c r="AF2019" s="9"/>
      <c r="AG2019" s="9"/>
    </row>
    <row r="2020" ht="15.75" customHeight="1">
      <c r="A2020" s="1153"/>
      <c r="B2020" s="1154"/>
      <c r="C2020" s="249"/>
      <c r="D2020" s="250" t="s">
        <v>47</v>
      </c>
      <c r="E2020" s="251">
        <f t="shared" ref="E2020:AC2020" si="1898">(E1960+E1965-E1982-E1987-E1992-E1997-E2002-E2007-E2012)/(E1960+E1965)</f>
        <v>0.00072922701716482484</v>
      </c>
      <c r="F2020" s="251">
        <f t="shared" si="1898"/>
        <v>0.0037042494412739915</v>
      </c>
      <c r="G2020" s="251">
        <f t="shared" si="1898"/>
        <v>0.00077935000706546708</v>
      </c>
      <c r="H2020" s="251">
        <f t="shared" si="1898"/>
        <v>0.0024046745347834626</v>
      </c>
      <c r="I2020" s="251">
        <f t="shared" si="1898"/>
        <v>0.0033062287475850074</v>
      </c>
      <c r="J2020" s="251">
        <f t="shared" si="1898"/>
        <v>0.0020354676255469437</v>
      </c>
      <c r="K2020" s="251">
        <f t="shared" si="1898"/>
        <v>0.0032634507543844449</v>
      </c>
      <c r="L2020" s="251">
        <f t="shared" si="1898"/>
        <v>0.0023765801199288833</v>
      </c>
      <c r="M2020" s="251">
        <f t="shared" si="1898"/>
        <v>0.0027218449673710766</v>
      </c>
      <c r="N2020" s="251">
        <f t="shared" si="1898"/>
        <v>0.0035443613177493509</v>
      </c>
      <c r="O2020" s="251">
        <f t="shared" si="1898"/>
        <v>0.0024671331813305346</v>
      </c>
      <c r="P2020" s="251">
        <f t="shared" si="1898"/>
        <v>0.002980563748091625</v>
      </c>
      <c r="Q2020" s="251">
        <f t="shared" si="1898"/>
        <v>0.0030039933350130116</v>
      </c>
      <c r="R2020" s="251">
        <f t="shared" si="1898"/>
        <v>0.0024476624318678624</v>
      </c>
      <c r="S2020" s="251">
        <f t="shared" si="1898"/>
        <v>0.001361784253830052</v>
      </c>
      <c r="T2020" s="251">
        <f t="shared" si="1898"/>
        <v>0.0023287688661905686</v>
      </c>
      <c r="U2020" s="251">
        <f t="shared" si="1898"/>
        <v>0.0021989584823557534</v>
      </c>
      <c r="V2020" s="251">
        <f t="shared" si="1898"/>
        <v>0.0017760503982877786</v>
      </c>
      <c r="W2020" s="251">
        <f t="shared" si="1898"/>
        <v>0.0020897657409656564</v>
      </c>
      <c r="X2020" s="251">
        <f t="shared" si="1898"/>
        <v>0.0015292677938187295</v>
      </c>
      <c r="Y2020" s="251">
        <f t="shared" si="1898"/>
        <v>0.0012715527448266971</v>
      </c>
      <c r="Z2020" s="251">
        <f t="shared" si="1898"/>
        <v>0.0023869497535356559</v>
      </c>
      <c r="AA2020" s="251">
        <f t="shared" si="1898"/>
        <v>0.0020838761358391972</v>
      </c>
      <c r="AB2020" s="252">
        <f t="shared" si="1898"/>
        <v>0.001891930912605463</v>
      </c>
      <c r="AC2020" s="253">
        <f t="shared" si="1898"/>
        <v>0.0022872097892129174</v>
      </c>
      <c r="AD2020" s="9"/>
      <c r="AE2020" s="9"/>
      <c r="AF2020" s="9"/>
      <c r="AG2020" s="9"/>
    </row>
    <row r="2021" ht="36" customHeight="1">
      <c r="A2021" s="30"/>
      <c r="B2021" s="9"/>
      <c r="C2021" s="9"/>
      <c r="D2021" s="30"/>
      <c r="E2021" s="30"/>
      <c r="F2021" s="30"/>
      <c r="G2021" s="30"/>
      <c r="H2021" s="30"/>
      <c r="I2021" s="30"/>
      <c r="J2021" s="30"/>
      <c r="K2021" s="30"/>
      <c r="L2021" s="30"/>
      <c r="M2021" s="30"/>
      <c r="N2021" s="30"/>
      <c r="O2021" s="30"/>
      <c r="P2021" s="30"/>
      <c r="Q2021" s="30"/>
      <c r="R2021" s="30"/>
      <c r="S2021" s="30"/>
      <c r="T2021" s="30"/>
      <c r="U2021" s="30"/>
      <c r="V2021" s="30"/>
      <c r="W2021" s="30"/>
      <c r="X2021" s="30"/>
      <c r="Y2021" s="30"/>
      <c r="Z2021" s="30"/>
      <c r="AA2021" s="30"/>
      <c r="AB2021" s="30"/>
      <c r="AC2021" s="30"/>
      <c r="AD2021" s="62"/>
      <c r="AE2021" s="62"/>
      <c r="AF2021" s="62"/>
      <c r="AG2021" s="62"/>
    </row>
    <row r="2022">
      <c r="A2022" s="477" t="s">
        <v>458</v>
      </c>
      <c r="B2022" s="478"/>
      <c r="C2022" s="479"/>
      <c r="D2022" s="480">
        <v>0</v>
      </c>
      <c r="E2022" s="481">
        <v>1</v>
      </c>
      <c r="F2022" s="482">
        <v>2</v>
      </c>
      <c r="G2022" s="482">
        <v>3</v>
      </c>
      <c r="H2022" s="482">
        <v>4</v>
      </c>
      <c r="I2022" s="482">
        <v>5</v>
      </c>
      <c r="J2022" s="482">
        <v>6</v>
      </c>
      <c r="K2022" s="482">
        <v>7</v>
      </c>
      <c r="L2022" s="482">
        <v>8</v>
      </c>
      <c r="M2022" s="482">
        <v>9</v>
      </c>
      <c r="N2022" s="482">
        <v>10</v>
      </c>
      <c r="O2022" s="482">
        <v>11</v>
      </c>
      <c r="P2022" s="482">
        <v>12</v>
      </c>
      <c r="Q2022" s="482">
        <v>13</v>
      </c>
      <c r="R2022" s="482">
        <v>14</v>
      </c>
      <c r="S2022" s="482">
        <v>15</v>
      </c>
      <c r="T2022" s="482">
        <v>16</v>
      </c>
      <c r="U2022" s="482">
        <v>17</v>
      </c>
      <c r="V2022" s="482">
        <v>18</v>
      </c>
      <c r="W2022" s="482">
        <v>19</v>
      </c>
      <c r="X2022" s="482">
        <v>20</v>
      </c>
      <c r="Y2022" s="482">
        <v>21</v>
      </c>
      <c r="Z2022" s="482">
        <v>22</v>
      </c>
      <c r="AA2022" s="482">
        <v>23</v>
      </c>
      <c r="AB2022" s="479">
        <v>24</v>
      </c>
      <c r="AC2022" s="824"/>
      <c r="AD2022" s="62"/>
      <c r="AE2022" s="62"/>
      <c r="AF2022" s="62"/>
      <c r="AG2022" s="62"/>
    </row>
    <row r="2023">
      <c r="A2023" s="699" t="s">
        <v>49</v>
      </c>
      <c r="B2023" s="449"/>
      <c r="C2023" s="825"/>
      <c r="D2023" s="826" t="s">
        <v>15</v>
      </c>
      <c r="E2023" s="448">
        <v>20</v>
      </c>
      <c r="F2023" s="449">
        <v>19</v>
      </c>
      <c r="G2023" s="449">
        <v>19</v>
      </c>
      <c r="H2023" s="449">
        <v>19</v>
      </c>
      <c r="I2023" s="449">
        <v>19</v>
      </c>
      <c r="J2023" s="449">
        <v>19</v>
      </c>
      <c r="K2023" s="449">
        <v>19</v>
      </c>
      <c r="L2023" s="449">
        <v>18</v>
      </c>
      <c r="M2023" s="449">
        <v>18</v>
      </c>
      <c r="N2023" s="449">
        <v>18</v>
      </c>
      <c r="O2023" s="449">
        <v>18</v>
      </c>
      <c r="P2023" s="449">
        <v>18</v>
      </c>
      <c r="Q2023" s="449">
        <v>18</v>
      </c>
      <c r="R2023" s="449">
        <v>18</v>
      </c>
      <c r="S2023" s="449">
        <v>18</v>
      </c>
      <c r="T2023" s="449">
        <v>18</v>
      </c>
      <c r="U2023" s="449">
        <v>18</v>
      </c>
      <c r="V2023" s="449">
        <v>18</v>
      </c>
      <c r="W2023" s="449">
        <v>18</v>
      </c>
      <c r="X2023" s="449">
        <v>18</v>
      </c>
      <c r="Y2023" s="449">
        <v>18</v>
      </c>
      <c r="Z2023" s="449">
        <v>18</v>
      </c>
      <c r="AA2023" s="449">
        <v>18</v>
      </c>
      <c r="AB2023" s="486">
        <v>19</v>
      </c>
      <c r="AC2023" s="701"/>
      <c r="AD2023" s="62"/>
      <c r="AE2023" s="62"/>
      <c r="AF2023" s="62"/>
      <c r="AG2023" s="62"/>
    </row>
    <row r="2024">
      <c r="A2024" s="702" t="s">
        <v>14</v>
      </c>
      <c r="B2024" s="495"/>
      <c r="C2024" s="249"/>
      <c r="D2024" s="829" t="s">
        <v>15</v>
      </c>
      <c r="E2024" s="830">
        <v>19</v>
      </c>
      <c r="F2024" s="495">
        <v>19</v>
      </c>
      <c r="G2024" s="495">
        <v>19</v>
      </c>
      <c r="H2024" s="495">
        <v>19</v>
      </c>
      <c r="I2024" s="495">
        <v>19</v>
      </c>
      <c r="J2024" s="495">
        <v>19</v>
      </c>
      <c r="K2024" s="495">
        <v>19</v>
      </c>
      <c r="L2024" s="495">
        <v>19</v>
      </c>
      <c r="M2024" s="495">
        <v>19</v>
      </c>
      <c r="N2024" s="495">
        <v>19</v>
      </c>
      <c r="O2024" s="495">
        <v>19</v>
      </c>
      <c r="P2024" s="495">
        <v>19</v>
      </c>
      <c r="Q2024" s="495">
        <v>19</v>
      </c>
      <c r="R2024" s="495">
        <v>19</v>
      </c>
      <c r="S2024" s="495">
        <v>19</v>
      </c>
      <c r="T2024" s="495">
        <v>19</v>
      </c>
      <c r="U2024" s="495">
        <v>19</v>
      </c>
      <c r="V2024" s="495">
        <v>19</v>
      </c>
      <c r="W2024" s="495">
        <v>19</v>
      </c>
      <c r="X2024" s="495">
        <v>19</v>
      </c>
      <c r="Y2024" s="495">
        <v>19</v>
      </c>
      <c r="Z2024" s="495">
        <v>19</v>
      </c>
      <c r="AA2024" s="495">
        <v>19</v>
      </c>
      <c r="AB2024" s="497">
        <v>19</v>
      </c>
      <c r="AC2024" s="704"/>
      <c r="AJ2024" s="62"/>
      <c r="AK2024" s="62"/>
      <c r="AL2024" s="9"/>
      <c r="AM2024" s="62"/>
    </row>
    <row r="2025">
      <c r="A2025" s="657" t="s">
        <v>459</v>
      </c>
      <c r="B2025" s="657" t="s">
        <v>459</v>
      </c>
      <c r="C2025" s="65" t="s">
        <v>171</v>
      </c>
      <c r="D2025" s="66" t="s">
        <v>29</v>
      </c>
      <c r="E2025" s="106"/>
      <c r="F2025" s="107"/>
      <c r="G2025" s="107"/>
      <c r="H2025" s="107"/>
      <c r="I2025" s="107"/>
      <c r="J2025" s="107"/>
      <c r="K2025" s="107"/>
      <c r="L2025" s="107"/>
      <c r="M2025" s="107"/>
      <c r="N2025" s="107"/>
      <c r="O2025" s="107"/>
      <c r="P2025" s="107"/>
      <c r="Q2025" s="107"/>
      <c r="R2025" s="107"/>
      <c r="S2025" s="107"/>
      <c r="T2025" s="107"/>
      <c r="U2025" s="107"/>
      <c r="V2025" s="107"/>
      <c r="W2025" s="107"/>
      <c r="X2025" s="107"/>
      <c r="Y2025" s="107"/>
      <c r="Z2025" s="107"/>
      <c r="AA2025" s="107"/>
      <c r="AB2025" s="506"/>
      <c r="AC2025" s="468">
        <f t="shared" ref="AC2025:AC2026" si="1899">SUM(E2025:AB2025)</f>
        <v>0</v>
      </c>
      <c r="AD2025" s="110"/>
      <c r="AE2025" s="107">
        <v>1100</v>
      </c>
      <c r="AF2025" s="108">
        <v>60</v>
      </c>
      <c r="AJ2025" s="62"/>
      <c r="AK2025" s="62"/>
      <c r="AL2025" s="9"/>
      <c r="AM2025" s="62"/>
    </row>
    <row r="2026">
      <c r="A2026" s="658"/>
      <c r="B2026" s="658"/>
      <c r="C2026" s="73" t="s">
        <v>153</v>
      </c>
      <c r="D2026" s="74" t="s">
        <v>29</v>
      </c>
      <c r="E2026" s="111"/>
      <c r="F2026" s="112"/>
      <c r="G2026" s="112"/>
      <c r="H2026" s="112"/>
      <c r="I2026" s="112"/>
      <c r="J2026" s="112"/>
      <c r="K2026" s="112"/>
      <c r="L2026" s="112"/>
      <c r="M2026" s="112"/>
      <c r="N2026" s="112"/>
      <c r="O2026" s="112"/>
      <c r="P2026" s="112"/>
      <c r="Q2026" s="112"/>
      <c r="R2026" s="112"/>
      <c r="S2026" s="112"/>
      <c r="T2026" s="112"/>
      <c r="U2026" s="112"/>
      <c r="V2026" s="112"/>
      <c r="W2026" s="112"/>
      <c r="X2026" s="112"/>
      <c r="Y2026" s="112"/>
      <c r="Z2026" s="112"/>
      <c r="AA2026" s="112"/>
      <c r="AB2026" s="501"/>
      <c r="AC2026" s="469">
        <f t="shared" si="1899"/>
        <v>0</v>
      </c>
      <c r="AD2026" s="115"/>
      <c r="AE2026" s="76"/>
      <c r="AF2026" s="77"/>
      <c r="AJ2026" s="62"/>
      <c r="AK2026" s="62"/>
      <c r="AL2026" s="9"/>
      <c r="AM2026" s="62"/>
    </row>
    <row r="2027">
      <c r="A2027" s="658"/>
      <c r="B2027" s="658"/>
      <c r="C2027" s="73" t="s">
        <v>21</v>
      </c>
      <c r="D2027" s="1397" t="s">
        <v>22</v>
      </c>
      <c r="E2027" s="116"/>
      <c r="F2027" s="117"/>
      <c r="G2027" s="117"/>
      <c r="H2027" s="117"/>
      <c r="I2027" s="117"/>
      <c r="J2027" s="117"/>
      <c r="K2027" s="117"/>
      <c r="L2027" s="117"/>
      <c r="M2027" s="117"/>
      <c r="N2027" s="117"/>
      <c r="O2027" s="117"/>
      <c r="P2027" s="117"/>
      <c r="Q2027" s="117"/>
      <c r="R2027" s="117"/>
      <c r="S2027" s="117"/>
      <c r="T2027" s="117"/>
      <c r="U2027" s="117"/>
      <c r="V2027" s="117"/>
      <c r="W2027" s="117"/>
      <c r="X2027" s="117"/>
      <c r="Y2027" s="117"/>
      <c r="Z2027" s="117"/>
      <c r="AA2027" s="117"/>
      <c r="AB2027" s="311"/>
      <c r="AC2027" s="469" t="e">
        <f>AVERAGE(E2027:AB2027)</f>
        <v>#NUM!</v>
      </c>
      <c r="AD2027" s="119"/>
      <c r="AE2027" s="120"/>
      <c r="AF2027" s="121"/>
      <c r="AJ2027" s="79"/>
      <c r="AK2027" s="502"/>
      <c r="AL2027" s="79"/>
      <c r="AM2027" s="9"/>
    </row>
    <row r="2028">
      <c r="A2028" s="707"/>
      <c r="B2028" s="707"/>
      <c r="C2028" s="525" t="s">
        <v>23</v>
      </c>
      <c r="D2028" s="455"/>
      <c r="E2028" s="456" t="e">
        <f t="shared" ref="E2028:AB2032" si="1900">E2026/E2025</f>
        <v>#DIV/0!</v>
      </c>
      <c r="F2028" s="457" t="e">
        <f t="shared" si="1900"/>
        <v>#DIV/0!</v>
      </c>
      <c r="G2028" s="457" t="e">
        <f t="shared" si="1900"/>
        <v>#DIV/0!</v>
      </c>
      <c r="H2028" s="457" t="e">
        <f t="shared" si="1900"/>
        <v>#DIV/0!</v>
      </c>
      <c r="I2028" s="457" t="e">
        <f t="shared" si="1900"/>
        <v>#DIV/0!</v>
      </c>
      <c r="J2028" s="457" t="e">
        <f t="shared" si="1900"/>
        <v>#DIV/0!</v>
      </c>
      <c r="K2028" s="457" t="e">
        <f t="shared" si="1900"/>
        <v>#DIV/0!</v>
      </c>
      <c r="L2028" s="457" t="e">
        <f t="shared" si="1900"/>
        <v>#DIV/0!</v>
      </c>
      <c r="M2028" s="457" t="e">
        <f t="shared" si="1900"/>
        <v>#DIV/0!</v>
      </c>
      <c r="N2028" s="457" t="e">
        <f t="shared" si="1900"/>
        <v>#DIV/0!</v>
      </c>
      <c r="O2028" s="457" t="e">
        <f t="shared" si="1900"/>
        <v>#DIV/0!</v>
      </c>
      <c r="P2028" s="457" t="e">
        <f t="shared" si="1900"/>
        <v>#DIV/0!</v>
      </c>
      <c r="Q2028" s="457" t="e">
        <f t="shared" si="1900"/>
        <v>#DIV/0!</v>
      </c>
      <c r="R2028" s="457" t="e">
        <f t="shared" si="1900"/>
        <v>#DIV/0!</v>
      </c>
      <c r="S2028" s="457" t="e">
        <f t="shared" si="1900"/>
        <v>#DIV/0!</v>
      </c>
      <c r="T2028" s="457" t="e">
        <f t="shared" si="1900"/>
        <v>#DIV/0!</v>
      </c>
      <c r="U2028" s="457" t="e">
        <f t="shared" si="1900"/>
        <v>#DIV/0!</v>
      </c>
      <c r="V2028" s="457" t="e">
        <f t="shared" si="1900"/>
        <v>#DIV/0!</v>
      </c>
      <c r="W2028" s="457" t="e">
        <f t="shared" si="1900"/>
        <v>#DIV/0!</v>
      </c>
      <c r="X2028" s="457" t="e">
        <f t="shared" si="1900"/>
        <v>#DIV/0!</v>
      </c>
      <c r="Y2028" s="457" t="e">
        <f t="shared" si="1900"/>
        <v>#DIV/0!</v>
      </c>
      <c r="Z2028" s="457" t="e">
        <f t="shared" si="1900"/>
        <v>#DIV/0!</v>
      </c>
      <c r="AA2028" s="457" t="e">
        <f t="shared" si="1900"/>
        <v>#DIV/0!</v>
      </c>
      <c r="AB2028" s="1031" t="e">
        <f t="shared" si="1900"/>
        <v>#DIV/0!</v>
      </c>
      <c r="AC2028" s="594"/>
      <c r="AD2028" s="1225"/>
      <c r="AE2028" s="94"/>
      <c r="AF2028" s="95"/>
      <c r="AJ2028" s="62"/>
      <c r="AK2028" s="62"/>
      <c r="AL2028" s="9"/>
      <c r="AM2028" s="62"/>
    </row>
    <row r="2029">
      <c r="A2029" s="657" t="s">
        <v>459</v>
      </c>
      <c r="B2029" s="368" t="s">
        <v>459</v>
      </c>
      <c r="C2029" s="65" t="s">
        <v>460</v>
      </c>
      <c r="D2029" s="66" t="s">
        <v>29</v>
      </c>
      <c r="E2029" s="106">
        <v>2897.4000000000001</v>
      </c>
      <c r="F2029" s="107">
        <v>2851.1999999999998</v>
      </c>
      <c r="G2029" s="107">
        <v>2923.8000000000002</v>
      </c>
      <c r="H2029" s="107">
        <v>2976.5999999999999</v>
      </c>
      <c r="I2029" s="107">
        <v>3036</v>
      </c>
      <c r="J2029" s="107">
        <v>3234</v>
      </c>
      <c r="K2029" s="107">
        <v>3564</v>
      </c>
      <c r="L2029" s="107">
        <v>3867.5999999999999</v>
      </c>
      <c r="M2029" s="107">
        <v>4045.8000000000002</v>
      </c>
      <c r="N2029" s="107">
        <v>3946.8000000000002</v>
      </c>
      <c r="O2029" s="107">
        <v>3814.8000000000002</v>
      </c>
      <c r="P2029" s="107">
        <v>3920.4000000000001</v>
      </c>
      <c r="Q2029" s="107">
        <v>3874.1999999999998</v>
      </c>
      <c r="R2029" s="107">
        <v>3722.4000000000001</v>
      </c>
      <c r="S2029" s="107">
        <v>3643.1999999999998</v>
      </c>
      <c r="T2029" s="107">
        <v>3775.1999999999998</v>
      </c>
      <c r="U2029" s="107">
        <v>3834.5999999999999</v>
      </c>
      <c r="V2029" s="107">
        <v>3841.1999999999998</v>
      </c>
      <c r="W2029" s="107">
        <v>3676.1999999999998</v>
      </c>
      <c r="X2029" s="107">
        <v>3544.1999999999998</v>
      </c>
      <c r="Y2029" s="107">
        <v>3385.8000000000002</v>
      </c>
      <c r="Z2029" s="107">
        <v>3148.1999999999998</v>
      </c>
      <c r="AA2029" s="107">
        <v>3075.5999999999999</v>
      </c>
      <c r="AB2029" s="108">
        <v>2989.8000000000002</v>
      </c>
      <c r="AC2029" s="222">
        <f t="shared" ref="AC2029:AC2030" si="1901">SUM(E2029:AB2029)</f>
        <v>83589</v>
      </c>
      <c r="AD2029" s="499"/>
      <c r="AE2029" s="436">
        <v>1100</v>
      </c>
      <c r="AF2029" s="844">
        <v>60</v>
      </c>
      <c r="AJ2029" s="62"/>
      <c r="AK2029" s="62"/>
      <c r="AL2029" s="9"/>
      <c r="AM2029" s="62"/>
    </row>
    <row r="2030">
      <c r="A2030" s="658"/>
      <c r="B2030" s="369"/>
      <c r="C2030" s="73" t="s">
        <v>249</v>
      </c>
      <c r="D2030" s="74" t="s">
        <v>29</v>
      </c>
      <c r="E2030" s="111">
        <v>3636.5999999999999</v>
      </c>
      <c r="F2030" s="112">
        <v>3676.1999999999998</v>
      </c>
      <c r="G2030" s="112">
        <v>3682.8000000000002</v>
      </c>
      <c r="H2030" s="112">
        <v>3669.5999999999999</v>
      </c>
      <c r="I2030" s="112">
        <v>3656.4000000000001</v>
      </c>
      <c r="J2030" s="112">
        <v>3590.4000000000001</v>
      </c>
      <c r="K2030" s="112">
        <v>3504.5999999999999</v>
      </c>
      <c r="L2030" s="112">
        <v>3471.5999999999999</v>
      </c>
      <c r="M2030" s="112">
        <v>3425.4000000000001</v>
      </c>
      <c r="N2030" s="112">
        <v>3392.4000000000001</v>
      </c>
      <c r="O2030" s="112">
        <v>3412.1999999999998</v>
      </c>
      <c r="P2030" s="112">
        <v>3465</v>
      </c>
      <c r="Q2030" s="112">
        <v>3478.1999999999998</v>
      </c>
      <c r="R2030" s="112">
        <v>3432</v>
      </c>
      <c r="S2030" s="112">
        <v>3392.4000000000001</v>
      </c>
      <c r="T2030" s="112">
        <v>3346.1999999999998</v>
      </c>
      <c r="U2030" s="112">
        <v>3359.4000000000001</v>
      </c>
      <c r="V2030" s="112">
        <v>3359.4000000000001</v>
      </c>
      <c r="W2030" s="112">
        <v>3372.5999999999999</v>
      </c>
      <c r="X2030" s="112">
        <v>3405.5999999999999</v>
      </c>
      <c r="Y2030" s="112">
        <v>3451.8000000000002</v>
      </c>
      <c r="Z2030" s="112">
        <v>3511.1999999999998</v>
      </c>
      <c r="AA2030" s="112">
        <v>3583.8000000000002</v>
      </c>
      <c r="AB2030" s="113">
        <v>3649.8000000000002</v>
      </c>
      <c r="AC2030" s="114">
        <f t="shared" si="1901"/>
        <v>83925.600000000006</v>
      </c>
      <c r="AD2030" s="115"/>
      <c r="AE2030" s="76"/>
      <c r="AF2030" s="77"/>
      <c r="AJ2030" s="79"/>
      <c r="AK2030" s="502"/>
      <c r="AL2030" s="79"/>
      <c r="AM2030" s="9"/>
    </row>
    <row r="2031">
      <c r="A2031" s="658"/>
      <c r="B2031" s="369"/>
      <c r="C2031" s="73" t="s">
        <v>21</v>
      </c>
      <c r="D2031" s="1397" t="s">
        <v>22</v>
      </c>
      <c r="E2031" s="116">
        <v>22.620000000000001</v>
      </c>
      <c r="F2031" s="117">
        <v>22.68</v>
      </c>
      <c r="G2031" s="117">
        <v>23.219999999999999</v>
      </c>
      <c r="H2031" s="117">
        <v>23.16</v>
      </c>
      <c r="I2031" s="117">
        <v>23.52</v>
      </c>
      <c r="J2031" s="117">
        <v>24.420000000000002</v>
      </c>
      <c r="K2031" s="117">
        <v>25.620000000000001</v>
      </c>
      <c r="L2031" s="117">
        <v>26.100000000000001</v>
      </c>
      <c r="M2031" s="117">
        <v>27</v>
      </c>
      <c r="N2031" s="117">
        <v>25.68</v>
      </c>
      <c r="O2031" s="117">
        <v>26.580000000000002</v>
      </c>
      <c r="P2031" s="117">
        <v>26.52</v>
      </c>
      <c r="Q2031" s="117">
        <v>26.100000000000001</v>
      </c>
      <c r="R2031" s="117">
        <v>25.32</v>
      </c>
      <c r="S2031" s="117">
        <v>25.080000000000002</v>
      </c>
      <c r="T2031" s="117">
        <v>25.199999999999999</v>
      </c>
      <c r="U2031" s="117">
        <v>25.800000000000001</v>
      </c>
      <c r="V2031" s="117">
        <v>24.900000000000002</v>
      </c>
      <c r="W2031" s="117">
        <v>24.539999999999999</v>
      </c>
      <c r="X2031" s="117">
        <v>24.240000000000002</v>
      </c>
      <c r="Y2031" s="117">
        <v>23.640000000000001</v>
      </c>
      <c r="Z2031" s="117">
        <v>22.98</v>
      </c>
      <c r="AA2031" s="117">
        <v>23.039999999999999</v>
      </c>
      <c r="AB2031" s="118">
        <v>22.740000000000002</v>
      </c>
      <c r="AC2031" s="114">
        <f>AVERAGE(E2031:AB2031)</f>
        <v>24.612500000000001</v>
      </c>
      <c r="AD2031" s="120"/>
      <c r="AE2031" s="120"/>
      <c r="AF2031" s="121"/>
      <c r="AJ2031" s="79"/>
      <c r="AK2031" s="502"/>
      <c r="AL2031" s="79"/>
      <c r="AM2031" s="9"/>
    </row>
    <row r="2032">
      <c r="A2032" s="658"/>
      <c r="B2032" s="369"/>
      <c r="C2032" s="73" t="s">
        <v>23</v>
      </c>
      <c r="D2032" s="74"/>
      <c r="E2032" s="80">
        <f t="shared" si="1900"/>
        <v>1.255125284738041</v>
      </c>
      <c r="F2032" s="81">
        <f t="shared" si="1900"/>
        <v>1.2893518518518519</v>
      </c>
      <c r="G2032" s="81">
        <f t="shared" si="1900"/>
        <v>1.2595936794582392</v>
      </c>
      <c r="H2032" s="81">
        <f t="shared" si="1900"/>
        <v>1.2328159645232817</v>
      </c>
      <c r="I2032" s="81">
        <f t="shared" si="1900"/>
        <v>1.2043478260869565</v>
      </c>
      <c r="J2032" s="81">
        <f t="shared" si="1900"/>
        <v>1.1102040816326531</v>
      </c>
      <c r="K2032" s="81">
        <f t="shared" si="1900"/>
        <v>0.98333333333333328</v>
      </c>
      <c r="L2032" s="81">
        <f t="shared" si="1900"/>
        <v>0.89761092150170652</v>
      </c>
      <c r="M2032" s="81">
        <f t="shared" si="1900"/>
        <v>0.84665579119086454</v>
      </c>
      <c r="N2032" s="81">
        <f t="shared" si="1900"/>
        <v>0.85953177257525082</v>
      </c>
      <c r="O2032" s="81">
        <f t="shared" si="1900"/>
        <v>0.89446366782006914</v>
      </c>
      <c r="P2032" s="81">
        <f t="shared" si="1900"/>
        <v>0.88383838383838387</v>
      </c>
      <c r="Q2032" s="81">
        <f t="shared" si="1900"/>
        <v>0.89778534923339015</v>
      </c>
      <c r="R2032" s="81">
        <f t="shared" si="1900"/>
        <v>0.92198581560283688</v>
      </c>
      <c r="S2032" s="81">
        <f t="shared" si="1900"/>
        <v>0.9311594202898551</v>
      </c>
      <c r="T2032" s="81">
        <f t="shared" si="1900"/>
        <v>0.88636363636363635</v>
      </c>
      <c r="U2032" s="81">
        <f t="shared" si="1900"/>
        <v>0.87607573149741824</v>
      </c>
      <c r="V2032" s="81">
        <f t="shared" si="1900"/>
        <v>0.8745704467353953</v>
      </c>
      <c r="W2032" s="81">
        <f t="shared" si="1900"/>
        <v>0.9174147217235189</v>
      </c>
      <c r="X2032" s="81">
        <f t="shared" si="1900"/>
        <v>0.96089385474860334</v>
      </c>
      <c r="Y2032" s="81">
        <f t="shared" si="1900"/>
        <v>1.0194931773879143</v>
      </c>
      <c r="Z2032" s="81">
        <f t="shared" si="1900"/>
        <v>1.1153039832285114</v>
      </c>
      <c r="AA2032" s="81">
        <f t="shared" si="1900"/>
        <v>1.165236051502146</v>
      </c>
      <c r="AB2032" s="82">
        <f t="shared" si="1900"/>
        <v>1.2207505518763797</v>
      </c>
      <c r="AC2032" s="122"/>
      <c r="AD2032" s="115"/>
      <c r="AE2032" s="76"/>
      <c r="AF2032" s="77"/>
      <c r="AJ2032" s="9"/>
      <c r="AK2032" s="9"/>
      <c r="AL2032" s="9"/>
      <c r="AM2032" s="9"/>
    </row>
    <row r="2033">
      <c r="A2033" s="747"/>
      <c r="B2033" s="748"/>
      <c r="C2033" s="125" t="s">
        <v>37</v>
      </c>
      <c r="D2033" s="92"/>
      <c r="E2033" s="126">
        <f t="shared" ref="E2033:AB2033" si="1902">SQRT(E2029*E2029+E2030*E2030)/E2063/1.73</f>
        <v>23.18175435219047</v>
      </c>
      <c r="F2033" s="127">
        <f t="shared" si="1902"/>
        <v>23.200621850983275</v>
      </c>
      <c r="G2033" s="127">
        <f t="shared" si="1902"/>
        <v>23.476354297336119</v>
      </c>
      <c r="H2033" s="127">
        <f t="shared" si="1902"/>
        <v>23.602174595651427</v>
      </c>
      <c r="I2033" s="127">
        <f t="shared" si="1902"/>
        <v>23.727138658068068</v>
      </c>
      <c r="J2033" s="127">
        <f t="shared" si="1902"/>
        <v>24.356065146286213</v>
      </c>
      <c r="K2033" s="127">
        <f t="shared" si="1902"/>
        <v>25.371151612646489</v>
      </c>
      <c r="L2033" s="127">
        <f t="shared" si="1902"/>
        <v>26.44481672021038</v>
      </c>
      <c r="M2033" s="127">
        <f t="shared" si="1902"/>
        <v>27.256988470897902</v>
      </c>
      <c r="N2033" s="127">
        <f t="shared" si="1902"/>
        <v>26.740570517565111</v>
      </c>
      <c r="O2033" s="127">
        <f t="shared" si="1902"/>
        <v>26.271981929754116</v>
      </c>
      <c r="P2033" s="127">
        <f t="shared" si="1902"/>
        <v>26.778683053724908</v>
      </c>
      <c r="Q2033" s="127">
        <f t="shared" si="1902"/>
        <v>26.691961174715924</v>
      </c>
      <c r="R2033" s="127">
        <f t="shared" si="1902"/>
        <v>25.956912881823705</v>
      </c>
      <c r="S2033" s="127">
        <f t="shared" si="1902"/>
        <v>25.596006886372287</v>
      </c>
      <c r="T2033" s="127">
        <f t="shared" si="1902"/>
        <v>25.906383490155427</v>
      </c>
      <c r="U2033" s="127">
        <f t="shared" si="1902"/>
        <v>26.135944110764473</v>
      </c>
      <c r="V2033" s="127">
        <f t="shared" si="1902"/>
        <v>26.193928969976184</v>
      </c>
      <c r="W2033" s="127">
        <f t="shared" si="1902"/>
        <v>25.562831074620536</v>
      </c>
      <c r="X2033" s="127">
        <f t="shared" si="1902"/>
        <v>24.955399019465009</v>
      </c>
      <c r="Y2033" s="127">
        <f t="shared" si="1902"/>
        <v>24.464966557126548</v>
      </c>
      <c r="Z2033" s="127">
        <f t="shared" si="1902"/>
        <v>23.770075674926201</v>
      </c>
      <c r="AA2033" s="127">
        <f t="shared" si="1902"/>
        <v>23.67379929285508</v>
      </c>
      <c r="AB2033" s="129">
        <f t="shared" si="1902"/>
        <v>23.522454402136887</v>
      </c>
      <c r="AC2033" s="187">
        <f>AVERAGE(E2033:AB2033)</f>
        <v>25.118290197510529</v>
      </c>
      <c r="AD2033" s="374">
        <f>(AC2031-AC2033)/AC2031</f>
        <v>-0.020550134992809672</v>
      </c>
      <c r="AE2033" s="127"/>
      <c r="AF2033" s="129"/>
      <c r="AJ2033" s="62"/>
      <c r="AK2033" s="62"/>
      <c r="AL2033" s="9"/>
      <c r="AM2033" s="62"/>
    </row>
    <row r="2034">
      <c r="A2034" s="657" t="s">
        <v>461</v>
      </c>
      <c r="B2034" s="368" t="s">
        <v>461</v>
      </c>
      <c r="C2034" s="65" t="s">
        <v>171</v>
      </c>
      <c r="D2034" s="66" t="s">
        <v>29</v>
      </c>
      <c r="E2034" s="106">
        <v>1056</v>
      </c>
      <c r="F2034" s="107">
        <v>1042.8</v>
      </c>
      <c r="G2034" s="107">
        <v>1049.4000000000001</v>
      </c>
      <c r="H2034" s="107">
        <v>1062.5999999999999</v>
      </c>
      <c r="I2034" s="107">
        <v>1095.5999999999999</v>
      </c>
      <c r="J2034" s="107">
        <v>1155</v>
      </c>
      <c r="K2034" s="107">
        <v>1333.2</v>
      </c>
      <c r="L2034" s="107">
        <v>1465.2</v>
      </c>
      <c r="M2034" s="107">
        <v>1570.8</v>
      </c>
      <c r="N2034" s="107">
        <v>1504.8</v>
      </c>
      <c r="O2034" s="107">
        <v>1465.2</v>
      </c>
      <c r="P2034" s="107">
        <v>1445.4000000000001</v>
      </c>
      <c r="Q2034" s="107">
        <v>1452</v>
      </c>
      <c r="R2034" s="107">
        <v>1386</v>
      </c>
      <c r="S2034" s="107">
        <v>1320</v>
      </c>
      <c r="T2034" s="107">
        <v>1379.4000000000001</v>
      </c>
      <c r="U2034" s="107">
        <v>1399.2</v>
      </c>
      <c r="V2034" s="107">
        <v>1392.5999999999999</v>
      </c>
      <c r="W2034" s="107">
        <v>1359.5999999999999</v>
      </c>
      <c r="X2034" s="107">
        <v>1293.5999999999999</v>
      </c>
      <c r="Y2034" s="107">
        <v>1214.4000000000001</v>
      </c>
      <c r="Z2034" s="107">
        <v>1141.8</v>
      </c>
      <c r="AA2034" s="107">
        <v>1155</v>
      </c>
      <c r="AB2034" s="108">
        <v>1141.8</v>
      </c>
      <c r="AC2034" s="279">
        <f t="shared" ref="AC2034:AC2035" si="1903">SUM(E2034:AB2034)</f>
        <v>30881.399999999998</v>
      </c>
      <c r="AD2034" s="110"/>
      <c r="AE2034" s="107">
        <v>1100</v>
      </c>
      <c r="AF2034" s="108">
        <v>60</v>
      </c>
      <c r="AJ2034" s="62"/>
      <c r="AK2034" s="62"/>
      <c r="AL2034" s="9"/>
      <c r="AM2034" s="62"/>
    </row>
    <row r="2035">
      <c r="A2035" s="658"/>
      <c r="B2035" s="369"/>
      <c r="C2035" s="73" t="s">
        <v>153</v>
      </c>
      <c r="D2035" s="74" t="s">
        <v>29</v>
      </c>
      <c r="E2035" s="111">
        <v>1016.4</v>
      </c>
      <c r="F2035" s="112">
        <v>1029.5999999999999</v>
      </c>
      <c r="G2035" s="112">
        <v>1029.5999999999999</v>
      </c>
      <c r="H2035" s="112">
        <v>1023</v>
      </c>
      <c r="I2035" s="112">
        <v>1023</v>
      </c>
      <c r="J2035" s="112">
        <v>990</v>
      </c>
      <c r="K2035" s="112">
        <v>963.60000000000002</v>
      </c>
      <c r="L2035" s="112">
        <v>957</v>
      </c>
      <c r="M2035" s="112">
        <v>950.39999999999998</v>
      </c>
      <c r="N2035" s="112">
        <v>937.20000000000005</v>
      </c>
      <c r="O2035" s="112">
        <v>943.79999999999995</v>
      </c>
      <c r="P2035" s="112">
        <v>957</v>
      </c>
      <c r="Q2035" s="112">
        <v>976.79999999999995</v>
      </c>
      <c r="R2035" s="112">
        <v>957</v>
      </c>
      <c r="S2035" s="112">
        <v>950.39999999999998</v>
      </c>
      <c r="T2035" s="112">
        <v>930.60000000000002</v>
      </c>
      <c r="U2035" s="112">
        <v>910.79999999999995</v>
      </c>
      <c r="V2035" s="112">
        <v>917.39999999999998</v>
      </c>
      <c r="W2035" s="112">
        <v>917.39999999999998</v>
      </c>
      <c r="X2035" s="112">
        <v>937.20000000000005</v>
      </c>
      <c r="Y2035" s="112">
        <v>963.60000000000002</v>
      </c>
      <c r="Z2035" s="112">
        <v>976.79999999999995</v>
      </c>
      <c r="AA2035" s="112">
        <v>1003.2</v>
      </c>
      <c r="AB2035" s="113">
        <v>1036.2</v>
      </c>
      <c r="AC2035" s="281">
        <f t="shared" si="1903"/>
        <v>23298.000000000004</v>
      </c>
      <c r="AD2035" s="115"/>
      <c r="AE2035" s="76"/>
      <c r="AF2035" s="77"/>
      <c r="AJ2035" s="79"/>
      <c r="AK2035" s="502"/>
      <c r="AL2035" s="79"/>
      <c r="AM2035" s="9"/>
    </row>
    <row r="2036">
      <c r="A2036" s="658"/>
      <c r="B2036" s="369"/>
      <c r="C2036" s="73" t="s">
        <v>21</v>
      </c>
      <c r="D2036" s="1397" t="s">
        <v>22</v>
      </c>
      <c r="E2036" s="116">
        <v>7</v>
      </c>
      <c r="F2036" s="117">
        <v>7</v>
      </c>
      <c r="G2036" s="117">
        <v>7</v>
      </c>
      <c r="H2036" s="117">
        <v>7</v>
      </c>
      <c r="I2036" s="117">
        <v>7</v>
      </c>
      <c r="J2036" s="117">
        <v>8</v>
      </c>
      <c r="K2036" s="117">
        <v>8</v>
      </c>
      <c r="L2036" s="117">
        <v>9</v>
      </c>
      <c r="M2036" s="117">
        <v>9</v>
      </c>
      <c r="N2036" s="117">
        <v>9</v>
      </c>
      <c r="O2036" s="117">
        <v>8</v>
      </c>
      <c r="P2036" s="117">
        <v>9</v>
      </c>
      <c r="Q2036" s="117">
        <v>9</v>
      </c>
      <c r="R2036" s="117">
        <v>8</v>
      </c>
      <c r="S2036" s="117">
        <v>8</v>
      </c>
      <c r="T2036" s="117">
        <v>8</v>
      </c>
      <c r="U2036" s="117">
        <v>8</v>
      </c>
      <c r="V2036" s="117">
        <v>8</v>
      </c>
      <c r="W2036" s="117">
        <v>8</v>
      </c>
      <c r="X2036" s="117">
        <v>8</v>
      </c>
      <c r="Y2036" s="117">
        <v>7</v>
      </c>
      <c r="Z2036" s="117">
        <v>7</v>
      </c>
      <c r="AA2036" s="117">
        <v>8</v>
      </c>
      <c r="AB2036" s="118">
        <v>7</v>
      </c>
      <c r="AC2036" s="281">
        <f>AVERAGE(E2036:AB2036)</f>
        <v>7.875</v>
      </c>
      <c r="AD2036" s="120"/>
      <c r="AE2036" s="120"/>
      <c r="AF2036" s="121"/>
      <c r="AJ2036" s="79"/>
      <c r="AK2036" s="502"/>
      <c r="AL2036" s="79"/>
      <c r="AM2036" s="9"/>
    </row>
    <row r="2037">
      <c r="A2037" s="658"/>
      <c r="B2037" s="369"/>
      <c r="C2037" s="73" t="s">
        <v>23</v>
      </c>
      <c r="D2037" s="74"/>
      <c r="E2037" s="80">
        <f t="shared" ref="E2037:AB2037" si="1904">E2035/E2034</f>
        <v>0.96250000000000002</v>
      </c>
      <c r="F2037" s="81">
        <f t="shared" si="1904"/>
        <v>0.98734177215189867</v>
      </c>
      <c r="G2037" s="81">
        <f t="shared" si="1904"/>
        <v>0.9811320754716979</v>
      </c>
      <c r="H2037" s="81">
        <f t="shared" si="1904"/>
        <v>0.96273291925465843</v>
      </c>
      <c r="I2037" s="81">
        <f t="shared" si="1904"/>
        <v>0.93373493975903621</v>
      </c>
      <c r="J2037" s="81">
        <f t="shared" si="1904"/>
        <v>0.8571428571428571</v>
      </c>
      <c r="K2037" s="81">
        <f t="shared" si="1904"/>
        <v>0.72277227722772275</v>
      </c>
      <c r="L2037" s="81">
        <f t="shared" si="1904"/>
        <v>0.65315315315315314</v>
      </c>
      <c r="M2037" s="81">
        <f t="shared" si="1904"/>
        <v>0.60504201680672265</v>
      </c>
      <c r="N2037" s="81">
        <f t="shared" si="1904"/>
        <v>0.6228070175438597</v>
      </c>
      <c r="O2037" s="81">
        <f t="shared" si="1904"/>
        <v>0.64414414414414412</v>
      </c>
      <c r="P2037" s="81">
        <f t="shared" si="1904"/>
        <v>0.66210045662100447</v>
      </c>
      <c r="Q2037" s="81">
        <f t="shared" si="1904"/>
        <v>0.67272727272727273</v>
      </c>
      <c r="R2037" s="81">
        <f t="shared" si="1904"/>
        <v>0.69047619047619047</v>
      </c>
      <c r="S2037" s="81">
        <f t="shared" si="1904"/>
        <v>0.71999999999999997</v>
      </c>
      <c r="T2037" s="81">
        <f t="shared" si="1904"/>
        <v>0.67464114832535882</v>
      </c>
      <c r="U2037" s="81">
        <f t="shared" si="1904"/>
        <v>0.65094339622641506</v>
      </c>
      <c r="V2037" s="81">
        <f t="shared" si="1904"/>
        <v>0.65876777251184837</v>
      </c>
      <c r="W2037" s="81">
        <f t="shared" si="1904"/>
        <v>0.67475728155339809</v>
      </c>
      <c r="X2037" s="81">
        <f t="shared" si="1904"/>
        <v>0.72448979591836749</v>
      </c>
      <c r="Y2037" s="81">
        <f t="shared" si="1904"/>
        <v>0.79347826086956519</v>
      </c>
      <c r="Z2037" s="81">
        <f t="shared" si="1904"/>
        <v>0.8554913294797688</v>
      </c>
      <c r="AA2037" s="81">
        <f t="shared" si="1904"/>
        <v>0.86857142857142866</v>
      </c>
      <c r="AB2037" s="82">
        <f t="shared" si="1904"/>
        <v>0.90751445086705207</v>
      </c>
      <c r="AC2037" s="74"/>
      <c r="AD2037" s="115"/>
      <c r="AE2037" s="76"/>
      <c r="AF2037" s="77"/>
      <c r="AJ2037" s="9"/>
      <c r="AK2037" s="9"/>
      <c r="AL2037" s="9"/>
      <c r="AM2037" s="9"/>
    </row>
    <row r="2038">
      <c r="A2038" s="747"/>
      <c r="B2038" s="748"/>
      <c r="C2038" s="125" t="s">
        <v>37</v>
      </c>
      <c r="D2038" s="92"/>
      <c r="E2038" s="126">
        <f t="shared" ref="E2038:AB2038" si="1905">SQRT(E2034*E2034+E2035*E2035)/E2063/1.73</f>
        <v>7.3073255874172665</v>
      </c>
      <c r="F2038" s="127">
        <f t="shared" si="1905"/>
        <v>7.3080310891872857</v>
      </c>
      <c r="G2038" s="127">
        <f t="shared" si="1905"/>
        <v>7.3397207712207253</v>
      </c>
      <c r="H2038" s="127">
        <f t="shared" si="1905"/>
        <v>7.3678328356570235</v>
      </c>
      <c r="I2038" s="127">
        <f t="shared" si="1905"/>
        <v>7.4835758695159198</v>
      </c>
      <c r="J2038" s="127">
        <f t="shared" si="1905"/>
        <v>7.6676030182670978</v>
      </c>
      <c r="K2038" s="127">
        <f t="shared" si="1905"/>
        <v>8.3496082095016071</v>
      </c>
      <c r="L2038" s="127">
        <f t="shared" si="1905"/>
        <v>8.9048162354316851</v>
      </c>
      <c r="M2038" s="127">
        <f t="shared" si="1905"/>
        <v>9.4399265279975602</v>
      </c>
      <c r="N2038" s="127">
        <f t="shared" si="1905"/>
        <v>9.1087222253768498</v>
      </c>
      <c r="O2038" s="127">
        <f t="shared" si="1905"/>
        <v>8.9462297808931872</v>
      </c>
      <c r="P2038" s="127">
        <f t="shared" si="1905"/>
        <v>8.8721838160007813</v>
      </c>
      <c r="Q2038" s="127">
        <f t="shared" si="1905"/>
        <v>8.9716288636173633</v>
      </c>
      <c r="R2038" s="127">
        <f t="shared" si="1905"/>
        <v>8.6348570061806367</v>
      </c>
      <c r="S2038" s="127">
        <f t="shared" si="1905"/>
        <v>8.3632936261888098</v>
      </c>
      <c r="T2038" s="127">
        <f t="shared" si="1905"/>
        <v>8.5450090097870923</v>
      </c>
      <c r="U2038" s="127">
        <f t="shared" si="1905"/>
        <v>8.5591482741579572</v>
      </c>
      <c r="V2038" s="127">
        <f t="shared" si="1905"/>
        <v>8.5600069219354555</v>
      </c>
      <c r="W2038" s="127">
        <f t="shared" si="1905"/>
        <v>8.4041409708680366</v>
      </c>
      <c r="X2038" s="127">
        <f t="shared" si="1905"/>
        <v>8.1103478459798044</v>
      </c>
      <c r="Y2038" s="127">
        <f t="shared" si="1905"/>
        <v>7.844025588699501</v>
      </c>
      <c r="Z2038" s="127">
        <f t="shared" si="1905"/>
        <v>7.5737910782583864</v>
      </c>
      <c r="AA2038" s="127">
        <f t="shared" si="1905"/>
        <v>7.6689382183521726</v>
      </c>
      <c r="AB2038" s="129">
        <f t="shared" si="1905"/>
        <v>7.687291414389672</v>
      </c>
      <c r="AC2038" s="285">
        <f>AVERAGE(E2038:AB2038)</f>
        <v>8.2090856160367469</v>
      </c>
      <c r="AD2038" s="374">
        <f>(AC2036-AC2038)/AC2036</f>
        <v>-0.042423570290380561</v>
      </c>
      <c r="AE2038" s="127"/>
      <c r="AF2038" s="129"/>
      <c r="AJ2038" s="62"/>
      <c r="AK2038" s="62"/>
      <c r="AL2038" s="9"/>
      <c r="AM2038" s="62"/>
    </row>
    <row r="2039">
      <c r="A2039" s="657" t="s">
        <v>462</v>
      </c>
      <c r="B2039" s="368" t="s">
        <v>462</v>
      </c>
      <c r="C2039" s="65" t="s">
        <v>18</v>
      </c>
      <c r="D2039" s="66" t="s">
        <v>29</v>
      </c>
      <c r="E2039" s="106"/>
      <c r="F2039" s="107"/>
      <c r="G2039" s="107"/>
      <c r="H2039" s="107"/>
      <c r="I2039" s="107"/>
      <c r="J2039" s="107"/>
      <c r="K2039" s="107"/>
      <c r="L2039" s="107"/>
      <c r="M2039" s="107"/>
      <c r="N2039" s="107"/>
      <c r="O2039" s="107"/>
      <c r="P2039" s="107"/>
      <c r="Q2039" s="107"/>
      <c r="R2039" s="107"/>
      <c r="S2039" s="107"/>
      <c r="T2039" s="107"/>
      <c r="U2039" s="107"/>
      <c r="V2039" s="107"/>
      <c r="W2039" s="107"/>
      <c r="X2039" s="107"/>
      <c r="Y2039" s="107"/>
      <c r="Z2039" s="107"/>
      <c r="AA2039" s="107"/>
      <c r="AB2039" s="108"/>
      <c r="AC2039" s="279">
        <f t="shared" ref="AC2039:AC2040" si="1906">SUM(E2039:AB2039)</f>
        <v>0</v>
      </c>
      <c r="AD2039" s="110"/>
      <c r="AE2039" s="107">
        <v>1100</v>
      </c>
      <c r="AF2039" s="108">
        <v>60</v>
      </c>
      <c r="AJ2039" s="62"/>
      <c r="AK2039" s="62"/>
      <c r="AL2039" s="9"/>
      <c r="AM2039" s="62"/>
    </row>
    <row r="2040">
      <c r="A2040" s="658"/>
      <c r="B2040" s="369"/>
      <c r="C2040" s="73" t="s">
        <v>20</v>
      </c>
      <c r="D2040" s="74" t="s">
        <v>29</v>
      </c>
      <c r="E2040" s="111"/>
      <c r="F2040" s="112"/>
      <c r="G2040" s="112"/>
      <c r="H2040" s="112"/>
      <c r="I2040" s="112"/>
      <c r="J2040" s="112"/>
      <c r="K2040" s="112"/>
      <c r="L2040" s="112"/>
      <c r="M2040" s="112"/>
      <c r="N2040" s="112"/>
      <c r="O2040" s="112"/>
      <c r="P2040" s="112"/>
      <c r="Q2040" s="112"/>
      <c r="R2040" s="112"/>
      <c r="S2040" s="112"/>
      <c r="T2040" s="112"/>
      <c r="U2040" s="112"/>
      <c r="V2040" s="112"/>
      <c r="W2040" s="112"/>
      <c r="X2040" s="112"/>
      <c r="Y2040" s="112"/>
      <c r="Z2040" s="112"/>
      <c r="AA2040" s="112"/>
      <c r="AB2040" s="113"/>
      <c r="AC2040" s="281">
        <f t="shared" si="1906"/>
        <v>0</v>
      </c>
      <c r="AD2040" s="115"/>
      <c r="AE2040" s="76"/>
      <c r="AF2040" s="77"/>
      <c r="AJ2040" s="79"/>
      <c r="AK2040" s="502"/>
      <c r="AL2040" s="79"/>
      <c r="AM2040" s="9"/>
    </row>
    <row r="2041">
      <c r="A2041" s="658"/>
      <c r="B2041" s="369"/>
      <c r="C2041" s="73" t="s">
        <v>21</v>
      </c>
      <c r="D2041" s="1397" t="s">
        <v>22</v>
      </c>
      <c r="E2041" s="116"/>
      <c r="F2041" s="117"/>
      <c r="G2041" s="117"/>
      <c r="H2041" s="117"/>
      <c r="I2041" s="117"/>
      <c r="J2041" s="117"/>
      <c r="K2041" s="117"/>
      <c r="L2041" s="117"/>
      <c r="M2041" s="117"/>
      <c r="N2041" s="117"/>
      <c r="O2041" s="117"/>
      <c r="P2041" s="117"/>
      <c r="Q2041" s="117"/>
      <c r="R2041" s="117"/>
      <c r="S2041" s="117"/>
      <c r="T2041" s="117"/>
      <c r="U2041" s="117"/>
      <c r="V2041" s="117"/>
      <c r="W2041" s="117"/>
      <c r="X2041" s="117"/>
      <c r="Y2041" s="117"/>
      <c r="Z2041" s="117"/>
      <c r="AA2041" s="117"/>
      <c r="AB2041" s="118"/>
      <c r="AC2041" s="281" t="e">
        <f>AVERAGE(E2041:AB2041)</f>
        <v>#NUM!</v>
      </c>
      <c r="AD2041" s="120"/>
      <c r="AE2041" s="120"/>
      <c r="AF2041" s="121"/>
      <c r="AJ2041" s="79"/>
      <c r="AK2041" s="502"/>
      <c r="AL2041" s="79"/>
      <c r="AM2041" s="9"/>
    </row>
    <row r="2042">
      <c r="A2042" s="658"/>
      <c r="B2042" s="369"/>
      <c r="C2042" s="73" t="s">
        <v>23</v>
      </c>
      <c r="D2042" s="74"/>
      <c r="E2042" s="80" t="e">
        <f t="shared" ref="E2042:AB2042" si="1907">E2040/E2039</f>
        <v>#DIV/0!</v>
      </c>
      <c r="F2042" s="81" t="e">
        <f t="shared" si="1907"/>
        <v>#DIV/0!</v>
      </c>
      <c r="G2042" s="81" t="e">
        <f t="shared" si="1907"/>
        <v>#DIV/0!</v>
      </c>
      <c r="H2042" s="81" t="e">
        <f t="shared" si="1907"/>
        <v>#DIV/0!</v>
      </c>
      <c r="I2042" s="81" t="e">
        <f t="shared" si="1907"/>
        <v>#DIV/0!</v>
      </c>
      <c r="J2042" s="81" t="e">
        <f t="shared" si="1907"/>
        <v>#DIV/0!</v>
      </c>
      <c r="K2042" s="81" t="e">
        <f t="shared" si="1907"/>
        <v>#DIV/0!</v>
      </c>
      <c r="L2042" s="81" t="e">
        <f t="shared" si="1907"/>
        <v>#DIV/0!</v>
      </c>
      <c r="M2042" s="81" t="e">
        <f t="shared" si="1907"/>
        <v>#DIV/0!</v>
      </c>
      <c r="N2042" s="81" t="e">
        <f t="shared" si="1907"/>
        <v>#DIV/0!</v>
      </c>
      <c r="O2042" s="81" t="e">
        <f t="shared" si="1907"/>
        <v>#DIV/0!</v>
      </c>
      <c r="P2042" s="81" t="e">
        <f t="shared" si="1907"/>
        <v>#DIV/0!</v>
      </c>
      <c r="Q2042" s="81" t="e">
        <f t="shared" si="1907"/>
        <v>#DIV/0!</v>
      </c>
      <c r="R2042" s="81" t="e">
        <f t="shared" si="1907"/>
        <v>#DIV/0!</v>
      </c>
      <c r="S2042" s="81" t="e">
        <f t="shared" si="1907"/>
        <v>#DIV/0!</v>
      </c>
      <c r="T2042" s="81" t="e">
        <f t="shared" si="1907"/>
        <v>#DIV/0!</v>
      </c>
      <c r="U2042" s="81" t="e">
        <f t="shared" si="1907"/>
        <v>#DIV/0!</v>
      </c>
      <c r="V2042" s="81" t="e">
        <f t="shared" si="1907"/>
        <v>#DIV/0!</v>
      </c>
      <c r="W2042" s="81" t="e">
        <f t="shared" si="1907"/>
        <v>#DIV/0!</v>
      </c>
      <c r="X2042" s="81" t="e">
        <f t="shared" si="1907"/>
        <v>#DIV/0!</v>
      </c>
      <c r="Y2042" s="81" t="e">
        <f t="shared" si="1907"/>
        <v>#DIV/0!</v>
      </c>
      <c r="Z2042" s="81" t="e">
        <f t="shared" si="1907"/>
        <v>#DIV/0!</v>
      </c>
      <c r="AA2042" s="81" t="e">
        <f t="shared" si="1907"/>
        <v>#DIV/0!</v>
      </c>
      <c r="AB2042" s="82" t="e">
        <f t="shared" si="1907"/>
        <v>#DIV/0!</v>
      </c>
      <c r="AC2042" s="74"/>
      <c r="AD2042" s="115"/>
      <c r="AE2042" s="76"/>
      <c r="AF2042" s="77"/>
      <c r="AJ2042" s="9"/>
      <c r="AK2042" s="9"/>
      <c r="AL2042" s="9"/>
      <c r="AM2042" s="9"/>
    </row>
    <row r="2043">
      <c r="A2043" s="747"/>
      <c r="B2043" s="748"/>
      <c r="C2043" s="125" t="s">
        <v>37</v>
      </c>
      <c r="D2043" s="92"/>
      <c r="E2043" s="126">
        <f t="shared" ref="E2043:AB2043" si="1908">SQRT(E2039*E2039+E2040*E2040)/E2063/1.73</f>
        <v>0</v>
      </c>
      <c r="F2043" s="127">
        <f t="shared" si="1908"/>
        <v>0</v>
      </c>
      <c r="G2043" s="127">
        <f t="shared" si="1908"/>
        <v>0</v>
      </c>
      <c r="H2043" s="127">
        <f t="shared" si="1908"/>
        <v>0</v>
      </c>
      <c r="I2043" s="127">
        <f t="shared" si="1908"/>
        <v>0</v>
      </c>
      <c r="J2043" s="127">
        <f t="shared" si="1908"/>
        <v>0</v>
      </c>
      <c r="K2043" s="127">
        <f t="shared" si="1908"/>
        <v>0</v>
      </c>
      <c r="L2043" s="127">
        <f t="shared" si="1908"/>
        <v>0</v>
      </c>
      <c r="M2043" s="127">
        <f t="shared" si="1908"/>
        <v>0</v>
      </c>
      <c r="N2043" s="127">
        <f t="shared" si="1908"/>
        <v>0</v>
      </c>
      <c r="O2043" s="127">
        <f t="shared" si="1908"/>
        <v>0</v>
      </c>
      <c r="P2043" s="127">
        <f t="shared" si="1908"/>
        <v>0</v>
      </c>
      <c r="Q2043" s="127">
        <f t="shared" si="1908"/>
        <v>0</v>
      </c>
      <c r="R2043" s="127">
        <f t="shared" si="1908"/>
        <v>0</v>
      </c>
      <c r="S2043" s="127">
        <f t="shared" si="1908"/>
        <v>0</v>
      </c>
      <c r="T2043" s="127">
        <f t="shared" si="1908"/>
        <v>0</v>
      </c>
      <c r="U2043" s="127">
        <f t="shared" si="1908"/>
        <v>0</v>
      </c>
      <c r="V2043" s="127">
        <f t="shared" si="1908"/>
        <v>0</v>
      </c>
      <c r="W2043" s="127">
        <f t="shared" si="1908"/>
        <v>0</v>
      </c>
      <c r="X2043" s="127">
        <f t="shared" si="1908"/>
        <v>0</v>
      </c>
      <c r="Y2043" s="127">
        <f t="shared" si="1908"/>
        <v>0</v>
      </c>
      <c r="Z2043" s="127">
        <f t="shared" si="1908"/>
        <v>0</v>
      </c>
      <c r="AA2043" s="127">
        <f t="shared" si="1908"/>
        <v>0</v>
      </c>
      <c r="AB2043" s="129">
        <f t="shared" si="1908"/>
        <v>0</v>
      </c>
      <c r="AC2043" s="285">
        <f>AVERAGE(E2043:AB2043)</f>
        <v>0</v>
      </c>
      <c r="AD2043" s="374" t="e">
        <f>(AC2041-AC2043)/AC2041</f>
        <v>#NUM!</v>
      </c>
      <c r="AE2043" s="127"/>
      <c r="AF2043" s="129"/>
      <c r="AJ2043" s="62"/>
      <c r="AK2043" s="62"/>
      <c r="AL2043" s="9"/>
      <c r="AM2043" s="62"/>
    </row>
    <row r="2044">
      <c r="A2044" s="657" t="s">
        <v>463</v>
      </c>
      <c r="B2044" s="368" t="s">
        <v>463</v>
      </c>
      <c r="C2044" s="65" t="s">
        <v>171</v>
      </c>
      <c r="D2044" s="66" t="s">
        <v>29</v>
      </c>
      <c r="E2044" s="106">
        <v>924</v>
      </c>
      <c r="F2044" s="107">
        <v>910.79999999999995</v>
      </c>
      <c r="G2044" s="107">
        <v>950.39999999999998</v>
      </c>
      <c r="H2044" s="107">
        <v>983.39999999999998</v>
      </c>
      <c r="I2044" s="107">
        <v>976.79999999999995</v>
      </c>
      <c r="J2044" s="107">
        <v>1042.8</v>
      </c>
      <c r="K2044" s="107">
        <v>1122</v>
      </c>
      <c r="L2044" s="107">
        <v>1207.8</v>
      </c>
      <c r="M2044" s="107">
        <v>1300.2</v>
      </c>
      <c r="N2044" s="107">
        <v>1313.4000000000001</v>
      </c>
      <c r="O2044" s="107">
        <v>1234.2</v>
      </c>
      <c r="P2044" s="107">
        <v>1379.4000000000001</v>
      </c>
      <c r="Q2044" s="107">
        <v>1313.4000000000001</v>
      </c>
      <c r="R2044" s="107">
        <v>1254</v>
      </c>
      <c r="S2044" s="107">
        <v>1247.4000000000001</v>
      </c>
      <c r="T2044" s="107">
        <v>1221</v>
      </c>
      <c r="U2044" s="107">
        <v>1254</v>
      </c>
      <c r="V2044" s="107">
        <v>1254</v>
      </c>
      <c r="W2044" s="107">
        <v>1174.8</v>
      </c>
      <c r="X2044" s="107">
        <v>1122</v>
      </c>
      <c r="Y2044" s="107">
        <v>1056</v>
      </c>
      <c r="Z2044" s="107">
        <v>976.79999999999995</v>
      </c>
      <c r="AA2044" s="107">
        <v>970.20000000000005</v>
      </c>
      <c r="AB2044" s="108">
        <v>943.79999999999995</v>
      </c>
      <c r="AC2044" s="279">
        <f t="shared" ref="AC2044:AC2045" si="1909">SUM(E2044:AB2044)</f>
        <v>27132.599999999999</v>
      </c>
      <c r="AD2044" s="110"/>
      <c r="AE2044" s="107">
        <v>1100</v>
      </c>
      <c r="AF2044" s="108">
        <v>60</v>
      </c>
      <c r="AJ2044" s="62"/>
      <c r="AK2044" s="62"/>
      <c r="AL2044" s="9"/>
      <c r="AM2044" s="62"/>
    </row>
    <row r="2045">
      <c r="A2045" s="658"/>
      <c r="B2045" s="369"/>
      <c r="C2045" s="73" t="s">
        <v>153</v>
      </c>
      <c r="D2045" s="74" t="s">
        <v>29</v>
      </c>
      <c r="E2045" s="111">
        <v>2956.8000000000002</v>
      </c>
      <c r="F2045" s="112">
        <v>2970</v>
      </c>
      <c r="G2045" s="112">
        <v>2970</v>
      </c>
      <c r="H2045" s="112">
        <v>2963.4000000000001</v>
      </c>
      <c r="I2045" s="112">
        <v>2963.4000000000001</v>
      </c>
      <c r="J2045" s="112">
        <v>2923.8000000000002</v>
      </c>
      <c r="K2045" s="112">
        <v>2877.5999999999999</v>
      </c>
      <c r="L2045" s="112">
        <v>2838</v>
      </c>
      <c r="M2045" s="112">
        <v>2805</v>
      </c>
      <c r="N2045" s="112">
        <v>2785.1999999999998</v>
      </c>
      <c r="O2045" s="112">
        <v>2778.5999999999999</v>
      </c>
      <c r="P2045" s="112">
        <v>2818.1999999999998</v>
      </c>
      <c r="Q2045" s="112">
        <v>2838</v>
      </c>
      <c r="R2045" s="112">
        <v>2805</v>
      </c>
      <c r="S2045" s="112">
        <v>2765.4000000000001</v>
      </c>
      <c r="T2045" s="112">
        <v>2745.5999999999999</v>
      </c>
      <c r="U2045" s="112">
        <v>2765.4000000000001</v>
      </c>
      <c r="V2045" s="112">
        <v>2778.5999999999999</v>
      </c>
      <c r="W2045" s="112">
        <v>2772</v>
      </c>
      <c r="X2045" s="112">
        <v>2805</v>
      </c>
      <c r="Y2045" s="112">
        <v>2831.4000000000001</v>
      </c>
      <c r="Z2045" s="112">
        <v>2857.8000000000002</v>
      </c>
      <c r="AA2045" s="112">
        <v>2910.5999999999999</v>
      </c>
      <c r="AB2045" s="113">
        <v>2943.5999999999999</v>
      </c>
      <c r="AC2045" s="281">
        <f t="shared" si="1909"/>
        <v>68468.399999999994</v>
      </c>
      <c r="AD2045" s="115"/>
      <c r="AE2045" s="76"/>
      <c r="AF2045" s="77"/>
      <c r="AJ2045" s="79"/>
      <c r="AK2045" s="502"/>
      <c r="AL2045" s="79"/>
      <c r="AM2045" s="9"/>
    </row>
    <row r="2046">
      <c r="A2046" s="658"/>
      <c r="B2046" s="369"/>
      <c r="C2046" s="73" t="s">
        <v>21</v>
      </c>
      <c r="D2046" s="1397" t="s">
        <v>22</v>
      </c>
      <c r="E2046" s="116">
        <v>15.540000000000001</v>
      </c>
      <c r="F2046" s="117">
        <v>15.66</v>
      </c>
      <c r="G2046" s="117">
        <v>15.780000000000001</v>
      </c>
      <c r="H2046" s="117">
        <v>15.780000000000001</v>
      </c>
      <c r="I2046" s="117">
        <v>15.780000000000001</v>
      </c>
      <c r="J2046" s="117">
        <v>15.66</v>
      </c>
      <c r="K2046" s="117">
        <v>15.9</v>
      </c>
      <c r="L2046" s="117">
        <v>15.9</v>
      </c>
      <c r="M2046" s="117">
        <v>16.379999999999999</v>
      </c>
      <c r="N2046" s="117">
        <v>15.780000000000001</v>
      </c>
      <c r="O2046" s="117">
        <v>16.379999999999999</v>
      </c>
      <c r="P2046" s="117">
        <v>16.5</v>
      </c>
      <c r="Q2046" s="117">
        <v>16.080000000000002</v>
      </c>
      <c r="R2046" s="117">
        <v>16.199999999999999</v>
      </c>
      <c r="S2046" s="117">
        <v>15.540000000000001</v>
      </c>
      <c r="T2046" s="117">
        <v>15.359999999999999</v>
      </c>
      <c r="U2046" s="117">
        <v>16.080000000000002</v>
      </c>
      <c r="V2046" s="117">
        <v>15.42</v>
      </c>
      <c r="W2046" s="117">
        <v>15.540000000000001</v>
      </c>
      <c r="X2046" s="117">
        <v>15.42</v>
      </c>
      <c r="Y2046" s="117">
        <v>15.42</v>
      </c>
      <c r="Z2046" s="117">
        <v>15.540000000000001</v>
      </c>
      <c r="AA2046" s="117">
        <v>15.540000000000001</v>
      </c>
      <c r="AB2046" s="118">
        <v>15.66</v>
      </c>
      <c r="AC2046" s="281">
        <f>AVERAGE(E2046:AB2046)</f>
        <v>15.785000000000005</v>
      </c>
      <c r="AD2046" s="120"/>
      <c r="AE2046" s="120"/>
      <c r="AF2046" s="121"/>
      <c r="AJ2046" s="79"/>
      <c r="AK2046" s="502"/>
      <c r="AL2046" s="79"/>
      <c r="AM2046" s="9"/>
    </row>
    <row r="2047">
      <c r="A2047" s="658"/>
      <c r="B2047" s="369"/>
      <c r="C2047" s="73" t="s">
        <v>23</v>
      </c>
      <c r="D2047" s="74"/>
      <c r="E2047" s="80">
        <f t="shared" ref="E2047:AB2047" si="1910">E2045/E2044</f>
        <v>3.2000000000000002</v>
      </c>
      <c r="F2047" s="81">
        <f t="shared" si="1910"/>
        <v>3.2608695652173916</v>
      </c>
      <c r="G2047" s="81">
        <f t="shared" si="1910"/>
        <v>3.125</v>
      </c>
      <c r="H2047" s="81">
        <f t="shared" si="1910"/>
        <v>3.0134228187919465</v>
      </c>
      <c r="I2047" s="81">
        <f t="shared" si="1910"/>
        <v>3.0337837837837842</v>
      </c>
      <c r="J2047" s="81">
        <f t="shared" si="1910"/>
        <v>2.8037974683544307</v>
      </c>
      <c r="K2047" s="81">
        <f t="shared" si="1910"/>
        <v>2.5647058823529409</v>
      </c>
      <c r="L2047" s="81">
        <f t="shared" si="1910"/>
        <v>2.3497267759562841</v>
      </c>
      <c r="M2047" s="81">
        <f t="shared" si="1910"/>
        <v>2.1573604060913705</v>
      </c>
      <c r="N2047" s="81">
        <f t="shared" si="1910"/>
        <v>2.1206030150753765</v>
      </c>
      <c r="O2047" s="81">
        <f t="shared" si="1910"/>
        <v>2.2513368983957216</v>
      </c>
      <c r="P2047" s="81">
        <f t="shared" si="1910"/>
        <v>2.0430622009569377</v>
      </c>
      <c r="Q2047" s="81">
        <f t="shared" si="1910"/>
        <v>2.1608040201005023</v>
      </c>
      <c r="R2047" s="81">
        <f t="shared" si="1910"/>
        <v>2.236842105263158</v>
      </c>
      <c r="S2047" s="81">
        <f t="shared" si="1910"/>
        <v>2.2169312169312168</v>
      </c>
      <c r="T2047" s="81">
        <f t="shared" si="1910"/>
        <v>2.2486486486486488</v>
      </c>
      <c r="U2047" s="81">
        <f t="shared" si="1910"/>
        <v>2.2052631578947368</v>
      </c>
      <c r="V2047" s="81">
        <f t="shared" si="1910"/>
        <v>2.2157894736842105</v>
      </c>
      <c r="W2047" s="81">
        <f t="shared" si="1910"/>
        <v>2.3595505617977528</v>
      </c>
      <c r="X2047" s="81">
        <f t="shared" si="1910"/>
        <v>2.5</v>
      </c>
      <c r="Y2047" s="81">
        <f t="shared" si="1910"/>
        <v>2.6812499999999999</v>
      </c>
      <c r="Z2047" s="81">
        <f t="shared" si="1910"/>
        <v>2.9256756756756759</v>
      </c>
      <c r="AA2047" s="81">
        <f t="shared" si="1910"/>
        <v>2.9999999999999996</v>
      </c>
      <c r="AB2047" s="82">
        <f t="shared" si="1910"/>
        <v>3.1188811188811187</v>
      </c>
      <c r="AC2047" s="74"/>
      <c r="AD2047" s="115"/>
      <c r="AE2047" s="76"/>
      <c r="AF2047" s="77"/>
      <c r="AJ2047" s="9"/>
      <c r="AK2047" s="9"/>
      <c r="AL2047" s="9"/>
      <c r="AM2047" s="9"/>
    </row>
    <row r="2048">
      <c r="A2048" s="747"/>
      <c r="B2048" s="748"/>
      <c r="C2048" s="125" t="s">
        <v>37</v>
      </c>
      <c r="D2048" s="92"/>
      <c r="E2048" s="126">
        <f t="shared" ref="E2048:AB2048" si="1911">SQRT(E2044*E2044+E2045*E2045)/E2063/1.73</f>
        <v>15.444566666990356</v>
      </c>
      <c r="F2048" s="127">
        <f t="shared" si="1911"/>
        <v>15.491979831576032</v>
      </c>
      <c r="G2048" s="127">
        <f t="shared" si="1911"/>
        <v>15.568486816343079</v>
      </c>
      <c r="H2048" s="127">
        <f t="shared" si="1911"/>
        <v>15.59629312925758</v>
      </c>
      <c r="I2048" s="127">
        <f t="shared" si="1911"/>
        <v>15.577864027228536</v>
      </c>
      <c r="J2048" s="127">
        <f t="shared" si="1911"/>
        <v>15.646437544444645</v>
      </c>
      <c r="K2048" s="127">
        <f t="shared" si="1911"/>
        <v>15.677198784401977</v>
      </c>
      <c r="L2048" s="127">
        <f t="shared" si="1911"/>
        <v>15.694044542340977</v>
      </c>
      <c r="M2048" s="127">
        <f t="shared" si="1911"/>
        <v>15.896671924690622</v>
      </c>
      <c r="N2048" s="127">
        <f t="shared" si="1911"/>
        <v>15.821933763296522</v>
      </c>
      <c r="O2048" s="127">
        <f t="shared" si="1911"/>
        <v>15.606438188637677</v>
      </c>
      <c r="P2048" s="127">
        <f t="shared" si="1911"/>
        <v>16.05882911275771</v>
      </c>
      <c r="Q2048" s="127">
        <f t="shared" si="1911"/>
        <v>16.03210032033272</v>
      </c>
      <c r="R2048" s="127">
        <f t="shared" si="1911"/>
        <v>15.752003066465777</v>
      </c>
      <c r="S2048" s="127">
        <f t="shared" si="1911"/>
        <v>15.598595676520702</v>
      </c>
      <c r="T2048" s="127">
        <f t="shared" si="1911"/>
        <v>15.430979545231326</v>
      </c>
      <c r="U2048" s="127">
        <f t="shared" si="1911"/>
        <v>15.566884519496883</v>
      </c>
      <c r="V2048" s="127">
        <f t="shared" si="1911"/>
        <v>15.64797116518001</v>
      </c>
      <c r="W2048" s="127">
        <f t="shared" si="1911"/>
        <v>15.426577206223502</v>
      </c>
      <c r="X2048" s="127">
        <f t="shared" si="1911"/>
        <v>15.338494047296065</v>
      </c>
      <c r="Y2048" s="127">
        <f t="shared" si="1911"/>
        <v>15.290361360237885</v>
      </c>
      <c r="Z2048" s="127">
        <f t="shared" si="1911"/>
        <v>15.222683843466122</v>
      </c>
      <c r="AA2048" s="127">
        <f t="shared" si="1911"/>
        <v>15.379711719027128</v>
      </c>
      <c r="AB2048" s="129">
        <f t="shared" si="1911"/>
        <v>15.411616891817635</v>
      </c>
      <c r="AC2048" s="285">
        <f>AVERAGE(E2048:AB2048)</f>
        <v>15.590780153885897</v>
      </c>
      <c r="AD2048" s="374">
        <f>(AC2046-AC2048)/AC2046</f>
        <v>0.012304076408876076</v>
      </c>
      <c r="AE2048" s="127"/>
      <c r="AF2048" s="129"/>
      <c r="AJ2048" s="62"/>
      <c r="AK2048" s="62"/>
      <c r="AL2048" s="9"/>
      <c r="AM2048" s="62"/>
    </row>
    <row r="2049">
      <c r="A2049" s="657" t="s">
        <v>463</v>
      </c>
      <c r="B2049" s="368" t="s">
        <v>464</v>
      </c>
      <c r="C2049" s="65" t="s">
        <v>18</v>
      </c>
      <c r="D2049" s="66" t="s">
        <v>29</v>
      </c>
      <c r="E2049" s="106"/>
      <c r="F2049" s="107"/>
      <c r="G2049" s="107"/>
      <c r="H2049" s="107"/>
      <c r="I2049" s="107"/>
      <c r="J2049" s="107"/>
      <c r="K2049" s="107"/>
      <c r="L2049" s="107"/>
      <c r="M2049" s="107"/>
      <c r="N2049" s="107"/>
      <c r="O2049" s="107"/>
      <c r="P2049" s="107"/>
      <c r="Q2049" s="107"/>
      <c r="R2049" s="107"/>
      <c r="S2049" s="107"/>
      <c r="T2049" s="107"/>
      <c r="U2049" s="107"/>
      <c r="V2049" s="107"/>
      <c r="W2049" s="107"/>
      <c r="X2049" s="107"/>
      <c r="Y2049" s="107"/>
      <c r="Z2049" s="107"/>
      <c r="AA2049" s="107"/>
      <c r="AB2049" s="108"/>
      <c r="AC2049" s="279">
        <f t="shared" ref="AC2049:AC2050" si="1912">SUM(E2049:AB2049)</f>
        <v>0</v>
      </c>
      <c r="AD2049" s="110"/>
      <c r="AE2049" s="107">
        <v>1100</v>
      </c>
      <c r="AF2049" s="108">
        <v>60</v>
      </c>
      <c r="AJ2049" s="62"/>
      <c r="AK2049" s="62"/>
      <c r="AL2049" s="9"/>
      <c r="AM2049" s="62"/>
    </row>
    <row r="2050">
      <c r="A2050" s="658"/>
      <c r="B2050" s="369"/>
      <c r="C2050" s="73" t="s">
        <v>20</v>
      </c>
      <c r="D2050" s="74" t="s">
        <v>29</v>
      </c>
      <c r="E2050" s="111"/>
      <c r="F2050" s="112"/>
      <c r="G2050" s="112"/>
      <c r="H2050" s="112"/>
      <c r="I2050" s="112"/>
      <c r="J2050" s="112"/>
      <c r="K2050" s="112"/>
      <c r="L2050" s="112"/>
      <c r="M2050" s="112"/>
      <c r="N2050" s="112"/>
      <c r="O2050" s="112"/>
      <c r="P2050" s="112"/>
      <c r="Q2050" s="112"/>
      <c r="R2050" s="112"/>
      <c r="S2050" s="112"/>
      <c r="T2050" s="112"/>
      <c r="U2050" s="112"/>
      <c r="V2050" s="112"/>
      <c r="W2050" s="112"/>
      <c r="X2050" s="112"/>
      <c r="Y2050" s="112"/>
      <c r="Z2050" s="112"/>
      <c r="AA2050" s="112"/>
      <c r="AB2050" s="113"/>
      <c r="AC2050" s="281">
        <f t="shared" si="1912"/>
        <v>0</v>
      </c>
      <c r="AD2050" s="115"/>
      <c r="AE2050" s="76"/>
      <c r="AF2050" s="77"/>
      <c r="AJ2050" s="79"/>
      <c r="AK2050" s="502"/>
      <c r="AL2050" s="79"/>
      <c r="AM2050" s="9"/>
    </row>
    <row r="2051">
      <c r="A2051" s="658"/>
      <c r="B2051" s="369"/>
      <c r="C2051" s="73" t="s">
        <v>21</v>
      </c>
      <c r="D2051" s="1397" t="s">
        <v>22</v>
      </c>
      <c r="E2051" s="116"/>
      <c r="F2051" s="117"/>
      <c r="G2051" s="117"/>
      <c r="H2051" s="117"/>
      <c r="I2051" s="117"/>
      <c r="J2051" s="117"/>
      <c r="K2051" s="117"/>
      <c r="L2051" s="117"/>
      <c r="M2051" s="117"/>
      <c r="N2051" s="117"/>
      <c r="O2051" s="117"/>
      <c r="P2051" s="117"/>
      <c r="Q2051" s="117"/>
      <c r="R2051" s="117"/>
      <c r="S2051" s="117"/>
      <c r="T2051" s="117"/>
      <c r="U2051" s="117"/>
      <c r="V2051" s="117"/>
      <c r="W2051" s="117"/>
      <c r="X2051" s="117"/>
      <c r="Y2051" s="117"/>
      <c r="Z2051" s="117"/>
      <c r="AA2051" s="117"/>
      <c r="AB2051" s="118"/>
      <c r="AC2051" s="281" t="e">
        <f>AVERAGE(E2051:AB2051)</f>
        <v>#NUM!</v>
      </c>
      <c r="AD2051" s="120"/>
      <c r="AE2051" s="120"/>
      <c r="AF2051" s="121"/>
      <c r="AJ2051" s="79"/>
      <c r="AK2051" s="502"/>
      <c r="AL2051" s="79"/>
      <c r="AM2051" s="9"/>
    </row>
    <row r="2052">
      <c r="A2052" s="658"/>
      <c r="B2052" s="369"/>
      <c r="C2052" s="73" t="s">
        <v>23</v>
      </c>
      <c r="D2052" s="74"/>
      <c r="E2052" s="80" t="e">
        <f t="shared" ref="E2052:AB2052" si="1913">E2050/E2049</f>
        <v>#DIV/0!</v>
      </c>
      <c r="F2052" s="81" t="e">
        <f t="shared" si="1913"/>
        <v>#DIV/0!</v>
      </c>
      <c r="G2052" s="81" t="e">
        <f t="shared" si="1913"/>
        <v>#DIV/0!</v>
      </c>
      <c r="H2052" s="81" t="e">
        <f t="shared" si="1913"/>
        <v>#DIV/0!</v>
      </c>
      <c r="I2052" s="81" t="e">
        <f t="shared" si="1913"/>
        <v>#DIV/0!</v>
      </c>
      <c r="J2052" s="81" t="e">
        <f t="shared" si="1913"/>
        <v>#DIV/0!</v>
      </c>
      <c r="K2052" s="81" t="e">
        <f t="shared" si="1913"/>
        <v>#DIV/0!</v>
      </c>
      <c r="L2052" s="81" t="e">
        <f t="shared" si="1913"/>
        <v>#DIV/0!</v>
      </c>
      <c r="M2052" s="81" t="e">
        <f t="shared" si="1913"/>
        <v>#DIV/0!</v>
      </c>
      <c r="N2052" s="81" t="e">
        <f t="shared" si="1913"/>
        <v>#DIV/0!</v>
      </c>
      <c r="O2052" s="81" t="e">
        <f t="shared" si="1913"/>
        <v>#DIV/0!</v>
      </c>
      <c r="P2052" s="81" t="e">
        <f t="shared" si="1913"/>
        <v>#DIV/0!</v>
      </c>
      <c r="Q2052" s="81" t="e">
        <f t="shared" si="1913"/>
        <v>#DIV/0!</v>
      </c>
      <c r="R2052" s="81" t="e">
        <f t="shared" si="1913"/>
        <v>#DIV/0!</v>
      </c>
      <c r="S2052" s="81" t="e">
        <f t="shared" si="1913"/>
        <v>#DIV/0!</v>
      </c>
      <c r="T2052" s="81" t="e">
        <f t="shared" si="1913"/>
        <v>#DIV/0!</v>
      </c>
      <c r="U2052" s="81" t="e">
        <f t="shared" si="1913"/>
        <v>#DIV/0!</v>
      </c>
      <c r="V2052" s="81" t="e">
        <f t="shared" si="1913"/>
        <v>#DIV/0!</v>
      </c>
      <c r="W2052" s="81" t="e">
        <f t="shared" si="1913"/>
        <v>#DIV/0!</v>
      </c>
      <c r="X2052" s="81" t="e">
        <f t="shared" si="1913"/>
        <v>#DIV/0!</v>
      </c>
      <c r="Y2052" s="81" t="e">
        <f t="shared" si="1913"/>
        <v>#DIV/0!</v>
      </c>
      <c r="Z2052" s="81" t="e">
        <f t="shared" si="1913"/>
        <v>#DIV/0!</v>
      </c>
      <c r="AA2052" s="81" t="e">
        <f t="shared" si="1913"/>
        <v>#DIV/0!</v>
      </c>
      <c r="AB2052" s="82" t="e">
        <f t="shared" si="1913"/>
        <v>#DIV/0!</v>
      </c>
      <c r="AC2052" s="74"/>
      <c r="AD2052" s="115"/>
      <c r="AE2052" s="76"/>
      <c r="AF2052" s="77"/>
      <c r="AJ2052" s="9"/>
      <c r="AK2052" s="9"/>
      <c r="AL2052" s="9"/>
      <c r="AM2052" s="9"/>
    </row>
    <row r="2053">
      <c r="A2053" s="747"/>
      <c r="B2053" s="748"/>
      <c r="C2053" s="125" t="s">
        <v>37</v>
      </c>
      <c r="D2053" s="92"/>
      <c r="E2053" s="126">
        <f t="shared" ref="E2053:AB2053" si="1914">SQRT(E2049*E2049+E2050*E2050)/E2063/1.73</f>
        <v>0</v>
      </c>
      <c r="F2053" s="127">
        <f t="shared" si="1914"/>
        <v>0</v>
      </c>
      <c r="G2053" s="127">
        <f t="shared" si="1914"/>
        <v>0</v>
      </c>
      <c r="H2053" s="127">
        <f t="shared" si="1914"/>
        <v>0</v>
      </c>
      <c r="I2053" s="127">
        <f t="shared" si="1914"/>
        <v>0</v>
      </c>
      <c r="J2053" s="127">
        <f t="shared" si="1914"/>
        <v>0</v>
      </c>
      <c r="K2053" s="127">
        <f t="shared" si="1914"/>
        <v>0</v>
      </c>
      <c r="L2053" s="127">
        <f t="shared" si="1914"/>
        <v>0</v>
      </c>
      <c r="M2053" s="127">
        <f t="shared" si="1914"/>
        <v>0</v>
      </c>
      <c r="N2053" s="127">
        <f t="shared" si="1914"/>
        <v>0</v>
      </c>
      <c r="O2053" s="127">
        <f t="shared" si="1914"/>
        <v>0</v>
      </c>
      <c r="P2053" s="127">
        <f t="shared" si="1914"/>
        <v>0</v>
      </c>
      <c r="Q2053" s="127">
        <f t="shared" si="1914"/>
        <v>0</v>
      </c>
      <c r="R2053" s="127">
        <f t="shared" si="1914"/>
        <v>0</v>
      </c>
      <c r="S2053" s="127">
        <f t="shared" si="1914"/>
        <v>0</v>
      </c>
      <c r="T2053" s="127">
        <f t="shared" si="1914"/>
        <v>0</v>
      </c>
      <c r="U2053" s="127">
        <f t="shared" si="1914"/>
        <v>0</v>
      </c>
      <c r="V2053" s="127">
        <f t="shared" si="1914"/>
        <v>0</v>
      </c>
      <c r="W2053" s="127">
        <f t="shared" si="1914"/>
        <v>0</v>
      </c>
      <c r="X2053" s="127">
        <f t="shared" si="1914"/>
        <v>0</v>
      </c>
      <c r="Y2053" s="127">
        <f t="shared" si="1914"/>
        <v>0</v>
      </c>
      <c r="Z2053" s="127">
        <f t="shared" si="1914"/>
        <v>0</v>
      </c>
      <c r="AA2053" s="127">
        <f t="shared" si="1914"/>
        <v>0</v>
      </c>
      <c r="AB2053" s="129">
        <f t="shared" si="1914"/>
        <v>0</v>
      </c>
      <c r="AC2053" s="285">
        <f>AVERAGE(E2053:AB2053)</f>
        <v>0</v>
      </c>
      <c r="AD2053" s="374" t="e">
        <f>(AC2051-AC2053)/AC2051</f>
        <v>#NUM!</v>
      </c>
      <c r="AE2053" s="127"/>
      <c r="AF2053" s="129"/>
      <c r="AJ2053" s="62"/>
      <c r="AK2053" s="62"/>
      <c r="AL2053" s="9"/>
      <c r="AM2053" s="62"/>
    </row>
    <row r="2054">
      <c r="A2054" s="657" t="s">
        <v>50</v>
      </c>
      <c r="B2054" s="368" t="s">
        <v>421</v>
      </c>
      <c r="C2054" s="65" t="s">
        <v>18</v>
      </c>
      <c r="D2054" s="66" t="s">
        <v>19</v>
      </c>
      <c r="E2054" s="67"/>
      <c r="F2054" s="68"/>
      <c r="G2054" s="68"/>
      <c r="H2054" s="68"/>
      <c r="I2054" s="68"/>
      <c r="J2054" s="68"/>
      <c r="K2054" s="68"/>
      <c r="L2054" s="68"/>
      <c r="M2054" s="68"/>
      <c r="N2054" s="68"/>
      <c r="O2054" s="68"/>
      <c r="P2054" s="68"/>
      <c r="Q2054" s="68"/>
      <c r="R2054" s="68"/>
      <c r="S2054" s="68"/>
      <c r="T2054" s="68"/>
      <c r="U2054" s="68"/>
      <c r="V2054" s="68"/>
      <c r="W2054" s="68"/>
      <c r="X2054" s="68"/>
      <c r="Y2054" s="68"/>
      <c r="Z2054" s="68"/>
      <c r="AA2054" s="68"/>
      <c r="AB2054" s="335"/>
      <c r="AC2054" s="279">
        <f t="shared" ref="AC2054:AC2055" si="1915">SUM(E2054:AB2054)</f>
        <v>0</v>
      </c>
      <c r="AD2054" s="110"/>
      <c r="AE2054" s="107">
        <v>0</v>
      </c>
      <c r="AF2054" s="108">
        <v>0</v>
      </c>
      <c r="AJ2054" s="79"/>
      <c r="AK2054" s="502"/>
      <c r="AL2054" s="79"/>
      <c r="AM2054" s="9"/>
    </row>
    <row r="2055">
      <c r="A2055" s="658"/>
      <c r="B2055" s="369"/>
      <c r="C2055" s="73" t="s">
        <v>20</v>
      </c>
      <c r="D2055" s="74"/>
      <c r="E2055" s="75"/>
      <c r="F2055" s="76"/>
      <c r="G2055" s="76"/>
      <c r="H2055" s="76"/>
      <c r="I2055" s="76"/>
      <c r="J2055" s="76"/>
      <c r="K2055" s="76"/>
      <c r="L2055" s="76"/>
      <c r="M2055" s="76"/>
      <c r="N2055" s="76"/>
      <c r="O2055" s="76"/>
      <c r="P2055" s="76"/>
      <c r="Q2055" s="76"/>
      <c r="R2055" s="76"/>
      <c r="S2055" s="76"/>
      <c r="T2055" s="76"/>
      <c r="U2055" s="76"/>
      <c r="V2055" s="76"/>
      <c r="W2055" s="76"/>
      <c r="X2055" s="76"/>
      <c r="Y2055" s="76"/>
      <c r="Z2055" s="76"/>
      <c r="AA2055" s="76"/>
      <c r="AB2055" s="315"/>
      <c r="AC2055" s="281">
        <f t="shared" si="1915"/>
        <v>0</v>
      </c>
      <c r="AD2055" s="115"/>
      <c r="AE2055" s="76"/>
      <c r="AF2055" s="77"/>
      <c r="AJ2055" s="9"/>
      <c r="AK2055" s="9"/>
      <c r="AL2055" s="9"/>
      <c r="AM2055" s="9"/>
    </row>
    <row r="2056">
      <c r="A2056" s="658"/>
      <c r="B2056" s="369"/>
      <c r="C2056" s="73" t="s">
        <v>21</v>
      </c>
      <c r="D2056" s="74"/>
      <c r="E2056" s="75"/>
      <c r="F2056" s="76"/>
      <c r="G2056" s="76"/>
      <c r="H2056" s="76"/>
      <c r="I2056" s="76"/>
      <c r="J2056" s="76"/>
      <c r="K2056" s="76"/>
      <c r="L2056" s="76"/>
      <c r="M2056" s="76"/>
      <c r="N2056" s="76"/>
      <c r="O2056" s="76"/>
      <c r="P2056" s="76"/>
      <c r="Q2056" s="76"/>
      <c r="R2056" s="76"/>
      <c r="S2056" s="76"/>
      <c r="T2056" s="76"/>
      <c r="U2056" s="76"/>
      <c r="V2056" s="76"/>
      <c r="W2056" s="76"/>
      <c r="X2056" s="76"/>
      <c r="Y2056" s="76"/>
      <c r="Z2056" s="76"/>
      <c r="AA2056" s="76"/>
      <c r="AB2056" s="315"/>
      <c r="AC2056" s="281" t="e">
        <f>AVERAGE(E2056:AB2056)</f>
        <v>#NUM!</v>
      </c>
      <c r="AD2056" s="119"/>
      <c r="AE2056" s="120"/>
      <c r="AF2056" s="121"/>
      <c r="AJ2056" s="9"/>
      <c r="AK2056" s="9"/>
      <c r="AL2056" s="9"/>
      <c r="AM2056" s="9"/>
    </row>
    <row r="2057">
      <c r="A2057" s="658"/>
      <c r="B2057" s="369"/>
      <c r="C2057" s="73" t="s">
        <v>23</v>
      </c>
      <c r="D2057" s="74"/>
      <c r="E2057" s="75" t="e">
        <f t="shared" ref="E2057:AB2071" si="1916">E2055/E2054</f>
        <v>#DIV/0!</v>
      </c>
      <c r="F2057" s="76" t="e">
        <f t="shared" si="1916"/>
        <v>#DIV/0!</v>
      </c>
      <c r="G2057" s="76" t="e">
        <f t="shared" si="1916"/>
        <v>#DIV/0!</v>
      </c>
      <c r="H2057" s="76" t="e">
        <f t="shared" si="1916"/>
        <v>#DIV/0!</v>
      </c>
      <c r="I2057" s="76" t="e">
        <f t="shared" si="1916"/>
        <v>#DIV/0!</v>
      </c>
      <c r="J2057" s="76" t="e">
        <f t="shared" si="1916"/>
        <v>#DIV/0!</v>
      </c>
      <c r="K2057" s="76" t="e">
        <f t="shared" si="1916"/>
        <v>#DIV/0!</v>
      </c>
      <c r="L2057" s="76" t="e">
        <f t="shared" si="1916"/>
        <v>#DIV/0!</v>
      </c>
      <c r="M2057" s="76" t="e">
        <f t="shared" si="1916"/>
        <v>#DIV/0!</v>
      </c>
      <c r="N2057" s="76" t="e">
        <f t="shared" si="1916"/>
        <v>#DIV/0!</v>
      </c>
      <c r="O2057" s="76" t="e">
        <f t="shared" si="1916"/>
        <v>#DIV/0!</v>
      </c>
      <c r="P2057" s="76" t="e">
        <f t="shared" si="1916"/>
        <v>#DIV/0!</v>
      </c>
      <c r="Q2057" s="76" t="e">
        <f t="shared" si="1916"/>
        <v>#DIV/0!</v>
      </c>
      <c r="R2057" s="76" t="e">
        <f t="shared" si="1916"/>
        <v>#DIV/0!</v>
      </c>
      <c r="S2057" s="76" t="e">
        <f t="shared" si="1916"/>
        <v>#DIV/0!</v>
      </c>
      <c r="T2057" s="76" t="e">
        <f t="shared" si="1916"/>
        <v>#DIV/0!</v>
      </c>
      <c r="U2057" s="76" t="e">
        <f t="shared" si="1916"/>
        <v>#DIV/0!</v>
      </c>
      <c r="V2057" s="76" t="e">
        <f t="shared" si="1916"/>
        <v>#DIV/0!</v>
      </c>
      <c r="W2057" s="76" t="e">
        <f t="shared" si="1916"/>
        <v>#DIV/0!</v>
      </c>
      <c r="X2057" s="76" t="e">
        <f t="shared" si="1916"/>
        <v>#DIV/0!</v>
      </c>
      <c r="Y2057" s="76" t="e">
        <f t="shared" si="1916"/>
        <v>#DIV/0!</v>
      </c>
      <c r="Z2057" s="76" t="e">
        <f t="shared" si="1916"/>
        <v>#DIV/0!</v>
      </c>
      <c r="AA2057" s="76" t="e">
        <f t="shared" si="1916"/>
        <v>#DIV/0!</v>
      </c>
      <c r="AB2057" s="315" t="e">
        <f t="shared" si="1916"/>
        <v>#DIV/0!</v>
      </c>
      <c r="AC2057" s="74"/>
      <c r="AD2057" s="115"/>
      <c r="AE2057" s="76"/>
      <c r="AF2057" s="77"/>
      <c r="AJ2057" s="9"/>
      <c r="AK2057" s="9"/>
      <c r="AL2057" s="9"/>
      <c r="AM2057" s="9"/>
    </row>
    <row r="2058">
      <c r="A2058" s="706"/>
      <c r="B2058" s="391"/>
      <c r="C2058" s="736"/>
      <c r="D2058" s="460" t="s">
        <v>22</v>
      </c>
      <c r="E2058" s="405">
        <v>115.94</v>
      </c>
      <c r="F2058" s="273">
        <v>115.91</v>
      </c>
      <c r="G2058" s="273">
        <v>115.78</v>
      </c>
      <c r="H2058" s="273">
        <v>115.72</v>
      </c>
      <c r="I2058" s="273">
        <v>115.78</v>
      </c>
      <c r="J2058" s="273">
        <v>114.68000000000001</v>
      </c>
      <c r="K2058" s="273">
        <v>113.88</v>
      </c>
      <c r="L2058" s="273">
        <v>113.60000000000001</v>
      </c>
      <c r="M2058" s="273">
        <v>112.42</v>
      </c>
      <c r="N2058" s="273">
        <v>112.5</v>
      </c>
      <c r="O2058" s="273">
        <v>112.61</v>
      </c>
      <c r="P2058" s="273">
        <v>112.94</v>
      </c>
      <c r="Q2058" s="273">
        <v>112.75</v>
      </c>
      <c r="R2058" s="273">
        <v>112.75</v>
      </c>
      <c r="S2058" s="273">
        <v>112.42</v>
      </c>
      <c r="T2058" s="273">
        <v>112.56</v>
      </c>
      <c r="U2058" s="273">
        <v>112.75</v>
      </c>
      <c r="V2058" s="273">
        <v>112.61</v>
      </c>
      <c r="W2058" s="273">
        <v>112.81</v>
      </c>
      <c r="X2058" s="273">
        <v>113.85000000000001</v>
      </c>
      <c r="Y2058" s="273">
        <v>114.24000000000001</v>
      </c>
      <c r="Z2058" s="273">
        <v>114.68000000000001</v>
      </c>
      <c r="AA2058" s="273">
        <v>115.31</v>
      </c>
      <c r="AB2058" s="274">
        <v>115.94</v>
      </c>
      <c r="AC2058" s="74"/>
      <c r="AD2058" s="115"/>
      <c r="AE2058" s="76"/>
      <c r="AF2058" s="77"/>
      <c r="AJ2058" s="9"/>
      <c r="AK2058" s="9"/>
      <c r="AL2058" s="9"/>
      <c r="AM2058" s="9"/>
    </row>
    <row r="2059">
      <c r="A2059" s="657" t="s">
        <v>95</v>
      </c>
      <c r="B2059" s="368" t="s">
        <v>422</v>
      </c>
      <c r="C2059" s="65" t="s">
        <v>18</v>
      </c>
      <c r="D2059" s="66" t="s">
        <v>19</v>
      </c>
      <c r="E2059" s="67"/>
      <c r="F2059" s="68"/>
      <c r="G2059" s="68"/>
      <c r="H2059" s="68"/>
      <c r="I2059" s="68"/>
      <c r="J2059" s="68"/>
      <c r="K2059" s="68"/>
      <c r="L2059" s="68"/>
      <c r="M2059" s="68"/>
      <c r="N2059" s="68"/>
      <c r="O2059" s="68"/>
      <c r="P2059" s="68"/>
      <c r="Q2059" s="68"/>
      <c r="R2059" s="68"/>
      <c r="S2059" s="68"/>
      <c r="T2059" s="68"/>
      <c r="U2059" s="68"/>
      <c r="V2059" s="68"/>
      <c r="W2059" s="68"/>
      <c r="X2059" s="68"/>
      <c r="Y2059" s="68"/>
      <c r="Z2059" s="68"/>
      <c r="AA2059" s="68"/>
      <c r="AB2059" s="335"/>
      <c r="AC2059" s="279">
        <f t="shared" ref="AC2059:AC2060" si="1917">SUM(E2059:AB2059)</f>
        <v>0</v>
      </c>
      <c r="AD2059" s="110"/>
      <c r="AE2059" s="107">
        <v>0</v>
      </c>
      <c r="AF2059" s="108">
        <v>0</v>
      </c>
      <c r="AJ2059" s="79"/>
      <c r="AK2059" s="502"/>
      <c r="AL2059" s="79"/>
      <c r="AM2059" s="9"/>
    </row>
    <row r="2060">
      <c r="A2060" s="658"/>
      <c r="B2060" s="369"/>
      <c r="C2060" s="73" t="s">
        <v>20</v>
      </c>
      <c r="D2060" s="74"/>
      <c r="E2060" s="75"/>
      <c r="F2060" s="76"/>
      <c r="G2060" s="76"/>
      <c r="H2060" s="76"/>
      <c r="I2060" s="76"/>
      <c r="J2060" s="76"/>
      <c r="K2060" s="76"/>
      <c r="L2060" s="76"/>
      <c r="M2060" s="76"/>
      <c r="N2060" s="76"/>
      <c r="O2060" s="76"/>
      <c r="P2060" s="76"/>
      <c r="Q2060" s="76"/>
      <c r="R2060" s="76"/>
      <c r="S2060" s="76"/>
      <c r="T2060" s="76"/>
      <c r="U2060" s="76"/>
      <c r="V2060" s="76"/>
      <c r="W2060" s="76"/>
      <c r="X2060" s="76"/>
      <c r="Y2060" s="76"/>
      <c r="Z2060" s="76"/>
      <c r="AA2060" s="76"/>
      <c r="AB2060" s="315"/>
      <c r="AC2060" s="281">
        <f t="shared" si="1917"/>
        <v>0</v>
      </c>
      <c r="AD2060" s="115"/>
      <c r="AE2060" s="76"/>
      <c r="AF2060" s="77"/>
      <c r="AJ2060" s="9"/>
      <c r="AK2060" s="9"/>
      <c r="AL2060" s="9"/>
      <c r="AM2060" s="9"/>
    </row>
    <row r="2061">
      <c r="A2061" s="658"/>
      <c r="B2061" s="369"/>
      <c r="C2061" s="73" t="s">
        <v>21</v>
      </c>
      <c r="D2061" s="74"/>
      <c r="E2061" s="75"/>
      <c r="F2061" s="76"/>
      <c r="G2061" s="76"/>
      <c r="H2061" s="76"/>
      <c r="I2061" s="76"/>
      <c r="J2061" s="76"/>
      <c r="K2061" s="76"/>
      <c r="L2061" s="76"/>
      <c r="M2061" s="76"/>
      <c r="N2061" s="76"/>
      <c r="O2061" s="76"/>
      <c r="P2061" s="76"/>
      <c r="Q2061" s="76"/>
      <c r="R2061" s="76"/>
      <c r="S2061" s="76"/>
      <c r="T2061" s="76"/>
      <c r="U2061" s="76"/>
      <c r="V2061" s="76"/>
      <c r="W2061" s="76"/>
      <c r="X2061" s="76"/>
      <c r="Y2061" s="76"/>
      <c r="Z2061" s="76"/>
      <c r="AA2061" s="76"/>
      <c r="AB2061" s="315"/>
      <c r="AC2061" s="281" t="e">
        <f>AVERAGE(E2061:AB2061)</f>
        <v>#NUM!</v>
      </c>
      <c r="AD2061" s="120"/>
      <c r="AE2061" s="120"/>
      <c r="AF2061" s="121"/>
      <c r="AJ2061" s="9"/>
      <c r="AK2061" s="9"/>
      <c r="AL2061" s="9"/>
      <c r="AM2061" s="9"/>
    </row>
    <row r="2062">
      <c r="A2062" s="658"/>
      <c r="B2062" s="369"/>
      <c r="C2062" s="73" t="s">
        <v>23</v>
      </c>
      <c r="D2062" s="74"/>
      <c r="E2062" s="75" t="e">
        <f t="shared" si="1916"/>
        <v>#DIV/0!</v>
      </c>
      <c r="F2062" s="76" t="e">
        <f t="shared" si="1916"/>
        <v>#DIV/0!</v>
      </c>
      <c r="G2062" s="76" t="e">
        <f t="shared" si="1916"/>
        <v>#DIV/0!</v>
      </c>
      <c r="H2062" s="76" t="e">
        <f t="shared" si="1916"/>
        <v>#DIV/0!</v>
      </c>
      <c r="I2062" s="76" t="e">
        <f t="shared" si="1916"/>
        <v>#DIV/0!</v>
      </c>
      <c r="J2062" s="76" t="e">
        <f t="shared" si="1916"/>
        <v>#DIV/0!</v>
      </c>
      <c r="K2062" s="76" t="e">
        <f t="shared" si="1916"/>
        <v>#DIV/0!</v>
      </c>
      <c r="L2062" s="76" t="e">
        <f t="shared" si="1916"/>
        <v>#DIV/0!</v>
      </c>
      <c r="M2062" s="76" t="e">
        <f t="shared" si="1916"/>
        <v>#DIV/0!</v>
      </c>
      <c r="N2062" s="76" t="e">
        <f t="shared" si="1916"/>
        <v>#DIV/0!</v>
      </c>
      <c r="O2062" s="76" t="e">
        <f t="shared" si="1916"/>
        <v>#DIV/0!</v>
      </c>
      <c r="P2062" s="76" t="e">
        <f t="shared" si="1916"/>
        <v>#DIV/0!</v>
      </c>
      <c r="Q2062" s="76" t="e">
        <f t="shared" si="1916"/>
        <v>#DIV/0!</v>
      </c>
      <c r="R2062" s="76" t="e">
        <f t="shared" si="1916"/>
        <v>#DIV/0!</v>
      </c>
      <c r="S2062" s="76" t="e">
        <f t="shared" si="1916"/>
        <v>#DIV/0!</v>
      </c>
      <c r="T2062" s="76" t="e">
        <f t="shared" si="1916"/>
        <v>#DIV/0!</v>
      </c>
      <c r="U2062" s="76" t="e">
        <f t="shared" si="1916"/>
        <v>#DIV/0!</v>
      </c>
      <c r="V2062" s="76" t="e">
        <f t="shared" si="1916"/>
        <v>#DIV/0!</v>
      </c>
      <c r="W2062" s="76" t="e">
        <f t="shared" si="1916"/>
        <v>#DIV/0!</v>
      </c>
      <c r="X2062" s="76" t="e">
        <f t="shared" si="1916"/>
        <v>#DIV/0!</v>
      </c>
      <c r="Y2062" s="76" t="e">
        <f t="shared" si="1916"/>
        <v>#DIV/0!</v>
      </c>
      <c r="Z2062" s="76" t="e">
        <f t="shared" si="1916"/>
        <v>#DIV/0!</v>
      </c>
      <c r="AA2062" s="76" t="e">
        <f t="shared" si="1916"/>
        <v>#DIV/0!</v>
      </c>
      <c r="AB2062" s="315" t="e">
        <f t="shared" si="1916"/>
        <v>#DIV/0!</v>
      </c>
      <c r="AC2062" s="74"/>
      <c r="AD2062" s="115"/>
      <c r="AE2062" s="76"/>
      <c r="AF2062" s="77"/>
      <c r="AJ2062" s="9"/>
      <c r="AK2062" s="9"/>
      <c r="AL2062" s="9"/>
      <c r="AM2062" s="9"/>
    </row>
    <row r="2063">
      <c r="A2063" s="707"/>
      <c r="B2063" s="708"/>
      <c r="C2063" s="771" t="s">
        <v>24</v>
      </c>
      <c r="D2063" s="460" t="s">
        <v>22</v>
      </c>
      <c r="E2063" s="405">
        <v>115.94</v>
      </c>
      <c r="F2063" s="273">
        <v>115.91</v>
      </c>
      <c r="G2063" s="273">
        <v>115.78</v>
      </c>
      <c r="H2063" s="273">
        <v>115.72</v>
      </c>
      <c r="I2063" s="273">
        <v>115.78</v>
      </c>
      <c r="J2063" s="273">
        <v>114.68000000000001</v>
      </c>
      <c r="K2063" s="273">
        <v>113.88</v>
      </c>
      <c r="L2063" s="273">
        <v>113.60000000000001</v>
      </c>
      <c r="M2063" s="273">
        <v>112.42</v>
      </c>
      <c r="N2063" s="273">
        <v>112.5</v>
      </c>
      <c r="O2063" s="273">
        <v>112.61</v>
      </c>
      <c r="P2063" s="273">
        <v>112.94</v>
      </c>
      <c r="Q2063" s="273">
        <v>112.75</v>
      </c>
      <c r="R2063" s="273">
        <v>112.75</v>
      </c>
      <c r="S2063" s="273">
        <v>112.42</v>
      </c>
      <c r="T2063" s="273">
        <v>112.56</v>
      </c>
      <c r="U2063" s="273">
        <v>112.75</v>
      </c>
      <c r="V2063" s="273">
        <v>112.61</v>
      </c>
      <c r="W2063" s="273">
        <v>112.81</v>
      </c>
      <c r="X2063" s="273">
        <v>113.85000000000001</v>
      </c>
      <c r="Y2063" s="273">
        <v>114.24000000000001</v>
      </c>
      <c r="Z2063" s="273">
        <v>114.68000000000001</v>
      </c>
      <c r="AA2063" s="273">
        <v>115.31</v>
      </c>
      <c r="AB2063" s="274">
        <v>115.94</v>
      </c>
      <c r="AC2063" s="74"/>
      <c r="AD2063" s="115"/>
      <c r="AE2063" s="76"/>
      <c r="AF2063" s="77"/>
      <c r="AJ2063" s="9"/>
      <c r="AK2063" s="9"/>
      <c r="AL2063" s="9"/>
      <c r="AM2063" s="9"/>
    </row>
    <row r="2064">
      <c r="A2064" s="617"/>
      <c r="B2064" s="356" t="s">
        <v>99</v>
      </c>
      <c r="C2064" s="65" t="s">
        <v>18</v>
      </c>
      <c r="D2064" s="66" t="s">
        <v>29</v>
      </c>
      <c r="E2064" s="67">
        <v>0</v>
      </c>
      <c r="F2064" s="68">
        <v>0</v>
      </c>
      <c r="G2064" s="68">
        <v>0</v>
      </c>
      <c r="H2064" s="68">
        <v>0</v>
      </c>
      <c r="I2064" s="68">
        <v>0</v>
      </c>
      <c r="J2064" s="68">
        <v>0</v>
      </c>
      <c r="K2064" s="68">
        <v>0</v>
      </c>
      <c r="L2064" s="68">
        <v>0</v>
      </c>
      <c r="M2064" s="68">
        <v>0</v>
      </c>
      <c r="N2064" s="68">
        <v>0</v>
      </c>
      <c r="O2064" s="68">
        <v>0</v>
      </c>
      <c r="P2064" s="68">
        <v>0</v>
      </c>
      <c r="Q2064" s="68">
        <v>0</v>
      </c>
      <c r="R2064" s="68">
        <v>0</v>
      </c>
      <c r="S2064" s="68">
        <v>0</v>
      </c>
      <c r="T2064" s="68">
        <v>0</v>
      </c>
      <c r="U2064" s="68">
        <v>0</v>
      </c>
      <c r="V2064" s="68">
        <v>0</v>
      </c>
      <c r="W2064" s="68">
        <v>0</v>
      </c>
      <c r="X2064" s="68">
        <v>0</v>
      </c>
      <c r="Y2064" s="68">
        <v>0</v>
      </c>
      <c r="Z2064" s="68">
        <v>0</v>
      </c>
      <c r="AA2064" s="68">
        <v>0</v>
      </c>
      <c r="AB2064" s="69">
        <v>0</v>
      </c>
      <c r="AC2064" s="279"/>
      <c r="AD2064" s="110"/>
      <c r="AE2064" s="107">
        <v>0</v>
      </c>
      <c r="AF2064" s="108">
        <v>0</v>
      </c>
      <c r="AJ2064" s="79"/>
      <c r="AK2064" s="502"/>
      <c r="AL2064" s="79"/>
      <c r="AM2064" s="9"/>
    </row>
    <row r="2065">
      <c r="A2065" s="801"/>
      <c r="B2065" s="802"/>
      <c r="C2065" s="73" t="s">
        <v>20</v>
      </c>
      <c r="D2065" s="74" t="s">
        <v>29</v>
      </c>
      <c r="E2065" s="75">
        <v>0</v>
      </c>
      <c r="F2065" s="76">
        <v>0</v>
      </c>
      <c r="G2065" s="76">
        <v>0</v>
      </c>
      <c r="H2065" s="76">
        <v>0</v>
      </c>
      <c r="I2065" s="76">
        <v>0</v>
      </c>
      <c r="J2065" s="76">
        <v>0</v>
      </c>
      <c r="K2065" s="76">
        <v>0</v>
      </c>
      <c r="L2065" s="76">
        <v>0</v>
      </c>
      <c r="M2065" s="76">
        <v>0</v>
      </c>
      <c r="N2065" s="76">
        <v>0</v>
      </c>
      <c r="O2065" s="76">
        <v>0</v>
      </c>
      <c r="P2065" s="76">
        <v>0</v>
      </c>
      <c r="Q2065" s="76">
        <v>0</v>
      </c>
      <c r="R2065" s="76">
        <v>0</v>
      </c>
      <c r="S2065" s="76">
        <v>0</v>
      </c>
      <c r="T2065" s="76">
        <v>0</v>
      </c>
      <c r="U2065" s="76">
        <v>0</v>
      </c>
      <c r="V2065" s="76">
        <v>0</v>
      </c>
      <c r="W2065" s="76">
        <v>0</v>
      </c>
      <c r="X2065" s="76">
        <v>0</v>
      </c>
      <c r="Y2065" s="76">
        <v>0</v>
      </c>
      <c r="Z2065" s="76">
        <v>0</v>
      </c>
      <c r="AA2065" s="76">
        <v>0</v>
      </c>
      <c r="AB2065" s="77">
        <v>0</v>
      </c>
      <c r="AC2065" s="281"/>
      <c r="AD2065" s="115"/>
      <c r="AE2065" s="76"/>
      <c r="AF2065" s="77"/>
      <c r="AJ2065" s="9"/>
      <c r="AK2065" s="9"/>
      <c r="AL2065" s="9"/>
      <c r="AM2065" s="9"/>
    </row>
    <row r="2066">
      <c r="A2066" s="801"/>
      <c r="B2066" s="802"/>
      <c r="C2066" s="73" t="s">
        <v>21</v>
      </c>
      <c r="D2066" s="74" t="s">
        <v>22</v>
      </c>
      <c r="E2066" s="205">
        <v>0</v>
      </c>
      <c r="F2066" s="206">
        <v>0</v>
      </c>
      <c r="G2066" s="206">
        <v>0</v>
      </c>
      <c r="H2066" s="206">
        <v>0</v>
      </c>
      <c r="I2066" s="206">
        <v>0</v>
      </c>
      <c r="J2066" s="206">
        <v>0</v>
      </c>
      <c r="K2066" s="206">
        <v>0</v>
      </c>
      <c r="L2066" s="206">
        <v>0</v>
      </c>
      <c r="M2066" s="206">
        <v>0</v>
      </c>
      <c r="N2066" s="206">
        <v>0</v>
      </c>
      <c r="O2066" s="206">
        <v>0</v>
      </c>
      <c r="P2066" s="206">
        <v>0</v>
      </c>
      <c r="Q2066" s="206">
        <v>0</v>
      </c>
      <c r="R2066" s="206">
        <v>0</v>
      </c>
      <c r="S2066" s="206">
        <v>0</v>
      </c>
      <c r="T2066" s="206">
        <v>0</v>
      </c>
      <c r="U2066" s="206">
        <v>0</v>
      </c>
      <c r="V2066" s="206">
        <v>0</v>
      </c>
      <c r="W2066" s="206">
        <v>0</v>
      </c>
      <c r="X2066" s="206">
        <v>0</v>
      </c>
      <c r="Y2066" s="206">
        <v>0</v>
      </c>
      <c r="Z2066" s="206">
        <v>0</v>
      </c>
      <c r="AA2066" s="206">
        <v>0</v>
      </c>
      <c r="AB2066" s="211">
        <v>0</v>
      </c>
      <c r="AC2066" s="281"/>
      <c r="AD2066" s="120"/>
      <c r="AE2066" s="120"/>
      <c r="AF2066" s="121"/>
      <c r="AJ2066" s="9"/>
      <c r="AK2066" s="9"/>
      <c r="AL2066" s="9"/>
      <c r="AM2066" s="9"/>
    </row>
    <row r="2067">
      <c r="A2067" s="1447"/>
      <c r="B2067" s="1448"/>
      <c r="C2067" s="73" t="s">
        <v>23</v>
      </c>
      <c r="D2067" s="74"/>
      <c r="E2067" s="75" t="e">
        <f t="shared" si="1916"/>
        <v>#DIV/0!</v>
      </c>
      <c r="F2067" s="76" t="e">
        <f t="shared" si="1916"/>
        <v>#DIV/0!</v>
      </c>
      <c r="G2067" s="76" t="e">
        <f t="shared" si="1916"/>
        <v>#DIV/0!</v>
      </c>
      <c r="H2067" s="76" t="e">
        <f t="shared" si="1916"/>
        <v>#DIV/0!</v>
      </c>
      <c r="I2067" s="76" t="e">
        <f t="shared" si="1916"/>
        <v>#DIV/0!</v>
      </c>
      <c r="J2067" s="76" t="e">
        <f t="shared" si="1916"/>
        <v>#DIV/0!</v>
      </c>
      <c r="K2067" s="76" t="e">
        <f t="shared" si="1916"/>
        <v>#DIV/0!</v>
      </c>
      <c r="L2067" s="76" t="e">
        <f t="shared" si="1916"/>
        <v>#DIV/0!</v>
      </c>
      <c r="M2067" s="76" t="e">
        <f t="shared" si="1916"/>
        <v>#DIV/0!</v>
      </c>
      <c r="N2067" s="76" t="e">
        <f t="shared" si="1916"/>
        <v>#DIV/0!</v>
      </c>
      <c r="O2067" s="76" t="e">
        <f t="shared" si="1916"/>
        <v>#DIV/0!</v>
      </c>
      <c r="P2067" s="76" t="e">
        <f t="shared" si="1916"/>
        <v>#DIV/0!</v>
      </c>
      <c r="Q2067" s="76" t="e">
        <f t="shared" si="1916"/>
        <v>#DIV/0!</v>
      </c>
      <c r="R2067" s="76" t="e">
        <f t="shared" si="1916"/>
        <v>#DIV/0!</v>
      </c>
      <c r="S2067" s="76" t="e">
        <f t="shared" si="1916"/>
        <v>#DIV/0!</v>
      </c>
      <c r="T2067" s="76" t="e">
        <f t="shared" si="1916"/>
        <v>#DIV/0!</v>
      </c>
      <c r="U2067" s="76" t="e">
        <f t="shared" si="1916"/>
        <v>#DIV/0!</v>
      </c>
      <c r="V2067" s="76" t="e">
        <f t="shared" si="1916"/>
        <v>#DIV/0!</v>
      </c>
      <c r="W2067" s="76" t="e">
        <f t="shared" si="1916"/>
        <v>#DIV/0!</v>
      </c>
      <c r="X2067" s="76" t="e">
        <f t="shared" si="1916"/>
        <v>#DIV/0!</v>
      </c>
      <c r="Y2067" s="76" t="e">
        <f t="shared" si="1916"/>
        <v>#DIV/0!</v>
      </c>
      <c r="Z2067" s="76" t="e">
        <f t="shared" si="1916"/>
        <v>#DIV/0!</v>
      </c>
      <c r="AA2067" s="76" t="e">
        <f t="shared" si="1916"/>
        <v>#DIV/0!</v>
      </c>
      <c r="AB2067" s="315" t="e">
        <f t="shared" si="1916"/>
        <v>#DIV/0!</v>
      </c>
      <c r="AC2067" s="74"/>
      <c r="AD2067" s="115"/>
      <c r="AE2067" s="76"/>
      <c r="AF2067" s="77"/>
      <c r="AJ2067" s="9"/>
      <c r="AK2067" s="9"/>
      <c r="AL2067" s="9"/>
      <c r="AM2067" s="9"/>
    </row>
    <row r="2068">
      <c r="A2068" s="657" t="s">
        <v>465</v>
      </c>
      <c r="B2068" s="368" t="s">
        <v>53</v>
      </c>
      <c r="C2068" s="65" t="s">
        <v>18</v>
      </c>
      <c r="D2068" s="66" t="s">
        <v>29</v>
      </c>
      <c r="E2068" s="106">
        <v>590.39999999999998</v>
      </c>
      <c r="F2068" s="107">
        <v>583.20000000000005</v>
      </c>
      <c r="G2068" s="107">
        <v>598.79999999999995</v>
      </c>
      <c r="H2068" s="107">
        <v>604.79999999999995</v>
      </c>
      <c r="I2068" s="107">
        <v>625.20000000000005</v>
      </c>
      <c r="J2068" s="107">
        <v>662.39999999999998</v>
      </c>
      <c r="K2068" s="107">
        <v>723.60000000000002</v>
      </c>
      <c r="L2068" s="107">
        <v>759.60000000000002</v>
      </c>
      <c r="M2068" s="107">
        <v>730.79999999999995</v>
      </c>
      <c r="N2068" s="107">
        <v>704.39999999999998</v>
      </c>
      <c r="O2068" s="107">
        <v>693.60000000000002</v>
      </c>
      <c r="P2068" s="107">
        <v>706.79999999999995</v>
      </c>
      <c r="Q2068" s="107">
        <v>694.79999999999995</v>
      </c>
      <c r="R2068" s="107">
        <v>698.39999999999998</v>
      </c>
      <c r="S2068" s="107">
        <v>697.20000000000005</v>
      </c>
      <c r="T2068" s="107">
        <v>770.39999999999998</v>
      </c>
      <c r="U2068" s="107">
        <v>760.79999999999995</v>
      </c>
      <c r="V2068" s="107">
        <v>792</v>
      </c>
      <c r="W2068" s="107">
        <v>776.39999999999998</v>
      </c>
      <c r="X2068" s="107">
        <v>752.39999999999998</v>
      </c>
      <c r="Y2068" s="107">
        <v>742.79999999999995</v>
      </c>
      <c r="Z2068" s="107">
        <v>680.39999999999998</v>
      </c>
      <c r="AA2068" s="107">
        <v>627.60000000000002</v>
      </c>
      <c r="AB2068" s="108">
        <v>603.60000000000002</v>
      </c>
      <c r="AC2068" s="279">
        <f t="shared" ref="AC2068:AC2069" si="1918">SUM(E2068:AB2068)</f>
        <v>16580.399999999998</v>
      </c>
      <c r="AD2068" s="110">
        <v>2500</v>
      </c>
      <c r="AE2068" s="107">
        <v>100</v>
      </c>
      <c r="AF2068" s="108">
        <v>120</v>
      </c>
      <c r="AJ2068" s="62"/>
      <c r="AK2068" s="62"/>
      <c r="AL2068" s="9"/>
      <c r="AM2068" s="62"/>
    </row>
    <row r="2069">
      <c r="A2069" s="658"/>
      <c r="B2069" s="369"/>
      <c r="C2069" s="73" t="s">
        <v>20</v>
      </c>
      <c r="D2069" s="74" t="s">
        <v>29</v>
      </c>
      <c r="E2069" s="111">
        <v>133.19999999999999</v>
      </c>
      <c r="F2069" s="112">
        <v>126</v>
      </c>
      <c r="G2069" s="112">
        <v>122.40000000000001</v>
      </c>
      <c r="H2069" s="112">
        <v>117.59999999999999</v>
      </c>
      <c r="I2069" s="112">
        <v>117.59999999999999</v>
      </c>
      <c r="J2069" s="112">
        <v>124.8</v>
      </c>
      <c r="K2069" s="112">
        <v>116.40000000000001</v>
      </c>
      <c r="L2069" s="112">
        <v>114</v>
      </c>
      <c r="M2069" s="112">
        <v>111.59999999999999</v>
      </c>
      <c r="N2069" s="112">
        <v>115.2</v>
      </c>
      <c r="O2069" s="112">
        <v>112.8</v>
      </c>
      <c r="P2069" s="112">
        <v>112.8</v>
      </c>
      <c r="Q2069" s="112">
        <v>124.8</v>
      </c>
      <c r="R2069" s="112">
        <v>126</v>
      </c>
      <c r="S2069" s="112">
        <v>120</v>
      </c>
      <c r="T2069" s="112">
        <v>114</v>
      </c>
      <c r="U2069" s="112">
        <v>108</v>
      </c>
      <c r="V2069" s="112">
        <v>116.40000000000001</v>
      </c>
      <c r="W2069" s="112">
        <v>118.8</v>
      </c>
      <c r="X2069" s="112">
        <v>127.2</v>
      </c>
      <c r="Y2069" s="112">
        <v>127.2</v>
      </c>
      <c r="Z2069" s="112">
        <v>124.8</v>
      </c>
      <c r="AA2069" s="112">
        <v>129.59999999999999</v>
      </c>
      <c r="AB2069" s="113">
        <v>138</v>
      </c>
      <c r="AC2069" s="281">
        <f t="shared" si="1918"/>
        <v>2899.1999999999998</v>
      </c>
      <c r="AD2069" s="115"/>
      <c r="AE2069" s="76"/>
      <c r="AF2069" s="77"/>
      <c r="AJ2069" s="79"/>
      <c r="AK2069" s="502"/>
      <c r="AL2069" s="79"/>
      <c r="AM2069" s="9"/>
    </row>
    <row r="2070">
      <c r="A2070" s="658"/>
      <c r="B2070" s="369"/>
      <c r="C2070" s="73" t="s">
        <v>21</v>
      </c>
      <c r="D2070" s="1397" t="s">
        <v>22</v>
      </c>
      <c r="E2070" s="116">
        <v>33.840000000000003</v>
      </c>
      <c r="F2070" s="117">
        <v>37.800000000000004</v>
      </c>
      <c r="G2070" s="117">
        <v>35.160000000000004</v>
      </c>
      <c r="H2070" s="117">
        <v>38.399999999999999</v>
      </c>
      <c r="I2070" s="117">
        <v>39.359999999999999</v>
      </c>
      <c r="J2070" s="117">
        <v>43.439999999999998</v>
      </c>
      <c r="K2070" s="117">
        <v>47.039999999999999</v>
      </c>
      <c r="L2070" s="117">
        <v>47.399999999999999</v>
      </c>
      <c r="M2070" s="117">
        <v>45.960000000000001</v>
      </c>
      <c r="N2070" s="117">
        <v>43.439999999999998</v>
      </c>
      <c r="O2070" s="117">
        <v>42.359999999999999</v>
      </c>
      <c r="P2070" s="117">
        <v>43.079999999999998</v>
      </c>
      <c r="Q2070" s="117">
        <v>42.119999999999997</v>
      </c>
      <c r="R2070" s="117">
        <v>41.280000000000001</v>
      </c>
      <c r="S2070" s="117">
        <v>46.079999999999998</v>
      </c>
      <c r="T2070" s="117">
        <v>48.600000000000001</v>
      </c>
      <c r="U2070" s="117">
        <v>49.200000000000003</v>
      </c>
      <c r="V2070" s="117">
        <v>50.399999999999999</v>
      </c>
      <c r="W2070" s="117">
        <v>45.359999999999999</v>
      </c>
      <c r="X2070" s="117">
        <v>45.719999999999999</v>
      </c>
      <c r="Y2070" s="117">
        <v>45.840000000000003</v>
      </c>
      <c r="Z2070" s="117">
        <v>40.32</v>
      </c>
      <c r="AA2070" s="117">
        <v>38.399999999999999</v>
      </c>
      <c r="AB2070" s="118">
        <v>36.240000000000002</v>
      </c>
      <c r="AC2070" s="281">
        <f>AVERAGE(E2070:AB2070)</f>
        <v>42.785000000000004</v>
      </c>
      <c r="AD2070" s="120">
        <f>SQRT(MAX((E2068*E2068+E2069*E2069),(F2068*F2068+F2069*F2069),(G2068*G2068+G2069*G2069),(H2068*H2068+H2069*H2069),(I2068*I2068+I2069*I2069),(J2068*J2068+J2069*J2069),(K2068*K2068+K2069*K2069),(L2068*L2068+L2069*L2069),(M2068*M2068+M2069*M2069),(N2068*N2068+N2069*N2069),(E2068*E2068+E2069*E2069),(O2068*O2068+O2069*O2069),(P2068*P2068+P2069*P2069),(R2068*R2068+R2069*R2069),(S2068*S2068+S2069*S2069),(T2068*T2068+T2069*T2069),(U2068*U2068+U2069*U2069),(V2068*V2068+V2069*V2069),(W2068*W2068+W2069*W2069),(X2068*X2068+X2069*X2069),(V2068*V2068+V2069*V2069),(Z2068*Z2068+Z2069*Z2069),(AA2068*AA2068+AA2069*AA2069),(AB2068*AB2068+AB2069*AB2069)))/AD2068</f>
        <v>0.32020317549955685</v>
      </c>
      <c r="AE2070" s="120"/>
      <c r="AF2070" s="121"/>
      <c r="AJ2070" s="79"/>
      <c r="AK2070" s="502"/>
      <c r="AL2070" s="79"/>
      <c r="AM2070" s="9"/>
    </row>
    <row r="2071">
      <c r="A2071" s="658"/>
      <c r="B2071" s="369"/>
      <c r="C2071" s="73" t="s">
        <v>23</v>
      </c>
      <c r="D2071" s="74"/>
      <c r="E2071" s="80">
        <f t="shared" si="1916"/>
        <v>0.22560975609756095</v>
      </c>
      <c r="F2071" s="81">
        <f t="shared" si="1916"/>
        <v>0.21604938271604937</v>
      </c>
      <c r="G2071" s="81">
        <f t="shared" si="1916"/>
        <v>0.20440881763527058</v>
      </c>
      <c r="H2071" s="81">
        <f t="shared" si="1916"/>
        <v>0.19444444444444445</v>
      </c>
      <c r="I2071" s="81">
        <f t="shared" si="1916"/>
        <v>0.18809980806142032</v>
      </c>
      <c r="J2071" s="81">
        <f t="shared" si="1916"/>
        <v>0.18840579710144928</v>
      </c>
      <c r="K2071" s="81">
        <f t="shared" si="1916"/>
        <v>0.16086235489220563</v>
      </c>
      <c r="L2071" s="81">
        <f t="shared" si="1916"/>
        <v>0.15007898894154817</v>
      </c>
      <c r="M2071" s="81">
        <f t="shared" si="1916"/>
        <v>0.15270935960591134</v>
      </c>
      <c r="N2071" s="81">
        <f t="shared" si="1916"/>
        <v>0.16354344122657583</v>
      </c>
      <c r="O2071" s="81">
        <f t="shared" si="1916"/>
        <v>0.16262975778546712</v>
      </c>
      <c r="P2071" s="81">
        <f t="shared" si="1916"/>
        <v>0.15959252971137522</v>
      </c>
      <c r="Q2071" s="81">
        <f t="shared" si="1916"/>
        <v>0.17962003454231434</v>
      </c>
      <c r="R2071" s="81">
        <f t="shared" si="1916"/>
        <v>0.18041237113402062</v>
      </c>
      <c r="S2071" s="81">
        <f t="shared" si="1916"/>
        <v>0.1721170395869191</v>
      </c>
      <c r="T2071" s="81">
        <f t="shared" si="1916"/>
        <v>0.14797507788161995</v>
      </c>
      <c r="U2071" s="81">
        <f t="shared" si="1916"/>
        <v>0.14195583596214512</v>
      </c>
      <c r="V2071" s="81">
        <f t="shared" si="1916"/>
        <v>0.14696969696969697</v>
      </c>
      <c r="W2071" s="81">
        <f t="shared" si="1916"/>
        <v>0.15301391035548687</v>
      </c>
      <c r="X2071" s="81">
        <f t="shared" si="1916"/>
        <v>0.16905901116427433</v>
      </c>
      <c r="Y2071" s="81">
        <f t="shared" si="1916"/>
        <v>0.17124394184168015</v>
      </c>
      <c r="Z2071" s="81">
        <f t="shared" si="1916"/>
        <v>0.18342151675485008</v>
      </c>
      <c r="AA2071" s="81">
        <f t="shared" si="1916"/>
        <v>0.20650095602294452</v>
      </c>
      <c r="AB2071" s="82">
        <f t="shared" si="1916"/>
        <v>0.22862823061630219</v>
      </c>
      <c r="AC2071" s="74"/>
      <c r="AD2071" s="115"/>
      <c r="AE2071" s="76"/>
      <c r="AF2071" s="77"/>
      <c r="AJ2071" s="9"/>
      <c r="AK2071" s="9"/>
      <c r="AL2071" s="9"/>
      <c r="AM2071" s="9"/>
    </row>
    <row r="2072">
      <c r="A2072" s="747"/>
      <c r="B2072" s="748"/>
      <c r="C2072" s="125" t="s">
        <v>37</v>
      </c>
      <c r="D2072" s="92"/>
      <c r="E2072" s="126">
        <f t="shared" ref="E2072:AB2072" si="1919">SQRT(E2068*E2068+E2069*E2069)/E2083/1.73</f>
        <v>32.39344499552427</v>
      </c>
      <c r="F2072" s="127">
        <f t="shared" si="1919"/>
        <v>32.444759390854664</v>
      </c>
      <c r="G2072" s="127">
        <f t="shared" si="1919"/>
        <v>33.234645431020631</v>
      </c>
      <c r="H2072" s="127">
        <f t="shared" si="1919"/>
        <v>33.566722395274361</v>
      </c>
      <c r="I2072" s="127">
        <f t="shared" si="1919"/>
        <v>34.658334637149352</v>
      </c>
      <c r="J2072" s="127">
        <f t="shared" si="1919"/>
        <v>37.001575667166819</v>
      </c>
      <c r="K2072" s="127">
        <f t="shared" si="1919"/>
        <v>40.578831671920767</v>
      </c>
      <c r="L2072" s="127">
        <f t="shared" si="1919"/>
        <v>42.56878322118078</v>
      </c>
      <c r="M2072" s="127">
        <f t="shared" si="1919"/>
        <v>40.736405958238954</v>
      </c>
      <c r="N2072" s="127">
        <f t="shared" si="1919"/>
        <v>39.330490484329545</v>
      </c>
      <c r="O2072" s="127">
        <f t="shared" si="1919"/>
        <v>38.721846789176112</v>
      </c>
      <c r="P2072" s="127">
        <f t="shared" si="1919"/>
        <v>39.327481024842889</v>
      </c>
      <c r="Q2072" s="127">
        <f t="shared" si="1919"/>
        <v>38.824533502518449</v>
      </c>
      <c r="R2072" s="127">
        <f t="shared" si="1919"/>
        <v>39.068261373795941</v>
      </c>
      <c r="S2072" s="127">
        <f t="shared" si="1919"/>
        <v>39.020189960413852</v>
      </c>
      <c r="T2072" s="127">
        <f t="shared" si="1919"/>
        <v>42.873047395002864</v>
      </c>
      <c r="U2072" s="127">
        <f t="shared" si="1919"/>
        <v>42.262386006404611</v>
      </c>
      <c r="V2072" s="127">
        <f t="shared" si="1919"/>
        <v>44.152800751714913</v>
      </c>
      <c r="W2072" s="127">
        <f t="shared" si="1919"/>
        <v>43.156796807910446</v>
      </c>
      <c r="X2072" s="127">
        <f t="shared" si="1919"/>
        <v>41.65105072877526</v>
      </c>
      <c r="Y2072" s="127">
        <f t="shared" si="1919"/>
        <v>40.979691041268005</v>
      </c>
      <c r="Z2072" s="127">
        <f t="shared" si="1919"/>
        <v>37.439697245654393</v>
      </c>
      <c r="AA2072" s="127">
        <f t="shared" si="1919"/>
        <v>34.522707749609879</v>
      </c>
      <c r="AB2072" s="129">
        <f t="shared" si="1919"/>
        <v>33.139285917159022</v>
      </c>
      <c r="AC2072" s="187">
        <f>AVERAGE(E2072:AB2072)</f>
        <v>38.402240422787791</v>
      </c>
      <c r="AD2072" s="374">
        <f>(AC2070-AC2072)/AC2070</f>
        <v>0.10243682545780558</v>
      </c>
      <c r="AE2072" s="127"/>
      <c r="AF2072" s="129"/>
      <c r="AJ2072" s="62"/>
      <c r="AK2072" s="62"/>
      <c r="AL2072" s="9"/>
      <c r="AM2072" s="62"/>
    </row>
    <row r="2073">
      <c r="A2073" s="657" t="s">
        <v>466</v>
      </c>
      <c r="B2073" s="368" t="s">
        <v>28</v>
      </c>
      <c r="C2073" s="65" t="s">
        <v>18</v>
      </c>
      <c r="D2073" s="66" t="s">
        <v>29</v>
      </c>
      <c r="E2073" s="106">
        <v>270</v>
      </c>
      <c r="F2073" s="107">
        <v>270</v>
      </c>
      <c r="G2073" s="107">
        <v>271.19999999999999</v>
      </c>
      <c r="H2073" s="107">
        <v>272.39999999999998</v>
      </c>
      <c r="I2073" s="107">
        <v>283.19999999999999</v>
      </c>
      <c r="J2073" s="107">
        <v>310.80000000000001</v>
      </c>
      <c r="K2073" s="107">
        <v>337.19999999999999</v>
      </c>
      <c r="L2073" s="107">
        <v>363.60000000000002</v>
      </c>
      <c r="M2073" s="107">
        <v>384</v>
      </c>
      <c r="N2073" s="107">
        <v>372</v>
      </c>
      <c r="O2073" s="107">
        <v>352.80000000000001</v>
      </c>
      <c r="P2073" s="107">
        <v>336</v>
      </c>
      <c r="Q2073" s="107">
        <v>351.60000000000002</v>
      </c>
      <c r="R2073" s="107">
        <v>330</v>
      </c>
      <c r="S2073" s="107">
        <v>324</v>
      </c>
      <c r="T2073" s="107">
        <v>342</v>
      </c>
      <c r="U2073" s="107">
        <v>357.60000000000002</v>
      </c>
      <c r="V2073" s="107">
        <v>333.60000000000002</v>
      </c>
      <c r="W2073" s="107">
        <v>315.60000000000002</v>
      </c>
      <c r="X2073" s="107">
        <v>316.80000000000001</v>
      </c>
      <c r="Y2073" s="107">
        <v>312</v>
      </c>
      <c r="Z2073" s="107">
        <v>289.19999999999999</v>
      </c>
      <c r="AA2073" s="107">
        <v>272.39999999999998</v>
      </c>
      <c r="AB2073" s="108">
        <v>256.80000000000001</v>
      </c>
      <c r="AC2073" s="279">
        <f t="shared" ref="AC2073:AC2074" si="1920">SUM(E2073:AB2073)</f>
        <v>7624.8000000000011</v>
      </c>
      <c r="AD2073" s="110">
        <v>2500</v>
      </c>
      <c r="AE2073" s="107">
        <v>100</v>
      </c>
      <c r="AF2073" s="108">
        <v>120</v>
      </c>
      <c r="AJ2073" s="62"/>
      <c r="AK2073" s="62"/>
      <c r="AL2073" s="9"/>
      <c r="AM2073" s="62"/>
    </row>
    <row r="2074">
      <c r="A2074" s="658"/>
      <c r="B2074" s="369"/>
      <c r="C2074" s="73" t="s">
        <v>20</v>
      </c>
      <c r="D2074" s="74" t="s">
        <v>29</v>
      </c>
      <c r="E2074" s="111">
        <v>69.599999999999994</v>
      </c>
      <c r="F2074" s="112">
        <v>66</v>
      </c>
      <c r="G2074" s="112">
        <v>66</v>
      </c>
      <c r="H2074" s="112">
        <v>66</v>
      </c>
      <c r="I2074" s="112">
        <v>69.599999999999994</v>
      </c>
      <c r="J2074" s="112">
        <v>67.200000000000003</v>
      </c>
      <c r="K2074" s="112">
        <v>69.599999999999994</v>
      </c>
      <c r="L2074" s="112">
        <v>67.200000000000003</v>
      </c>
      <c r="M2074" s="112">
        <v>67.200000000000003</v>
      </c>
      <c r="N2074" s="112">
        <v>68.400000000000006</v>
      </c>
      <c r="O2074" s="112">
        <v>66</v>
      </c>
      <c r="P2074" s="112">
        <v>61.200000000000003</v>
      </c>
      <c r="Q2074" s="112">
        <v>68.400000000000006</v>
      </c>
      <c r="R2074" s="112">
        <v>63.600000000000001</v>
      </c>
      <c r="S2074" s="112">
        <v>66</v>
      </c>
      <c r="T2074" s="112">
        <v>69.599999999999994</v>
      </c>
      <c r="U2074" s="112">
        <v>70.799999999999997</v>
      </c>
      <c r="V2074" s="112">
        <v>66</v>
      </c>
      <c r="W2074" s="112">
        <v>61.200000000000003</v>
      </c>
      <c r="X2074" s="112">
        <v>61.200000000000003</v>
      </c>
      <c r="Y2074" s="112">
        <v>63.600000000000001</v>
      </c>
      <c r="Z2074" s="112">
        <v>63.600000000000001</v>
      </c>
      <c r="AA2074" s="112">
        <v>61.200000000000003</v>
      </c>
      <c r="AB2074" s="113">
        <v>60</v>
      </c>
      <c r="AC2074" s="281">
        <f t="shared" si="1920"/>
        <v>1579.2</v>
      </c>
      <c r="AD2074" s="115"/>
      <c r="AE2074" s="76"/>
      <c r="AF2074" s="77"/>
      <c r="AJ2074" s="79"/>
      <c r="AK2074" s="502"/>
      <c r="AL2074" s="79"/>
      <c r="AM2074" s="9"/>
    </row>
    <row r="2075">
      <c r="A2075" s="658"/>
      <c r="B2075" s="369"/>
      <c r="C2075" s="73" t="s">
        <v>21</v>
      </c>
      <c r="D2075" s="1397" t="s">
        <v>22</v>
      </c>
      <c r="E2075" s="116">
        <v>14.880000000000001</v>
      </c>
      <c r="F2075" s="117">
        <v>15</v>
      </c>
      <c r="G2075" s="117">
        <v>15.24</v>
      </c>
      <c r="H2075" s="117">
        <v>16.080000000000002</v>
      </c>
      <c r="I2075" s="117">
        <v>15.6</v>
      </c>
      <c r="J2075" s="117">
        <v>19.800000000000001</v>
      </c>
      <c r="K2075" s="117">
        <v>20.280000000000001</v>
      </c>
      <c r="L2075" s="117">
        <v>21.120000000000001</v>
      </c>
      <c r="M2075" s="117">
        <v>21.48</v>
      </c>
      <c r="N2075" s="117">
        <v>20.16</v>
      </c>
      <c r="O2075" s="117">
        <v>19.080000000000002</v>
      </c>
      <c r="P2075" s="117">
        <v>19.68</v>
      </c>
      <c r="Q2075" s="117">
        <v>20.280000000000001</v>
      </c>
      <c r="R2075" s="117">
        <v>18.48</v>
      </c>
      <c r="S2075" s="117">
        <v>19.32</v>
      </c>
      <c r="T2075" s="117">
        <v>20.52</v>
      </c>
      <c r="U2075" s="117">
        <v>19.080000000000002</v>
      </c>
      <c r="V2075" s="117">
        <v>18.359999999999999</v>
      </c>
      <c r="W2075" s="117">
        <v>18</v>
      </c>
      <c r="X2075" s="117">
        <v>18.719999999999999</v>
      </c>
      <c r="Y2075" s="117">
        <v>17.879999999999999</v>
      </c>
      <c r="Z2075" s="117">
        <v>15.720000000000001</v>
      </c>
      <c r="AA2075" s="117">
        <v>14.16</v>
      </c>
      <c r="AB2075" s="118">
        <v>13.68</v>
      </c>
      <c r="AC2075" s="281">
        <f>AVERAGE(E2075:AB2075)</f>
        <v>18.025000000000002</v>
      </c>
      <c r="AD2075" s="120">
        <f>SQRT(MAX((E2073*E2073+E2074*E2074),(F2073*F2073+F2074*F2074),(G2073*G2073+G2074*G2074),(H2073*H2073+H2074*H2074),(I2073*I2073+I2074*I2074),(J2073*J2073+J2074*J2074),(K2073*K2073+K2074*K2074),(L2073*L2073+L2074*L2074),(M2073*M2073+M2074*M2074),(N2073*N2073+N2074*N2074),(E2073*E2073+E2074*E2074),(O2073*O2073+O2074*O2074),(P2073*P2073+P2074*P2074),(R2073*R2073+R2074*R2074),(S2073*S2073+S2074*S2074),(T2073*T2073+T2074*T2074),(U2073*U2073+U2074*U2074),(V2073*V2073+V2074*V2074),(W2073*W2073+W2074*W2074),(X2073*X2073+X2074*X2074),(V2073*V2073+V2074*V2074),(Z2073*Z2073+Z2074*Z2074),(AA2073*AA2073+AA2074*AA2074),(AB2073*AB2073+AB2074*AB2074)))/AD2073</f>
        <v>0.1559342630726166</v>
      </c>
      <c r="AE2075" s="120"/>
      <c r="AF2075" s="121"/>
      <c r="AJ2075" s="9"/>
      <c r="AK2075" s="9"/>
      <c r="AL2075" s="9"/>
      <c r="AM2075" s="9"/>
    </row>
    <row r="2076">
      <c r="A2076" s="658"/>
      <c r="B2076" s="369"/>
      <c r="C2076" s="73" t="s">
        <v>23</v>
      </c>
      <c r="D2076" s="74"/>
      <c r="E2076" s="80">
        <f t="shared" ref="E2076:AB2076" si="1921">E2074/E2073</f>
        <v>0.25777777777777777</v>
      </c>
      <c r="F2076" s="81">
        <f t="shared" si="1921"/>
        <v>0.24444444444444444</v>
      </c>
      <c r="G2076" s="81">
        <f t="shared" si="1921"/>
        <v>0.2433628318584071</v>
      </c>
      <c r="H2076" s="81">
        <f t="shared" si="1921"/>
        <v>0.24229074889867844</v>
      </c>
      <c r="I2076" s="81">
        <f t="shared" si="1921"/>
        <v>0.24576271186440676</v>
      </c>
      <c r="J2076" s="81">
        <f t="shared" si="1921"/>
        <v>0.21621621621621623</v>
      </c>
      <c r="K2076" s="81">
        <f t="shared" si="1921"/>
        <v>0.20640569395017794</v>
      </c>
      <c r="L2076" s="81">
        <f t="shared" si="1921"/>
        <v>0.18481848184818481</v>
      </c>
      <c r="M2076" s="81">
        <f t="shared" si="1921"/>
        <v>0.17500000000000002</v>
      </c>
      <c r="N2076" s="81">
        <f t="shared" si="1921"/>
        <v>0.18387096774193551</v>
      </c>
      <c r="O2076" s="81">
        <f t="shared" si="1921"/>
        <v>0.18707482993197277</v>
      </c>
      <c r="P2076" s="81">
        <f t="shared" si="1921"/>
        <v>0.18214285714285716</v>
      </c>
      <c r="Q2076" s="81">
        <f t="shared" si="1921"/>
        <v>0.19453924914675769</v>
      </c>
      <c r="R2076" s="81">
        <f t="shared" si="1921"/>
        <v>0.19272727272727272</v>
      </c>
      <c r="S2076" s="81">
        <f t="shared" si="1921"/>
        <v>0.20370370370370369</v>
      </c>
      <c r="T2076" s="81">
        <f t="shared" si="1921"/>
        <v>0.20350877192982456</v>
      </c>
      <c r="U2076" s="81">
        <f t="shared" si="1921"/>
        <v>0.19798657718120805</v>
      </c>
      <c r="V2076" s="81">
        <f t="shared" si="1921"/>
        <v>0.19784172661870503</v>
      </c>
      <c r="W2076" s="81">
        <f t="shared" si="1921"/>
        <v>0.19391634980988592</v>
      </c>
      <c r="X2076" s="81">
        <f t="shared" si="1921"/>
        <v>0.19318181818181818</v>
      </c>
      <c r="Y2076" s="81">
        <f t="shared" si="1921"/>
        <v>0.20384615384615384</v>
      </c>
      <c r="Z2076" s="81">
        <f t="shared" si="1921"/>
        <v>0.2199170124481328</v>
      </c>
      <c r="AA2076" s="81">
        <f t="shared" si="1921"/>
        <v>0.2246696035242291</v>
      </c>
      <c r="AB2076" s="82">
        <f t="shared" si="1921"/>
        <v>0.23364485981308411</v>
      </c>
      <c r="AC2076" s="74"/>
      <c r="AD2076" s="115"/>
      <c r="AE2076" s="76"/>
      <c r="AF2076" s="77"/>
      <c r="AG2076" s="9"/>
    </row>
    <row r="2077">
      <c r="A2077" s="747"/>
      <c r="B2077" s="748"/>
      <c r="C2077" s="125" t="s">
        <v>37</v>
      </c>
      <c r="D2077" s="92"/>
      <c r="E2077" s="126">
        <f t="shared" ref="E2077:AB2077" si="1922">SQRT(E2073*E2073+E2074*E2074)/E2084/1.73</f>
        <v>15.276903136866697</v>
      </c>
      <c r="F2077" s="127">
        <f t="shared" si="1922"/>
        <v>15.228865338498819</v>
      </c>
      <c r="G2077" s="127">
        <f t="shared" si="1922"/>
        <v>15.30725011134429</v>
      </c>
      <c r="H2077" s="127">
        <f t="shared" si="1922"/>
        <v>15.371202065820759</v>
      </c>
      <c r="I2077" s="127">
        <f t="shared" si="1922"/>
        <v>15.993416724015326</v>
      </c>
      <c r="J2077" s="127">
        <f t="shared" si="1922"/>
        <v>17.605800626567525</v>
      </c>
      <c r="K2077" s="127">
        <f t="shared" si="1922"/>
        <v>19.210614504970529</v>
      </c>
      <c r="L2077" s="127">
        <f t="shared" si="1922"/>
        <v>20.670484371780848</v>
      </c>
      <c r="M2077" s="127">
        <f t="shared" si="1922"/>
        <v>22.027226828128843</v>
      </c>
      <c r="N2077" s="127">
        <f t="shared" si="1922"/>
        <v>21.350936863898511</v>
      </c>
      <c r="O2077" s="127">
        <f t="shared" si="1922"/>
        <v>20.221094386597478</v>
      </c>
      <c r="P2077" s="127">
        <f t="shared" si="1922"/>
        <v>19.222500885163313</v>
      </c>
      <c r="Q2077" s="127">
        <f t="shared" si="1922"/>
        <v>20.180027785358828</v>
      </c>
      <c r="R2077" s="127">
        <f t="shared" si="1922"/>
        <v>18.933894987296593</v>
      </c>
      <c r="S2077" s="127">
        <f t="shared" si="1922"/>
        <v>18.66498247848833</v>
      </c>
      <c r="T2077" s="127">
        <f t="shared" si="1922"/>
        <v>19.701175133721872</v>
      </c>
      <c r="U2077" s="127">
        <f t="shared" si="1922"/>
        <v>20.51777474537835</v>
      </c>
      <c r="V2077" s="127">
        <f t="shared" si="1922"/>
        <v>19.17756160832193</v>
      </c>
      <c r="W2077" s="127">
        <f t="shared" si="1922"/>
        <v>18.058897843779473</v>
      </c>
      <c r="X2077" s="127">
        <f t="shared" si="1922"/>
        <v>17.985251893383882</v>
      </c>
      <c r="Y2077" s="127">
        <f t="shared" si="1922"/>
        <v>17.714695168178825</v>
      </c>
      <c r="Z2077" s="127">
        <f t="shared" si="1922"/>
        <v>16.379168076829245</v>
      </c>
      <c r="AA2077" s="127">
        <f t="shared" si="1922"/>
        <v>15.384332874671966</v>
      </c>
      <c r="AB2077" s="129">
        <f t="shared" si="1922"/>
        <v>14.435332977853067</v>
      </c>
      <c r="AC2077" s="285">
        <f>AVERAGE(E2077:AB2077)</f>
        <v>18.109141309038133</v>
      </c>
      <c r="AD2077" s="374">
        <f>(AC2075-AC2077)/AC2075</f>
        <v>-0.0046680337885232105</v>
      </c>
      <c r="AE2077" s="127"/>
      <c r="AF2077" s="129"/>
      <c r="AG2077" s="62"/>
    </row>
    <row r="2078">
      <c r="A2078" s="1024" t="s">
        <v>84</v>
      </c>
      <c r="B2078" s="943" t="s">
        <v>105</v>
      </c>
      <c r="C2078" s="41"/>
      <c r="D2078" s="429" t="s">
        <v>22</v>
      </c>
      <c r="E2078" s="740">
        <v>0</v>
      </c>
      <c r="F2078" s="366">
        <v>0</v>
      </c>
      <c r="G2078" s="366">
        <v>0</v>
      </c>
      <c r="H2078" s="366">
        <v>0</v>
      </c>
      <c r="I2078" s="366">
        <v>0</v>
      </c>
      <c r="J2078" s="366">
        <v>0</v>
      </c>
      <c r="K2078" s="366">
        <v>0</v>
      </c>
      <c r="L2078" s="366">
        <v>0</v>
      </c>
      <c r="M2078" s="366">
        <v>0</v>
      </c>
      <c r="N2078" s="366">
        <v>0</v>
      </c>
      <c r="O2078" s="366">
        <v>0</v>
      </c>
      <c r="P2078" s="366">
        <v>0</v>
      </c>
      <c r="Q2078" s="366">
        <v>0</v>
      </c>
      <c r="R2078" s="366">
        <v>0</v>
      </c>
      <c r="S2078" s="366">
        <v>0</v>
      </c>
      <c r="T2078" s="366">
        <v>0</v>
      </c>
      <c r="U2078" s="366">
        <v>0</v>
      </c>
      <c r="V2078" s="366">
        <v>0</v>
      </c>
      <c r="W2078" s="366">
        <v>0</v>
      </c>
      <c r="X2078" s="366">
        <v>0</v>
      </c>
      <c r="Y2078" s="366">
        <v>0</v>
      </c>
      <c r="Z2078" s="366">
        <v>0</v>
      </c>
      <c r="AA2078" s="366">
        <v>0</v>
      </c>
      <c r="AB2078" s="741">
        <v>0</v>
      </c>
      <c r="AC2078" s="792"/>
      <c r="AD2078" s="365"/>
      <c r="AE2078" s="366"/>
      <c r="AF2078" s="367"/>
      <c r="AG2078" s="62"/>
    </row>
    <row r="2079">
      <c r="A2079" s="286" t="s">
        <v>31</v>
      </c>
      <c r="B2079" s="287"/>
      <c r="C2079" s="288"/>
      <c r="D2079" s="289"/>
      <c r="E2079" s="290">
        <f t="shared" ref="E2079:E2080" si="1923">E2068+E2073</f>
        <v>860.39999999999998</v>
      </c>
      <c r="F2079" s="291">
        <f t="shared" ref="F2079:F2080" si="1924">F2068+F2073</f>
        <v>853.20000000000005</v>
      </c>
      <c r="G2079" s="291">
        <f t="shared" ref="G2079:G2080" si="1925">G2068+G2073</f>
        <v>870</v>
      </c>
      <c r="H2079" s="291">
        <f t="shared" ref="H2079:H2080" si="1926">H2068+H2073</f>
        <v>877.19999999999993</v>
      </c>
      <c r="I2079" s="291">
        <f t="shared" ref="I2079:I2080" si="1927">I2068+I2073</f>
        <v>908.40000000000009</v>
      </c>
      <c r="J2079" s="291">
        <f t="shared" ref="J2079:J2080" si="1928">J2068+J2073</f>
        <v>973.20000000000005</v>
      </c>
      <c r="K2079" s="291">
        <f t="shared" ref="K2079:K2080" si="1929">K2068+K2073</f>
        <v>1060.8</v>
      </c>
      <c r="L2079" s="291">
        <f t="shared" ref="L2079:L2080" si="1930">L2068+L2073</f>
        <v>1123.2</v>
      </c>
      <c r="M2079" s="291">
        <f t="shared" ref="M2079:M2080" si="1931">M2068+M2073</f>
        <v>1114.8</v>
      </c>
      <c r="N2079" s="291">
        <f t="shared" ref="N2079:N2080" si="1932">N2068+N2073</f>
        <v>1076.4000000000001</v>
      </c>
      <c r="O2079" s="291">
        <f t="shared" ref="O2079:O2080" si="1933">O2068+O2073</f>
        <v>1046.4000000000001</v>
      </c>
      <c r="P2079" s="291">
        <f t="shared" ref="P2079:P2080" si="1934">P2068+P2073</f>
        <v>1042.8</v>
      </c>
      <c r="Q2079" s="291">
        <f t="shared" ref="Q2079:Q2080" si="1935">Q2068+Q2073</f>
        <v>1046.4000000000001</v>
      </c>
      <c r="R2079" s="291">
        <f t="shared" ref="R2079:R2080" si="1936">R2068+R2073</f>
        <v>1028.4000000000001</v>
      </c>
      <c r="S2079" s="291">
        <f t="shared" ref="S2079:S2080" si="1937">S2068+S2073</f>
        <v>1021.2</v>
      </c>
      <c r="T2079" s="291">
        <f t="shared" ref="T2079:T2080" si="1938">T2068+T2073</f>
        <v>1112.4000000000001</v>
      </c>
      <c r="U2079" s="291">
        <f t="shared" ref="U2079:U2080" si="1939">U2068+U2073</f>
        <v>1118.4000000000001</v>
      </c>
      <c r="V2079" s="291">
        <f t="shared" ref="V2079:V2080" si="1940">V2068+V2073</f>
        <v>1125.5999999999999</v>
      </c>
      <c r="W2079" s="291">
        <f t="shared" ref="W2079:W2080" si="1941">W2068+W2073</f>
        <v>1092</v>
      </c>
      <c r="X2079" s="291">
        <f t="shared" ref="X2079:X2080" si="1942">X2068+X2073</f>
        <v>1069.2</v>
      </c>
      <c r="Y2079" s="291">
        <f t="shared" ref="Y2079:Y2080" si="1943">Y2068+Y2073</f>
        <v>1054.8</v>
      </c>
      <c r="Z2079" s="291">
        <f t="shared" ref="Z2079:Z2080" si="1944">Z2068+Z2073</f>
        <v>969.59999999999991</v>
      </c>
      <c r="AA2079" s="291">
        <f t="shared" ref="AA2079:AA2080" si="1945">AA2068+AA2073</f>
        <v>900</v>
      </c>
      <c r="AB2079" s="1446">
        <f t="shared" ref="AB2079:AB2080" si="1946">AB2068+AB2073</f>
        <v>860.40000000000009</v>
      </c>
      <c r="AC2079" s="289"/>
      <c r="AD2079" s="143">
        <f t="shared" ref="AD2079:AD2085" si="1947">MAX(E2079:AB2079)</f>
        <v>1125.5999999999999</v>
      </c>
      <c r="AE2079" s="144"/>
      <c r="AF2079" s="145"/>
      <c r="AG2079" s="9"/>
    </row>
    <row r="2080">
      <c r="A2080" s="146" t="s">
        <v>32</v>
      </c>
      <c r="B2080" s="147"/>
      <c r="C2080" s="148"/>
      <c r="D2080" s="149"/>
      <c r="E2080" s="294">
        <f t="shared" si="1923"/>
        <v>202.79999999999998</v>
      </c>
      <c r="F2080" s="150">
        <f t="shared" si="1924"/>
        <v>192</v>
      </c>
      <c r="G2080" s="150">
        <f t="shared" si="1925"/>
        <v>188.40000000000001</v>
      </c>
      <c r="H2080" s="150">
        <f t="shared" si="1926"/>
        <v>183.59999999999999</v>
      </c>
      <c r="I2080" s="150">
        <f t="shared" si="1927"/>
        <v>187.19999999999999</v>
      </c>
      <c r="J2080" s="150">
        <f t="shared" si="1928"/>
        <v>192</v>
      </c>
      <c r="K2080" s="150">
        <f t="shared" si="1929"/>
        <v>186</v>
      </c>
      <c r="L2080" s="150">
        <f t="shared" si="1930"/>
        <v>181.19999999999999</v>
      </c>
      <c r="M2080" s="150">
        <f t="shared" si="1931"/>
        <v>178.80000000000001</v>
      </c>
      <c r="N2080" s="150">
        <f t="shared" si="1932"/>
        <v>183.60000000000002</v>
      </c>
      <c r="O2080" s="150">
        <f t="shared" si="1933"/>
        <v>178.80000000000001</v>
      </c>
      <c r="P2080" s="150">
        <f t="shared" si="1934"/>
        <v>174</v>
      </c>
      <c r="Q2080" s="150">
        <f t="shared" si="1935"/>
        <v>193.19999999999999</v>
      </c>
      <c r="R2080" s="150">
        <f t="shared" si="1936"/>
        <v>189.59999999999999</v>
      </c>
      <c r="S2080" s="150">
        <f t="shared" si="1937"/>
        <v>186</v>
      </c>
      <c r="T2080" s="150">
        <f t="shared" si="1938"/>
        <v>183.59999999999999</v>
      </c>
      <c r="U2080" s="150">
        <f t="shared" si="1939"/>
        <v>178.80000000000001</v>
      </c>
      <c r="V2080" s="150">
        <f t="shared" si="1940"/>
        <v>182.40000000000001</v>
      </c>
      <c r="W2080" s="150">
        <f t="shared" si="1941"/>
        <v>180</v>
      </c>
      <c r="X2080" s="150">
        <f t="shared" si="1942"/>
        <v>188.40000000000001</v>
      </c>
      <c r="Y2080" s="150">
        <f t="shared" si="1943"/>
        <v>190.80000000000001</v>
      </c>
      <c r="Z2080" s="150">
        <f t="shared" si="1944"/>
        <v>188.40000000000001</v>
      </c>
      <c r="AA2080" s="150">
        <f t="shared" si="1945"/>
        <v>190.80000000000001</v>
      </c>
      <c r="AB2080" s="815">
        <f t="shared" si="1946"/>
        <v>198</v>
      </c>
      <c r="AC2080" s="149"/>
      <c r="AD2080" s="153">
        <f t="shared" si="1947"/>
        <v>202.79999999999998</v>
      </c>
      <c r="AE2080" s="154"/>
      <c r="AF2080" s="155"/>
      <c r="AG2080" s="9"/>
    </row>
    <row r="2081">
      <c r="A2081" s="156" t="s">
        <v>33</v>
      </c>
      <c r="B2081" s="157"/>
      <c r="C2081" s="158"/>
      <c r="D2081" s="159"/>
      <c r="E2081" s="297">
        <f t="shared" ref="E2081:AB2081" si="1948">SQRT(E2080*E2080+E2079*E2079)</f>
        <v>883.97737527608695</v>
      </c>
      <c r="F2081" s="160">
        <f t="shared" si="1948"/>
        <v>874.53658585561766</v>
      </c>
      <c r="G2081" s="160">
        <f t="shared" si="1948"/>
        <v>890.16546776428038</v>
      </c>
      <c r="H2081" s="160">
        <f t="shared" si="1948"/>
        <v>896.20801156874279</v>
      </c>
      <c r="I2081" s="160">
        <f t="shared" si="1948"/>
        <v>927.48822094946308</v>
      </c>
      <c r="J2081" s="160">
        <f t="shared" si="1948"/>
        <v>991.95878946657865</v>
      </c>
      <c r="K2081" s="160">
        <f t="shared" si="1948"/>
        <v>1076.9831196448717</v>
      </c>
      <c r="L2081" s="160">
        <f t="shared" si="1948"/>
        <v>1137.7221453412956</v>
      </c>
      <c r="M2081" s="160">
        <f t="shared" si="1948"/>
        <v>1129.0475986423246</v>
      </c>
      <c r="N2081" s="160">
        <f t="shared" si="1948"/>
        <v>1091.9459327274405</v>
      </c>
      <c r="O2081" s="160">
        <f t="shared" si="1948"/>
        <v>1061.5660130203869</v>
      </c>
      <c r="P2081" s="160">
        <f t="shared" si="1948"/>
        <v>1057.2170259695972</v>
      </c>
      <c r="Q2081" s="160">
        <f t="shared" si="1948"/>
        <v>1064.0860867429853</v>
      </c>
      <c r="R2081" s="160">
        <f t="shared" si="1948"/>
        <v>1045.7316673028508</v>
      </c>
      <c r="S2081" s="160">
        <f t="shared" si="1948"/>
        <v>1038.0006936413868</v>
      </c>
      <c r="T2081" s="160">
        <f t="shared" si="1948"/>
        <v>1127.4496529779058</v>
      </c>
      <c r="U2081" s="160">
        <f t="shared" si="1948"/>
        <v>1132.6023132591599</v>
      </c>
      <c r="V2081" s="160">
        <f t="shared" si="1948"/>
        <v>1140.2829122634434</v>
      </c>
      <c r="W2081" s="160">
        <f t="shared" si="1948"/>
        <v>1106.7357408162077</v>
      </c>
      <c r="X2081" s="160">
        <f t="shared" si="1948"/>
        <v>1085.6717736037906</v>
      </c>
      <c r="Y2081" s="160">
        <f t="shared" si="1948"/>
        <v>1071.9177580393002</v>
      </c>
      <c r="Z2081" s="160">
        <f t="shared" si="1948"/>
        <v>987.73413426893364</v>
      </c>
      <c r="AA2081" s="160">
        <f t="shared" si="1948"/>
        <v>920.00252173567435</v>
      </c>
      <c r="AB2081" s="845">
        <f t="shared" si="1948"/>
        <v>882.88853203561325</v>
      </c>
      <c r="AC2081" s="159"/>
      <c r="AD2081" s="163">
        <f t="shared" si="1947"/>
        <v>1140.2829122634434</v>
      </c>
      <c r="AE2081" s="164"/>
      <c r="AF2081" s="165"/>
      <c r="AG2081" s="9"/>
    </row>
    <row r="2082">
      <c r="A2082" s="846" t="s">
        <v>69</v>
      </c>
      <c r="B2082" s="847"/>
      <c r="C2082" s="545"/>
      <c r="D2082" s="564"/>
      <c r="E2082" s="565">
        <v>1</v>
      </c>
      <c r="F2082" s="566">
        <v>2</v>
      </c>
      <c r="G2082" s="566">
        <v>3</v>
      </c>
      <c r="H2082" s="566">
        <v>4</v>
      </c>
      <c r="I2082" s="566">
        <v>5</v>
      </c>
      <c r="J2082" s="566">
        <v>6</v>
      </c>
      <c r="K2082" s="566">
        <v>7</v>
      </c>
      <c r="L2082" s="566">
        <v>8</v>
      </c>
      <c r="M2082" s="566">
        <v>9</v>
      </c>
      <c r="N2082" s="566">
        <v>10</v>
      </c>
      <c r="O2082" s="566">
        <v>11</v>
      </c>
      <c r="P2082" s="566">
        <v>12</v>
      </c>
      <c r="Q2082" s="566">
        <v>13</v>
      </c>
      <c r="R2082" s="566">
        <v>14</v>
      </c>
      <c r="S2082" s="566">
        <v>15</v>
      </c>
      <c r="T2082" s="566">
        <v>16</v>
      </c>
      <c r="U2082" s="566">
        <v>17</v>
      </c>
      <c r="V2082" s="566">
        <v>18</v>
      </c>
      <c r="W2082" s="566">
        <v>19</v>
      </c>
      <c r="X2082" s="566">
        <v>20</v>
      </c>
      <c r="Y2082" s="566">
        <v>21</v>
      </c>
      <c r="Z2082" s="566">
        <v>22</v>
      </c>
      <c r="AA2082" s="566">
        <v>23</v>
      </c>
      <c r="AB2082" s="567">
        <v>24</v>
      </c>
      <c r="AC2082" s="564"/>
      <c r="AD2082" s="9"/>
      <c r="AE2082" s="9"/>
      <c r="AF2082" s="9"/>
      <c r="AG2082" s="9"/>
    </row>
    <row r="2083">
      <c r="A2083" s="726" t="s">
        <v>70</v>
      </c>
      <c r="B2083" s="303"/>
      <c r="C2083" s="727" t="s">
        <v>24</v>
      </c>
      <c r="D2083" s="765" t="s">
        <v>22</v>
      </c>
      <c r="E2083" s="302">
        <v>10.800000000000001</v>
      </c>
      <c r="F2083" s="303">
        <v>10.630000000000001</v>
      </c>
      <c r="G2083" s="303">
        <v>10.630000000000001</v>
      </c>
      <c r="H2083" s="303">
        <v>10.609999999999999</v>
      </c>
      <c r="I2083" s="303">
        <v>10.609999999999999</v>
      </c>
      <c r="J2083" s="303">
        <v>10.529999999999999</v>
      </c>
      <c r="K2083" s="303">
        <v>10.44</v>
      </c>
      <c r="L2083" s="303">
        <v>10.43</v>
      </c>
      <c r="M2083" s="303">
        <v>10.49</v>
      </c>
      <c r="N2083" s="303">
        <v>10.49</v>
      </c>
      <c r="O2083" s="303">
        <v>10.49</v>
      </c>
      <c r="P2083" s="303">
        <v>10.52</v>
      </c>
      <c r="Q2083" s="303">
        <v>10.51</v>
      </c>
      <c r="R2083" s="303">
        <v>10.5</v>
      </c>
      <c r="S2083" s="303">
        <v>10.48</v>
      </c>
      <c r="T2083" s="303">
        <v>10.5</v>
      </c>
      <c r="U2083" s="303">
        <v>10.51</v>
      </c>
      <c r="V2083" s="303">
        <v>10.48</v>
      </c>
      <c r="W2083" s="303">
        <v>10.52</v>
      </c>
      <c r="X2083" s="303">
        <v>10.59</v>
      </c>
      <c r="Y2083" s="303">
        <v>10.630000000000001</v>
      </c>
      <c r="Z2083" s="303">
        <v>10.68</v>
      </c>
      <c r="AA2083" s="303">
        <v>10.73</v>
      </c>
      <c r="AB2083" s="766">
        <v>10.800000000000001</v>
      </c>
      <c r="AC2083" s="1449">
        <f t="shared" ref="AC2083:AC2084" si="1949">AVERAGE(E2083:AB2083)</f>
        <v>10.566666666666665</v>
      </c>
      <c r="AD2083" s="9"/>
      <c r="AE2083" s="9"/>
      <c r="AF2083" s="9"/>
      <c r="AG2083" s="9"/>
    </row>
    <row r="2084">
      <c r="A2084" s="769" t="s">
        <v>34</v>
      </c>
      <c r="B2084" s="571"/>
      <c r="C2084" s="771" t="s">
        <v>24</v>
      </c>
      <c r="D2084" s="772" t="s">
        <v>22</v>
      </c>
      <c r="E2084" s="574">
        <v>10.550000000000001</v>
      </c>
      <c r="F2084" s="571">
        <v>10.550000000000001</v>
      </c>
      <c r="G2084" s="571">
        <v>10.540000000000001</v>
      </c>
      <c r="H2084" s="571">
        <v>10.540000000000001</v>
      </c>
      <c r="I2084" s="571">
        <v>10.540000000000001</v>
      </c>
      <c r="J2084" s="571">
        <v>10.44</v>
      </c>
      <c r="K2084" s="571">
        <v>10.359999999999999</v>
      </c>
      <c r="L2084" s="571">
        <v>10.34</v>
      </c>
      <c r="M2084" s="571">
        <v>10.23</v>
      </c>
      <c r="N2084" s="571">
        <v>10.24</v>
      </c>
      <c r="O2084" s="571">
        <v>10.26</v>
      </c>
      <c r="P2084" s="571">
        <v>10.27</v>
      </c>
      <c r="Q2084" s="571">
        <v>10.26</v>
      </c>
      <c r="R2084" s="571">
        <v>10.26</v>
      </c>
      <c r="S2084" s="571">
        <v>10.24</v>
      </c>
      <c r="T2084" s="571">
        <v>10.24</v>
      </c>
      <c r="U2084" s="571">
        <v>10.27</v>
      </c>
      <c r="V2084" s="571">
        <v>10.25</v>
      </c>
      <c r="W2084" s="571">
        <v>10.290000000000001</v>
      </c>
      <c r="X2084" s="571">
        <v>10.370000000000001</v>
      </c>
      <c r="Y2084" s="571">
        <v>10.390000000000001</v>
      </c>
      <c r="Z2084" s="571">
        <v>10.450000000000001</v>
      </c>
      <c r="AA2084" s="571">
        <v>10.49</v>
      </c>
      <c r="AB2084" s="773">
        <v>10.56</v>
      </c>
      <c r="AC2084" s="1450">
        <f t="shared" si="1949"/>
        <v>10.372083333333334</v>
      </c>
      <c r="AD2084" s="9"/>
      <c r="AE2084" s="9"/>
      <c r="AF2084" s="9"/>
      <c r="AJ2084" s="62"/>
      <c r="AK2084" s="62"/>
      <c r="AL2084" s="9"/>
      <c r="AM2084" s="62"/>
    </row>
    <row r="2085">
      <c r="A2085" s="657" t="s">
        <v>311</v>
      </c>
      <c r="B2085" s="368" t="s">
        <v>467</v>
      </c>
      <c r="C2085" s="65" t="s">
        <v>18</v>
      </c>
      <c r="D2085" s="66" t="s">
        <v>29</v>
      </c>
      <c r="E2085" s="67">
        <v>84.200000000000003</v>
      </c>
      <c r="F2085" s="68">
        <v>82.599999999999994</v>
      </c>
      <c r="G2085" s="68">
        <v>84.200000000000003</v>
      </c>
      <c r="H2085" s="68">
        <v>83.400000000000006</v>
      </c>
      <c r="I2085" s="68">
        <v>86</v>
      </c>
      <c r="J2085" s="68">
        <v>92.200000000000003</v>
      </c>
      <c r="K2085" s="68">
        <v>110.2</v>
      </c>
      <c r="L2085" s="68">
        <v>116.8</v>
      </c>
      <c r="M2085" s="68">
        <v>110.2</v>
      </c>
      <c r="N2085" s="68">
        <v>115.59999999999999</v>
      </c>
      <c r="O2085" s="68">
        <v>111.2</v>
      </c>
      <c r="P2085" s="68">
        <v>107.40000000000001</v>
      </c>
      <c r="Q2085" s="68">
        <v>109.59999999999999</v>
      </c>
      <c r="R2085" s="68">
        <v>103</v>
      </c>
      <c r="S2085" s="68">
        <v>98</v>
      </c>
      <c r="T2085" s="68">
        <v>110.2</v>
      </c>
      <c r="U2085" s="68">
        <v>116.40000000000001</v>
      </c>
      <c r="V2085" s="68">
        <v>109.8</v>
      </c>
      <c r="W2085" s="68">
        <v>107.59999999999999</v>
      </c>
      <c r="X2085" s="68">
        <v>104.8</v>
      </c>
      <c r="Y2085" s="68">
        <v>96.599999999999994</v>
      </c>
      <c r="Z2085" s="68">
        <v>94</v>
      </c>
      <c r="AA2085" s="68">
        <v>90.799999999999997</v>
      </c>
      <c r="AB2085" s="69">
        <v>88.799999999999997</v>
      </c>
      <c r="AC2085" s="222">
        <f t="shared" ref="AC2085:AC2086" si="1950">SUM(E2085:AB2085)</f>
        <v>2413.6000000000004</v>
      </c>
      <c r="AD2085" s="110">
        <f t="shared" si="1947"/>
        <v>116.8</v>
      </c>
      <c r="AE2085" s="107">
        <v>100</v>
      </c>
      <c r="AF2085" s="108">
        <v>20</v>
      </c>
      <c r="AJ2085" s="9"/>
      <c r="AK2085" s="9"/>
      <c r="AL2085" s="9"/>
      <c r="AM2085" s="9"/>
    </row>
    <row r="2086">
      <c r="A2086" s="658"/>
      <c r="B2086" s="369"/>
      <c r="C2086" s="73" t="s">
        <v>20</v>
      </c>
      <c r="D2086" s="74" t="s">
        <v>29</v>
      </c>
      <c r="E2086" s="387">
        <v>13.4</v>
      </c>
      <c r="F2086" s="388">
        <v>13</v>
      </c>
      <c r="G2086" s="388">
        <v>13.6</v>
      </c>
      <c r="H2086" s="388">
        <v>13</v>
      </c>
      <c r="I2086" s="388">
        <v>12.4</v>
      </c>
      <c r="J2086" s="388">
        <v>12.199999999999999</v>
      </c>
      <c r="K2086" s="388">
        <v>14</v>
      </c>
      <c r="L2086" s="388">
        <v>14.4</v>
      </c>
      <c r="M2086" s="388">
        <v>11.800000000000001</v>
      </c>
      <c r="N2086" s="388">
        <v>13.4</v>
      </c>
      <c r="O2086" s="388">
        <v>13.6</v>
      </c>
      <c r="P2086" s="388">
        <v>14.6</v>
      </c>
      <c r="Q2086" s="388">
        <v>14.4</v>
      </c>
      <c r="R2086" s="388">
        <v>14.199999999999999</v>
      </c>
      <c r="S2086" s="388">
        <v>13.199999999999999</v>
      </c>
      <c r="T2086" s="388">
        <v>14</v>
      </c>
      <c r="U2086" s="388">
        <v>14.4</v>
      </c>
      <c r="V2086" s="388">
        <v>11.6</v>
      </c>
      <c r="W2086" s="388">
        <v>13</v>
      </c>
      <c r="X2086" s="388">
        <v>12.800000000000001</v>
      </c>
      <c r="Y2086" s="388">
        <v>13.199999999999999</v>
      </c>
      <c r="Z2086" s="388">
        <v>13</v>
      </c>
      <c r="AA2086" s="388">
        <v>13.199999999999999</v>
      </c>
      <c r="AB2086" s="389">
        <v>14</v>
      </c>
      <c r="AC2086" s="114">
        <f t="shared" si="1950"/>
        <v>320.39999999999998</v>
      </c>
      <c r="AD2086" s="115"/>
      <c r="AE2086" s="76"/>
      <c r="AF2086" s="77"/>
      <c r="AJ2086" s="79"/>
      <c r="AK2086" s="502"/>
      <c r="AL2086" s="79"/>
      <c r="AM2086" s="9"/>
    </row>
    <row r="2087">
      <c r="A2087" s="658"/>
      <c r="B2087" s="369"/>
      <c r="C2087" s="73" t="s">
        <v>21</v>
      </c>
      <c r="D2087" s="74" t="s">
        <v>22</v>
      </c>
      <c r="E2087" s="116">
        <v>4.6000000000000005</v>
      </c>
      <c r="F2087" s="117">
        <v>5.04</v>
      </c>
      <c r="G2087" s="117">
        <v>4.8799999999999999</v>
      </c>
      <c r="H2087" s="117">
        <v>5.3600000000000003</v>
      </c>
      <c r="I2087" s="117">
        <v>4.6399999999999997</v>
      </c>
      <c r="J2087" s="117">
        <v>5.7000000000000002</v>
      </c>
      <c r="K2087" s="117">
        <v>6.8600000000000003</v>
      </c>
      <c r="L2087" s="117">
        <v>5.8200000000000003</v>
      </c>
      <c r="M2087" s="117">
        <v>5.8600000000000003</v>
      </c>
      <c r="N2087" s="117">
        <v>6.7599999999999998</v>
      </c>
      <c r="O2087" s="117">
        <v>6.4199999999999999</v>
      </c>
      <c r="P2087" s="117">
        <v>5.6000000000000005</v>
      </c>
      <c r="Q2087" s="117">
        <v>6.0200000000000005</v>
      </c>
      <c r="R2087" s="117">
        <v>5.9000000000000004</v>
      </c>
      <c r="S2087" s="117">
        <v>5.7400000000000002</v>
      </c>
      <c r="T2087" s="117">
        <v>7.2400000000000002</v>
      </c>
      <c r="U2087" s="117">
        <v>6.4800000000000004</v>
      </c>
      <c r="V2087" s="117">
        <v>6.1600000000000001</v>
      </c>
      <c r="W2087" s="117">
        <v>5.9199999999999999</v>
      </c>
      <c r="X2087" s="117">
        <v>5.8600000000000003</v>
      </c>
      <c r="Y2087" s="117">
        <v>5.2400000000000002</v>
      </c>
      <c r="Z2087" s="117">
        <v>5.1000000000000005</v>
      </c>
      <c r="AA2087" s="117">
        <v>4.6200000000000001</v>
      </c>
      <c r="AB2087" s="118">
        <v>5.1200000000000001</v>
      </c>
      <c r="AC2087" s="114">
        <f>AVERAGE(E2087:AB2087)</f>
        <v>5.7058333333333318</v>
      </c>
      <c r="AD2087" s="120"/>
      <c r="AE2087" s="120"/>
      <c r="AF2087" s="121"/>
      <c r="AJ2087" s="9"/>
      <c r="AK2087" s="9"/>
      <c r="AL2087" s="9"/>
      <c r="AM2087" s="9"/>
    </row>
    <row r="2088">
      <c r="A2088" s="658"/>
      <c r="B2088" s="369"/>
      <c r="C2088" s="73" t="s">
        <v>23</v>
      </c>
      <c r="D2088" s="74"/>
      <c r="E2088" s="80">
        <f t="shared" ref="E2088:AB2088" si="1951">E2086/E2085</f>
        <v>0.15914489311163896</v>
      </c>
      <c r="F2088" s="81">
        <f t="shared" si="1951"/>
        <v>0.15738498789346247</v>
      </c>
      <c r="G2088" s="81">
        <f t="shared" si="1951"/>
        <v>0.16152019002375295</v>
      </c>
      <c r="H2088" s="81">
        <f t="shared" si="1951"/>
        <v>0.15587529976019185</v>
      </c>
      <c r="I2088" s="81">
        <f t="shared" si="1951"/>
        <v>0.14418604651162792</v>
      </c>
      <c r="J2088" s="81">
        <f t="shared" si="1951"/>
        <v>0.13232104121475052</v>
      </c>
      <c r="K2088" s="81">
        <f t="shared" si="1951"/>
        <v>0.12704174228675136</v>
      </c>
      <c r="L2088" s="81">
        <f t="shared" si="1951"/>
        <v>0.12328767123287672</v>
      </c>
      <c r="M2088" s="81">
        <f t="shared" si="1951"/>
        <v>0.10707803992740472</v>
      </c>
      <c r="N2088" s="81">
        <f t="shared" si="1951"/>
        <v>0.11591695501730105</v>
      </c>
      <c r="O2088" s="81">
        <f t="shared" si="1951"/>
        <v>0.12230215827338128</v>
      </c>
      <c r="P2088" s="81">
        <f t="shared" si="1951"/>
        <v>0.13594040968342644</v>
      </c>
      <c r="Q2088" s="81">
        <f t="shared" si="1951"/>
        <v>0.13138686131386862</v>
      </c>
      <c r="R2088" s="81">
        <f t="shared" si="1951"/>
        <v>0.13786407766990291</v>
      </c>
      <c r="S2088" s="81">
        <f t="shared" si="1951"/>
        <v>0.13469387755102041</v>
      </c>
      <c r="T2088" s="81">
        <f t="shared" si="1951"/>
        <v>0.12704174228675136</v>
      </c>
      <c r="U2088" s="81">
        <f t="shared" si="1951"/>
        <v>0.12371134020618556</v>
      </c>
      <c r="V2088" s="81">
        <f t="shared" si="1951"/>
        <v>0.10564663023679417</v>
      </c>
      <c r="W2088" s="81">
        <f t="shared" si="1951"/>
        <v>0.120817843866171</v>
      </c>
      <c r="X2088" s="81">
        <f t="shared" si="1951"/>
        <v>0.12213740458015268</v>
      </c>
      <c r="Y2088" s="81">
        <f t="shared" si="1951"/>
        <v>0.13664596273291926</v>
      </c>
      <c r="Z2088" s="81">
        <f t="shared" si="1951"/>
        <v>0.13829787234042554</v>
      </c>
      <c r="AA2088" s="81">
        <f t="shared" si="1951"/>
        <v>0.14537444933920704</v>
      </c>
      <c r="AB2088" s="82">
        <f t="shared" si="1951"/>
        <v>0.15765765765765766</v>
      </c>
      <c r="AC2088" s="122"/>
      <c r="AD2088" s="115"/>
      <c r="AE2088" s="76"/>
      <c r="AF2088" s="77"/>
      <c r="AJ2088" s="9"/>
      <c r="AK2088" s="9"/>
      <c r="AL2088" s="9"/>
      <c r="AM2088" s="9"/>
    </row>
    <row r="2089">
      <c r="A2089" s="747"/>
      <c r="B2089" s="748"/>
      <c r="C2089" s="125" t="s">
        <v>37</v>
      </c>
      <c r="D2089" s="92"/>
      <c r="E2089" s="126">
        <f t="shared" ref="E2089:AB2089" si="1952">SQRT(E2085*E2085+E2086*E2086)/E2084/1.73</f>
        <v>4.6713751507899346</v>
      </c>
      <c r="F2089" s="127">
        <f t="shared" si="1952"/>
        <v>4.5813628871343548</v>
      </c>
      <c r="G2089" s="127">
        <f t="shared" si="1952"/>
        <v>4.6775436088449442</v>
      </c>
      <c r="H2089" s="127">
        <f t="shared" si="1952"/>
        <v>4.6290546722844494</v>
      </c>
      <c r="I2089" s="127">
        <f t="shared" si="1952"/>
        <v>4.7651860201779135</v>
      </c>
      <c r="J2089" s="127">
        <f t="shared" si="1952"/>
        <v>5.1493619384162006</v>
      </c>
      <c r="K2089" s="127">
        <f t="shared" si="1952"/>
        <v>6.1980121776317834</v>
      </c>
      <c r="L2089" s="127">
        <f t="shared" si="1952"/>
        <v>6.5788801282394571</v>
      </c>
      <c r="M2089" s="127">
        <f t="shared" si="1952"/>
        <v>6.2623226398843483</v>
      </c>
      <c r="N2089" s="127">
        <f t="shared" si="1952"/>
        <v>6.5691638869818858</v>
      </c>
      <c r="O2089" s="127">
        <f t="shared" si="1952"/>
        <v>6.3115397235566562</v>
      </c>
      <c r="P2089" s="127">
        <f t="shared" si="1952"/>
        <v>6.1004790986820039</v>
      </c>
      <c r="Q2089" s="127">
        <f t="shared" si="1952"/>
        <v>6.2277849746533898</v>
      </c>
      <c r="R2089" s="127">
        <f t="shared" si="1952"/>
        <v>5.8577689650517613</v>
      </c>
      <c r="S2089" s="127">
        <f t="shared" si="1952"/>
        <v>5.5819287218421243</v>
      </c>
      <c r="T2089" s="127">
        <f t="shared" si="1952"/>
        <v>6.2706451328384043</v>
      </c>
      <c r="U2089" s="127">
        <f t="shared" si="1952"/>
        <v>6.601377797739012</v>
      </c>
      <c r="V2089" s="127">
        <f t="shared" si="1952"/>
        <v>6.2264796374803355</v>
      </c>
      <c r="W2089" s="127">
        <f t="shared" si="1952"/>
        <v>6.0883213910710996</v>
      </c>
      <c r="X2089" s="127">
        <f t="shared" si="1952"/>
        <v>5.8850723099589963</v>
      </c>
      <c r="Y2089" s="127">
        <f t="shared" si="1952"/>
        <v>5.4241624216471864</v>
      </c>
      <c r="Z2089" s="127">
        <f t="shared" si="1952"/>
        <v>5.2490349564321628</v>
      </c>
      <c r="AA2089" s="127">
        <f t="shared" si="1952"/>
        <v>5.055982572596915</v>
      </c>
      <c r="AB2089" s="129">
        <f t="shared" si="1952"/>
        <v>4.9207846029844884</v>
      </c>
      <c r="AC2089" s="187">
        <f>AVERAGE(E2089:AB2089)</f>
        <v>5.6618177257049922</v>
      </c>
      <c r="AD2089" s="374">
        <f>(AC2087-AC2089)/AC2087</f>
        <v>0.0077141418364258052</v>
      </c>
      <c r="AE2089" s="127"/>
      <c r="AF2089" s="129"/>
      <c r="AJ2089" s="62"/>
      <c r="AK2089" s="62"/>
      <c r="AL2089" s="9"/>
      <c r="AM2089" s="62"/>
    </row>
    <row r="2090">
      <c r="A2090" s="657" t="s">
        <v>133</v>
      </c>
      <c r="B2090" s="368" t="s">
        <v>61</v>
      </c>
      <c r="C2090" s="65" t="s">
        <v>18</v>
      </c>
      <c r="D2090" s="66"/>
      <c r="E2090" s="67"/>
      <c r="F2090" s="68"/>
      <c r="G2090" s="68"/>
      <c r="H2090" s="68"/>
      <c r="I2090" s="68"/>
      <c r="J2090" s="68"/>
      <c r="K2090" s="68"/>
      <c r="L2090" s="68"/>
      <c r="M2090" s="68"/>
      <c r="N2090" s="68"/>
      <c r="O2090" s="68"/>
      <c r="P2090" s="68"/>
      <c r="Q2090" s="68"/>
      <c r="R2090" s="68"/>
      <c r="S2090" s="68"/>
      <c r="T2090" s="68"/>
      <c r="U2090" s="68"/>
      <c r="V2090" s="68"/>
      <c r="W2090" s="68"/>
      <c r="X2090" s="68"/>
      <c r="Y2090" s="68"/>
      <c r="Z2090" s="68"/>
      <c r="AA2090" s="68"/>
      <c r="AB2090" s="69"/>
      <c r="AC2090" s="279">
        <f t="shared" ref="AC2090:AC2091" si="1953">SUM(E2090:AB2090)</f>
        <v>0</v>
      </c>
      <c r="AD2090" s="110">
        <f>MAX(E2090:AB2090)</f>
        <v>0</v>
      </c>
      <c r="AE2090" s="107">
        <v>100</v>
      </c>
      <c r="AF2090" s="108">
        <v>20</v>
      </c>
      <c r="AJ2090" s="9"/>
      <c r="AK2090" s="9"/>
      <c r="AL2090" s="9"/>
      <c r="AM2090" s="9"/>
    </row>
    <row r="2091">
      <c r="A2091" s="658"/>
      <c r="B2091" s="369"/>
      <c r="C2091" s="73" t="s">
        <v>20</v>
      </c>
      <c r="D2091" s="74"/>
      <c r="E2091" s="387"/>
      <c r="F2091" s="388"/>
      <c r="G2091" s="388"/>
      <c r="H2091" s="388"/>
      <c r="I2091" s="388"/>
      <c r="J2091" s="388"/>
      <c r="K2091" s="388"/>
      <c r="L2091" s="388"/>
      <c r="M2091" s="388"/>
      <c r="N2091" s="388"/>
      <c r="O2091" s="388"/>
      <c r="P2091" s="388"/>
      <c r="Q2091" s="388"/>
      <c r="R2091" s="388"/>
      <c r="S2091" s="388"/>
      <c r="T2091" s="388"/>
      <c r="U2091" s="388"/>
      <c r="V2091" s="388"/>
      <c r="W2091" s="388"/>
      <c r="X2091" s="388"/>
      <c r="Y2091" s="388"/>
      <c r="Z2091" s="388"/>
      <c r="AA2091" s="388"/>
      <c r="AB2091" s="389"/>
      <c r="AC2091" s="281">
        <f t="shared" si="1953"/>
        <v>0</v>
      </c>
      <c r="AD2091" s="115"/>
      <c r="AE2091" s="76"/>
      <c r="AF2091" s="77"/>
      <c r="AJ2091" s="79"/>
      <c r="AK2091" s="502"/>
      <c r="AL2091" s="79"/>
      <c r="AM2091" s="9"/>
    </row>
    <row r="2092">
      <c r="A2092" s="658"/>
      <c r="B2092" s="369"/>
      <c r="C2092" s="73" t="s">
        <v>21</v>
      </c>
      <c r="D2092" s="74"/>
      <c r="E2092" s="116"/>
      <c r="F2092" s="117"/>
      <c r="G2092" s="117"/>
      <c r="H2092" s="117"/>
      <c r="I2092" s="117"/>
      <c r="J2092" s="117"/>
      <c r="K2092" s="117"/>
      <c r="L2092" s="117"/>
      <c r="M2092" s="117"/>
      <c r="N2092" s="117"/>
      <c r="O2092" s="117"/>
      <c r="P2092" s="117"/>
      <c r="Q2092" s="117"/>
      <c r="R2092" s="117"/>
      <c r="S2092" s="117"/>
      <c r="T2092" s="117"/>
      <c r="U2092" s="117"/>
      <c r="V2092" s="117"/>
      <c r="W2092" s="117"/>
      <c r="X2092" s="117"/>
      <c r="Y2092" s="117"/>
      <c r="Z2092" s="117"/>
      <c r="AA2092" s="117"/>
      <c r="AB2092" s="118"/>
      <c r="AC2092" s="281"/>
      <c r="AD2092" s="120"/>
      <c r="AE2092" s="120"/>
      <c r="AF2092" s="121"/>
      <c r="AJ2092" s="9"/>
      <c r="AK2092" s="9"/>
      <c r="AL2092" s="9"/>
      <c r="AM2092" s="9"/>
    </row>
    <row r="2093">
      <c r="A2093" s="658"/>
      <c r="B2093" s="369"/>
      <c r="C2093" s="73" t="s">
        <v>23</v>
      </c>
      <c r="D2093" s="74"/>
      <c r="E2093" s="80" t="e">
        <f t="shared" ref="E2093:AB2093" si="1954">E2091/E2090</f>
        <v>#DIV/0!</v>
      </c>
      <c r="F2093" s="81" t="e">
        <f t="shared" si="1954"/>
        <v>#DIV/0!</v>
      </c>
      <c r="G2093" s="81" t="e">
        <f t="shared" si="1954"/>
        <v>#DIV/0!</v>
      </c>
      <c r="H2093" s="81" t="e">
        <f t="shared" si="1954"/>
        <v>#DIV/0!</v>
      </c>
      <c r="I2093" s="81" t="e">
        <f t="shared" si="1954"/>
        <v>#DIV/0!</v>
      </c>
      <c r="J2093" s="81" t="e">
        <f t="shared" si="1954"/>
        <v>#DIV/0!</v>
      </c>
      <c r="K2093" s="81" t="e">
        <f t="shared" si="1954"/>
        <v>#DIV/0!</v>
      </c>
      <c r="L2093" s="81" t="e">
        <f t="shared" si="1954"/>
        <v>#DIV/0!</v>
      </c>
      <c r="M2093" s="81" t="e">
        <f t="shared" si="1954"/>
        <v>#DIV/0!</v>
      </c>
      <c r="N2093" s="81" t="e">
        <f t="shared" si="1954"/>
        <v>#DIV/0!</v>
      </c>
      <c r="O2093" s="81" t="e">
        <f t="shared" si="1954"/>
        <v>#DIV/0!</v>
      </c>
      <c r="P2093" s="81" t="e">
        <f t="shared" si="1954"/>
        <v>#DIV/0!</v>
      </c>
      <c r="Q2093" s="81" t="e">
        <f t="shared" si="1954"/>
        <v>#DIV/0!</v>
      </c>
      <c r="R2093" s="81" t="e">
        <f t="shared" si="1954"/>
        <v>#DIV/0!</v>
      </c>
      <c r="S2093" s="81" t="e">
        <f t="shared" si="1954"/>
        <v>#DIV/0!</v>
      </c>
      <c r="T2093" s="81" t="e">
        <f t="shared" si="1954"/>
        <v>#DIV/0!</v>
      </c>
      <c r="U2093" s="81" t="e">
        <f t="shared" si="1954"/>
        <v>#DIV/0!</v>
      </c>
      <c r="V2093" s="81" t="e">
        <f t="shared" si="1954"/>
        <v>#DIV/0!</v>
      </c>
      <c r="W2093" s="81" t="e">
        <f t="shared" si="1954"/>
        <v>#DIV/0!</v>
      </c>
      <c r="X2093" s="81" t="e">
        <f t="shared" si="1954"/>
        <v>#DIV/0!</v>
      </c>
      <c r="Y2093" s="81" t="e">
        <f t="shared" si="1954"/>
        <v>#DIV/0!</v>
      </c>
      <c r="Z2093" s="81" t="e">
        <f t="shared" si="1954"/>
        <v>#DIV/0!</v>
      </c>
      <c r="AA2093" s="81" t="e">
        <f t="shared" si="1954"/>
        <v>#DIV/0!</v>
      </c>
      <c r="AB2093" s="82" t="e">
        <f t="shared" si="1954"/>
        <v>#DIV/0!</v>
      </c>
      <c r="AC2093" s="74"/>
      <c r="AD2093" s="115"/>
      <c r="AE2093" s="76"/>
      <c r="AF2093" s="77"/>
      <c r="AJ2093" s="9"/>
      <c r="AK2093" s="9"/>
      <c r="AL2093" s="9"/>
      <c r="AM2093" s="9"/>
    </row>
    <row r="2094">
      <c r="A2094" s="747"/>
      <c r="B2094" s="748"/>
      <c r="C2094" s="125" t="s">
        <v>37</v>
      </c>
      <c r="D2094" s="92"/>
      <c r="E2094" s="126">
        <f t="shared" ref="E2094:AB2094" si="1955">SQRT(E2090*E2090+E2091*E2091)/E2084/1.73</f>
        <v>0</v>
      </c>
      <c r="F2094" s="127">
        <f t="shared" si="1955"/>
        <v>0</v>
      </c>
      <c r="G2094" s="127">
        <f t="shared" si="1955"/>
        <v>0</v>
      </c>
      <c r="H2094" s="127">
        <f t="shared" si="1955"/>
        <v>0</v>
      </c>
      <c r="I2094" s="127">
        <f t="shared" si="1955"/>
        <v>0</v>
      </c>
      <c r="J2094" s="127">
        <f t="shared" si="1955"/>
        <v>0</v>
      </c>
      <c r="K2094" s="127">
        <f t="shared" si="1955"/>
        <v>0</v>
      </c>
      <c r="L2094" s="127">
        <f t="shared" si="1955"/>
        <v>0</v>
      </c>
      <c r="M2094" s="127">
        <f t="shared" si="1955"/>
        <v>0</v>
      </c>
      <c r="N2094" s="127">
        <f t="shared" si="1955"/>
        <v>0</v>
      </c>
      <c r="O2094" s="127">
        <f t="shared" si="1955"/>
        <v>0</v>
      </c>
      <c r="P2094" s="127">
        <f t="shared" si="1955"/>
        <v>0</v>
      </c>
      <c r="Q2094" s="127">
        <f t="shared" si="1955"/>
        <v>0</v>
      </c>
      <c r="R2094" s="127">
        <f t="shared" si="1955"/>
        <v>0</v>
      </c>
      <c r="S2094" s="127">
        <f t="shared" si="1955"/>
        <v>0</v>
      </c>
      <c r="T2094" s="127">
        <f t="shared" si="1955"/>
        <v>0</v>
      </c>
      <c r="U2094" s="127">
        <f t="shared" si="1955"/>
        <v>0</v>
      </c>
      <c r="V2094" s="127">
        <f t="shared" si="1955"/>
        <v>0</v>
      </c>
      <c r="W2094" s="127">
        <f t="shared" si="1955"/>
        <v>0</v>
      </c>
      <c r="X2094" s="127">
        <f t="shared" si="1955"/>
        <v>0</v>
      </c>
      <c r="Y2094" s="127">
        <f t="shared" si="1955"/>
        <v>0</v>
      </c>
      <c r="Z2094" s="127">
        <f t="shared" si="1955"/>
        <v>0</v>
      </c>
      <c r="AA2094" s="127">
        <f t="shared" si="1955"/>
        <v>0</v>
      </c>
      <c r="AB2094" s="129">
        <f t="shared" si="1955"/>
        <v>0</v>
      </c>
      <c r="AC2094" s="285">
        <f>AVERAGE(E2094:AB2094)</f>
        <v>0</v>
      </c>
      <c r="AD2094" s="374" t="e">
        <f>(AC2092-AC2094)/AC2092</f>
        <v>#DIV/0!</v>
      </c>
      <c r="AE2094" s="127"/>
      <c r="AF2094" s="129"/>
      <c r="AJ2094" s="62"/>
      <c r="AK2094" s="62"/>
      <c r="AL2094" s="9"/>
      <c r="AM2094" s="62"/>
    </row>
    <row r="2095">
      <c r="A2095" s="657" t="s">
        <v>131</v>
      </c>
      <c r="B2095" s="368" t="s">
        <v>418</v>
      </c>
      <c r="C2095" s="65" t="s">
        <v>18</v>
      </c>
      <c r="D2095" s="66" t="s">
        <v>29</v>
      </c>
      <c r="E2095" s="67">
        <v>17.399999999999999</v>
      </c>
      <c r="F2095" s="68">
        <v>17.600000000000001</v>
      </c>
      <c r="G2095" s="68">
        <v>18.399999999999999</v>
      </c>
      <c r="H2095" s="68">
        <v>17.399999999999999</v>
      </c>
      <c r="I2095" s="68">
        <v>21</v>
      </c>
      <c r="J2095" s="68">
        <v>21.600000000000001</v>
      </c>
      <c r="K2095" s="68">
        <v>20</v>
      </c>
      <c r="L2095" s="68">
        <v>23.399999999999999</v>
      </c>
      <c r="M2095" s="68">
        <v>16.800000000000001</v>
      </c>
      <c r="N2095" s="68">
        <v>16.800000000000001</v>
      </c>
      <c r="O2095" s="68">
        <v>13.6</v>
      </c>
      <c r="P2095" s="68">
        <v>13.6</v>
      </c>
      <c r="Q2095" s="68">
        <v>17.800000000000001</v>
      </c>
      <c r="R2095" s="68">
        <v>18.600000000000001</v>
      </c>
      <c r="S2095" s="68">
        <v>20.399999999999999</v>
      </c>
      <c r="T2095" s="68">
        <v>26.199999999999999</v>
      </c>
      <c r="U2095" s="68">
        <v>25.600000000000001</v>
      </c>
      <c r="V2095" s="68">
        <v>23.600000000000001</v>
      </c>
      <c r="W2095" s="68">
        <v>22</v>
      </c>
      <c r="X2095" s="68">
        <v>19.800000000000001</v>
      </c>
      <c r="Y2095" s="68">
        <v>18.800000000000001</v>
      </c>
      <c r="Z2095" s="68">
        <v>17.399999999999999</v>
      </c>
      <c r="AA2095" s="68">
        <v>16.800000000000001</v>
      </c>
      <c r="AB2095" s="69">
        <v>15.800000000000001</v>
      </c>
      <c r="AC2095" s="279">
        <f t="shared" ref="AC2095:AC2096" si="1956">SUM(E2095:AB2095)</f>
        <v>460.40000000000009</v>
      </c>
      <c r="AD2095" s="110">
        <f>MAX(E2095:AB2095)</f>
        <v>26.199999999999999</v>
      </c>
      <c r="AE2095" s="107">
        <v>100</v>
      </c>
      <c r="AF2095" s="108">
        <v>20</v>
      </c>
      <c r="AJ2095" s="9"/>
      <c r="AK2095" s="9"/>
      <c r="AL2095" s="9"/>
      <c r="AM2095" s="9"/>
    </row>
    <row r="2096">
      <c r="A2096" s="658"/>
      <c r="B2096" s="369"/>
      <c r="C2096" s="73" t="s">
        <v>20</v>
      </c>
      <c r="D2096" s="74" t="s">
        <v>29</v>
      </c>
      <c r="E2096" s="387">
        <v>2.6000000000000001</v>
      </c>
      <c r="F2096" s="388">
        <v>2.6000000000000001</v>
      </c>
      <c r="G2096" s="388">
        <v>2.2000000000000002</v>
      </c>
      <c r="H2096" s="388">
        <v>2.3999999999999999</v>
      </c>
      <c r="I2096" s="388">
        <v>1.8</v>
      </c>
      <c r="J2096" s="388">
        <v>2</v>
      </c>
      <c r="K2096" s="388">
        <v>2.6000000000000001</v>
      </c>
      <c r="L2096" s="388">
        <v>2.2000000000000002</v>
      </c>
      <c r="M2096" s="388">
        <v>3.3999999999999999</v>
      </c>
      <c r="N2096" s="388">
        <v>4.5999999999999996</v>
      </c>
      <c r="O2096" s="388">
        <v>4</v>
      </c>
      <c r="P2096" s="388">
        <v>4</v>
      </c>
      <c r="Q2096" s="388">
        <v>2.7999999999999998</v>
      </c>
      <c r="R2096" s="388">
        <v>3.7999999999999998</v>
      </c>
      <c r="S2096" s="388">
        <v>3.6000000000000001</v>
      </c>
      <c r="T2096" s="388">
        <v>1.8</v>
      </c>
      <c r="U2096" s="388">
        <v>1.8</v>
      </c>
      <c r="V2096" s="388">
        <v>3</v>
      </c>
      <c r="W2096" s="388">
        <v>2.6000000000000001</v>
      </c>
      <c r="X2096" s="388">
        <v>2.6000000000000001</v>
      </c>
      <c r="Y2096" s="388">
        <v>2.6000000000000001</v>
      </c>
      <c r="Z2096" s="388">
        <v>2.6000000000000001</v>
      </c>
      <c r="AA2096" s="388">
        <v>3</v>
      </c>
      <c r="AB2096" s="389">
        <v>2.3999999999999999</v>
      </c>
      <c r="AC2096" s="281">
        <f t="shared" si="1956"/>
        <v>67</v>
      </c>
      <c r="AD2096" s="115"/>
      <c r="AE2096" s="76"/>
      <c r="AF2096" s="77"/>
      <c r="AJ2096" s="79"/>
      <c r="AK2096" s="502"/>
      <c r="AL2096" s="79"/>
      <c r="AM2096" s="9"/>
    </row>
    <row r="2097">
      <c r="A2097" s="658"/>
      <c r="B2097" s="369"/>
      <c r="C2097" s="73" t="s">
        <v>21</v>
      </c>
      <c r="D2097" s="74" t="s">
        <v>22</v>
      </c>
      <c r="E2097" s="116">
        <v>0</v>
      </c>
      <c r="F2097" s="117">
        <v>0</v>
      </c>
      <c r="G2097" s="117">
        <v>0</v>
      </c>
      <c r="H2097" s="117">
        <v>1</v>
      </c>
      <c r="I2097" s="117">
        <v>0</v>
      </c>
      <c r="J2097" s="117">
        <v>0</v>
      </c>
      <c r="K2097" s="117">
        <v>1</v>
      </c>
      <c r="L2097" s="117">
        <v>1</v>
      </c>
      <c r="M2097" s="117">
        <v>1</v>
      </c>
      <c r="N2097" s="117">
        <v>1</v>
      </c>
      <c r="O2097" s="117">
        <v>1</v>
      </c>
      <c r="P2097" s="117">
        <v>1</v>
      </c>
      <c r="Q2097" s="117">
        <v>0</v>
      </c>
      <c r="R2097" s="117">
        <v>1</v>
      </c>
      <c r="S2097" s="117">
        <v>0</v>
      </c>
      <c r="T2097" s="117">
        <v>0</v>
      </c>
      <c r="U2097" s="117">
        <v>1</v>
      </c>
      <c r="V2097" s="117">
        <v>1</v>
      </c>
      <c r="W2097" s="117">
        <v>1</v>
      </c>
      <c r="X2097" s="117">
        <v>1</v>
      </c>
      <c r="Y2097" s="117">
        <v>1</v>
      </c>
      <c r="Z2097" s="117">
        <v>1</v>
      </c>
      <c r="AA2097" s="117">
        <v>0</v>
      </c>
      <c r="AB2097" s="118">
        <v>0</v>
      </c>
      <c r="AC2097" s="281">
        <f>AVERAGE(E2097:AB2097)</f>
        <v>0.58333333333333337</v>
      </c>
      <c r="AD2097" s="120"/>
      <c r="AE2097" s="120"/>
      <c r="AF2097" s="121"/>
      <c r="AJ2097" s="9"/>
      <c r="AK2097" s="9"/>
      <c r="AL2097" s="9"/>
      <c r="AM2097" s="9"/>
    </row>
    <row r="2098">
      <c r="A2098" s="658"/>
      <c r="B2098" s="369"/>
      <c r="C2098" s="73" t="s">
        <v>23</v>
      </c>
      <c r="D2098" s="74"/>
      <c r="E2098" s="80">
        <f t="shared" ref="E2098:AB2098" si="1957">E2096/E2095</f>
        <v>0.14942528735632185</v>
      </c>
      <c r="F2098" s="81">
        <f t="shared" si="1957"/>
        <v>0.14772727272727271</v>
      </c>
      <c r="G2098" s="81">
        <f t="shared" si="1957"/>
        <v>0.11956521739130437</v>
      </c>
      <c r="H2098" s="81">
        <f t="shared" si="1957"/>
        <v>0.13793103448275862</v>
      </c>
      <c r="I2098" s="81">
        <f t="shared" si="1957"/>
        <v>0.085714285714285715</v>
      </c>
      <c r="J2098" s="81">
        <f t="shared" si="1957"/>
        <v>0.092592592592592587</v>
      </c>
      <c r="K2098" s="81">
        <f t="shared" si="1957"/>
        <v>0.13</v>
      </c>
      <c r="L2098" s="81">
        <f t="shared" si="1957"/>
        <v>0.09401709401709403</v>
      </c>
      <c r="M2098" s="81">
        <f t="shared" si="1957"/>
        <v>0.20238095238095236</v>
      </c>
      <c r="N2098" s="81">
        <f t="shared" si="1957"/>
        <v>0.27380952380952378</v>
      </c>
      <c r="O2098" s="81">
        <f t="shared" si="1957"/>
        <v>0.29411764705882354</v>
      </c>
      <c r="P2098" s="81">
        <f t="shared" si="1957"/>
        <v>0.29411764705882354</v>
      </c>
      <c r="Q2098" s="81">
        <f t="shared" si="1957"/>
        <v>0.15730337078651685</v>
      </c>
      <c r="R2098" s="81">
        <f t="shared" si="1957"/>
        <v>0.20430107526881719</v>
      </c>
      <c r="S2098" s="81">
        <f t="shared" si="1957"/>
        <v>0.17647058823529413</v>
      </c>
      <c r="T2098" s="81">
        <f t="shared" si="1957"/>
        <v>0.068702290076335881</v>
      </c>
      <c r="U2098" s="81">
        <f t="shared" si="1957"/>
        <v>0.0703125</v>
      </c>
      <c r="V2098" s="81">
        <f t="shared" si="1957"/>
        <v>0.1271186440677966</v>
      </c>
      <c r="W2098" s="81">
        <f t="shared" si="1957"/>
        <v>0.11818181818181818</v>
      </c>
      <c r="X2098" s="81">
        <f t="shared" si="1957"/>
        <v>0.13131313131313133</v>
      </c>
      <c r="Y2098" s="81">
        <f t="shared" si="1957"/>
        <v>0.13829787234042554</v>
      </c>
      <c r="Z2098" s="81">
        <f t="shared" si="1957"/>
        <v>0.14942528735632185</v>
      </c>
      <c r="AA2098" s="81">
        <f t="shared" si="1957"/>
        <v>0.17857142857142858</v>
      </c>
      <c r="AB2098" s="82">
        <f t="shared" si="1957"/>
        <v>0.15189873417721517</v>
      </c>
      <c r="AC2098" s="74"/>
      <c r="AD2098" s="115"/>
      <c r="AE2098" s="76"/>
      <c r="AF2098" s="77"/>
      <c r="AJ2098" s="9"/>
      <c r="AK2098" s="9"/>
      <c r="AL2098" s="9"/>
      <c r="AM2098" s="9"/>
    </row>
    <row r="2099">
      <c r="A2099" s="747"/>
      <c r="B2099" s="748"/>
      <c r="C2099" s="125" t="s">
        <v>37</v>
      </c>
      <c r="D2099" s="92"/>
      <c r="E2099" s="126">
        <f t="shared" ref="E2099:AB2099" si="1958">SQRT(E2095*E2095+E2096*E2096)/E2084/1.73</f>
        <v>0.96393066306875563</v>
      </c>
      <c r="F2099" s="127">
        <f t="shared" si="1958"/>
        <v>0.97476968825602661</v>
      </c>
      <c r="G2099" s="127">
        <f t="shared" si="1958"/>
        <v>1.0162801228371741</v>
      </c>
      <c r="H2099" s="127">
        <f t="shared" si="1958"/>
        <v>0.96328533206640998</v>
      </c>
      <c r="I2099" s="127">
        <f t="shared" si="1958"/>
        <v>1.1559049305316578</v>
      </c>
      <c r="J2099" s="127">
        <f t="shared" si="1958"/>
        <v>1.2010494862318117</v>
      </c>
      <c r="K2099" s="127">
        <f t="shared" si="1958"/>
        <v>1.1252868940972824</v>
      </c>
      <c r="L2099" s="127">
        <f t="shared" si="1958"/>
        <v>1.31389358754241</v>
      </c>
      <c r="M2099" s="127">
        <f t="shared" si="1958"/>
        <v>0.96851011073927773</v>
      </c>
      <c r="N2099" s="127">
        <f t="shared" si="1958"/>
        <v>0.98324495889645069</v>
      </c>
      <c r="O2099" s="127">
        <f t="shared" si="1958"/>
        <v>0.79865892107716596</v>
      </c>
      <c r="P2099" s="127">
        <f t="shared" si="1958"/>
        <v>0.79788125903132645</v>
      </c>
      <c r="Q2099" s="127">
        <f t="shared" si="1958"/>
        <v>1.0151595504421889</v>
      </c>
      <c r="R2099" s="127">
        <f t="shared" si="1958"/>
        <v>1.069544668679921</v>
      </c>
      <c r="S2099" s="127">
        <f t="shared" si="1958"/>
        <v>1.1693467644711029</v>
      </c>
      <c r="T2099" s="127">
        <f t="shared" si="1958"/>
        <v>1.482442155372141</v>
      </c>
      <c r="U2099" s="127">
        <f t="shared" si="1958"/>
        <v>1.4444227380679406</v>
      </c>
      <c r="V2099" s="127">
        <f t="shared" si="1958"/>
        <v>1.341599539218046</v>
      </c>
      <c r="W2099" s="127">
        <f t="shared" si="1958"/>
        <v>1.2444375323724601</v>
      </c>
      <c r="X2099" s="127">
        <f t="shared" si="1958"/>
        <v>1.1131475000800766</v>
      </c>
      <c r="Y2099" s="127">
        <f t="shared" si="1958"/>
        <v>1.0558693993208104</v>
      </c>
      <c r="Z2099" s="127">
        <f t="shared" si="1958"/>
        <v>0.97315487994022698</v>
      </c>
      <c r="AA2099" s="127">
        <f t="shared" si="1958"/>
        <v>0.94038116036706965</v>
      </c>
      <c r="AB2099" s="129">
        <f t="shared" si="1958"/>
        <v>0.87478318229869401</v>
      </c>
      <c r="AC2099" s="285">
        <f>AVERAGE(E2099:AB2099)</f>
        <v>1.0827910427086009</v>
      </c>
      <c r="AD2099" s="374">
        <f>(AC2097-AC2099)/AC2097</f>
        <v>-0.85621321607188716</v>
      </c>
      <c r="AE2099" s="127"/>
      <c r="AF2099" s="129"/>
      <c r="AJ2099" s="62"/>
      <c r="AK2099" s="62"/>
      <c r="AL2099" s="9"/>
      <c r="AM2099" s="62"/>
    </row>
    <row r="2100">
      <c r="A2100" s="657" t="s">
        <v>91</v>
      </c>
      <c r="B2100" s="368" t="s">
        <v>415</v>
      </c>
      <c r="C2100" s="65" t="s">
        <v>18</v>
      </c>
      <c r="D2100" s="66" t="s">
        <v>15</v>
      </c>
      <c r="E2100" s="67">
        <v>39.99999999996362</v>
      </c>
      <c r="F2100" s="68">
        <v>39.99999999996362</v>
      </c>
      <c r="G2100" s="68">
        <v>39.99999999996362</v>
      </c>
      <c r="H2100" s="68">
        <v>39.99999999996362</v>
      </c>
      <c r="I2100" s="68">
        <v>39.99999999996362</v>
      </c>
      <c r="J2100" s="68">
        <v>39.99999999996362</v>
      </c>
      <c r="K2100" s="68">
        <v>20.000000000436557</v>
      </c>
      <c r="L2100" s="68">
        <v>20.000000000436557</v>
      </c>
      <c r="M2100" s="68">
        <v>39.99999999996362</v>
      </c>
      <c r="N2100" s="68">
        <v>39.99999999996362</v>
      </c>
      <c r="O2100" s="68">
        <v>20.000000000436557</v>
      </c>
      <c r="P2100" s="68">
        <v>39.99999999996362</v>
      </c>
      <c r="Q2100" s="68">
        <v>20.000000000436557</v>
      </c>
      <c r="R2100" s="68">
        <v>20.000000000436557</v>
      </c>
      <c r="S2100" s="68">
        <v>39.99999999996362</v>
      </c>
      <c r="T2100" s="68">
        <v>20.000000000436557</v>
      </c>
      <c r="U2100" s="68">
        <v>39.99999999996362</v>
      </c>
      <c r="V2100" s="68">
        <v>39.99999999996362</v>
      </c>
      <c r="W2100" s="68">
        <v>39.99999999996362</v>
      </c>
      <c r="X2100" s="68">
        <v>39.99999999996362</v>
      </c>
      <c r="Y2100" s="68">
        <v>20.000000000436557</v>
      </c>
      <c r="Z2100" s="68">
        <v>39.99999999996362</v>
      </c>
      <c r="AA2100" s="68">
        <v>39.999999997235136</v>
      </c>
      <c r="AB2100" s="69">
        <v>19.999999999527063</v>
      </c>
      <c r="AC2100" s="279">
        <f t="shared" ref="AC2100:AC2101" si="1959">SUM(E2100:AB2100)</f>
        <v>799.9999999992724</v>
      </c>
      <c r="AD2100" s="110">
        <f>MAX(E2100:AB2100)</f>
        <v>39.99999999996362</v>
      </c>
      <c r="AE2100" s="107">
        <v>100</v>
      </c>
      <c r="AF2100" s="108">
        <v>20</v>
      </c>
      <c r="AJ2100" s="9"/>
      <c r="AK2100" s="9"/>
      <c r="AL2100" s="9"/>
      <c r="AM2100" s="9"/>
    </row>
    <row r="2101">
      <c r="A2101" s="658"/>
      <c r="B2101" s="369"/>
      <c r="C2101" s="73" t="s">
        <v>20</v>
      </c>
      <c r="D2101" s="74" t="s">
        <v>15</v>
      </c>
      <c r="E2101" s="387">
        <v>0</v>
      </c>
      <c r="F2101" s="388">
        <v>0</v>
      </c>
      <c r="G2101" s="388">
        <v>0</v>
      </c>
      <c r="H2101" s="388">
        <v>0</v>
      </c>
      <c r="I2101" s="388">
        <v>0</v>
      </c>
      <c r="J2101" s="388">
        <v>0</v>
      </c>
      <c r="K2101" s="388">
        <v>0</v>
      </c>
      <c r="L2101" s="388">
        <v>0</v>
      </c>
      <c r="M2101" s="388">
        <v>0</v>
      </c>
      <c r="N2101" s="388">
        <v>0</v>
      </c>
      <c r="O2101" s="388">
        <v>0</v>
      </c>
      <c r="P2101" s="388">
        <v>0</v>
      </c>
      <c r="Q2101" s="388">
        <v>0</v>
      </c>
      <c r="R2101" s="388">
        <v>0</v>
      </c>
      <c r="S2101" s="388">
        <v>0</v>
      </c>
      <c r="T2101" s="388">
        <v>0</v>
      </c>
      <c r="U2101" s="388">
        <v>0</v>
      </c>
      <c r="V2101" s="388">
        <v>0</v>
      </c>
      <c r="W2101" s="388">
        <v>0</v>
      </c>
      <c r="X2101" s="388">
        <v>0</v>
      </c>
      <c r="Y2101" s="388">
        <v>0</v>
      </c>
      <c r="Z2101" s="388">
        <v>0</v>
      </c>
      <c r="AA2101" s="388">
        <v>0</v>
      </c>
      <c r="AB2101" s="389">
        <v>0</v>
      </c>
      <c r="AC2101" s="281">
        <f t="shared" si="1959"/>
        <v>0</v>
      </c>
      <c r="AD2101" s="115"/>
      <c r="AE2101" s="76"/>
      <c r="AF2101" s="77"/>
      <c r="AJ2101" s="79"/>
      <c r="AK2101" s="502"/>
      <c r="AL2101" s="79"/>
      <c r="AM2101" s="9"/>
    </row>
    <row r="2102">
      <c r="A2102" s="658"/>
      <c r="B2102" s="369"/>
      <c r="C2102" s="73" t="s">
        <v>21</v>
      </c>
      <c r="D2102" s="74" t="s">
        <v>22</v>
      </c>
      <c r="E2102" s="116">
        <v>1.04</v>
      </c>
      <c r="F2102" s="117">
        <v>1.0600000000000001</v>
      </c>
      <c r="G2102" s="117">
        <v>1.1200000000000001</v>
      </c>
      <c r="H2102" s="117">
        <v>1.0800000000000001</v>
      </c>
      <c r="I2102" s="117">
        <v>1.02</v>
      </c>
      <c r="J2102" s="117">
        <v>1.1799999999999999</v>
      </c>
      <c r="K2102" s="117">
        <v>0.97999999999999998</v>
      </c>
      <c r="L2102" s="117">
        <v>1.0600000000000001</v>
      </c>
      <c r="M2102" s="117">
        <v>0.85999999999999999</v>
      </c>
      <c r="N2102" s="117">
        <v>1.0600000000000001</v>
      </c>
      <c r="O2102" s="117">
        <v>0.95999999999999996</v>
      </c>
      <c r="P2102" s="117">
        <v>1.04</v>
      </c>
      <c r="Q2102" s="117">
        <v>1.6400000000000001</v>
      </c>
      <c r="R2102" s="117">
        <v>1.6799999999999999</v>
      </c>
      <c r="S2102" s="117">
        <v>1.6400000000000001</v>
      </c>
      <c r="T2102" s="117">
        <v>1.74</v>
      </c>
      <c r="U2102" s="117">
        <v>1.76</v>
      </c>
      <c r="V2102" s="117">
        <v>1.7</v>
      </c>
      <c r="W2102" s="117">
        <v>0.95999999999999996</v>
      </c>
      <c r="X2102" s="117">
        <v>1.22</v>
      </c>
      <c r="Y2102" s="117">
        <v>0.97999999999999998</v>
      </c>
      <c r="Z2102" s="117">
        <v>1.02</v>
      </c>
      <c r="AA2102" s="117">
        <v>0.94000000000000006</v>
      </c>
      <c r="AB2102" s="118">
        <v>1.0800000000000001</v>
      </c>
      <c r="AC2102" s="281">
        <f>AVERAGE(E2102:AB2102)</f>
        <v>1.2008333333333334</v>
      </c>
      <c r="AD2102" s="120"/>
      <c r="AE2102" s="120"/>
      <c r="AF2102" s="121"/>
      <c r="AJ2102" s="9"/>
      <c r="AK2102" s="9"/>
      <c r="AL2102" s="9"/>
      <c r="AM2102" s="9"/>
    </row>
    <row r="2103">
      <c r="A2103" s="658"/>
      <c r="B2103" s="369"/>
      <c r="C2103" s="73" t="s">
        <v>23</v>
      </c>
      <c r="D2103" s="74"/>
      <c r="E2103" s="80">
        <f t="shared" ref="E2103:AB2103" si="1960">E2101/E2100</f>
        <v>0</v>
      </c>
      <c r="F2103" s="81">
        <f t="shared" si="1960"/>
        <v>0</v>
      </c>
      <c r="G2103" s="81">
        <f t="shared" si="1960"/>
        <v>0</v>
      </c>
      <c r="H2103" s="81">
        <f t="shared" si="1960"/>
        <v>0</v>
      </c>
      <c r="I2103" s="81">
        <f t="shared" si="1960"/>
        <v>0</v>
      </c>
      <c r="J2103" s="81">
        <f t="shared" si="1960"/>
        <v>0</v>
      </c>
      <c r="K2103" s="81">
        <f t="shared" si="1960"/>
        <v>0</v>
      </c>
      <c r="L2103" s="81">
        <f t="shared" si="1960"/>
        <v>0</v>
      </c>
      <c r="M2103" s="81">
        <f t="shared" si="1960"/>
        <v>0</v>
      </c>
      <c r="N2103" s="81">
        <f t="shared" si="1960"/>
        <v>0</v>
      </c>
      <c r="O2103" s="81">
        <f t="shared" si="1960"/>
        <v>0</v>
      </c>
      <c r="P2103" s="81">
        <f t="shared" si="1960"/>
        <v>0</v>
      </c>
      <c r="Q2103" s="81">
        <f t="shared" si="1960"/>
        <v>0</v>
      </c>
      <c r="R2103" s="81">
        <f t="shared" si="1960"/>
        <v>0</v>
      </c>
      <c r="S2103" s="81">
        <f t="shared" si="1960"/>
        <v>0</v>
      </c>
      <c r="T2103" s="81">
        <f t="shared" si="1960"/>
        <v>0</v>
      </c>
      <c r="U2103" s="81">
        <f t="shared" si="1960"/>
        <v>0</v>
      </c>
      <c r="V2103" s="81">
        <f t="shared" si="1960"/>
        <v>0</v>
      </c>
      <c r="W2103" s="81">
        <f t="shared" si="1960"/>
        <v>0</v>
      </c>
      <c r="X2103" s="81">
        <f t="shared" si="1960"/>
        <v>0</v>
      </c>
      <c r="Y2103" s="81">
        <f t="shared" si="1960"/>
        <v>0</v>
      </c>
      <c r="Z2103" s="81">
        <f t="shared" si="1960"/>
        <v>0</v>
      </c>
      <c r="AA2103" s="81">
        <f t="shared" si="1960"/>
        <v>0</v>
      </c>
      <c r="AB2103" s="82">
        <f t="shared" si="1960"/>
        <v>0</v>
      </c>
      <c r="AC2103" s="74"/>
      <c r="AD2103" s="115"/>
      <c r="AE2103" s="76"/>
      <c r="AF2103" s="77"/>
      <c r="AJ2103" s="9"/>
      <c r="AK2103" s="9"/>
      <c r="AL2103" s="9"/>
      <c r="AM2103" s="9"/>
    </row>
    <row r="2104" ht="15.75" customHeight="1">
      <c r="A2104" s="747"/>
      <c r="B2104" s="748"/>
      <c r="C2104" s="125" t="s">
        <v>194</v>
      </c>
      <c r="D2104" s="92">
        <v>3929.0599999999999</v>
      </c>
      <c r="E2104" s="126">
        <v>3929.0700000000002</v>
      </c>
      <c r="F2104" s="127">
        <v>3929.0900000000001</v>
      </c>
      <c r="G2104" s="127">
        <v>3929.1100000000001</v>
      </c>
      <c r="H2104" s="127">
        <v>3929.1300000000001</v>
      </c>
      <c r="I2104" s="127">
        <v>3929.1500000000001</v>
      </c>
      <c r="J2104" s="127">
        <v>3929.1700000000001</v>
      </c>
      <c r="K2104" s="127">
        <v>3929.1800000000003</v>
      </c>
      <c r="L2104" s="127">
        <v>3929.1900000000005</v>
      </c>
      <c r="M2104" s="127">
        <v>3929.2100000000005</v>
      </c>
      <c r="N2104" s="127">
        <v>3929.2300000000005</v>
      </c>
      <c r="O2104" s="127">
        <v>3929.2400000000007</v>
      </c>
      <c r="P2104" s="127">
        <v>3929.2600000000007</v>
      </c>
      <c r="Q2104" s="127">
        <v>3929.2700000000009</v>
      </c>
      <c r="R2104" s="127">
        <v>3929.2800000000011</v>
      </c>
      <c r="S2104" s="127">
        <v>3929.3000000000011</v>
      </c>
      <c r="T2104" s="127">
        <v>3929.3100000000013</v>
      </c>
      <c r="U2104" s="127">
        <v>3929.3300000000013</v>
      </c>
      <c r="V2104" s="127">
        <v>3929.3500000000013</v>
      </c>
      <c r="W2104" s="127">
        <v>3929.3700000000013</v>
      </c>
      <c r="X2104" s="127">
        <v>3929.3900000000012</v>
      </c>
      <c r="Y2104" s="127">
        <v>3929.4000000000015</v>
      </c>
      <c r="Z2104" s="127">
        <v>3929.4200000000014</v>
      </c>
      <c r="AA2104" s="127">
        <v>3929.4400000000001</v>
      </c>
      <c r="AB2104" s="129">
        <v>3929.46</v>
      </c>
      <c r="AC2104" s="74"/>
      <c r="AD2104" s="115"/>
      <c r="AE2104" s="76"/>
      <c r="AF2104" s="77"/>
      <c r="AJ2104" s="9"/>
      <c r="AK2104" s="9"/>
      <c r="AL2104" s="9"/>
      <c r="AM2104" s="9"/>
    </row>
    <row r="2105" ht="15.75" hidden="1" customHeight="1">
      <c r="A2105" s="657"/>
      <c r="B2105" s="368"/>
      <c r="C2105" s="65" t="s">
        <v>195</v>
      </c>
      <c r="D2105" s="66">
        <v>8976</v>
      </c>
      <c r="E2105" s="67">
        <v>8976</v>
      </c>
      <c r="F2105" s="68">
        <v>8976</v>
      </c>
      <c r="G2105" s="68">
        <v>8976</v>
      </c>
      <c r="H2105" s="68">
        <v>8976</v>
      </c>
      <c r="I2105" s="68">
        <v>8976</v>
      </c>
      <c r="J2105" s="68">
        <v>8976</v>
      </c>
      <c r="K2105" s="68">
        <v>8976</v>
      </c>
      <c r="L2105" s="68">
        <v>8976</v>
      </c>
      <c r="M2105" s="68">
        <v>8976</v>
      </c>
      <c r="N2105" s="68">
        <v>8976</v>
      </c>
      <c r="O2105" s="68">
        <v>8976</v>
      </c>
      <c r="P2105" s="68">
        <v>8976</v>
      </c>
      <c r="Q2105" s="68">
        <v>8976</v>
      </c>
      <c r="R2105" s="68">
        <v>8976</v>
      </c>
      <c r="S2105" s="68">
        <v>8976</v>
      </c>
      <c r="T2105" s="68">
        <v>8976</v>
      </c>
      <c r="U2105" s="68">
        <v>8976</v>
      </c>
      <c r="V2105" s="68">
        <v>8976</v>
      </c>
      <c r="W2105" s="68">
        <v>8976</v>
      </c>
      <c r="X2105" s="68">
        <v>8976</v>
      </c>
      <c r="Y2105" s="68">
        <v>8976</v>
      </c>
      <c r="Z2105" s="68">
        <v>8976</v>
      </c>
      <c r="AA2105" s="68">
        <v>8976</v>
      </c>
      <c r="AB2105" s="69">
        <v>8976</v>
      </c>
      <c r="AC2105" s="74"/>
      <c r="AD2105" s="115"/>
      <c r="AE2105" s="76"/>
      <c r="AF2105" s="77"/>
      <c r="AH2105" s="9"/>
      <c r="AI2105" s="134"/>
      <c r="AJ2105" s="134"/>
      <c r="AK2105" s="135"/>
      <c r="AL2105" s="135"/>
    </row>
    <row r="2106" hidden="1">
      <c r="A2106" s="658"/>
      <c r="B2106" s="369"/>
      <c r="C2106" s="73" t="s">
        <v>37</v>
      </c>
      <c r="D2106" s="74"/>
      <c r="E2106" s="387">
        <f t="shared" ref="E2106:AB2106" si="1961">SQRT(E2100*E2100+E2101*E2101)/E2083/1.73</f>
        <v>2.1408691928903671</v>
      </c>
      <c r="F2106" s="388">
        <f t="shared" si="1961"/>
        <v>2.1751069880729976</v>
      </c>
      <c r="G2106" s="388">
        <f t="shared" si="1961"/>
        <v>2.1751069880729976</v>
      </c>
      <c r="H2106" s="388">
        <f t="shared" si="1961"/>
        <v>2.179207095496321</v>
      </c>
      <c r="I2106" s="388">
        <f t="shared" si="1961"/>
        <v>2.179207095496321</v>
      </c>
      <c r="J2106" s="388">
        <f t="shared" si="1961"/>
        <v>2.1957632747593512</v>
      </c>
      <c r="K2106" s="388">
        <f t="shared" si="1961"/>
        <v>1.1073461342788162</v>
      </c>
      <c r="L2106" s="388">
        <f t="shared" si="1961"/>
        <v>1.1084078276002725</v>
      </c>
      <c r="M2106" s="388">
        <f t="shared" si="1961"/>
        <v>2.2041360613170604</v>
      </c>
      <c r="N2106" s="388">
        <f t="shared" si="1961"/>
        <v>2.2041360613170604</v>
      </c>
      <c r="O2106" s="388">
        <f t="shared" si="1961"/>
        <v>1.1020680306835884</v>
      </c>
      <c r="P2106" s="388">
        <f t="shared" si="1961"/>
        <v>2.1978505022068409</v>
      </c>
      <c r="Q2106" s="388">
        <f t="shared" si="1961"/>
        <v>1.0999708507964645</v>
      </c>
      <c r="R2106" s="388">
        <f t="shared" si="1961"/>
        <v>1.1010184420829374</v>
      </c>
      <c r="S2106" s="388">
        <f t="shared" si="1961"/>
        <v>2.2062392445816763</v>
      </c>
      <c r="T2106" s="388">
        <f t="shared" si="1961"/>
        <v>1.1010184420829374</v>
      </c>
      <c r="U2106" s="388">
        <f t="shared" si="1961"/>
        <v>2.1999417015429081</v>
      </c>
      <c r="V2106" s="388">
        <f t="shared" si="1961"/>
        <v>2.2062392445816763</v>
      </c>
      <c r="W2106" s="388">
        <f t="shared" si="1961"/>
        <v>2.1978505022068409</v>
      </c>
      <c r="X2106" s="388">
        <f t="shared" si="1961"/>
        <v>2.1833226896332358</v>
      </c>
      <c r="Y2106" s="388">
        <f t="shared" si="1961"/>
        <v>1.087553494061227</v>
      </c>
      <c r="Z2106" s="388">
        <f t="shared" si="1961"/>
        <v>2.1649239029228431</v>
      </c>
      <c r="AA2106" s="388">
        <f t="shared" si="1961"/>
        <v>2.1548357205627964</v>
      </c>
      <c r="AB2106" s="389">
        <f t="shared" si="1961"/>
        <v>1.0704345964208448</v>
      </c>
      <c r="AC2106" s="285">
        <f>AVERAGE(E2106:AB2106)</f>
        <v>1.8226064201528491</v>
      </c>
      <c r="AD2106" s="374">
        <f>(AC2102-AC2106)/AC2102</f>
        <v>-0.51778466633131071</v>
      </c>
      <c r="AE2106" s="127"/>
      <c r="AF2106" s="129"/>
      <c r="AJ2106" s="62"/>
      <c r="AK2106" s="62"/>
      <c r="AL2106" s="9"/>
      <c r="AM2106" s="62"/>
    </row>
    <row r="2107">
      <c r="A2107" s="657" t="s">
        <v>77</v>
      </c>
      <c r="B2107" s="368" t="s">
        <v>61</v>
      </c>
      <c r="C2107" s="65" t="s">
        <v>18</v>
      </c>
      <c r="D2107" s="66" t="s">
        <v>15</v>
      </c>
      <c r="E2107" s="67"/>
      <c r="F2107" s="68"/>
      <c r="G2107" s="68"/>
      <c r="H2107" s="68"/>
      <c r="I2107" s="68"/>
      <c r="J2107" s="68"/>
      <c r="K2107" s="68"/>
      <c r="L2107" s="68"/>
      <c r="M2107" s="68"/>
      <c r="N2107" s="68"/>
      <c r="O2107" s="68"/>
      <c r="P2107" s="68"/>
      <c r="Q2107" s="68"/>
      <c r="R2107" s="68"/>
      <c r="S2107" s="68"/>
      <c r="T2107" s="68"/>
      <c r="U2107" s="68"/>
      <c r="V2107" s="68"/>
      <c r="W2107" s="68"/>
      <c r="X2107" s="68"/>
      <c r="Y2107" s="68"/>
      <c r="Z2107" s="68"/>
      <c r="AA2107" s="68"/>
      <c r="AB2107" s="69"/>
      <c r="AC2107" s="279">
        <f t="shared" ref="AC2107:AC2108" si="1962">SUM(E2107:AB2107)</f>
        <v>0</v>
      </c>
      <c r="AD2107" s="110">
        <f>MAX(E2107:AB2107)</f>
        <v>0</v>
      </c>
      <c r="AE2107" s="107">
        <v>100</v>
      </c>
      <c r="AF2107" s="108">
        <v>20</v>
      </c>
      <c r="AJ2107" s="9"/>
      <c r="AK2107" s="9"/>
      <c r="AL2107" s="9"/>
      <c r="AM2107" s="9"/>
    </row>
    <row r="2108">
      <c r="A2108" s="658"/>
      <c r="B2108" s="369"/>
      <c r="C2108" s="73" t="s">
        <v>20</v>
      </c>
      <c r="D2108" s="74" t="s">
        <v>15</v>
      </c>
      <c r="E2108" s="387"/>
      <c r="F2108" s="388"/>
      <c r="G2108" s="388"/>
      <c r="H2108" s="388"/>
      <c r="I2108" s="388"/>
      <c r="J2108" s="388"/>
      <c r="K2108" s="388"/>
      <c r="L2108" s="388"/>
      <c r="M2108" s="388"/>
      <c r="N2108" s="388"/>
      <c r="O2108" s="388"/>
      <c r="P2108" s="388"/>
      <c r="Q2108" s="388"/>
      <c r="R2108" s="388"/>
      <c r="S2108" s="388"/>
      <c r="T2108" s="388"/>
      <c r="U2108" s="388"/>
      <c r="V2108" s="388"/>
      <c r="W2108" s="388"/>
      <c r="X2108" s="388"/>
      <c r="Y2108" s="388"/>
      <c r="Z2108" s="388"/>
      <c r="AA2108" s="388"/>
      <c r="AB2108" s="389"/>
      <c r="AC2108" s="281">
        <f t="shared" si="1962"/>
        <v>0</v>
      </c>
      <c r="AD2108" s="115"/>
      <c r="AE2108" s="76"/>
      <c r="AF2108" s="77"/>
      <c r="AJ2108" s="79"/>
      <c r="AK2108" s="502"/>
      <c r="AL2108" s="79"/>
      <c r="AM2108" s="9"/>
    </row>
    <row r="2109">
      <c r="A2109" s="658"/>
      <c r="B2109" s="369"/>
      <c r="C2109" s="73" t="s">
        <v>21</v>
      </c>
      <c r="D2109" s="74" t="s">
        <v>303</v>
      </c>
      <c r="E2109" s="116"/>
      <c r="F2109" s="117"/>
      <c r="G2109" s="117"/>
      <c r="H2109" s="117"/>
      <c r="I2109" s="117"/>
      <c r="J2109" s="117"/>
      <c r="K2109" s="117"/>
      <c r="L2109" s="117"/>
      <c r="M2109" s="117"/>
      <c r="N2109" s="117"/>
      <c r="O2109" s="117"/>
      <c r="P2109" s="117"/>
      <c r="Q2109" s="117"/>
      <c r="R2109" s="117"/>
      <c r="S2109" s="117"/>
      <c r="T2109" s="117"/>
      <c r="U2109" s="117"/>
      <c r="V2109" s="117"/>
      <c r="W2109" s="117"/>
      <c r="X2109" s="117"/>
      <c r="Y2109" s="117"/>
      <c r="Z2109" s="117"/>
      <c r="AA2109" s="117"/>
      <c r="AB2109" s="118"/>
      <c r="AC2109" s="281"/>
      <c r="AD2109" s="120"/>
      <c r="AE2109" s="120"/>
      <c r="AF2109" s="121"/>
      <c r="AJ2109" s="9"/>
      <c r="AK2109" s="9"/>
      <c r="AL2109" s="9"/>
      <c r="AM2109" s="9"/>
    </row>
    <row r="2110">
      <c r="A2110" s="658"/>
      <c r="B2110" s="369"/>
      <c r="C2110" s="73" t="s">
        <v>23</v>
      </c>
      <c r="D2110" s="74"/>
      <c r="E2110" s="80" t="e">
        <f t="shared" ref="E2110:AB2110" si="1963">E2108/E2107</f>
        <v>#DIV/0!</v>
      </c>
      <c r="F2110" s="81" t="e">
        <f t="shared" si="1963"/>
        <v>#DIV/0!</v>
      </c>
      <c r="G2110" s="81" t="e">
        <f t="shared" si="1963"/>
        <v>#DIV/0!</v>
      </c>
      <c r="H2110" s="81" t="e">
        <f t="shared" si="1963"/>
        <v>#DIV/0!</v>
      </c>
      <c r="I2110" s="81" t="e">
        <f t="shared" si="1963"/>
        <v>#DIV/0!</v>
      </c>
      <c r="J2110" s="81" t="e">
        <f t="shared" si="1963"/>
        <v>#DIV/0!</v>
      </c>
      <c r="K2110" s="81" t="e">
        <f t="shared" si="1963"/>
        <v>#DIV/0!</v>
      </c>
      <c r="L2110" s="81" t="e">
        <f t="shared" si="1963"/>
        <v>#DIV/0!</v>
      </c>
      <c r="M2110" s="81" t="e">
        <f t="shared" si="1963"/>
        <v>#DIV/0!</v>
      </c>
      <c r="N2110" s="81" t="e">
        <f t="shared" si="1963"/>
        <v>#DIV/0!</v>
      </c>
      <c r="O2110" s="81" t="e">
        <f t="shared" si="1963"/>
        <v>#DIV/0!</v>
      </c>
      <c r="P2110" s="81" t="e">
        <f t="shared" si="1963"/>
        <v>#DIV/0!</v>
      </c>
      <c r="Q2110" s="81" t="e">
        <f t="shared" si="1963"/>
        <v>#DIV/0!</v>
      </c>
      <c r="R2110" s="81" t="e">
        <f t="shared" si="1963"/>
        <v>#DIV/0!</v>
      </c>
      <c r="S2110" s="81" t="e">
        <f t="shared" si="1963"/>
        <v>#DIV/0!</v>
      </c>
      <c r="T2110" s="81" t="e">
        <f t="shared" si="1963"/>
        <v>#DIV/0!</v>
      </c>
      <c r="U2110" s="81" t="e">
        <f t="shared" si="1963"/>
        <v>#DIV/0!</v>
      </c>
      <c r="V2110" s="81" t="e">
        <f t="shared" si="1963"/>
        <v>#DIV/0!</v>
      </c>
      <c r="W2110" s="81" t="e">
        <f t="shared" si="1963"/>
        <v>#DIV/0!</v>
      </c>
      <c r="X2110" s="81" t="e">
        <f t="shared" si="1963"/>
        <v>#DIV/0!</v>
      </c>
      <c r="Y2110" s="81" t="e">
        <f t="shared" si="1963"/>
        <v>#DIV/0!</v>
      </c>
      <c r="Z2110" s="81" t="e">
        <f t="shared" si="1963"/>
        <v>#DIV/0!</v>
      </c>
      <c r="AA2110" s="81" t="e">
        <f t="shared" si="1963"/>
        <v>#DIV/0!</v>
      </c>
      <c r="AB2110" s="82" t="e">
        <f t="shared" si="1963"/>
        <v>#DIV/0!</v>
      </c>
      <c r="AC2110" s="74"/>
      <c r="AD2110" s="115"/>
      <c r="AE2110" s="76"/>
      <c r="AF2110" s="77"/>
      <c r="AJ2110" s="9"/>
      <c r="AK2110" s="9"/>
      <c r="AL2110" s="9"/>
      <c r="AM2110" s="9"/>
    </row>
    <row r="2111" ht="15.75" customHeight="1">
      <c r="A2111" s="747"/>
      <c r="B2111" s="748"/>
      <c r="C2111" s="125" t="s">
        <v>37</v>
      </c>
      <c r="D2111" s="92"/>
      <c r="E2111" s="126">
        <f t="shared" ref="E2111:AB2111" si="1964">SQRT(E2107*E2107+E2108*E2108)/E2083/1.73</f>
        <v>0</v>
      </c>
      <c r="F2111" s="127">
        <f t="shared" si="1964"/>
        <v>0</v>
      </c>
      <c r="G2111" s="127">
        <f t="shared" si="1964"/>
        <v>0</v>
      </c>
      <c r="H2111" s="127">
        <f t="shared" si="1964"/>
        <v>0</v>
      </c>
      <c r="I2111" s="127">
        <f t="shared" si="1964"/>
        <v>0</v>
      </c>
      <c r="J2111" s="127">
        <f t="shared" si="1964"/>
        <v>0</v>
      </c>
      <c r="K2111" s="127">
        <f t="shared" si="1964"/>
        <v>0</v>
      </c>
      <c r="L2111" s="127">
        <f t="shared" si="1964"/>
        <v>0</v>
      </c>
      <c r="M2111" s="127">
        <f t="shared" si="1964"/>
        <v>0</v>
      </c>
      <c r="N2111" s="127">
        <f t="shared" si="1964"/>
        <v>0</v>
      </c>
      <c r="O2111" s="127">
        <f t="shared" si="1964"/>
        <v>0</v>
      </c>
      <c r="P2111" s="127">
        <f t="shared" si="1964"/>
        <v>0</v>
      </c>
      <c r="Q2111" s="127">
        <f t="shared" si="1964"/>
        <v>0</v>
      </c>
      <c r="R2111" s="127">
        <f t="shared" si="1964"/>
        <v>0</v>
      </c>
      <c r="S2111" s="127">
        <f t="shared" si="1964"/>
        <v>0</v>
      </c>
      <c r="T2111" s="127">
        <f t="shared" si="1964"/>
        <v>0</v>
      </c>
      <c r="U2111" s="127">
        <f t="shared" si="1964"/>
        <v>0</v>
      </c>
      <c r="V2111" s="127">
        <f t="shared" si="1964"/>
        <v>0</v>
      </c>
      <c r="W2111" s="127">
        <f t="shared" si="1964"/>
        <v>0</v>
      </c>
      <c r="X2111" s="127">
        <f t="shared" si="1964"/>
        <v>0</v>
      </c>
      <c r="Y2111" s="127">
        <f t="shared" si="1964"/>
        <v>0</v>
      </c>
      <c r="Z2111" s="127">
        <f t="shared" si="1964"/>
        <v>0</v>
      </c>
      <c r="AA2111" s="127">
        <f t="shared" si="1964"/>
        <v>0</v>
      </c>
      <c r="AB2111" s="129">
        <f t="shared" si="1964"/>
        <v>0</v>
      </c>
      <c r="AC2111" s="285">
        <f>AVERAGE(E2111:AB2111)</f>
        <v>0</v>
      </c>
      <c r="AD2111" s="374" t="e">
        <f>(AC2109-AC2111)/AC2109</f>
        <v>#DIV/0!</v>
      </c>
      <c r="AE2111" s="127"/>
      <c r="AF2111" s="129"/>
      <c r="AJ2111" s="62"/>
      <c r="AK2111" s="62"/>
      <c r="AL2111" s="9"/>
      <c r="AM2111" s="62"/>
    </row>
    <row r="2112" ht="15.75" customHeight="1">
      <c r="A2112" s="657" t="s">
        <v>129</v>
      </c>
      <c r="B2112" s="368" t="s">
        <v>468</v>
      </c>
      <c r="C2112" s="65" t="s">
        <v>18</v>
      </c>
      <c r="D2112" s="66" t="s">
        <v>29</v>
      </c>
      <c r="E2112" s="67">
        <v>176.19999999999999</v>
      </c>
      <c r="F2112" s="68">
        <v>177.19999999999999</v>
      </c>
      <c r="G2112" s="68">
        <v>178.19999999999999</v>
      </c>
      <c r="H2112" s="68">
        <v>178.19999999999999</v>
      </c>
      <c r="I2112" s="68">
        <v>185.40000000000001</v>
      </c>
      <c r="J2112" s="68">
        <v>207.80000000000001</v>
      </c>
      <c r="K2112" s="68">
        <v>216.40000000000001</v>
      </c>
      <c r="L2112" s="68">
        <v>237.19999999999999</v>
      </c>
      <c r="M2112" s="68">
        <v>270.80000000000001</v>
      </c>
      <c r="N2112" s="68">
        <v>251.80000000000001</v>
      </c>
      <c r="O2112" s="68">
        <v>241</v>
      </c>
      <c r="P2112" s="68">
        <v>227</v>
      </c>
      <c r="Q2112" s="68">
        <v>236.80000000000001</v>
      </c>
      <c r="R2112" s="68">
        <v>219.80000000000001</v>
      </c>
      <c r="S2112" s="68">
        <v>217</v>
      </c>
      <c r="T2112" s="68">
        <v>217.59999999999999</v>
      </c>
      <c r="U2112" s="68">
        <v>227.19999999999999</v>
      </c>
      <c r="V2112" s="68">
        <v>212.40000000000001</v>
      </c>
      <c r="W2112" s="68">
        <v>197.80000000000001</v>
      </c>
      <c r="X2112" s="68">
        <v>203</v>
      </c>
      <c r="Y2112" s="68">
        <v>207</v>
      </c>
      <c r="Z2112" s="68">
        <v>187.80000000000001</v>
      </c>
      <c r="AA2112" s="68">
        <v>173</v>
      </c>
      <c r="AB2112" s="69">
        <v>160.59999999999999</v>
      </c>
      <c r="AC2112" s="279">
        <f t="shared" ref="AC2112:AC2113" si="1965">SUM(E2112:AB2112)</f>
        <v>5007.2000000000016</v>
      </c>
      <c r="AD2112" s="110">
        <f>MAX(E2112:AB2112)</f>
        <v>270.80000000000001</v>
      </c>
      <c r="AE2112" s="107">
        <v>100</v>
      </c>
      <c r="AF2112" s="108">
        <v>20</v>
      </c>
      <c r="AJ2112" s="9"/>
      <c r="AK2112" s="9"/>
      <c r="AL2112" s="9"/>
      <c r="AM2112" s="9"/>
    </row>
    <row r="2113">
      <c r="A2113" s="658"/>
      <c r="B2113" s="369"/>
      <c r="C2113" s="73" t="s">
        <v>20</v>
      </c>
      <c r="D2113" s="74" t="s">
        <v>29</v>
      </c>
      <c r="E2113" s="387">
        <v>75.400000000000006</v>
      </c>
      <c r="F2113" s="388">
        <v>73.200000000000003</v>
      </c>
      <c r="G2113" s="388">
        <v>73.200000000000003</v>
      </c>
      <c r="H2113" s="388">
        <v>72.400000000000006</v>
      </c>
      <c r="I2113" s="388">
        <v>77.200000000000003</v>
      </c>
      <c r="J2113" s="388">
        <v>76.400000000000006</v>
      </c>
      <c r="K2113" s="388">
        <v>78.200000000000003</v>
      </c>
      <c r="L2113" s="388">
        <v>75.599999999999994</v>
      </c>
      <c r="M2113" s="388">
        <v>78.599999999999994</v>
      </c>
      <c r="N2113" s="388">
        <v>80.799999999999997</v>
      </c>
      <c r="O2113" s="388">
        <v>77.200000000000003</v>
      </c>
      <c r="P2113" s="388">
        <v>70.799999999999997</v>
      </c>
      <c r="Q2113" s="388">
        <v>77.599999999999994</v>
      </c>
      <c r="R2113" s="388">
        <v>73.799999999999997</v>
      </c>
      <c r="S2113" s="388">
        <v>74.799999999999997</v>
      </c>
      <c r="T2113" s="388">
        <v>77.400000000000006</v>
      </c>
      <c r="U2113" s="388">
        <v>79.400000000000006</v>
      </c>
      <c r="V2113" s="388">
        <v>75</v>
      </c>
      <c r="W2113" s="388">
        <v>69.400000000000006</v>
      </c>
      <c r="X2113" s="388">
        <v>68.599999999999994</v>
      </c>
      <c r="Y2113" s="388">
        <v>73</v>
      </c>
      <c r="Z2113" s="388">
        <v>71.400000000000006</v>
      </c>
      <c r="AA2113" s="388">
        <v>68.400000000000006</v>
      </c>
      <c r="AB2113" s="389">
        <v>66.599999999999994</v>
      </c>
      <c r="AC2113" s="281">
        <f t="shared" si="1965"/>
        <v>1784.4000000000003</v>
      </c>
      <c r="AD2113" s="115"/>
      <c r="AE2113" s="76"/>
      <c r="AF2113" s="77"/>
      <c r="AJ2113" s="79"/>
      <c r="AK2113" s="502"/>
      <c r="AL2113" s="79"/>
      <c r="AM2113" s="9"/>
    </row>
    <row r="2114">
      <c r="A2114" s="658"/>
      <c r="B2114" s="369"/>
      <c r="C2114" s="73" t="s">
        <v>21</v>
      </c>
      <c r="D2114" s="74" t="s">
        <v>22</v>
      </c>
      <c r="E2114" s="116">
        <v>10.06</v>
      </c>
      <c r="F2114" s="117">
        <v>10.06</v>
      </c>
      <c r="G2114" s="117">
        <v>10.48</v>
      </c>
      <c r="H2114" s="117">
        <v>10.620000000000001</v>
      </c>
      <c r="I2114" s="117">
        <v>10.800000000000001</v>
      </c>
      <c r="J2114" s="117">
        <v>13.859999999999999</v>
      </c>
      <c r="K2114" s="117">
        <v>13.280000000000001</v>
      </c>
      <c r="L2114" s="117">
        <v>14.960000000000001</v>
      </c>
      <c r="M2114" s="117">
        <v>15.720000000000001</v>
      </c>
      <c r="N2114" s="117">
        <v>13.68</v>
      </c>
      <c r="O2114" s="117">
        <v>12.66</v>
      </c>
      <c r="P2114" s="117">
        <v>14.26</v>
      </c>
      <c r="Q2114" s="117">
        <v>14.24</v>
      </c>
      <c r="R2114" s="117">
        <v>12.94</v>
      </c>
      <c r="S2114" s="117">
        <v>13.359999999999999</v>
      </c>
      <c r="T2114" s="117">
        <v>12.74</v>
      </c>
      <c r="U2114" s="117">
        <v>12.4</v>
      </c>
      <c r="V2114" s="117">
        <v>11.76</v>
      </c>
      <c r="W2114" s="117">
        <v>11.6</v>
      </c>
      <c r="X2114" s="117">
        <v>13.08</v>
      </c>
      <c r="Y2114" s="117">
        <v>12.620000000000001</v>
      </c>
      <c r="Z2114" s="117">
        <v>10.9</v>
      </c>
      <c r="AA2114" s="117">
        <v>9.3200000000000003</v>
      </c>
      <c r="AB2114" s="118">
        <v>8.5999999999999996</v>
      </c>
      <c r="AC2114" s="281">
        <f>AVERAGE(E2114:AB2114)</f>
        <v>12.25</v>
      </c>
      <c r="AD2114" s="120"/>
      <c r="AE2114" s="120"/>
      <c r="AF2114" s="121"/>
      <c r="AJ2114" s="9"/>
      <c r="AK2114" s="9"/>
      <c r="AL2114" s="9"/>
      <c r="AM2114" s="9"/>
    </row>
    <row r="2115">
      <c r="A2115" s="658"/>
      <c r="B2115" s="369"/>
      <c r="C2115" s="73" t="s">
        <v>23</v>
      </c>
      <c r="D2115" s="74"/>
      <c r="E2115" s="80">
        <f t="shared" ref="E2115:AB2115" si="1966">E2113/E2112</f>
        <v>0.42792281498297396</v>
      </c>
      <c r="F2115" s="81">
        <f t="shared" si="1966"/>
        <v>0.41309255079006774</v>
      </c>
      <c r="G2115" s="81">
        <f t="shared" si="1966"/>
        <v>0.41077441077441079</v>
      </c>
      <c r="H2115" s="81">
        <f t="shared" si="1966"/>
        <v>0.40628507295173966</v>
      </c>
      <c r="I2115" s="81">
        <f t="shared" si="1966"/>
        <v>0.41639697950377563</v>
      </c>
      <c r="J2115" s="81">
        <f t="shared" si="1966"/>
        <v>0.36766121270452357</v>
      </c>
      <c r="K2115" s="81">
        <f t="shared" si="1966"/>
        <v>0.3613678373382625</v>
      </c>
      <c r="L2115" s="81">
        <f t="shared" si="1966"/>
        <v>0.31871838111298484</v>
      </c>
      <c r="M2115" s="81">
        <f t="shared" si="1966"/>
        <v>0.29025110782865582</v>
      </c>
      <c r="N2115" s="81">
        <f t="shared" si="1966"/>
        <v>0.32088959491660046</v>
      </c>
      <c r="O2115" s="81">
        <f t="shared" si="1966"/>
        <v>0.32033195020746891</v>
      </c>
      <c r="P2115" s="81">
        <f t="shared" si="1966"/>
        <v>0.31189427312775331</v>
      </c>
      <c r="Q2115" s="81">
        <f t="shared" si="1966"/>
        <v>0.32770270270270269</v>
      </c>
      <c r="R2115" s="81">
        <f t="shared" si="1966"/>
        <v>0.3357597816196542</v>
      </c>
      <c r="S2115" s="81">
        <f t="shared" si="1966"/>
        <v>0.34470046082949307</v>
      </c>
      <c r="T2115" s="81">
        <f t="shared" si="1966"/>
        <v>0.35569852941176472</v>
      </c>
      <c r="U2115" s="81">
        <f t="shared" si="1966"/>
        <v>0.34947183098591555</v>
      </c>
      <c r="V2115" s="81">
        <f t="shared" si="1966"/>
        <v>0.35310734463276833</v>
      </c>
      <c r="W2115" s="81">
        <f t="shared" si="1966"/>
        <v>0.35085945399393326</v>
      </c>
      <c r="X2115" s="81">
        <f t="shared" si="1966"/>
        <v>0.33793103448275857</v>
      </c>
      <c r="Y2115" s="81">
        <f t="shared" si="1966"/>
        <v>0.35265700483091789</v>
      </c>
      <c r="Z2115" s="81">
        <f t="shared" si="1966"/>
        <v>0.38019169329073482</v>
      </c>
      <c r="AA2115" s="81">
        <f t="shared" si="1966"/>
        <v>0.39537572254335263</v>
      </c>
      <c r="AB2115" s="82">
        <f t="shared" si="1966"/>
        <v>0.41469489414694893</v>
      </c>
      <c r="AC2115" s="74"/>
      <c r="AD2115" s="115"/>
      <c r="AE2115" s="76"/>
      <c r="AF2115" s="77"/>
      <c r="AJ2115" s="9"/>
      <c r="AK2115" s="9"/>
      <c r="AL2115" s="9"/>
      <c r="AM2115" s="9"/>
    </row>
    <row r="2116" ht="15.75" customHeight="1">
      <c r="A2116" s="747"/>
      <c r="B2116" s="748"/>
      <c r="C2116" s="125" t="s">
        <v>37</v>
      </c>
      <c r="D2116" s="92"/>
      <c r="E2116" s="126">
        <f t="shared" ref="E2116:AB2116" si="1967">SQRT(E2112*E2112+E2113*E2113)/E2084/1.73</f>
        <v>10.50077517954294</v>
      </c>
      <c r="F2116" s="127">
        <f t="shared" si="1967"/>
        <v>10.504559529135559</v>
      </c>
      <c r="G2116" s="127">
        <f t="shared" si="1967"/>
        <v>10.565234120558271</v>
      </c>
      <c r="H2116" s="127">
        <f t="shared" si="1967"/>
        <v>10.54864169143495</v>
      </c>
      <c r="I2116" s="127">
        <f t="shared" si="1967"/>
        <v>11.013961376653944</v>
      </c>
      <c r="J2116" s="127">
        <f t="shared" si="1967"/>
        <v>12.258301699929044</v>
      </c>
      <c r="K2116" s="127">
        <f t="shared" si="1967"/>
        <v>12.83817633928898</v>
      </c>
      <c r="L2116" s="127">
        <f t="shared" si="1967"/>
        <v>13.91734333532783</v>
      </c>
      <c r="M2116" s="127">
        <f t="shared" si="1967"/>
        <v>15.932751350940501</v>
      </c>
      <c r="N2116" s="127">
        <f t="shared" si="1967"/>
        <v>14.927653375202675</v>
      </c>
      <c r="O2116" s="127">
        <f t="shared" si="1967"/>
        <v>14.257226395674724</v>
      </c>
      <c r="P2116" s="127">
        <f t="shared" si="1967"/>
        <v>13.383436843717396</v>
      </c>
      <c r="Q2116" s="127">
        <f t="shared" si="1967"/>
        <v>14.039070301342006</v>
      </c>
      <c r="R2116" s="127">
        <f t="shared" si="1967"/>
        <v>13.062611978977497</v>
      </c>
      <c r="S2116" s="127">
        <f t="shared" si="1967"/>
        <v>12.956672326971066</v>
      </c>
      <c r="T2116" s="127">
        <f t="shared" si="1967"/>
        <v>13.037147011689205</v>
      </c>
      <c r="U2116" s="127">
        <f t="shared" si="1967"/>
        <v>13.546074989217868</v>
      </c>
      <c r="V2116" s="127">
        <f t="shared" si="1967"/>
        <v>12.702814501165571</v>
      </c>
      <c r="W2116" s="127">
        <f t="shared" si="1967"/>
        <v>11.775367733208004</v>
      </c>
      <c r="X2116" s="127">
        <f t="shared" si="1967"/>
        <v>11.944067405534426</v>
      </c>
      <c r="Y2116" s="127">
        <f t="shared" si="1967"/>
        <v>12.211323396519736</v>
      </c>
      <c r="Z2116" s="127">
        <f t="shared" si="1967"/>
        <v>11.113472210708887</v>
      </c>
      <c r="AA2116" s="127">
        <f t="shared" si="1967"/>
        <v>10.250944895130372</v>
      </c>
      <c r="AB2116" s="129">
        <f t="shared" si="1967"/>
        <v>9.5168694268383458</v>
      </c>
      <c r="AC2116" s="285">
        <f>AVERAGE(E2116:AB2116)</f>
        <v>12.366854058946243</v>
      </c>
      <c r="AD2116" s="374">
        <f>(AC2114-AC2116)/AC2114</f>
        <v>-0.0095391068527545669</v>
      </c>
      <c r="AE2116" s="127"/>
      <c r="AF2116" s="129"/>
      <c r="AJ2116" s="62"/>
      <c r="AK2116" s="62"/>
      <c r="AL2116" s="9"/>
      <c r="AM2116" s="62"/>
    </row>
    <row r="2117" ht="15.75" customHeight="1">
      <c r="A2117" s="657" t="s">
        <v>87</v>
      </c>
      <c r="B2117" s="368" t="s">
        <v>469</v>
      </c>
      <c r="C2117" s="65" t="s">
        <v>18</v>
      </c>
      <c r="D2117" s="66" t="s">
        <v>29</v>
      </c>
      <c r="E2117" s="67">
        <v>409</v>
      </c>
      <c r="F2117" s="68">
        <v>402.60000000000002</v>
      </c>
      <c r="G2117" s="68">
        <v>414.19999999999999</v>
      </c>
      <c r="H2117" s="68">
        <v>420.39999999999998</v>
      </c>
      <c r="I2117" s="68">
        <v>435.60000000000002</v>
      </c>
      <c r="J2117" s="68">
        <v>443.39999999999998</v>
      </c>
      <c r="K2117" s="68">
        <v>475</v>
      </c>
      <c r="L2117" s="68">
        <v>486.19999999999999</v>
      </c>
      <c r="M2117" s="68">
        <v>478</v>
      </c>
      <c r="N2117" s="68">
        <v>465.60000000000002</v>
      </c>
      <c r="O2117" s="68">
        <v>458.19999999999999</v>
      </c>
      <c r="P2117" s="68">
        <v>473.39999999999998</v>
      </c>
      <c r="Q2117" s="68">
        <v>466.60000000000002</v>
      </c>
      <c r="R2117" s="68">
        <v>453.60000000000002</v>
      </c>
      <c r="S2117" s="68">
        <v>457</v>
      </c>
      <c r="T2117" s="68">
        <v>507</v>
      </c>
      <c r="U2117" s="68">
        <v>502.60000000000002</v>
      </c>
      <c r="V2117" s="68">
        <v>525</v>
      </c>
      <c r="W2117" s="68">
        <v>518.60000000000002</v>
      </c>
      <c r="X2117" s="68">
        <v>499.39999999999998</v>
      </c>
      <c r="Y2117" s="68">
        <v>494.19999999999999</v>
      </c>
      <c r="Z2117" s="68">
        <v>465.19999999999999</v>
      </c>
      <c r="AA2117" s="68">
        <v>428</v>
      </c>
      <c r="AB2117" s="69">
        <v>410.60000000000002</v>
      </c>
      <c r="AC2117" s="279">
        <f t="shared" ref="AC2117:AC2118" si="1968">SUM(E2117:AB2117)</f>
        <v>11089.400000000003</v>
      </c>
      <c r="AD2117" s="110">
        <f>MAX(E2117:AB2117)</f>
        <v>525</v>
      </c>
      <c r="AE2117" s="107">
        <v>100</v>
      </c>
      <c r="AF2117" s="108">
        <v>20</v>
      </c>
      <c r="AJ2117" s="9"/>
      <c r="AK2117" s="9"/>
      <c r="AL2117" s="9"/>
      <c r="AM2117" s="9"/>
    </row>
    <row r="2118">
      <c r="A2118" s="658"/>
      <c r="B2118" s="369"/>
      <c r="C2118" s="73" t="s">
        <v>20</v>
      </c>
      <c r="D2118" s="74" t="s">
        <v>29</v>
      </c>
      <c r="E2118" s="387">
        <v>117.40000000000001</v>
      </c>
      <c r="F2118" s="388">
        <v>111.8</v>
      </c>
      <c r="G2118" s="388">
        <v>111</v>
      </c>
      <c r="H2118" s="388">
        <v>108.40000000000001</v>
      </c>
      <c r="I2118" s="388">
        <v>110</v>
      </c>
      <c r="J2118" s="388">
        <v>108.2</v>
      </c>
      <c r="K2118" s="388">
        <v>104</v>
      </c>
      <c r="L2118" s="388">
        <v>103.40000000000001</v>
      </c>
      <c r="M2118" s="388">
        <v>103.2</v>
      </c>
      <c r="N2118" s="388">
        <v>105.2</v>
      </c>
      <c r="O2118" s="388">
        <v>106.59999999999999</v>
      </c>
      <c r="P2118" s="388">
        <v>109</v>
      </c>
      <c r="Q2118" s="388">
        <v>112.59999999999999</v>
      </c>
      <c r="R2118" s="388">
        <v>110.40000000000001</v>
      </c>
      <c r="S2118" s="388">
        <v>110.8</v>
      </c>
      <c r="T2118" s="388">
        <v>107.2</v>
      </c>
      <c r="U2118" s="388">
        <v>104.59999999999999</v>
      </c>
      <c r="V2118" s="388">
        <v>108</v>
      </c>
      <c r="W2118" s="388">
        <v>107.40000000000001</v>
      </c>
      <c r="X2118" s="388">
        <v>112</v>
      </c>
      <c r="Y2118" s="388">
        <v>112.8</v>
      </c>
      <c r="Z2118" s="388">
        <v>114.40000000000001</v>
      </c>
      <c r="AA2118" s="388">
        <v>116.2</v>
      </c>
      <c r="AB2118" s="389">
        <v>121.59999999999999</v>
      </c>
      <c r="AC2118" s="281">
        <f t="shared" si="1968"/>
        <v>2636.1999999999998</v>
      </c>
      <c r="AD2118" s="115"/>
      <c r="AE2118" s="76"/>
      <c r="AF2118" s="77"/>
      <c r="AJ2118" s="79"/>
      <c r="AK2118" s="502"/>
      <c r="AL2118" s="79"/>
      <c r="AM2118" s="9"/>
    </row>
    <row r="2119">
      <c r="A2119" s="658"/>
      <c r="B2119" s="369"/>
      <c r="C2119" s="73" t="s">
        <v>21</v>
      </c>
      <c r="D2119" s="74" t="s">
        <v>22</v>
      </c>
      <c r="E2119" s="116">
        <v>21.879999999999999</v>
      </c>
      <c r="F2119" s="117">
        <v>23.800000000000001</v>
      </c>
      <c r="G2119" s="117">
        <v>22.48</v>
      </c>
      <c r="H2119" s="117">
        <v>24.039999999999999</v>
      </c>
      <c r="I2119" s="117">
        <v>24.5</v>
      </c>
      <c r="J2119" s="117">
        <v>26.32</v>
      </c>
      <c r="K2119" s="117">
        <v>29.600000000000001</v>
      </c>
      <c r="L2119" s="117">
        <v>27.600000000000001</v>
      </c>
      <c r="M2119" s="117">
        <v>27.280000000000001</v>
      </c>
      <c r="N2119" s="117">
        <v>26.740000000000002</v>
      </c>
      <c r="O2119" s="117">
        <v>27.740000000000002</v>
      </c>
      <c r="P2119" s="117">
        <v>26.68</v>
      </c>
      <c r="Q2119" s="117">
        <v>26.960000000000001</v>
      </c>
      <c r="R2119" s="117">
        <v>25.460000000000001</v>
      </c>
      <c r="S2119" s="117">
        <v>28.16</v>
      </c>
      <c r="T2119" s="117">
        <v>29.940000000000001</v>
      </c>
      <c r="U2119" s="117">
        <v>29.300000000000001</v>
      </c>
      <c r="V2119" s="117">
        <v>31.120000000000001</v>
      </c>
      <c r="W2119" s="117">
        <v>28.400000000000002</v>
      </c>
      <c r="X2119" s="117">
        <v>28.199999999999999</v>
      </c>
      <c r="Y2119" s="117">
        <v>28.379999999999999</v>
      </c>
      <c r="Z2119" s="117">
        <v>23.940000000000001</v>
      </c>
      <c r="AA2119" s="117">
        <v>24.440000000000001</v>
      </c>
      <c r="AB2119" s="118">
        <v>22</v>
      </c>
      <c r="AC2119" s="281">
        <f>AVERAGE(E2119:AB2119)</f>
        <v>26.456666666666667</v>
      </c>
      <c r="AD2119" s="120"/>
      <c r="AE2119" s="120"/>
      <c r="AF2119" s="121"/>
      <c r="AJ2119" s="9"/>
      <c r="AK2119" s="9"/>
      <c r="AL2119" s="9"/>
      <c r="AM2119" s="9"/>
    </row>
    <row r="2120">
      <c r="A2120" s="658"/>
      <c r="B2120" s="369"/>
      <c r="C2120" s="73" t="s">
        <v>23</v>
      </c>
      <c r="D2120" s="74"/>
      <c r="E2120" s="80">
        <f t="shared" ref="E2120:AB2120" si="1969">E2118/E2117</f>
        <v>0.28704156479217607</v>
      </c>
      <c r="F2120" s="81">
        <f t="shared" si="1969"/>
        <v>0.2776949826130154</v>
      </c>
      <c r="G2120" s="81">
        <f t="shared" si="1969"/>
        <v>0.26798647996137132</v>
      </c>
      <c r="H2120" s="81">
        <f t="shared" si="1969"/>
        <v>0.25784966698382494</v>
      </c>
      <c r="I2120" s="81">
        <f t="shared" si="1969"/>
        <v>0.25252525252525249</v>
      </c>
      <c r="J2120" s="81">
        <f t="shared" si="1969"/>
        <v>0.24402345511953091</v>
      </c>
      <c r="K2120" s="81">
        <f t="shared" si="1969"/>
        <v>0.21894736842105264</v>
      </c>
      <c r="L2120" s="81">
        <f t="shared" si="1969"/>
        <v>0.21266968325791857</v>
      </c>
      <c r="M2120" s="81">
        <f t="shared" si="1969"/>
        <v>0.21589958158995817</v>
      </c>
      <c r="N2120" s="81">
        <f t="shared" si="1969"/>
        <v>0.22594501718213059</v>
      </c>
      <c r="O2120" s="81">
        <f t="shared" si="1969"/>
        <v>0.23264949803579221</v>
      </c>
      <c r="P2120" s="81">
        <f t="shared" si="1969"/>
        <v>0.23024926066751164</v>
      </c>
      <c r="Q2120" s="81">
        <f t="shared" si="1969"/>
        <v>0.24132018859837118</v>
      </c>
      <c r="R2120" s="81">
        <f t="shared" si="1969"/>
        <v>0.24338624338624337</v>
      </c>
      <c r="S2120" s="81">
        <f t="shared" si="1969"/>
        <v>0.24245076586433259</v>
      </c>
      <c r="T2120" s="81">
        <f t="shared" si="1969"/>
        <v>0.21143984220907297</v>
      </c>
      <c r="U2120" s="81">
        <f t="shared" si="1969"/>
        <v>0.20811778750497412</v>
      </c>
      <c r="V2120" s="81">
        <f t="shared" si="1969"/>
        <v>0.20571428571428571</v>
      </c>
      <c r="W2120" s="81">
        <f t="shared" si="1969"/>
        <v>0.20709602776706518</v>
      </c>
      <c r="X2120" s="81">
        <f t="shared" si="1969"/>
        <v>0.22426912294753706</v>
      </c>
      <c r="Y2120" s="81">
        <f t="shared" si="1969"/>
        <v>0.22824767300687981</v>
      </c>
      <c r="Z2120" s="81">
        <f t="shared" si="1969"/>
        <v>0.24591573516766985</v>
      </c>
      <c r="AA2120" s="81">
        <f t="shared" si="1969"/>
        <v>0.27149532710280372</v>
      </c>
      <c r="AB2120" s="82">
        <f t="shared" si="1969"/>
        <v>0.2961519727228446</v>
      </c>
      <c r="AC2120" s="74"/>
      <c r="AD2120" s="115"/>
      <c r="AE2120" s="76"/>
      <c r="AF2120" s="77"/>
    </row>
    <row r="2121">
      <c r="A2121" s="747"/>
      <c r="B2121" s="748"/>
      <c r="C2121" s="125" t="s">
        <v>37</v>
      </c>
      <c r="D2121" s="92"/>
      <c r="E2121" s="126">
        <f t="shared" ref="E2121:AB2121" si="1970">SQRT(E2117*E2117+E2118*E2118)/E2083/1.73</f>
        <v>22.774345704587461</v>
      </c>
      <c r="F2121" s="127">
        <f t="shared" si="1970"/>
        <v>22.720890033260702</v>
      </c>
      <c r="G2121" s="127">
        <f t="shared" si="1970"/>
        <v>23.317983866949259</v>
      </c>
      <c r="H2121" s="127">
        <f t="shared" si="1970"/>
        <v>23.652600227633258</v>
      </c>
      <c r="I2121" s="127">
        <f t="shared" si="1970"/>
        <v>24.47654133806488</v>
      </c>
      <c r="J2121" s="127">
        <f t="shared" si="1970"/>
        <v>25.054250717203324</v>
      </c>
      <c r="K2121" s="127">
        <f t="shared" si="1970"/>
        <v>26.922463196456292</v>
      </c>
      <c r="L2121" s="127">
        <f t="shared" si="1970"/>
        <v>27.548004323820248</v>
      </c>
      <c r="M2121" s="127">
        <f t="shared" si="1970"/>
        <v>26.946309319909435</v>
      </c>
      <c r="N2121" s="127">
        <f t="shared" si="1970"/>
        <v>26.302880165865556</v>
      </c>
      <c r="O2121" s="127">
        <f t="shared" si="1970"/>
        <v>25.922668893964765</v>
      </c>
      <c r="P2121" s="127">
        <f t="shared" si="1970"/>
        <v>26.692154634348338</v>
      </c>
      <c r="Q2121" s="127">
        <f t="shared" si="1970"/>
        <v>26.398975008489984</v>
      </c>
      <c r="R2121" s="127">
        <f t="shared" si="1970"/>
        <v>25.700062944492466</v>
      </c>
      <c r="S2121" s="127">
        <f t="shared" si="1970"/>
        <v>25.936547527145091</v>
      </c>
      <c r="T2121" s="127">
        <f t="shared" si="1970"/>
        <v>28.527897756680314</v>
      </c>
      <c r="U2121" s="127">
        <f t="shared" si="1970"/>
        <v>28.234556953478762</v>
      </c>
      <c r="V2121" s="127">
        <f t="shared" si="1970"/>
        <v>29.563245714903044</v>
      </c>
      <c r="W2121" s="127">
        <f t="shared" si="1970"/>
        <v>29.099777199413921</v>
      </c>
      <c r="X2121" s="127">
        <f t="shared" si="1970"/>
        <v>27.935886834533932</v>
      </c>
      <c r="Y2121" s="127">
        <f t="shared" si="1970"/>
        <v>27.56457270319936</v>
      </c>
      <c r="Z2121" s="127">
        <f t="shared" si="1970"/>
        <v>25.928206400910671</v>
      </c>
      <c r="AA2121" s="127">
        <f t="shared" si="1970"/>
        <v>23.891388187326296</v>
      </c>
      <c r="AB2121" s="129">
        <f t="shared" si="1970"/>
        <v>22.919484571710917</v>
      </c>
      <c r="AC2121" s="285">
        <f>AVERAGE(E2121:AB2121)</f>
        <v>26.001320592681171</v>
      </c>
      <c r="AD2121" s="374">
        <f>(AC2119-AC2121)/AC2119</f>
        <v>0.017211014513751878</v>
      </c>
      <c r="AE2121" s="127"/>
      <c r="AF2121" s="129"/>
      <c r="AJ2121" s="62"/>
      <c r="AK2121" s="62"/>
      <c r="AL2121" s="9"/>
      <c r="AM2121" s="62"/>
    </row>
    <row r="2122">
      <c r="A2122" s="657" t="s">
        <v>89</v>
      </c>
      <c r="B2122" s="368" t="s">
        <v>470</v>
      </c>
      <c r="C2122" s="65" t="s">
        <v>18</v>
      </c>
      <c r="D2122" s="66" t="s">
        <v>29</v>
      </c>
      <c r="E2122" s="67">
        <v>164</v>
      </c>
      <c r="F2122" s="68">
        <v>162</v>
      </c>
      <c r="G2122" s="68">
        <v>166.80000000000001</v>
      </c>
      <c r="H2122" s="68">
        <v>168</v>
      </c>
      <c r="I2122" s="68">
        <v>175.59999999999999</v>
      </c>
      <c r="J2122" s="68">
        <v>206.19999999999999</v>
      </c>
      <c r="K2122" s="68">
        <v>239.19999999999999</v>
      </c>
      <c r="L2122" s="68">
        <v>265.80000000000001</v>
      </c>
      <c r="M2122" s="68">
        <v>245.40000000000001</v>
      </c>
      <c r="N2122" s="68">
        <v>228.59999999999999</v>
      </c>
      <c r="O2122" s="68">
        <v>224.40000000000001</v>
      </c>
      <c r="P2122" s="68">
        <v>220.19999999999999</v>
      </c>
      <c r="Q2122" s="68">
        <v>214.19999999999999</v>
      </c>
      <c r="R2122" s="68">
        <v>222.19999999999999</v>
      </c>
      <c r="S2122" s="68">
        <v>216.59999999999999</v>
      </c>
      <c r="T2122" s="68">
        <v>244</v>
      </c>
      <c r="U2122" s="68">
        <v>239.40000000000001</v>
      </c>
      <c r="V2122" s="68">
        <v>249.59999999999999</v>
      </c>
      <c r="W2122" s="68">
        <v>245.59999999999999</v>
      </c>
      <c r="X2122" s="68">
        <v>244.59999999999999</v>
      </c>
      <c r="Y2122" s="68">
        <v>237.80000000000001</v>
      </c>
      <c r="Z2122" s="68">
        <v>204.59999999999999</v>
      </c>
      <c r="AA2122" s="68">
        <v>191.40000000000001</v>
      </c>
      <c r="AB2122" s="69">
        <v>176.40000000000001</v>
      </c>
      <c r="AC2122" s="279">
        <f t="shared" ref="AC2122:AC2123" si="1971">SUM(E2122:AB2122)</f>
        <v>5152.5999999999995</v>
      </c>
      <c r="AD2122" s="110">
        <f>MAX(E2122:AB2122)</f>
        <v>265.80000000000001</v>
      </c>
      <c r="AE2122" s="107">
        <v>100</v>
      </c>
      <c r="AF2122" s="108">
        <v>20</v>
      </c>
      <c r="AJ2122" s="9"/>
      <c r="AK2122" s="9"/>
      <c r="AL2122" s="9"/>
      <c r="AM2122" s="9"/>
    </row>
    <row r="2123">
      <c r="A2123" s="658" t="s">
        <v>142</v>
      </c>
      <c r="B2123" s="369"/>
      <c r="C2123" s="73" t="s">
        <v>20</v>
      </c>
      <c r="D2123" s="74" t="s">
        <v>29</v>
      </c>
      <c r="E2123" s="387">
        <v>51</v>
      </c>
      <c r="F2123" s="388">
        <v>48.200000000000003</v>
      </c>
      <c r="G2123" s="388">
        <v>47</v>
      </c>
      <c r="H2123" s="388">
        <v>44.200000000000003</v>
      </c>
      <c r="I2123" s="388">
        <v>44</v>
      </c>
      <c r="J2123" s="388">
        <v>54.600000000000001</v>
      </c>
      <c r="K2123" s="388">
        <v>53.399999999999999</v>
      </c>
      <c r="L2123" s="388">
        <v>53.600000000000001</v>
      </c>
      <c r="M2123" s="388">
        <v>49.200000000000003</v>
      </c>
      <c r="N2123" s="388">
        <v>51</v>
      </c>
      <c r="O2123" s="388">
        <v>45.399999999999999</v>
      </c>
      <c r="P2123" s="388">
        <v>44.399999999999999</v>
      </c>
      <c r="Q2123" s="388">
        <v>52.799999999999997</v>
      </c>
      <c r="R2123" s="388">
        <v>56.600000000000001</v>
      </c>
      <c r="S2123" s="388">
        <v>49.200000000000003</v>
      </c>
      <c r="T2123" s="388">
        <v>49.799999999999997</v>
      </c>
      <c r="U2123" s="388">
        <v>45.399999999999999</v>
      </c>
      <c r="V2123" s="388">
        <v>51.399999999999999</v>
      </c>
      <c r="W2123" s="388">
        <v>54</v>
      </c>
      <c r="X2123" s="388">
        <v>58.200000000000003</v>
      </c>
      <c r="Y2123" s="388">
        <v>55.399999999999999</v>
      </c>
      <c r="Z2123" s="388">
        <v>50</v>
      </c>
      <c r="AA2123" s="388">
        <v>50.200000000000003</v>
      </c>
      <c r="AB2123" s="389">
        <v>51.799999999999997</v>
      </c>
      <c r="AC2123" s="281">
        <f t="shared" si="1971"/>
        <v>1210.8</v>
      </c>
      <c r="AD2123" s="115"/>
      <c r="AE2123" s="76"/>
      <c r="AF2123" s="77"/>
      <c r="AJ2123" s="79"/>
      <c r="AK2123" s="502"/>
      <c r="AL2123" s="79"/>
      <c r="AM2123" s="9"/>
    </row>
    <row r="2124">
      <c r="A2124" s="658"/>
      <c r="B2124" s="369"/>
      <c r="C2124" s="73" t="s">
        <v>21</v>
      </c>
      <c r="D2124" s="74" t="s">
        <v>22</v>
      </c>
      <c r="E2124" s="116">
        <v>8.6799999999999997</v>
      </c>
      <c r="F2124" s="117">
        <v>8.4600000000000009</v>
      </c>
      <c r="G2124" s="117">
        <v>8.9800000000000004</v>
      </c>
      <c r="H2124" s="117">
        <v>8.8399999999999999</v>
      </c>
      <c r="I2124" s="117">
        <v>9.7000000000000011</v>
      </c>
      <c r="J2124" s="117">
        <v>11.18</v>
      </c>
      <c r="K2124" s="117">
        <v>14.960000000000001</v>
      </c>
      <c r="L2124" s="117">
        <v>14.44</v>
      </c>
      <c r="M2124" s="117">
        <v>14.44</v>
      </c>
      <c r="N2124" s="117">
        <v>13.06</v>
      </c>
      <c r="O2124" s="117">
        <v>13.48</v>
      </c>
      <c r="P2124" s="117">
        <v>12.040000000000001</v>
      </c>
      <c r="Q2124" s="117">
        <v>12.040000000000001</v>
      </c>
      <c r="R2124" s="117">
        <v>11.960000000000001</v>
      </c>
      <c r="S2124" s="117">
        <v>13.720000000000001</v>
      </c>
      <c r="T2124" s="117">
        <v>13.140000000000001</v>
      </c>
      <c r="U2124" s="117">
        <v>13.34</v>
      </c>
      <c r="V2124" s="117">
        <v>14.460000000000001</v>
      </c>
      <c r="W2124" s="117">
        <v>13.48</v>
      </c>
      <c r="X2124" s="117">
        <v>12.620000000000001</v>
      </c>
      <c r="Y2124" s="117">
        <v>13.66</v>
      </c>
      <c r="Z2124" s="117">
        <v>10.120000000000001</v>
      </c>
      <c r="AA2124" s="117">
        <v>8.9000000000000004</v>
      </c>
      <c r="AB2124" s="118">
        <v>9.0400000000000009</v>
      </c>
      <c r="AC2124" s="281">
        <f>AVERAGE(E2124:AB2124)</f>
        <v>11.864166666666668</v>
      </c>
      <c r="AD2124" s="120"/>
      <c r="AE2124" s="120"/>
      <c r="AF2124" s="121"/>
      <c r="AJ2124" s="9"/>
      <c r="AK2124" s="9"/>
      <c r="AL2124" s="9"/>
      <c r="AM2124" s="9"/>
    </row>
    <row r="2125">
      <c r="A2125" s="658"/>
      <c r="B2125" s="369"/>
      <c r="C2125" s="73" t="s">
        <v>23</v>
      </c>
      <c r="D2125" s="74"/>
      <c r="E2125" s="80">
        <f t="shared" ref="E2125:AB2125" si="1972">E2123/E2122</f>
        <v>0.31097560975609756</v>
      </c>
      <c r="F2125" s="81">
        <f t="shared" si="1972"/>
        <v>0.29753086419753089</v>
      </c>
      <c r="G2125" s="81">
        <f t="shared" si="1972"/>
        <v>0.28177458033573138</v>
      </c>
      <c r="H2125" s="81">
        <f t="shared" si="1972"/>
        <v>0.2630952380952381</v>
      </c>
      <c r="I2125" s="81">
        <f t="shared" si="1972"/>
        <v>0.25056947608200458</v>
      </c>
      <c r="J2125" s="81">
        <f t="shared" si="1972"/>
        <v>0.26479146459747821</v>
      </c>
      <c r="K2125" s="81">
        <f t="shared" si="1972"/>
        <v>0.22324414715719065</v>
      </c>
      <c r="L2125" s="81">
        <f t="shared" si="1972"/>
        <v>0.20165537998495109</v>
      </c>
      <c r="M2125" s="81">
        <f t="shared" si="1972"/>
        <v>0.20048899755501223</v>
      </c>
      <c r="N2125" s="81">
        <f t="shared" si="1972"/>
        <v>0.2230971128608924</v>
      </c>
      <c r="O2125" s="81">
        <f t="shared" si="1972"/>
        <v>0.20231729055258466</v>
      </c>
      <c r="P2125" s="81">
        <f t="shared" si="1972"/>
        <v>0.20163487738419619</v>
      </c>
      <c r="Q2125" s="81">
        <f t="shared" si="1972"/>
        <v>0.24649859943977592</v>
      </c>
      <c r="R2125" s="81">
        <f t="shared" si="1972"/>
        <v>0.25472547254725475</v>
      </c>
      <c r="S2125" s="81">
        <f t="shared" si="1972"/>
        <v>0.22714681440443216</v>
      </c>
      <c r="T2125" s="81">
        <f t="shared" si="1972"/>
        <v>0.20409836065573769</v>
      </c>
      <c r="U2125" s="81">
        <f t="shared" si="1972"/>
        <v>0.189640768588137</v>
      </c>
      <c r="V2125" s="81">
        <f t="shared" si="1972"/>
        <v>0.20592948717948717</v>
      </c>
      <c r="W2125" s="81">
        <f t="shared" si="1972"/>
        <v>0.21986970684039089</v>
      </c>
      <c r="X2125" s="81">
        <f t="shared" si="1972"/>
        <v>0.23793949304987735</v>
      </c>
      <c r="Y2125" s="81">
        <f t="shared" si="1972"/>
        <v>0.23296888141295205</v>
      </c>
      <c r="Z2125" s="81">
        <f t="shared" si="1972"/>
        <v>0.24437927663734116</v>
      </c>
      <c r="AA2125" s="81">
        <f t="shared" si="1972"/>
        <v>0.26227795193312436</v>
      </c>
      <c r="AB2125" s="82">
        <f t="shared" si="1972"/>
        <v>0.29365079365079361</v>
      </c>
      <c r="AC2125" s="74"/>
      <c r="AD2125" s="115"/>
      <c r="AE2125" s="76"/>
      <c r="AF2125" s="77"/>
    </row>
    <row r="2126">
      <c r="A2126" s="747"/>
      <c r="B2126" s="748"/>
      <c r="C2126" s="125" t="s">
        <v>37</v>
      </c>
      <c r="D2126" s="92"/>
      <c r="E2126" s="126">
        <f t="shared" ref="E2126:AB2126" si="1973">SQRT(E2122*E2122+E2123*E2123)/E2083/1.73</f>
        <v>9.192191544288443</v>
      </c>
      <c r="F2126" s="127">
        <f t="shared" si="1973"/>
        <v>9.1908308653230097</v>
      </c>
      <c r="G2126" s="127">
        <f t="shared" si="1973"/>
        <v>9.4233921556800873</v>
      </c>
      <c r="H2126" s="127">
        <f t="shared" si="1973"/>
        <v>9.4641398607785376</v>
      </c>
      <c r="I2126" s="127">
        <f t="shared" si="1973"/>
        <v>9.8624711403442582</v>
      </c>
      <c r="J2126" s="127">
        <f t="shared" si="1973"/>
        <v>11.709256375151252</v>
      </c>
      <c r="K2126" s="127">
        <f t="shared" si="1973"/>
        <v>13.569870629207001</v>
      </c>
      <c r="L2126" s="127">
        <f t="shared" si="1973"/>
        <v>15.027267481470368</v>
      </c>
      <c r="M2126" s="127">
        <f t="shared" si="1973"/>
        <v>13.791468854141234</v>
      </c>
      <c r="N2126" s="127">
        <f t="shared" si="1973"/>
        <v>12.906313013677424</v>
      </c>
      <c r="O2126" s="127">
        <f t="shared" si="1973"/>
        <v>12.615733342470772</v>
      </c>
      <c r="P2126" s="127">
        <f t="shared" si="1973"/>
        <v>12.342672287553652</v>
      </c>
      <c r="Q2126" s="127">
        <f t="shared" si="1973"/>
        <v>12.133316709613025</v>
      </c>
      <c r="R2126" s="127">
        <f t="shared" si="1973"/>
        <v>12.622925549477484</v>
      </c>
      <c r="S2126" s="127">
        <f t="shared" si="1973"/>
        <v>12.251110645827618</v>
      </c>
      <c r="T2126" s="127">
        <f t="shared" si="1973"/>
        <v>13.709342084884774</v>
      </c>
      <c r="U2126" s="127">
        <f t="shared" si="1973"/>
        <v>13.401320058814179</v>
      </c>
      <c r="V2126" s="127">
        <f t="shared" si="1973"/>
        <v>14.055808938569609</v>
      </c>
      <c r="W2126" s="127">
        <f t="shared" si="1973"/>
        <v>13.817139894793728</v>
      </c>
      <c r="X2126" s="127">
        <f t="shared" si="1973"/>
        <v>13.723750595360718</v>
      </c>
      <c r="Y2126" s="127">
        <f t="shared" si="1973"/>
        <v>13.277286715428223</v>
      </c>
      <c r="Z2126" s="127">
        <f t="shared" si="1973"/>
        <v>11.399455069782368</v>
      </c>
      <c r="AA2126" s="127">
        <f t="shared" si="1973"/>
        <v>10.659632766961819</v>
      </c>
      <c r="AB2126" s="129">
        <f t="shared" si="1973"/>
        <v>9.8398794174690085</v>
      </c>
      <c r="AC2126" s="581">
        <f>AVERAGE(E2126:AB2126)</f>
        <v>12.082773999877858</v>
      </c>
      <c r="AD2126" s="374">
        <f>(AC2124-AC2126)/AC2124</f>
        <v>-0.018425848131869687</v>
      </c>
      <c r="AE2126" s="127"/>
      <c r="AF2126" s="129"/>
      <c r="AJ2126" s="62"/>
      <c r="AK2126" s="62"/>
      <c r="AL2126" s="9"/>
      <c r="AM2126" s="62"/>
    </row>
    <row r="2127">
      <c r="A2127" s="1392" t="s">
        <v>55</v>
      </c>
      <c r="B2127" s="884" t="s">
        <v>63</v>
      </c>
      <c r="C2127" s="410" t="s">
        <v>18</v>
      </c>
      <c r="D2127" s="66" t="s">
        <v>29</v>
      </c>
      <c r="E2127" s="264">
        <v>14.48</v>
      </c>
      <c r="F2127" s="68">
        <v>14.119999999999999</v>
      </c>
      <c r="G2127" s="68">
        <v>13.98</v>
      </c>
      <c r="H2127" s="107">
        <v>14</v>
      </c>
      <c r="I2127" s="68">
        <v>13.960000000000001</v>
      </c>
      <c r="J2127" s="68">
        <v>13.84</v>
      </c>
      <c r="K2127" s="68">
        <v>13.66</v>
      </c>
      <c r="L2127" s="68">
        <v>13.58</v>
      </c>
      <c r="M2127" s="68">
        <v>13.58</v>
      </c>
      <c r="N2127" s="107">
        <v>13.800000000000001</v>
      </c>
      <c r="O2127" s="68">
        <v>13.800000000000001</v>
      </c>
      <c r="P2127" s="68">
        <v>13.82</v>
      </c>
      <c r="Q2127" s="68">
        <v>13.92</v>
      </c>
      <c r="R2127" s="68">
        <v>14.02</v>
      </c>
      <c r="S2127" s="68">
        <v>13.92</v>
      </c>
      <c r="T2127" s="68">
        <v>13.94</v>
      </c>
      <c r="U2127" s="68">
        <v>13.960000000000001</v>
      </c>
      <c r="V2127" s="68">
        <v>13.960000000000001</v>
      </c>
      <c r="W2127" s="68">
        <v>11</v>
      </c>
      <c r="X2127" s="68">
        <v>12.9</v>
      </c>
      <c r="Y2127" s="107">
        <v>13.800000000000001</v>
      </c>
      <c r="Z2127" s="68">
        <v>11.9</v>
      </c>
      <c r="AA2127" s="68">
        <v>7.2599999999999998</v>
      </c>
      <c r="AB2127" s="69">
        <v>12</v>
      </c>
      <c r="AC2127" s="319">
        <f t="shared" ref="AC2127:AC2128" si="1974">SUM(E2127:AB2127)</f>
        <v>319.19999999999999</v>
      </c>
      <c r="AD2127" s="586"/>
      <c r="AE2127" s="215">
        <v>1</v>
      </c>
      <c r="AF2127" s="216">
        <v>40</v>
      </c>
      <c r="AJ2127" s="79"/>
      <c r="AK2127" s="502"/>
      <c r="AL2127" s="79"/>
      <c r="AM2127" s="9"/>
    </row>
    <row r="2128">
      <c r="A2128" s="1393" t="s">
        <v>127</v>
      </c>
      <c r="B2128" s="1200" t="s">
        <v>41</v>
      </c>
      <c r="C2128" s="411" t="s">
        <v>18</v>
      </c>
      <c r="D2128" s="74" t="s">
        <v>29</v>
      </c>
      <c r="E2128" s="115">
        <v>2.5600000000000001</v>
      </c>
      <c r="F2128" s="76">
        <v>3.04</v>
      </c>
      <c r="G2128" s="76">
        <v>2.5</v>
      </c>
      <c r="H2128" s="76">
        <v>3.1200000000000001</v>
      </c>
      <c r="I2128" s="76">
        <v>2.6000000000000001</v>
      </c>
      <c r="J2128" s="76">
        <v>2.4199999999999999</v>
      </c>
      <c r="K2128" s="76">
        <v>3.1000000000000001</v>
      </c>
      <c r="L2128" s="76">
        <v>2.2799999999999998</v>
      </c>
      <c r="M2128" s="76">
        <v>2.2400000000000002</v>
      </c>
      <c r="N2128" s="76">
        <v>2.7999999999999998</v>
      </c>
      <c r="O2128" s="76">
        <v>2.04</v>
      </c>
      <c r="P2128" s="76">
        <v>2.0800000000000001</v>
      </c>
      <c r="Q2128" s="76">
        <v>2.1000000000000001</v>
      </c>
      <c r="R2128" s="76">
        <v>2.0800000000000001</v>
      </c>
      <c r="S2128" s="76">
        <v>2.0600000000000001</v>
      </c>
      <c r="T2128" s="76">
        <v>2.3599999999999999</v>
      </c>
      <c r="U2128" s="76">
        <v>2.46</v>
      </c>
      <c r="V2128" s="76">
        <v>2.0800000000000001</v>
      </c>
      <c r="W2128" s="76">
        <v>2.1000000000000001</v>
      </c>
      <c r="X2128" s="76">
        <v>2.1400000000000001</v>
      </c>
      <c r="Y2128" s="76">
        <v>2.2200000000000002</v>
      </c>
      <c r="Z2128" s="76">
        <v>2.2200000000000002</v>
      </c>
      <c r="AA2128" s="76">
        <v>2.2599999999999998</v>
      </c>
      <c r="AB2128" s="77">
        <v>2.3199999999999998</v>
      </c>
      <c r="AC2128" s="313">
        <f t="shared" si="1974"/>
        <v>57.18</v>
      </c>
      <c r="AD2128" s="586"/>
      <c r="AE2128" s="215">
        <v>1</v>
      </c>
      <c r="AF2128" s="216">
        <v>40</v>
      </c>
      <c r="AJ2128" s="79"/>
      <c r="AK2128" s="502"/>
      <c r="AL2128" s="79"/>
      <c r="AM2128" s="9"/>
    </row>
    <row r="2129" ht="15.75" customHeight="1">
      <c r="A2129" s="217" t="s">
        <v>42</v>
      </c>
      <c r="B2129" s="218"/>
      <c r="C2129" s="219" t="s">
        <v>18</v>
      </c>
      <c r="D2129" s="220"/>
      <c r="E2129" s="221">
        <f t="shared" ref="E2129:AC2129" si="1975">SUM(E2085,E2090,E2095,E2100,E2107,E2112,E2117,E2122,E2127,E2128)</f>
        <v>907.83999999996354</v>
      </c>
      <c r="F2129" s="436">
        <f t="shared" si="1975"/>
        <v>899.15999999996359</v>
      </c>
      <c r="G2129" s="436">
        <f t="shared" si="1975"/>
        <v>918.27999999996359</v>
      </c>
      <c r="H2129" s="436">
        <f t="shared" si="1975"/>
        <v>924.5199999999636</v>
      </c>
      <c r="I2129" s="436">
        <f t="shared" si="1975"/>
        <v>960.1599999999637</v>
      </c>
      <c r="J2129" s="436">
        <f t="shared" si="1975"/>
        <v>1027.4599999999637</v>
      </c>
      <c r="K2129" s="436">
        <f t="shared" si="1975"/>
        <v>1097.5600000004365</v>
      </c>
      <c r="L2129" s="436">
        <f t="shared" si="1975"/>
        <v>1165.2600000004363</v>
      </c>
      <c r="M2129" s="436">
        <f t="shared" si="1975"/>
        <v>1177.0199999999636</v>
      </c>
      <c r="N2129" s="436">
        <f t="shared" si="1975"/>
        <v>1134.9999999999636</v>
      </c>
      <c r="O2129" s="436">
        <f t="shared" si="1975"/>
        <v>1084.2400000004366</v>
      </c>
      <c r="P2129" s="436">
        <f t="shared" si="1975"/>
        <v>1097.4999999999634</v>
      </c>
      <c r="Q2129" s="436">
        <f t="shared" si="1975"/>
        <v>1081.0200000004365</v>
      </c>
      <c r="R2129" s="436">
        <f t="shared" si="1975"/>
        <v>1053.3000000004365</v>
      </c>
      <c r="S2129" s="436">
        <f t="shared" si="1975"/>
        <v>1064.9799999999636</v>
      </c>
      <c r="T2129" s="436">
        <f t="shared" si="1975"/>
        <v>1141.3000000004365</v>
      </c>
      <c r="U2129" s="436">
        <f t="shared" si="1975"/>
        <v>1167.6199999999637</v>
      </c>
      <c r="V2129" s="436">
        <f t="shared" si="1975"/>
        <v>1176.4399999999634</v>
      </c>
      <c r="W2129" s="436">
        <f t="shared" si="1975"/>
        <v>1144.6999999999634</v>
      </c>
      <c r="X2129" s="436">
        <f t="shared" si="1975"/>
        <v>1126.6399999999637</v>
      </c>
      <c r="Y2129" s="436">
        <f t="shared" si="1975"/>
        <v>1090.4200000004364</v>
      </c>
      <c r="Z2129" s="436">
        <f t="shared" si="1975"/>
        <v>1023.1199999999637</v>
      </c>
      <c r="AA2129" s="436">
        <f t="shared" si="1975"/>
        <v>949.51999999723512</v>
      </c>
      <c r="AB2129" s="437">
        <f t="shared" si="1975"/>
        <v>886.51999999952704</v>
      </c>
      <c r="AC2129" s="309">
        <f t="shared" si="1975"/>
        <v>25299.579999999278</v>
      </c>
    </row>
    <row r="2130" ht="15.75" customHeight="1">
      <c r="A2130" s="217"/>
      <c r="B2130" s="218"/>
      <c r="C2130" s="525" t="s">
        <v>20</v>
      </c>
      <c r="D2130" s="92"/>
      <c r="E2130" s="740">
        <f t="shared" ref="E2130:AC2130" si="1976">SUM(E2086,E2091,E2096,E2101,E2108,E2113,E2118,E2123)</f>
        <v>259.80000000000001</v>
      </c>
      <c r="F2130" s="366">
        <f t="shared" si="1976"/>
        <v>248.80000000000001</v>
      </c>
      <c r="G2130" s="366">
        <f t="shared" si="1976"/>
        <v>247</v>
      </c>
      <c r="H2130" s="366">
        <f t="shared" si="1976"/>
        <v>240.40000000000003</v>
      </c>
      <c r="I2130" s="366">
        <f t="shared" si="1976"/>
        <v>245.40000000000001</v>
      </c>
      <c r="J2130" s="366">
        <f t="shared" si="1976"/>
        <v>253.40000000000001</v>
      </c>
      <c r="K2130" s="366">
        <f t="shared" si="1976"/>
        <v>252.20000000000002</v>
      </c>
      <c r="L2130" s="366">
        <f t="shared" si="1976"/>
        <v>249.19999999999999</v>
      </c>
      <c r="M2130" s="366">
        <f t="shared" si="1976"/>
        <v>246.19999999999999</v>
      </c>
      <c r="N2130" s="366">
        <f t="shared" si="1976"/>
        <v>255</v>
      </c>
      <c r="O2130" s="366">
        <f t="shared" si="1976"/>
        <v>246.80000000000001</v>
      </c>
      <c r="P2130" s="366">
        <f t="shared" si="1976"/>
        <v>242.80000000000001</v>
      </c>
      <c r="Q2130" s="366">
        <f t="shared" si="1976"/>
        <v>260.19999999999999</v>
      </c>
      <c r="R2130" s="366">
        <f t="shared" si="1976"/>
        <v>258.80000000000001</v>
      </c>
      <c r="S2130" s="366">
        <f t="shared" si="1976"/>
        <v>251.59999999999997</v>
      </c>
      <c r="T2130" s="366">
        <f t="shared" si="1976"/>
        <v>250.19999999999999</v>
      </c>
      <c r="U2130" s="366">
        <f t="shared" si="1976"/>
        <v>245.59999999999999</v>
      </c>
      <c r="V2130" s="366">
        <f t="shared" si="1976"/>
        <v>249</v>
      </c>
      <c r="W2130" s="366">
        <f t="shared" si="1976"/>
        <v>246.40000000000001</v>
      </c>
      <c r="X2130" s="366">
        <f t="shared" si="1976"/>
        <v>254.19999999999999</v>
      </c>
      <c r="Y2130" s="366">
        <f t="shared" si="1976"/>
        <v>257</v>
      </c>
      <c r="Z2130" s="366">
        <f t="shared" si="1976"/>
        <v>251.40000000000001</v>
      </c>
      <c r="AA2130" s="366">
        <f t="shared" si="1976"/>
        <v>251</v>
      </c>
      <c r="AB2130" s="741">
        <f t="shared" si="1976"/>
        <v>256.39999999999998</v>
      </c>
      <c r="AC2130" s="792">
        <f t="shared" si="1976"/>
        <v>6018.8000000000002</v>
      </c>
    </row>
    <row r="2131" ht="15.75" customHeight="1">
      <c r="A2131" s="1360" t="s">
        <v>43</v>
      </c>
      <c r="B2131" s="1361"/>
      <c r="C2131" s="65" t="s">
        <v>44</v>
      </c>
      <c r="D2131" s="220"/>
      <c r="E2131" s="853">
        <f t="shared" ref="E2131:AB2131" si="1977">100-(E2129/(E2068+E2073))*100</f>
        <v>-5.5137145513672152</v>
      </c>
      <c r="F2131" s="854">
        <f t="shared" si="1977"/>
        <v>-5.3867791842432666</v>
      </c>
      <c r="G2131" s="854">
        <f t="shared" si="1977"/>
        <v>-5.5494252873521361</v>
      </c>
      <c r="H2131" s="854">
        <f t="shared" si="1977"/>
        <v>-5.3944368445010866</v>
      </c>
      <c r="I2131" s="854">
        <f t="shared" si="1977"/>
        <v>-5.6979304271206104</v>
      </c>
      <c r="J2131" s="854">
        <f t="shared" si="1977"/>
        <v>-5.5754212905840177</v>
      </c>
      <c r="K2131" s="854">
        <f t="shared" si="1977"/>
        <v>-3.4653092006444695</v>
      </c>
      <c r="L2131" s="854">
        <f t="shared" si="1977"/>
        <v>-3.7446581196969504</v>
      </c>
      <c r="M2131" s="854">
        <f t="shared" si="1977"/>
        <v>-5.5812701829892006</v>
      </c>
      <c r="N2131" s="854">
        <f t="shared" si="1977"/>
        <v>-5.4440728353738024</v>
      </c>
      <c r="O2131" s="854">
        <f t="shared" si="1977"/>
        <v>-3.6162079511120453</v>
      </c>
      <c r="P2131" s="854">
        <f t="shared" si="1977"/>
        <v>-5.2454929037172491</v>
      </c>
      <c r="Q2131" s="854">
        <f t="shared" si="1977"/>
        <v>-3.3084862385738205</v>
      </c>
      <c r="R2131" s="854">
        <f t="shared" si="1977"/>
        <v>-2.4212368728545783</v>
      </c>
      <c r="S2131" s="854">
        <f t="shared" si="1977"/>
        <v>-4.2871132001531151</v>
      </c>
      <c r="T2131" s="854">
        <f t="shared" si="1977"/>
        <v>-2.5979863358896296</v>
      </c>
      <c r="U2131" s="854">
        <f t="shared" si="1977"/>
        <v>-4.4009298998536792</v>
      </c>
      <c r="V2131" s="854">
        <f t="shared" si="1977"/>
        <v>-4.5167022032661208</v>
      </c>
      <c r="W2131" s="854">
        <f t="shared" si="1977"/>
        <v>-4.8260073260039746</v>
      </c>
      <c r="X2131" s="854">
        <f t="shared" si="1977"/>
        <v>-5.3722409277930865</v>
      </c>
      <c r="Y2131" s="854">
        <f t="shared" si="1977"/>
        <v>-3.3769434964387983</v>
      </c>
      <c r="Z2131" s="854">
        <f t="shared" si="1977"/>
        <v>-5.5198019801942877</v>
      </c>
      <c r="AA2131" s="854">
        <f t="shared" si="1977"/>
        <v>-5.5022222219150052</v>
      </c>
      <c r="AB2131" s="855">
        <f t="shared" si="1977"/>
        <v>-3.0357973035247454</v>
      </c>
      <c r="AC2131" s="997">
        <f t="shared" ref="AC2131:AC2132" si="1978">100-(AC2129/(AC2068+AC2073))*100</f>
        <v>-4.5212598945651337</v>
      </c>
    </row>
    <row r="2132">
      <c r="A2132" s="223"/>
      <c r="B2132" s="224"/>
      <c r="C2132" s="125" t="s">
        <v>45</v>
      </c>
      <c r="D2132" s="92"/>
      <c r="E2132" s="856">
        <f t="shared" ref="E2132:AB2132" si="1979">100-(E2130/(E2069+E2073))*100</f>
        <v>35.56547619047619</v>
      </c>
      <c r="F2132" s="857">
        <f t="shared" si="1979"/>
        <v>37.171717171717169</v>
      </c>
      <c r="G2132" s="857">
        <f t="shared" si="1979"/>
        <v>37.245934959349604</v>
      </c>
      <c r="H2132" s="857">
        <f t="shared" si="1979"/>
        <v>38.358974358974351</v>
      </c>
      <c r="I2132" s="857">
        <f t="shared" si="1979"/>
        <v>38.772455089820347</v>
      </c>
      <c r="J2132" s="857">
        <f t="shared" si="1979"/>
        <v>41.827364554637278</v>
      </c>
      <c r="K2132" s="857">
        <f t="shared" si="1979"/>
        <v>44.400352733686063</v>
      </c>
      <c r="L2132" s="857">
        <f t="shared" si="1979"/>
        <v>47.822445561139034</v>
      </c>
      <c r="M2132" s="857">
        <f t="shared" si="1979"/>
        <v>50.322841000807102</v>
      </c>
      <c r="N2132" s="857">
        <f t="shared" si="1979"/>
        <v>47.66009852216748</v>
      </c>
      <c r="O2132" s="857">
        <f t="shared" si="1979"/>
        <v>46.993127147766323</v>
      </c>
      <c r="P2132" s="857">
        <f t="shared" si="1979"/>
        <v>45.900178253119428</v>
      </c>
      <c r="Q2132" s="857">
        <f t="shared" si="1979"/>
        <v>45.382031905961384</v>
      </c>
      <c r="R2132" s="857">
        <f t="shared" si="1979"/>
        <v>43.245614035087719</v>
      </c>
      <c r="S2132" s="857">
        <f t="shared" si="1979"/>
        <v>43.333333333333343</v>
      </c>
      <c r="T2132" s="857">
        <f t="shared" si="1979"/>
        <v>45.131578947368425</v>
      </c>
      <c r="U2132" s="857">
        <f t="shared" si="1979"/>
        <v>47.250859106529205</v>
      </c>
      <c r="V2132" s="857">
        <f t="shared" si="1979"/>
        <v>44.666666666666664</v>
      </c>
      <c r="W2132" s="857">
        <f t="shared" si="1979"/>
        <v>43.278084714548804</v>
      </c>
      <c r="X2132" s="857">
        <f t="shared" si="1979"/>
        <v>42.747747747747752</v>
      </c>
      <c r="Y2132" s="857">
        <f t="shared" si="1979"/>
        <v>41.484517304189438</v>
      </c>
      <c r="Z2132" s="857">
        <f t="shared" si="1979"/>
        <v>39.275362318840578</v>
      </c>
      <c r="AA2132" s="857">
        <f t="shared" si="1979"/>
        <v>37.562189054726367</v>
      </c>
      <c r="AB2132" s="858">
        <f t="shared" si="1979"/>
        <v>35.055724417426546</v>
      </c>
      <c r="AC2132" s="998">
        <f t="shared" si="1978"/>
        <v>-34.396212933190441</v>
      </c>
    </row>
    <row r="2133" ht="15.75" customHeight="1">
      <c r="A2133" s="1360" t="s">
        <v>146</v>
      </c>
      <c r="B2133" s="1361"/>
      <c r="C2133" s="65" t="s">
        <v>44</v>
      </c>
      <c r="D2133" s="66"/>
      <c r="E2133" s="1451">
        <f t="shared" ref="E2133:AC2133" si="1980">(E2029-E2049-E2025-E2034-E2044-E2068-E2073)/E2029</f>
        <v>0.019672810105611966</v>
      </c>
      <c r="F2133" s="1452">
        <f t="shared" si="1980"/>
        <v>0.015572390572390526</v>
      </c>
      <c r="G2133" s="1452">
        <f t="shared" si="1980"/>
        <v>0.018469115534578345</v>
      </c>
      <c r="H2133" s="1452">
        <f t="shared" si="1980"/>
        <v>0.017939931465430388</v>
      </c>
      <c r="I2133" s="1452">
        <f t="shared" si="1980"/>
        <v>0.018181818181818216</v>
      </c>
      <c r="J2133" s="1452">
        <f t="shared" si="1980"/>
        <v>0.019480519480519497</v>
      </c>
      <c r="K2133" s="1452">
        <f t="shared" si="1980"/>
        <v>0.013468013468013516</v>
      </c>
      <c r="L2133" s="1452">
        <f t="shared" si="1980"/>
        <v>0.01846106112317707</v>
      </c>
      <c r="M2133" s="1452">
        <f t="shared" si="1980"/>
        <v>0.014830194275545008</v>
      </c>
      <c r="N2133" s="1452">
        <f t="shared" si="1980"/>
        <v>0.013225904530252339</v>
      </c>
      <c r="O2133" s="1452">
        <f t="shared" si="1980"/>
        <v>0.018087448883296709</v>
      </c>
      <c r="P2133" s="1452">
        <f t="shared" si="1980"/>
        <v>0.013468013468013455</v>
      </c>
      <c r="Q2133" s="1452">
        <f t="shared" si="1980"/>
        <v>0.01610655102988998</v>
      </c>
      <c r="R2133" s="1452">
        <f t="shared" si="1980"/>
        <v>0.014506769825918793</v>
      </c>
      <c r="S2133" s="1452">
        <f t="shared" si="1980"/>
        <v>0.014986824769433379</v>
      </c>
      <c r="T2133" s="1452">
        <f t="shared" si="1980"/>
        <v>0.016528925619834645</v>
      </c>
      <c r="U2133" s="1452">
        <f t="shared" si="1980"/>
        <v>0.016429353778751279</v>
      </c>
      <c r="V2133" s="1452">
        <f t="shared" si="1980"/>
        <v>0.017963136519837521</v>
      </c>
      <c r="W2133" s="1452">
        <f t="shared" si="1980"/>
        <v>0.013546597029541363</v>
      </c>
      <c r="X2133" s="1452">
        <f t="shared" si="1980"/>
        <v>0.016759776536312828</v>
      </c>
      <c r="Y2133" s="1452">
        <f t="shared" si="1980"/>
        <v>0.017898281056175833</v>
      </c>
      <c r="Z2133" s="1452">
        <f t="shared" si="1980"/>
        <v>0.019058509624547342</v>
      </c>
      <c r="AA2133" s="1452">
        <f t="shared" si="1980"/>
        <v>0.01638704642996484</v>
      </c>
      <c r="AB2133" s="1453">
        <f t="shared" si="1980"/>
        <v>0.014649809351796186</v>
      </c>
      <c r="AC2133" s="1454">
        <f t="shared" si="1980"/>
        <v>0.016387323690916368</v>
      </c>
    </row>
    <row r="2134" ht="15.75" customHeight="1">
      <c r="A2134" s="223"/>
      <c r="B2134" s="224"/>
      <c r="C2134" s="125"/>
      <c r="D2134" s="92"/>
      <c r="E2134" s="1455">
        <f t="shared" ref="E2134:AC2134" si="1981">(E2040+E2045+E2050-E2026-E2030-E2035-E2069-E2074)/(E2040+E2045+E2050)</f>
        <v>-0.64224837662337653</v>
      </c>
      <c r="F2134" s="1456">
        <f t="shared" si="1981"/>
        <v>-0.64909090909090905</v>
      </c>
      <c r="G2134" s="1456">
        <f t="shared" si="1981"/>
        <v>-0.65010101010101018</v>
      </c>
      <c r="H2134" s="1456">
        <f t="shared" si="1981"/>
        <v>-0.64547479246811079</v>
      </c>
      <c r="I2134" s="1456">
        <f t="shared" si="1981"/>
        <v>-0.64223527029763106</v>
      </c>
      <c r="J2134" s="1456">
        <f t="shared" si="1981"/>
        <v>-0.63225938846706331</v>
      </c>
      <c r="K2134" s="1456">
        <f t="shared" si="1981"/>
        <v>-0.61738949124270226</v>
      </c>
      <c r="L2134" s="1456">
        <f t="shared" si="1981"/>
        <v>-0.62431289640591969</v>
      </c>
      <c r="M2134" s="1456">
        <f t="shared" si="1981"/>
        <v>-0.62374331550802142</v>
      </c>
      <c r="N2134" s="1456">
        <f t="shared" si="1981"/>
        <v>-0.62042223179663958</v>
      </c>
      <c r="O2134" s="1456">
        <f t="shared" si="1981"/>
        <v>-0.63204491470524715</v>
      </c>
      <c r="P2134" s="1456">
        <f t="shared" si="1981"/>
        <v>-0.63082818820523745</v>
      </c>
      <c r="Q2134" s="1456">
        <f t="shared" si="1981"/>
        <v>-0.63784355179704011</v>
      </c>
      <c r="R2134" s="1456">
        <f t="shared" si="1981"/>
        <v>-0.63229946524064173</v>
      </c>
      <c r="S2134" s="1456">
        <f t="shared" si="1981"/>
        <v>-0.6376654371881102</v>
      </c>
      <c r="T2134" s="1456">
        <f t="shared" si="1981"/>
        <v>-0.62456293706293697</v>
      </c>
      <c r="U2134" s="1456">
        <f t="shared" si="1981"/>
        <v>-0.60880885224560632</v>
      </c>
      <c r="V2134" s="1456">
        <f t="shared" si="1981"/>
        <v>-0.60483696825739597</v>
      </c>
      <c r="W2134" s="1456">
        <f t="shared" si="1981"/>
        <v>-0.61255411255411252</v>
      </c>
      <c r="X2134" s="1456">
        <f t="shared" si="1981"/>
        <v>-0.61540106951871665</v>
      </c>
      <c r="Y2134" s="1456">
        <f t="shared" si="1981"/>
        <v>-0.62682771773680857</v>
      </c>
      <c r="Z2134" s="1456">
        <f t="shared" si="1981"/>
        <v>-0.63636363636363613</v>
      </c>
      <c r="AA2134" s="1456">
        <f t="shared" si="1981"/>
        <v>-0.64151721294578445</v>
      </c>
      <c r="AB2134" s="1457">
        <f t="shared" si="1981"/>
        <v>-0.65919282511210775</v>
      </c>
      <c r="AC2134" s="1458">
        <f t="shared" si="1981"/>
        <v>-0.63143873670189476</v>
      </c>
    </row>
    <row r="2135">
      <c r="A2135" s="240"/>
      <c r="B2135" s="1231"/>
      <c r="C2135" s="242"/>
      <c r="D2135" s="243" t="s">
        <v>46</v>
      </c>
      <c r="E2135" s="244">
        <f t="shared" ref="E2135:AC2135" si="1982">(E2070+E2075-E2087-E2092-E2097-E2102-E2109-E2114-E2119-E2124)/(E2070+E2075)</f>
        <v>0.050492610837438508</v>
      </c>
      <c r="F2135" s="244">
        <f t="shared" si="1982"/>
        <v>0.082954545454545434</v>
      </c>
      <c r="G2135" s="244">
        <f t="shared" si="1982"/>
        <v>0.048809523809523823</v>
      </c>
      <c r="H2135" s="244">
        <f t="shared" si="1982"/>
        <v>0.064977973568281985</v>
      </c>
      <c r="I2135" s="244">
        <f t="shared" si="1982"/>
        <v>0.07823871906841337</v>
      </c>
      <c r="J2135" s="244">
        <f t="shared" si="1982"/>
        <v>0.07906388361796321</v>
      </c>
      <c r="K2135" s="244">
        <f t="shared" si="1982"/>
        <v>0.0095068330362447044</v>
      </c>
      <c r="L2135" s="244">
        <f t="shared" si="1982"/>
        <v>0.053123175715119555</v>
      </c>
      <c r="M2135" s="244">
        <f t="shared" si="1982"/>
        <v>0.03380782918149465</v>
      </c>
      <c r="N2135" s="244">
        <f t="shared" si="1982"/>
        <v>0.020440251572326918</v>
      </c>
      <c r="O2135" s="244">
        <f t="shared" si="1982"/>
        <v>-0.013346354166666845</v>
      </c>
      <c r="P2135" s="244">
        <f t="shared" si="1982"/>
        <v>0.03409815168897385</v>
      </c>
      <c r="Q2135" s="244">
        <f t="shared" si="1982"/>
        <v>0.024038461538461398</v>
      </c>
      <c r="R2135" s="244">
        <f t="shared" si="1982"/>
        <v>0.013721552878179506</v>
      </c>
      <c r="S2135" s="244">
        <f t="shared" si="1982"/>
        <v>0.04250764525993888</v>
      </c>
      <c r="T2135" s="244">
        <f t="shared" si="1982"/>
        <v>0.062499999999999951</v>
      </c>
      <c r="U2135" s="244">
        <f t="shared" si="1982"/>
        <v>0.058582308142940832</v>
      </c>
      <c r="V2135" s="244">
        <f t="shared" si="1982"/>
        <v>0.037230948225712504</v>
      </c>
      <c r="W2135" s="244">
        <f t="shared" si="1982"/>
        <v>0.031565656565656457</v>
      </c>
      <c r="X2135" s="244">
        <f t="shared" si="1982"/>
        <v>0.038175046554934838</v>
      </c>
      <c r="Y2135" s="244">
        <f t="shared" si="1982"/>
        <v>0.028876333961079668</v>
      </c>
      <c r="Z2135" s="244">
        <f t="shared" si="1982"/>
        <v>0.07066381156316906</v>
      </c>
      <c r="AA2135" s="244">
        <f t="shared" si="1982"/>
        <v>0.082572298325723076</v>
      </c>
      <c r="AB2135" s="245">
        <f t="shared" si="1982"/>
        <v>0.081730769230769301</v>
      </c>
      <c r="AC2135" s="246">
        <f t="shared" si="1982"/>
        <v>0.045209121306802588</v>
      </c>
    </row>
    <row r="2136" ht="15.75" customHeight="1">
      <c r="A2136" s="1153"/>
      <c r="B2136" s="1154"/>
      <c r="C2136" s="249"/>
      <c r="D2136" s="250" t="s">
        <v>47</v>
      </c>
      <c r="E2136" s="251">
        <f t="shared" ref="E2136:AC2136" si="1983">(E2072+E2077-E2089-E2094-E2099-E2111-E2116-E2121-E2126)/(E2072+E2077)</f>
        <v>-0.0090679033575769095</v>
      </c>
      <c r="F2136" s="251">
        <f t="shared" si="1983"/>
        <v>-0.0062673705943780541</v>
      </c>
      <c r="G2136" s="251">
        <f t="shared" si="1983"/>
        <v>-0.0094462387053803124</v>
      </c>
      <c r="H2136" s="251">
        <f t="shared" si="1983"/>
        <v>-0.006534754520631918</v>
      </c>
      <c r="I2136" s="251">
        <f t="shared" si="1983"/>
        <v>-0.012286118996570587</v>
      </c>
      <c r="J2136" s="251">
        <f t="shared" si="1983"/>
        <v>-0.014006238261350742</v>
      </c>
      <c r="K2136" s="251">
        <f t="shared" si="1983"/>
        <v>-0.014456783179304857</v>
      </c>
      <c r="L2136" s="251">
        <f t="shared" si="1983"/>
        <v>-0.018123569533026088</v>
      </c>
      <c r="M2136" s="251">
        <f t="shared" si="1983"/>
        <v>-0.018127209002059486</v>
      </c>
      <c r="N2136" s="251">
        <f t="shared" si="1983"/>
        <v>-0.016608509332062711</v>
      </c>
      <c r="O2136" s="251">
        <f t="shared" si="1983"/>
        <v>-0.016335901835964822</v>
      </c>
      <c r="P2136" s="251">
        <f t="shared" si="1983"/>
        <v>-0.01309380785983634</v>
      </c>
      <c r="Q2136" s="251">
        <f t="shared" si="1983"/>
        <v>-0.013723434917389735</v>
      </c>
      <c r="R2136" s="251">
        <f t="shared" si="1983"/>
        <v>-0.00535769297355053</v>
      </c>
      <c r="S2136" s="251">
        <f t="shared" si="1983"/>
        <v>-0.0036479659929542301</v>
      </c>
      <c r="T2136" s="251">
        <f t="shared" si="1983"/>
        <v>-0.0072434238001445718</v>
      </c>
      <c r="U2136" s="251">
        <f t="shared" si="1983"/>
        <v>-0.0071295100263356562</v>
      </c>
      <c r="V2136" s="251">
        <f t="shared" si="1983"/>
        <v>-0.0088359824647533461</v>
      </c>
      <c r="W2136" s="251">
        <f t="shared" si="1983"/>
        <v>-0.013221267908081395</v>
      </c>
      <c r="X2136" s="251">
        <f t="shared" si="1983"/>
        <v>-0.016191849273871704</v>
      </c>
      <c r="Y2136" s="251">
        <f t="shared" si="1983"/>
        <v>-0.014291459215114532</v>
      </c>
      <c r="Z2136" s="251">
        <f t="shared" si="1983"/>
        <v>-0.01569074691988883</v>
      </c>
      <c r="AA2136" s="251">
        <f t="shared" si="1983"/>
        <v>-0.017858982359033663</v>
      </c>
      <c r="AB2136" s="252">
        <f t="shared" si="1983"/>
        <v>-0.010450578855640524</v>
      </c>
      <c r="AC2136" s="253">
        <f t="shared" si="1983"/>
        <v>-0.012106865327407733</v>
      </c>
    </row>
    <row r="2137" ht="39" customHeight="1">
      <c r="H2137" s="1"/>
      <c r="N2137" s="1"/>
      <c r="V2137" s="1"/>
      <c r="Y2137" s="1"/>
    </row>
    <row r="2138">
      <c r="A2138" s="640" t="s">
        <v>471</v>
      </c>
      <c r="B2138" s="641"/>
      <c r="H2138" s="1"/>
      <c r="N2138" s="1"/>
      <c r="V2138" s="1"/>
      <c r="Y2138" s="1"/>
      <c r="AG2138" s="62"/>
    </row>
    <row r="2139">
      <c r="A2139" s="48" t="s">
        <v>472</v>
      </c>
      <c r="B2139" s="49"/>
      <c r="C2139" s="479"/>
      <c r="D2139" s="258">
        <v>0</v>
      </c>
      <c r="E2139" s="259">
        <v>1</v>
      </c>
      <c r="F2139" s="51">
        <v>2</v>
      </c>
      <c r="G2139" s="51">
        <v>3</v>
      </c>
      <c r="H2139" s="51">
        <v>4</v>
      </c>
      <c r="I2139" s="51">
        <v>5</v>
      </c>
      <c r="J2139" s="51">
        <v>6</v>
      </c>
      <c r="K2139" s="51">
        <v>7</v>
      </c>
      <c r="L2139" s="51">
        <v>8</v>
      </c>
      <c r="M2139" s="51">
        <v>9</v>
      </c>
      <c r="N2139" s="51">
        <v>10</v>
      </c>
      <c r="O2139" s="51">
        <v>11</v>
      </c>
      <c r="P2139" s="51">
        <v>12</v>
      </c>
      <c r="Q2139" s="51">
        <v>13</v>
      </c>
      <c r="R2139" s="51">
        <v>14</v>
      </c>
      <c r="S2139" s="51">
        <v>15</v>
      </c>
      <c r="T2139" s="51">
        <v>16</v>
      </c>
      <c r="U2139" s="51">
        <v>17</v>
      </c>
      <c r="V2139" s="51">
        <v>18</v>
      </c>
      <c r="W2139" s="51">
        <v>19</v>
      </c>
      <c r="X2139" s="51">
        <v>20</v>
      </c>
      <c r="Y2139" s="51">
        <v>21</v>
      </c>
      <c r="Z2139" s="51">
        <v>22</v>
      </c>
      <c r="AA2139" s="51">
        <v>23</v>
      </c>
      <c r="AB2139" s="50">
        <v>24</v>
      </c>
      <c r="AC2139" s="52"/>
      <c r="AD2139" s="647"/>
      <c r="AE2139" s="256"/>
      <c r="AF2139" s="648"/>
      <c r="AG2139" s="62"/>
    </row>
    <row r="2140">
      <c r="A2140" s="699" t="s">
        <v>49</v>
      </c>
      <c r="B2140" s="449"/>
      <c r="C2140" s="825"/>
      <c r="D2140" s="826" t="s">
        <v>15</v>
      </c>
      <c r="E2140" s="448">
        <v>7</v>
      </c>
      <c r="F2140" s="449">
        <v>7</v>
      </c>
      <c r="G2140" s="449">
        <v>7</v>
      </c>
      <c r="H2140" s="449">
        <v>7</v>
      </c>
      <c r="I2140" s="449">
        <v>7</v>
      </c>
      <c r="J2140" s="449">
        <v>7</v>
      </c>
      <c r="K2140" s="449">
        <v>7</v>
      </c>
      <c r="L2140" s="449">
        <v>7</v>
      </c>
      <c r="M2140" s="449">
        <v>7</v>
      </c>
      <c r="N2140" s="449">
        <v>7</v>
      </c>
      <c r="O2140" s="449">
        <v>7</v>
      </c>
      <c r="P2140" s="449">
        <v>7</v>
      </c>
      <c r="Q2140" s="449">
        <v>7</v>
      </c>
      <c r="R2140" s="449">
        <v>7</v>
      </c>
      <c r="S2140" s="449">
        <v>7</v>
      </c>
      <c r="T2140" s="449">
        <v>7</v>
      </c>
      <c r="U2140" s="449">
        <v>7</v>
      </c>
      <c r="V2140" s="449">
        <v>7</v>
      </c>
      <c r="W2140" s="449">
        <v>7</v>
      </c>
      <c r="X2140" s="449">
        <v>7</v>
      </c>
      <c r="Y2140" s="449">
        <v>7</v>
      </c>
      <c r="Z2140" s="449">
        <v>7</v>
      </c>
      <c r="AA2140" s="449">
        <v>7</v>
      </c>
      <c r="AB2140" s="486">
        <v>7</v>
      </c>
      <c r="AC2140" s="701"/>
      <c r="AD2140" s="1067"/>
      <c r="AE2140" s="1068"/>
      <c r="AF2140" s="1069"/>
      <c r="AG2140" s="62"/>
    </row>
    <row r="2141">
      <c r="A2141" s="702" t="s">
        <v>14</v>
      </c>
      <c r="B2141" s="495"/>
      <c r="C2141" s="249"/>
      <c r="D2141" s="829" t="s">
        <v>15</v>
      </c>
      <c r="E2141" s="830">
        <v>8</v>
      </c>
      <c r="F2141" s="495">
        <v>8</v>
      </c>
      <c r="G2141" s="495">
        <v>8</v>
      </c>
      <c r="H2141" s="495">
        <v>8</v>
      </c>
      <c r="I2141" s="495">
        <v>8</v>
      </c>
      <c r="J2141" s="495">
        <v>8</v>
      </c>
      <c r="K2141" s="495">
        <v>8</v>
      </c>
      <c r="L2141" s="495">
        <v>8</v>
      </c>
      <c r="M2141" s="495">
        <v>8</v>
      </c>
      <c r="N2141" s="495">
        <v>8</v>
      </c>
      <c r="O2141" s="495">
        <v>8</v>
      </c>
      <c r="P2141" s="495">
        <v>8</v>
      </c>
      <c r="Q2141" s="495">
        <v>8</v>
      </c>
      <c r="R2141" s="495">
        <v>8</v>
      </c>
      <c r="S2141" s="495">
        <v>8</v>
      </c>
      <c r="T2141" s="495">
        <v>8</v>
      </c>
      <c r="U2141" s="495">
        <v>8</v>
      </c>
      <c r="V2141" s="495">
        <v>8</v>
      </c>
      <c r="W2141" s="495">
        <v>8</v>
      </c>
      <c r="X2141" s="495">
        <v>8</v>
      </c>
      <c r="Y2141" s="495">
        <v>8</v>
      </c>
      <c r="Z2141" s="495">
        <v>8</v>
      </c>
      <c r="AA2141" s="495">
        <v>8</v>
      </c>
      <c r="AB2141" s="497">
        <v>8</v>
      </c>
      <c r="AC2141" s="704"/>
      <c r="AD2141" s="1075"/>
      <c r="AE2141" s="1076"/>
      <c r="AF2141" s="1077"/>
      <c r="AK2141" s="62"/>
      <c r="AL2141" s="62"/>
      <c r="AM2141" s="9"/>
      <c r="AN2141" s="62"/>
    </row>
    <row r="2142">
      <c r="A2142" s="617" t="s">
        <v>473</v>
      </c>
      <c r="B2142" s="356" t="s">
        <v>51</v>
      </c>
      <c r="C2142" s="65" t="s">
        <v>18</v>
      </c>
      <c r="D2142" s="66" t="s">
        <v>19</v>
      </c>
      <c r="E2142" s="67"/>
      <c r="F2142" s="68"/>
      <c r="G2142" s="68"/>
      <c r="H2142" s="68"/>
      <c r="I2142" s="68"/>
      <c r="J2142" s="68"/>
      <c r="K2142" s="68"/>
      <c r="L2142" s="68"/>
      <c r="M2142" s="68"/>
      <c r="N2142" s="68"/>
      <c r="O2142" s="68"/>
      <c r="P2142" s="68"/>
      <c r="Q2142" s="68"/>
      <c r="R2142" s="68"/>
      <c r="S2142" s="68"/>
      <c r="T2142" s="68"/>
      <c r="U2142" s="68"/>
      <c r="V2142" s="68"/>
      <c r="W2142" s="68"/>
      <c r="X2142" s="68"/>
      <c r="Y2142" s="68"/>
      <c r="Z2142" s="68"/>
      <c r="AA2142" s="68"/>
      <c r="AB2142" s="335"/>
      <c r="AC2142" s="66">
        <f t="shared" ref="AC2142:AC2143" si="1984">SUM(E2142:AB2142)</f>
        <v>0</v>
      </c>
      <c r="AD2142" s="400"/>
      <c r="AE2142" s="401"/>
      <c r="AF2142" s="402"/>
      <c r="AK2142" s="79"/>
      <c r="AL2142" s="502"/>
      <c r="AM2142" s="79"/>
      <c r="AN2142" s="9"/>
    </row>
    <row r="2143">
      <c r="A2143" s="618"/>
      <c r="B2143" s="357"/>
      <c r="C2143" s="73" t="s">
        <v>20</v>
      </c>
      <c r="D2143" s="74" t="s">
        <v>19</v>
      </c>
      <c r="E2143" s="75"/>
      <c r="F2143" s="76"/>
      <c r="G2143" s="76"/>
      <c r="H2143" s="76"/>
      <c r="I2143" s="76"/>
      <c r="J2143" s="76"/>
      <c r="K2143" s="76"/>
      <c r="L2143" s="76"/>
      <c r="M2143" s="76"/>
      <c r="N2143" s="76"/>
      <c r="O2143" s="76"/>
      <c r="P2143" s="76"/>
      <c r="Q2143" s="76"/>
      <c r="R2143" s="76"/>
      <c r="S2143" s="76"/>
      <c r="T2143" s="76"/>
      <c r="U2143" s="76"/>
      <c r="V2143" s="76"/>
      <c r="W2143" s="76"/>
      <c r="X2143" s="76"/>
      <c r="Y2143" s="76"/>
      <c r="Z2143" s="76"/>
      <c r="AA2143" s="76"/>
      <c r="AB2143" s="315"/>
      <c r="AC2143" s="74">
        <f t="shared" si="1984"/>
        <v>0</v>
      </c>
      <c r="AD2143" s="1459"/>
      <c r="AF2143" s="1460"/>
      <c r="AK2143" s="9"/>
      <c r="AL2143" s="9"/>
      <c r="AM2143" s="9"/>
      <c r="AN2143" s="9"/>
    </row>
    <row r="2144">
      <c r="A2144" s="618"/>
      <c r="B2144" s="357"/>
      <c r="C2144" s="73" t="s">
        <v>21</v>
      </c>
      <c r="D2144" s="74"/>
      <c r="E2144" s="75"/>
      <c r="F2144" s="76"/>
      <c r="G2144" s="76"/>
      <c r="H2144" s="76"/>
      <c r="I2144" s="76"/>
      <c r="J2144" s="76"/>
      <c r="K2144" s="76"/>
      <c r="L2144" s="76"/>
      <c r="M2144" s="76"/>
      <c r="N2144" s="76"/>
      <c r="O2144" s="76"/>
      <c r="P2144" s="76"/>
      <c r="Q2144" s="76"/>
      <c r="R2144" s="76"/>
      <c r="S2144" s="76"/>
      <c r="T2144" s="76"/>
      <c r="U2144" s="76"/>
      <c r="V2144" s="76"/>
      <c r="W2144" s="76"/>
      <c r="X2144" s="76"/>
      <c r="Y2144" s="76"/>
      <c r="Z2144" s="76"/>
      <c r="AA2144" s="76"/>
      <c r="AB2144" s="315"/>
      <c r="AC2144" s="74"/>
      <c r="AD2144" s="1459"/>
      <c r="AF2144" s="1460"/>
      <c r="AK2144" s="9"/>
      <c r="AL2144" s="9"/>
      <c r="AM2144" s="9"/>
      <c r="AN2144" s="9"/>
    </row>
    <row r="2145">
      <c r="A2145" s="618"/>
      <c r="B2145" s="357"/>
      <c r="C2145" s="73" t="s">
        <v>23</v>
      </c>
      <c r="D2145" s="74"/>
      <c r="E2145" s="80" t="e">
        <f t="shared" ref="E2145:AC2155" si="1985">E2143/E2142</f>
        <v>#DIV/0!</v>
      </c>
      <c r="F2145" s="81" t="e">
        <f t="shared" si="1985"/>
        <v>#DIV/0!</v>
      </c>
      <c r="G2145" s="81" t="e">
        <f t="shared" si="1985"/>
        <v>#DIV/0!</v>
      </c>
      <c r="H2145" s="81" t="e">
        <f t="shared" si="1985"/>
        <v>#DIV/0!</v>
      </c>
      <c r="I2145" s="81" t="e">
        <f t="shared" si="1985"/>
        <v>#DIV/0!</v>
      </c>
      <c r="J2145" s="81" t="e">
        <f t="shared" si="1985"/>
        <v>#DIV/0!</v>
      </c>
      <c r="K2145" s="81" t="e">
        <f t="shared" si="1985"/>
        <v>#DIV/0!</v>
      </c>
      <c r="L2145" s="81" t="e">
        <f t="shared" si="1985"/>
        <v>#DIV/0!</v>
      </c>
      <c r="M2145" s="81" t="e">
        <f t="shared" si="1985"/>
        <v>#DIV/0!</v>
      </c>
      <c r="N2145" s="81" t="e">
        <f t="shared" si="1985"/>
        <v>#DIV/0!</v>
      </c>
      <c r="O2145" s="81" t="e">
        <f t="shared" si="1985"/>
        <v>#DIV/0!</v>
      </c>
      <c r="P2145" s="81" t="e">
        <f t="shared" si="1985"/>
        <v>#DIV/0!</v>
      </c>
      <c r="Q2145" s="81" t="e">
        <f t="shared" si="1985"/>
        <v>#DIV/0!</v>
      </c>
      <c r="R2145" s="81" t="e">
        <f t="shared" si="1985"/>
        <v>#DIV/0!</v>
      </c>
      <c r="S2145" s="81" t="e">
        <f t="shared" si="1985"/>
        <v>#DIV/0!</v>
      </c>
      <c r="T2145" s="81" t="e">
        <f t="shared" si="1985"/>
        <v>#DIV/0!</v>
      </c>
      <c r="U2145" s="81" t="e">
        <f t="shared" si="1985"/>
        <v>#DIV/0!</v>
      </c>
      <c r="V2145" s="81" t="e">
        <f t="shared" si="1985"/>
        <v>#DIV/0!</v>
      </c>
      <c r="W2145" s="81" t="e">
        <f t="shared" si="1985"/>
        <v>#DIV/0!</v>
      </c>
      <c r="X2145" s="81" t="e">
        <f t="shared" si="1985"/>
        <v>#DIV/0!</v>
      </c>
      <c r="Y2145" s="81" t="e">
        <f t="shared" si="1985"/>
        <v>#DIV/0!</v>
      </c>
      <c r="Z2145" s="81" t="e">
        <f t="shared" si="1985"/>
        <v>#DIV/0!</v>
      </c>
      <c r="AA2145" s="81" t="e">
        <f t="shared" si="1985"/>
        <v>#DIV/0!</v>
      </c>
      <c r="AB2145" s="312" t="e">
        <f t="shared" si="1985"/>
        <v>#DIV/0!</v>
      </c>
      <c r="AC2145" s="907" t="e">
        <f t="shared" si="1985"/>
        <v>#DIV/0!</v>
      </c>
      <c r="AD2145" s="1459"/>
      <c r="AF2145" s="1460"/>
      <c r="AK2145" s="9"/>
      <c r="AL2145" s="9"/>
      <c r="AM2145" s="9"/>
      <c r="AN2145" s="9"/>
    </row>
    <row r="2146">
      <c r="A2146" s="721"/>
      <c r="B2146" s="1461"/>
      <c r="C2146" s="125" t="s">
        <v>24</v>
      </c>
      <c r="D2146" s="92" t="s">
        <v>19</v>
      </c>
      <c r="E2146" s="93"/>
      <c r="F2146" s="94"/>
      <c r="G2146" s="94"/>
      <c r="H2146" s="94"/>
      <c r="I2146" s="94"/>
      <c r="J2146" s="94"/>
      <c r="K2146" s="94"/>
      <c r="L2146" s="94"/>
      <c r="M2146" s="94"/>
      <c r="N2146" s="94"/>
      <c r="O2146" s="94"/>
      <c r="P2146" s="94"/>
      <c r="Q2146" s="94"/>
      <c r="R2146" s="94"/>
      <c r="S2146" s="94"/>
      <c r="T2146" s="94"/>
      <c r="U2146" s="94"/>
      <c r="V2146" s="94"/>
      <c r="W2146" s="94"/>
      <c r="X2146" s="94"/>
      <c r="Y2146" s="94"/>
      <c r="Z2146" s="94"/>
      <c r="AA2146" s="94"/>
      <c r="AB2146" s="517"/>
      <c r="AC2146" s="92"/>
      <c r="AD2146" s="1459"/>
      <c r="AF2146" s="1460"/>
      <c r="AK2146" s="9"/>
      <c r="AL2146" s="9"/>
      <c r="AM2146" s="9"/>
      <c r="AN2146" s="9"/>
    </row>
    <row r="2147">
      <c r="A2147" s="617" t="s">
        <v>95</v>
      </c>
      <c r="B2147" s="356" t="s">
        <v>96</v>
      </c>
      <c r="C2147" s="65" t="s">
        <v>18</v>
      </c>
      <c r="D2147" s="66" t="s">
        <v>19</v>
      </c>
      <c r="E2147" s="67"/>
      <c r="F2147" s="68"/>
      <c r="G2147" s="68"/>
      <c r="H2147" s="68"/>
      <c r="I2147" s="68"/>
      <c r="J2147" s="68"/>
      <c r="K2147" s="68"/>
      <c r="L2147" s="68"/>
      <c r="M2147" s="68"/>
      <c r="N2147" s="68"/>
      <c r="O2147" s="68"/>
      <c r="P2147" s="68"/>
      <c r="Q2147" s="68"/>
      <c r="R2147" s="68"/>
      <c r="S2147" s="68"/>
      <c r="T2147" s="68"/>
      <c r="U2147" s="68"/>
      <c r="V2147" s="68"/>
      <c r="W2147" s="68"/>
      <c r="X2147" s="68"/>
      <c r="Y2147" s="68"/>
      <c r="Z2147" s="68"/>
      <c r="AA2147" s="68"/>
      <c r="AB2147" s="335"/>
      <c r="AC2147" s="66">
        <f t="shared" ref="AC2147:AC2148" si="1986">SUM(E2147:AB2147)</f>
        <v>0</v>
      </c>
      <c r="AD2147" s="1459"/>
      <c r="AF2147" s="1460"/>
      <c r="AK2147" s="79"/>
      <c r="AL2147" s="502"/>
      <c r="AM2147" s="79"/>
      <c r="AN2147" s="9"/>
    </row>
    <row r="2148">
      <c r="A2148" s="618"/>
      <c r="B2148" s="357"/>
      <c r="C2148" s="73" t="s">
        <v>20</v>
      </c>
      <c r="D2148" s="74" t="s">
        <v>19</v>
      </c>
      <c r="E2148" s="75"/>
      <c r="F2148" s="76"/>
      <c r="G2148" s="76"/>
      <c r="H2148" s="76"/>
      <c r="I2148" s="76"/>
      <c r="J2148" s="76"/>
      <c r="K2148" s="76"/>
      <c r="L2148" s="76"/>
      <c r="M2148" s="76"/>
      <c r="N2148" s="76"/>
      <c r="O2148" s="76"/>
      <c r="P2148" s="76"/>
      <c r="Q2148" s="76"/>
      <c r="R2148" s="76"/>
      <c r="S2148" s="76"/>
      <c r="T2148" s="76"/>
      <c r="U2148" s="76"/>
      <c r="V2148" s="76"/>
      <c r="W2148" s="76"/>
      <c r="X2148" s="76"/>
      <c r="Y2148" s="76"/>
      <c r="Z2148" s="76"/>
      <c r="AA2148" s="76"/>
      <c r="AB2148" s="315"/>
      <c r="AC2148" s="74">
        <f t="shared" si="1986"/>
        <v>0</v>
      </c>
      <c r="AD2148" s="1459"/>
      <c r="AF2148" s="1460"/>
      <c r="AK2148" s="9"/>
      <c r="AL2148" s="9"/>
      <c r="AM2148" s="9"/>
      <c r="AN2148" s="9"/>
    </row>
    <row r="2149">
      <c r="A2149" s="618"/>
      <c r="B2149" s="357"/>
      <c r="C2149" s="73" t="s">
        <v>21</v>
      </c>
      <c r="D2149" s="74"/>
      <c r="E2149" s="75"/>
      <c r="F2149" s="76"/>
      <c r="G2149" s="76"/>
      <c r="H2149" s="76"/>
      <c r="I2149" s="76"/>
      <c r="J2149" s="76"/>
      <c r="K2149" s="76"/>
      <c r="L2149" s="76"/>
      <c r="M2149" s="76"/>
      <c r="N2149" s="76"/>
      <c r="O2149" s="76"/>
      <c r="P2149" s="76"/>
      <c r="Q2149" s="76"/>
      <c r="R2149" s="76"/>
      <c r="S2149" s="76"/>
      <c r="T2149" s="76"/>
      <c r="U2149" s="76"/>
      <c r="V2149" s="76"/>
      <c r="W2149" s="76"/>
      <c r="X2149" s="76"/>
      <c r="Y2149" s="76"/>
      <c r="Z2149" s="76"/>
      <c r="AA2149" s="76"/>
      <c r="AB2149" s="315"/>
      <c r="AC2149" s="74"/>
      <c r="AD2149" s="1459"/>
      <c r="AF2149" s="1460"/>
      <c r="AK2149" s="9"/>
      <c r="AL2149" s="9"/>
      <c r="AM2149" s="9"/>
      <c r="AN2149" s="9"/>
    </row>
    <row r="2150">
      <c r="A2150" s="618"/>
      <c r="B2150" s="357"/>
      <c r="C2150" s="73" t="s">
        <v>23</v>
      </c>
      <c r="D2150" s="74"/>
      <c r="E2150" s="80" t="e">
        <f t="shared" si="1985"/>
        <v>#DIV/0!</v>
      </c>
      <c r="F2150" s="81" t="e">
        <f t="shared" si="1985"/>
        <v>#DIV/0!</v>
      </c>
      <c r="G2150" s="81" t="e">
        <f t="shared" si="1985"/>
        <v>#DIV/0!</v>
      </c>
      <c r="H2150" s="81" t="e">
        <f t="shared" si="1985"/>
        <v>#DIV/0!</v>
      </c>
      <c r="I2150" s="81" t="e">
        <f t="shared" si="1985"/>
        <v>#DIV/0!</v>
      </c>
      <c r="J2150" s="81" t="e">
        <f t="shared" si="1985"/>
        <v>#DIV/0!</v>
      </c>
      <c r="K2150" s="81" t="e">
        <f t="shared" si="1985"/>
        <v>#DIV/0!</v>
      </c>
      <c r="L2150" s="81" t="e">
        <f t="shared" si="1985"/>
        <v>#DIV/0!</v>
      </c>
      <c r="M2150" s="81" t="e">
        <f t="shared" si="1985"/>
        <v>#DIV/0!</v>
      </c>
      <c r="N2150" s="81" t="e">
        <f t="shared" si="1985"/>
        <v>#DIV/0!</v>
      </c>
      <c r="O2150" s="81" t="e">
        <f t="shared" si="1985"/>
        <v>#DIV/0!</v>
      </c>
      <c r="P2150" s="81" t="e">
        <f t="shared" si="1985"/>
        <v>#DIV/0!</v>
      </c>
      <c r="Q2150" s="81" t="e">
        <f t="shared" si="1985"/>
        <v>#DIV/0!</v>
      </c>
      <c r="R2150" s="81" t="e">
        <f t="shared" si="1985"/>
        <v>#DIV/0!</v>
      </c>
      <c r="S2150" s="81" t="e">
        <f t="shared" si="1985"/>
        <v>#DIV/0!</v>
      </c>
      <c r="T2150" s="81" t="e">
        <f t="shared" si="1985"/>
        <v>#DIV/0!</v>
      </c>
      <c r="U2150" s="81" t="e">
        <f t="shared" si="1985"/>
        <v>#DIV/0!</v>
      </c>
      <c r="V2150" s="81" t="e">
        <f t="shared" si="1985"/>
        <v>#DIV/0!</v>
      </c>
      <c r="W2150" s="81" t="e">
        <f t="shared" si="1985"/>
        <v>#DIV/0!</v>
      </c>
      <c r="X2150" s="81" t="e">
        <f t="shared" si="1985"/>
        <v>#DIV/0!</v>
      </c>
      <c r="Y2150" s="81" t="e">
        <f t="shared" si="1985"/>
        <v>#DIV/0!</v>
      </c>
      <c r="Z2150" s="81" t="e">
        <f t="shared" si="1985"/>
        <v>#DIV/0!</v>
      </c>
      <c r="AA2150" s="81" t="e">
        <f t="shared" si="1985"/>
        <v>#DIV/0!</v>
      </c>
      <c r="AB2150" s="312" t="e">
        <f t="shared" si="1985"/>
        <v>#DIV/0!</v>
      </c>
      <c r="AC2150" s="907" t="e">
        <f t="shared" si="1985"/>
        <v>#DIV/0!</v>
      </c>
      <c r="AD2150" s="1459"/>
      <c r="AF2150" s="1460"/>
      <c r="AK2150" s="9"/>
      <c r="AL2150" s="9"/>
      <c r="AM2150" s="9"/>
      <c r="AN2150" s="9"/>
    </row>
    <row r="2151">
      <c r="A2151" s="721"/>
      <c r="B2151" s="1461"/>
      <c r="C2151" s="125" t="s">
        <v>24</v>
      </c>
      <c r="D2151" s="92" t="s">
        <v>19</v>
      </c>
      <c r="E2151" s="93"/>
      <c r="F2151" s="94"/>
      <c r="G2151" s="94"/>
      <c r="H2151" s="94"/>
      <c r="I2151" s="94"/>
      <c r="J2151" s="94"/>
      <c r="K2151" s="94"/>
      <c r="L2151" s="94"/>
      <c r="M2151" s="94"/>
      <c r="N2151" s="94"/>
      <c r="O2151" s="94"/>
      <c r="P2151" s="94"/>
      <c r="Q2151" s="94"/>
      <c r="R2151" s="94"/>
      <c r="S2151" s="94"/>
      <c r="T2151" s="94"/>
      <c r="U2151" s="94"/>
      <c r="V2151" s="94"/>
      <c r="W2151" s="94"/>
      <c r="X2151" s="94"/>
      <c r="Y2151" s="94"/>
      <c r="Z2151" s="94"/>
      <c r="AA2151" s="94"/>
      <c r="AB2151" s="517"/>
      <c r="AC2151" s="92"/>
      <c r="AD2151" s="407"/>
      <c r="AE2151" s="408"/>
      <c r="AF2151" s="409"/>
      <c r="AK2151" s="9"/>
      <c r="AL2151" s="9"/>
      <c r="AM2151" s="9"/>
      <c r="AN2151" s="9"/>
    </row>
    <row r="2152">
      <c r="A2152" s="1462" t="s">
        <v>474</v>
      </c>
      <c r="B2152" s="1462" t="s">
        <v>53</v>
      </c>
      <c r="C2152" s="65" t="s">
        <v>18</v>
      </c>
      <c r="D2152" s="66" t="s">
        <v>29</v>
      </c>
      <c r="E2152" s="106">
        <v>2022</v>
      </c>
      <c r="F2152" s="107">
        <v>1984.8</v>
      </c>
      <c r="G2152" s="107">
        <v>1952.4000000000001</v>
      </c>
      <c r="H2152" s="107">
        <v>1927.2</v>
      </c>
      <c r="I2152" s="107">
        <v>1932</v>
      </c>
      <c r="J2152" s="107">
        <v>2025.5999999999999</v>
      </c>
      <c r="K2152" s="107">
        <v>2280</v>
      </c>
      <c r="L2152" s="107">
        <v>2350.8000000000002</v>
      </c>
      <c r="M2152" s="107">
        <v>2355.5999999999999</v>
      </c>
      <c r="N2152" s="107">
        <v>2326.8000000000002</v>
      </c>
      <c r="O2152" s="107">
        <v>2313.5999999999999</v>
      </c>
      <c r="P2152" s="107">
        <v>2275.1999999999998</v>
      </c>
      <c r="Q2152" s="107">
        <v>2186.4000000000001</v>
      </c>
      <c r="R2152" s="107">
        <v>2262</v>
      </c>
      <c r="S2152" s="107">
        <v>2334</v>
      </c>
      <c r="T2152" s="107">
        <v>2377.1999999999998</v>
      </c>
      <c r="U2152" s="107">
        <v>2402.4000000000001</v>
      </c>
      <c r="V2152" s="107">
        <v>2384.4000000000001</v>
      </c>
      <c r="W2152" s="107">
        <v>2440.8000000000002</v>
      </c>
      <c r="X2152" s="107">
        <v>2474.4000000000001</v>
      </c>
      <c r="Y2152" s="107">
        <v>2398.8000000000002</v>
      </c>
      <c r="Z2152" s="107">
        <v>2358</v>
      </c>
      <c r="AA2152" s="107">
        <v>2211.5999999999999</v>
      </c>
      <c r="AB2152" s="506">
        <v>2122.8000000000002</v>
      </c>
      <c r="AC2152" s="279">
        <f t="shared" ref="AC2152:AC2153" si="1987">SUM(E2152:AB2152)</f>
        <v>53698.80000000001</v>
      </c>
      <c r="AD2152" s="110">
        <v>16000</v>
      </c>
      <c r="AE2152" s="107">
        <v>100</v>
      </c>
      <c r="AF2152" s="108">
        <v>120</v>
      </c>
      <c r="AK2152" s="79"/>
      <c r="AL2152" s="502"/>
      <c r="AM2152" s="79"/>
      <c r="AN2152" s="9"/>
    </row>
    <row r="2153">
      <c r="A2153" s="1024"/>
      <c r="B2153" s="1024"/>
      <c r="C2153" s="73" t="s">
        <v>20</v>
      </c>
      <c r="D2153" s="74" t="s">
        <v>29</v>
      </c>
      <c r="E2153" s="111">
        <v>471.60000000000002</v>
      </c>
      <c r="F2153" s="112">
        <v>506.39999999999998</v>
      </c>
      <c r="G2153" s="112">
        <v>496.80000000000001</v>
      </c>
      <c r="H2153" s="112">
        <v>492</v>
      </c>
      <c r="I2153" s="112">
        <v>480</v>
      </c>
      <c r="J2153" s="112">
        <v>470.39999999999998</v>
      </c>
      <c r="K2153" s="112">
        <v>462</v>
      </c>
      <c r="L2153" s="112">
        <v>454.80000000000001</v>
      </c>
      <c r="M2153" s="112">
        <v>488.39999999999998</v>
      </c>
      <c r="N2153" s="112">
        <v>482.39999999999998</v>
      </c>
      <c r="O2153" s="112">
        <v>493.19999999999999</v>
      </c>
      <c r="P2153" s="112">
        <v>502.80000000000001</v>
      </c>
      <c r="Q2153" s="112">
        <v>435.60000000000002</v>
      </c>
      <c r="R2153" s="112">
        <v>513.60000000000002</v>
      </c>
      <c r="S2153" s="112">
        <v>493.19999999999999</v>
      </c>
      <c r="T2153" s="112">
        <v>477.60000000000002</v>
      </c>
      <c r="U2153" s="112">
        <v>502.80000000000001</v>
      </c>
      <c r="V2153" s="112">
        <v>454.80000000000001</v>
      </c>
      <c r="W2153" s="112">
        <v>453.60000000000002</v>
      </c>
      <c r="X2153" s="112">
        <v>482.39999999999998</v>
      </c>
      <c r="Y2153" s="112">
        <v>478.80000000000001</v>
      </c>
      <c r="Z2153" s="112">
        <v>482.39999999999998</v>
      </c>
      <c r="AA2153" s="112">
        <v>486</v>
      </c>
      <c r="AB2153" s="501">
        <v>505.19999999999999</v>
      </c>
      <c r="AC2153" s="281">
        <f t="shared" si="1987"/>
        <v>11566.799999999999</v>
      </c>
      <c r="AD2153" s="115"/>
      <c r="AE2153" s="76"/>
      <c r="AF2153" s="77"/>
      <c r="AK2153" s="9"/>
      <c r="AL2153" s="9"/>
      <c r="AM2153" s="9"/>
      <c r="AN2153" s="9"/>
    </row>
    <row r="2154">
      <c r="A2154" s="1024"/>
      <c r="B2154" s="1024"/>
      <c r="C2154" s="73" t="s">
        <v>21</v>
      </c>
      <c r="D2154" s="74" t="s">
        <v>22</v>
      </c>
      <c r="E2154" s="116">
        <v>109.8</v>
      </c>
      <c r="F2154" s="116">
        <v>114.60000000000001</v>
      </c>
      <c r="G2154" s="116">
        <v>110.7</v>
      </c>
      <c r="H2154" s="116">
        <v>110.10000000000001</v>
      </c>
      <c r="I2154" s="116">
        <v>108.3</v>
      </c>
      <c r="J2154" s="116">
        <v>121.2</v>
      </c>
      <c r="K2154" s="116">
        <v>129.30000000000001</v>
      </c>
      <c r="L2154" s="116">
        <v>133.80000000000001</v>
      </c>
      <c r="M2154" s="116">
        <v>135</v>
      </c>
      <c r="N2154" s="116">
        <v>127.5</v>
      </c>
      <c r="O2154" s="116">
        <v>133.80000000000001</v>
      </c>
      <c r="P2154" s="116">
        <v>124.5</v>
      </c>
      <c r="Q2154" s="116">
        <v>125.7</v>
      </c>
      <c r="R2154" s="116">
        <v>127.8</v>
      </c>
      <c r="S2154" s="116">
        <v>133.80000000000001</v>
      </c>
      <c r="T2154" s="116">
        <v>137.40000000000001</v>
      </c>
      <c r="U2154" s="116">
        <v>137.40000000000001</v>
      </c>
      <c r="V2154" s="116">
        <v>135</v>
      </c>
      <c r="W2154" s="116">
        <v>138</v>
      </c>
      <c r="X2154" s="116">
        <v>131.69999999999999</v>
      </c>
      <c r="Y2154" s="116">
        <v>131.40000000000001</v>
      </c>
      <c r="Z2154" s="116">
        <v>128.40000000000001</v>
      </c>
      <c r="AA2154" s="116">
        <v>114.60000000000001</v>
      </c>
      <c r="AB2154" s="1463">
        <v>111.60000000000001</v>
      </c>
      <c r="AC2154" s="281">
        <f>AVERAGE(E2154:AB2154)</f>
        <v>125.47499999999998</v>
      </c>
      <c r="AD2154" s="120">
        <f>SQRT(MAX((E2152*E2152+E2153*E2153),(F2152*F2152+F2153*F2153),(G2152*G2152+G2153*G2153),(H2152*H2152+H2153*H2153),(I2152*I2152+I2153*I2153),(J2152*J2152+J2153*J2153),(K2152*K2152+K2153*K2153),(L2152*L2152+L2153*L2153),(M2152*M2152+M2153*M2153),(N2152*N2152+N2153*N2153),(O2152*O2152+O2153*O2153),(P2152*P2152+P2153*P2153),(R2152*R2152+R2153*R2153),(S2152*S2152+S2153*S2153),(T2152*T2152+T2153*T2153),(U2152*U2152+U2153*U2153),(V2152*V2152+V2153*V2153),(W2152*W2152+W2153*W2153),(X2152*X2152+X2153*X2153),(V2152*V2152+V2153*V2153),(Z2152*Z2152+Z2153*Z2153),(AA2152*AA2152+AA2153*AA2153),(AB2152*AB2152+AB2153*AB2153)))/AD2152</f>
        <v>0.15756155939822378</v>
      </c>
      <c r="AE2154" s="120">
        <f>SQRT(MAX((E2152*E2152+E2153*E2153),(F2152*F2152+F2153*F2153),(G2152*G2152+G2153*G2153),(H2152*H2152+H2153*H2153),(I2152*I2152+I2153*I2153),(J2152*J2152+J2153*J2153),(K2152*K2152+K2153*K2153),(L2152*L2152+L2153*L2153),(M2152*M2152+M2153*M2153),(N2152*N2152+N2153*N2153),(O2152*O2152+O2153*O2153),(P2152*P2152+P2153*P2153),(R2152*R2152+R2153*R2153),(S2152*S2152+S2153*S2153),(T2152*T2152+T2153*T2153),(U2152*U2152+U2153*U2153),(V2152*V2152+V2153*V2153),(W2152*W2152+W2153*W2153),(X2152*X2152+X2153*X2153),(V2152*V2152+V2153*V2153),(Z2152*Z2152+Z2153*Z2153),(AA2152*AA2152+AA2153*AA2153),(AB2152*AB2152+AB2153*AB2153)))/AD2152</f>
        <v>0.15756155939822378</v>
      </c>
      <c r="AF2154" s="121"/>
      <c r="AK2154" s="9"/>
      <c r="AL2154" s="9"/>
      <c r="AM2154" s="9"/>
      <c r="AN2154" s="9"/>
    </row>
    <row r="2155">
      <c r="A2155" s="1024"/>
      <c r="B2155" s="1024"/>
      <c r="C2155" s="73" t="s">
        <v>23</v>
      </c>
      <c r="D2155" s="74"/>
      <c r="E2155" s="80">
        <f t="shared" si="1985"/>
        <v>0.23323442136498518</v>
      </c>
      <c r="F2155" s="81">
        <f t="shared" si="1985"/>
        <v>0.25513905683192262</v>
      </c>
      <c r="G2155" s="81">
        <f t="shared" si="1985"/>
        <v>0.25445605408727717</v>
      </c>
      <c r="H2155" s="81">
        <f t="shared" si="1985"/>
        <v>0.25529265255292655</v>
      </c>
      <c r="I2155" s="81">
        <f t="shared" si="1985"/>
        <v>0.2484472049689441</v>
      </c>
      <c r="J2155" s="81">
        <f t="shared" si="1985"/>
        <v>0.23222748815165878</v>
      </c>
      <c r="K2155" s="81">
        <f t="shared" si="1985"/>
        <v>0.20263157894736841</v>
      </c>
      <c r="L2155" s="81">
        <f t="shared" si="1985"/>
        <v>0.19346605410923939</v>
      </c>
      <c r="M2155" s="81">
        <f t="shared" si="1985"/>
        <v>0.20733571064696893</v>
      </c>
      <c r="N2155" s="81">
        <f t="shared" si="1985"/>
        <v>0.20732336255801956</v>
      </c>
      <c r="O2155" s="81">
        <f t="shared" si="1985"/>
        <v>0.21317427385892115</v>
      </c>
      <c r="P2155" s="81">
        <f t="shared" si="1985"/>
        <v>0.22099156118143462</v>
      </c>
      <c r="Q2155" s="81">
        <f t="shared" si="1985"/>
        <v>0.19923161361141603</v>
      </c>
      <c r="R2155" s="81">
        <f t="shared" si="1985"/>
        <v>0.22705570291777188</v>
      </c>
      <c r="S2155" s="81">
        <f t="shared" si="1985"/>
        <v>0.21131105398457584</v>
      </c>
      <c r="T2155" s="81">
        <f t="shared" si="1985"/>
        <v>0.20090863200403838</v>
      </c>
      <c r="U2155" s="81">
        <f t="shared" si="1985"/>
        <v>0.20929070929070928</v>
      </c>
      <c r="V2155" s="81">
        <f t="shared" si="1985"/>
        <v>0.19073980875691998</v>
      </c>
      <c r="W2155" s="81">
        <f t="shared" si="1985"/>
        <v>0.18584070796460175</v>
      </c>
      <c r="X2155" s="81">
        <f t="shared" si="1985"/>
        <v>0.19495635305528611</v>
      </c>
      <c r="Y2155" s="81">
        <f t="shared" si="1985"/>
        <v>0.19959979989994997</v>
      </c>
      <c r="Z2155" s="81">
        <f t="shared" si="1985"/>
        <v>0.20458015267175572</v>
      </c>
      <c r="AA2155" s="81">
        <f t="shared" si="1985"/>
        <v>0.21975040694519807</v>
      </c>
      <c r="AB2155" s="312">
        <f t="shared" si="1985"/>
        <v>0.23798756359525153</v>
      </c>
      <c r="AC2155" s="907">
        <f>MAX(E2155:AB2155)</f>
        <v>0.25529265255292655</v>
      </c>
      <c r="AD2155" s="115"/>
      <c r="AE2155" s="76"/>
      <c r="AF2155" s="77"/>
      <c r="AK2155" s="9"/>
      <c r="AL2155" s="9"/>
      <c r="AM2155" s="9"/>
      <c r="AN2155" s="9"/>
    </row>
    <row r="2156">
      <c r="A2156" s="1023"/>
      <c r="B2156" s="1023"/>
      <c r="C2156" s="125" t="s">
        <v>37</v>
      </c>
      <c r="D2156" s="92"/>
      <c r="E2156" s="126">
        <f t="shared" ref="E2156:AB2156" si="1988">SQRT(E2152*E2152+E2153*E2153)/E2167/1.73</f>
        <v>114.19173712639174</v>
      </c>
      <c r="F2156" s="127">
        <f t="shared" si="1988"/>
        <v>112.55097786374415</v>
      </c>
      <c r="G2156" s="127">
        <f t="shared" si="1988"/>
        <v>110.69559749048055</v>
      </c>
      <c r="H2156" s="127">
        <f t="shared" si="1988"/>
        <v>109.28870794971401</v>
      </c>
      <c r="I2156" s="127">
        <f t="shared" si="1988"/>
        <v>109.48749816043994</v>
      </c>
      <c r="J2156" s="127">
        <f t="shared" si="1988"/>
        <v>115.02628590780432</v>
      </c>
      <c r="K2156" s="127">
        <f t="shared" si="1988"/>
        <v>129.29841234500452</v>
      </c>
      <c r="L2156" s="127">
        <f t="shared" si="1988"/>
        <v>133.46581364730295</v>
      </c>
      <c r="M2156" s="127">
        <f t="shared" si="1988"/>
        <v>135.00749955063085</v>
      </c>
      <c r="N2156" s="127">
        <f t="shared" si="1988"/>
        <v>133.09810270747678</v>
      </c>
      <c r="O2156" s="127">
        <f t="shared" si="1988"/>
        <v>133.01459413903726</v>
      </c>
      <c r="P2156" s="127">
        <f t="shared" si="1988"/>
        <v>130.63780249762661</v>
      </c>
      <c r="Q2156" s="127">
        <f t="shared" si="1988"/>
        <v>124.74863529281882</v>
      </c>
      <c r="R2156" s="127">
        <f t="shared" si="1988"/>
        <v>130.300767230069</v>
      </c>
      <c r="S2156" s="127">
        <f t="shared" si="1988"/>
        <v>133.87621307032978</v>
      </c>
      <c r="T2156" s="127">
        <f t="shared" si="1988"/>
        <v>136.33872233464959</v>
      </c>
      <c r="U2156" s="127">
        <f t="shared" si="1988"/>
        <v>137.74352052036443</v>
      </c>
      <c r="V2156" s="127">
        <f t="shared" si="1988"/>
        <v>136.35701887915306</v>
      </c>
      <c r="W2156" s="127">
        <f t="shared" si="1988"/>
        <v>139.32268391492383</v>
      </c>
      <c r="X2156" s="127">
        <f t="shared" si="1988"/>
        <v>140.25185123376636</v>
      </c>
      <c r="Y2156" s="127">
        <f t="shared" si="1988"/>
        <v>135.95584212351679</v>
      </c>
      <c r="Z2156" s="127">
        <f t="shared" si="1988"/>
        <v>133.51596840087669</v>
      </c>
      <c r="AA2156" s="127">
        <f t="shared" si="1988"/>
        <v>124.77447792950379</v>
      </c>
      <c r="AB2156" s="621">
        <f t="shared" si="1988"/>
        <v>119.8975655650773</v>
      </c>
      <c r="AC2156" s="285">
        <f>AVERAGE(E2156:AB2156)</f>
        <v>127.45192899502933</v>
      </c>
      <c r="AD2156" s="374">
        <f>(AC2154-AC2156)/AC2154</f>
        <v>-0.015755560829084313</v>
      </c>
      <c r="AE2156" s="127"/>
      <c r="AF2156" s="129"/>
      <c r="AK2156" s="62"/>
      <c r="AL2156" s="62"/>
      <c r="AM2156" s="9"/>
      <c r="AN2156" s="62"/>
    </row>
    <row r="2157">
      <c r="A2157" s="1462" t="s">
        <v>475</v>
      </c>
      <c r="B2157" s="1462" t="s">
        <v>28</v>
      </c>
      <c r="C2157" s="65" t="s">
        <v>18</v>
      </c>
      <c r="D2157" s="66" t="s">
        <v>29</v>
      </c>
      <c r="E2157" s="106">
        <v>4072.8000000000002</v>
      </c>
      <c r="F2157" s="107">
        <v>3958.8000000000002</v>
      </c>
      <c r="G2157" s="107">
        <v>3853.1999999999998</v>
      </c>
      <c r="H2157" s="107">
        <v>3832.8000000000002</v>
      </c>
      <c r="I2157" s="107">
        <v>3910.8000000000002</v>
      </c>
      <c r="J2157" s="107">
        <v>4212</v>
      </c>
      <c r="K2157" s="107">
        <v>4507.1999999999998</v>
      </c>
      <c r="L2157" s="107">
        <v>4762.8000000000002</v>
      </c>
      <c r="M2157" s="107">
        <v>4797.6000000000004</v>
      </c>
      <c r="N2157" s="107">
        <v>4761.6000000000004</v>
      </c>
      <c r="O2157" s="107">
        <v>4694.3999999999996</v>
      </c>
      <c r="P2157" s="107">
        <v>4670.3999999999996</v>
      </c>
      <c r="Q2157" s="107">
        <v>4567.1999999999998</v>
      </c>
      <c r="R2157" s="107">
        <v>4599.6000000000004</v>
      </c>
      <c r="S2157" s="107">
        <v>4719.6000000000004</v>
      </c>
      <c r="T2157" s="107">
        <v>4918.8000000000002</v>
      </c>
      <c r="U2157" s="107">
        <v>4809.6000000000004</v>
      </c>
      <c r="V2157" s="107">
        <v>4836</v>
      </c>
      <c r="W2157" s="107">
        <v>4881.6000000000004</v>
      </c>
      <c r="X2157" s="107">
        <v>4908</v>
      </c>
      <c r="Y2157" s="107">
        <v>4861.1999999999998</v>
      </c>
      <c r="Z2157" s="107">
        <v>4724.3999999999996</v>
      </c>
      <c r="AA2157" s="107">
        <v>4405.1999999999998</v>
      </c>
      <c r="AB2157" s="108">
        <v>4150.8000000000002</v>
      </c>
      <c r="AC2157" s="279">
        <f t="shared" ref="AC2157:AC2158" si="1989">SUM(E2157:AB2157)</f>
        <v>108416.40000000001</v>
      </c>
      <c r="AD2157" s="110">
        <v>16000</v>
      </c>
      <c r="AE2157" s="107">
        <v>100</v>
      </c>
      <c r="AF2157" s="108">
        <v>120</v>
      </c>
      <c r="AK2157" s="79"/>
      <c r="AL2157" s="502"/>
      <c r="AM2157" s="79"/>
      <c r="AN2157" s="9"/>
    </row>
    <row r="2158">
      <c r="A2158" s="1024"/>
      <c r="B2158" s="1024"/>
      <c r="C2158" s="73" t="s">
        <v>20</v>
      </c>
      <c r="D2158" s="74" t="s">
        <v>29</v>
      </c>
      <c r="E2158" s="111">
        <v>1003.2</v>
      </c>
      <c r="F2158" s="112">
        <v>1038</v>
      </c>
      <c r="G2158" s="112">
        <v>1017.6</v>
      </c>
      <c r="H2158" s="112">
        <v>1020</v>
      </c>
      <c r="I2158" s="112">
        <v>1015.2</v>
      </c>
      <c r="J2158" s="112">
        <v>996</v>
      </c>
      <c r="K2158" s="112">
        <v>951.60000000000002</v>
      </c>
      <c r="L2158" s="112">
        <v>955.20000000000005</v>
      </c>
      <c r="M2158" s="112">
        <v>969.60000000000002</v>
      </c>
      <c r="N2158" s="112">
        <v>1004.4</v>
      </c>
      <c r="O2158" s="112">
        <v>984</v>
      </c>
      <c r="P2158" s="112">
        <v>1003.2</v>
      </c>
      <c r="Q2158" s="112">
        <v>978</v>
      </c>
      <c r="R2158" s="112">
        <v>976.79999999999995</v>
      </c>
      <c r="S2158" s="112">
        <v>961.20000000000005</v>
      </c>
      <c r="T2158" s="112">
        <v>950.39999999999998</v>
      </c>
      <c r="U2158" s="112">
        <v>934.79999999999995</v>
      </c>
      <c r="V2158" s="112">
        <v>904.79999999999995</v>
      </c>
      <c r="W2158" s="112">
        <v>902.39999999999998</v>
      </c>
      <c r="X2158" s="112">
        <v>936</v>
      </c>
      <c r="Y2158" s="112">
        <v>949.20000000000005</v>
      </c>
      <c r="Z2158" s="112">
        <v>952.79999999999995</v>
      </c>
      <c r="AA2158" s="112">
        <v>979.20000000000005</v>
      </c>
      <c r="AB2158" s="113">
        <v>1008</v>
      </c>
      <c r="AC2158" s="281">
        <f t="shared" si="1989"/>
        <v>23391.600000000002</v>
      </c>
      <c r="AD2158" s="115"/>
      <c r="AE2158" s="76"/>
      <c r="AF2158" s="77"/>
      <c r="AK2158" s="9"/>
      <c r="AL2158" s="9"/>
      <c r="AM2158" s="9"/>
      <c r="AN2158" s="9"/>
    </row>
    <row r="2159">
      <c r="A2159" s="1024"/>
      <c r="B2159" s="1024"/>
      <c r="C2159" s="73" t="s">
        <v>21</v>
      </c>
      <c r="D2159" s="74" t="s">
        <v>22</v>
      </c>
      <c r="E2159" s="116">
        <v>227.09999999999999</v>
      </c>
      <c r="F2159" s="116">
        <v>216.59999999999999</v>
      </c>
      <c r="G2159" s="116">
        <v>222.59999999999999</v>
      </c>
      <c r="H2159" s="116">
        <v>215.09999999999999</v>
      </c>
      <c r="I2159" s="116">
        <v>229.5</v>
      </c>
      <c r="J2159" s="116">
        <v>242.40000000000001</v>
      </c>
      <c r="K2159" s="116">
        <v>265.5</v>
      </c>
      <c r="L2159" s="116">
        <v>279.90000000000003</v>
      </c>
      <c r="M2159" s="116">
        <v>270</v>
      </c>
      <c r="N2159" s="116">
        <v>273.90000000000003</v>
      </c>
      <c r="O2159" s="116">
        <v>271.5</v>
      </c>
      <c r="P2159" s="116">
        <v>261</v>
      </c>
      <c r="Q2159" s="116">
        <v>263.69999999999999</v>
      </c>
      <c r="R2159" s="116">
        <v>263.69999999999999</v>
      </c>
      <c r="S2159" s="116">
        <v>279.30000000000001</v>
      </c>
      <c r="T2159" s="116">
        <v>278.69999999999999</v>
      </c>
      <c r="U2159" s="116">
        <v>268.19999999999999</v>
      </c>
      <c r="V2159" s="116">
        <v>269.69999999999999</v>
      </c>
      <c r="W2159" s="116">
        <v>276.30000000000001</v>
      </c>
      <c r="X2159" s="117">
        <v>282.90000000000003</v>
      </c>
      <c r="Y2159" s="116">
        <v>273</v>
      </c>
      <c r="Z2159" s="117">
        <v>260.39999999999998</v>
      </c>
      <c r="AA2159" s="117">
        <v>245.09999999999999</v>
      </c>
      <c r="AB2159" s="118">
        <v>230.40000000000001</v>
      </c>
      <c r="AC2159" s="281">
        <f>AVERAGE(E2159:AB2159)</f>
        <v>256.93749999999994</v>
      </c>
      <c r="AD2159" s="120">
        <f>SQRT(MAX((E2157*E2157+E2158*E2158),(F2157*F2157+F2158*F2158),(G2157*G2157+G2158*G2158),(H2157*H2157+H2158*H2158),(I2157*I2157+I2158*I2158),(J2157*J2157+J2158*J2158),(K2157*K2157+K2158*K2158),(L2157*L2157+L2158*L2158),(M2157*M2157+M2158*M2158),(N2157*N2157+N2158*N2158),(O2157*O2157+O2158*O2158),(P2157*P2157+P2158*P2158),(R2157*R2157+R2158*R2158),(S2157*S2157+S2158*S2158),(T2157*T2157+T2158*T2158),(U2157*U2157+U2158*U2158),(V2157*V2157+V2158*V2158),(W2157*W2157+W2158*W2158),(X2157*X2157+X2158*X2158),(V2157*V2157+V2158*V2158),(Z2157*Z2157+Z2158*Z2158),(AA2157*AA2157+AA2158*AA2158),(AB2157*AB2157+AB2158*AB2158)))/AD2157</f>
        <v>0.31311098771042833</v>
      </c>
      <c r="AE2159" s="120">
        <f>SQRT(MAX((E2157*E2157+E2158*E2158),(F2157*F2157+F2158*F2158),(G2157*G2157+G2158*G2158),(H2157*H2157+H2158*H2158),(I2157*I2157+I2158*I2158),(J2157*J2157+J2158*J2158),(K2157*K2157+K2158*K2158),(L2157*L2157+L2158*L2158),(M2157*M2157+M2158*M2158),(N2157*N2157+N2158*N2158),(O2157*O2157+O2158*O2158),(P2157*P2157+P2158*P2158),(R2157*R2157+R2158*R2158),(S2157*S2157+S2158*S2158),(T2157*T2157+T2158*T2158),(U2157*U2157+U2158*U2158),(V2157*V2157+V2158*V2158),(W2157*W2157+W2158*W2158),(X2157*X2157+X2158*X2158),(V2157*V2157+V2158*V2158),(Z2157*Z2157+Z2158*Z2158),(AA2157*AA2157+AA2158*AA2158),(AB2157*AB2157+AB2158*AB2158)))/AD2157</f>
        <v>0.31311098771042833</v>
      </c>
      <c r="AF2159" s="121"/>
      <c r="AK2159" s="9"/>
      <c r="AL2159" s="9"/>
      <c r="AM2159" s="9"/>
      <c r="AN2159" s="9"/>
    </row>
    <row r="2160">
      <c r="A2160" s="1024"/>
      <c r="B2160" s="1024"/>
      <c r="C2160" s="73" t="s">
        <v>23</v>
      </c>
      <c r="D2160" s="74"/>
      <c r="E2160" s="80">
        <f t="shared" ref="E2160:AB2160" si="1990">E2158/E2157</f>
        <v>0.24631703005303476</v>
      </c>
      <c r="F2160" s="81">
        <f t="shared" si="1990"/>
        <v>0.2622006668687481</v>
      </c>
      <c r="G2160" s="81">
        <f t="shared" si="1990"/>
        <v>0.26409218312052324</v>
      </c>
      <c r="H2160" s="81">
        <f t="shared" si="1990"/>
        <v>0.26612398246712587</v>
      </c>
      <c r="I2160" s="81">
        <f t="shared" si="1990"/>
        <v>0.25958883092973306</v>
      </c>
      <c r="J2160" s="81">
        <f t="shared" si="1990"/>
        <v>0.23646723646723647</v>
      </c>
      <c r="K2160" s="81">
        <f t="shared" si="1990"/>
        <v>0.21112886048988286</v>
      </c>
      <c r="L2160" s="81">
        <f t="shared" si="1990"/>
        <v>0.20055429579239104</v>
      </c>
      <c r="M2160" s="81">
        <f t="shared" si="1990"/>
        <v>0.20210105052526262</v>
      </c>
      <c r="N2160" s="81">
        <f t="shared" si="1990"/>
        <v>0.21093749999999997</v>
      </c>
      <c r="O2160" s="81">
        <f t="shared" si="1990"/>
        <v>0.20961145194274031</v>
      </c>
      <c r="P2160" s="81">
        <f t="shared" si="1990"/>
        <v>0.21479958890030834</v>
      </c>
      <c r="Q2160" s="81">
        <f t="shared" si="1990"/>
        <v>0.21413557540725173</v>
      </c>
      <c r="R2160" s="81">
        <f t="shared" si="1990"/>
        <v>0.21236629272110616</v>
      </c>
      <c r="S2160" s="81">
        <f t="shared" si="1990"/>
        <v>0.20366132723112126</v>
      </c>
      <c r="T2160" s="81">
        <f t="shared" si="1990"/>
        <v>0.19321785801414978</v>
      </c>
      <c r="U2160" s="81">
        <f t="shared" si="1990"/>
        <v>0.19436127744510975</v>
      </c>
      <c r="V2160" s="81">
        <f t="shared" si="1990"/>
        <v>0.18709677419354837</v>
      </c>
      <c r="W2160" s="81">
        <f t="shared" si="1990"/>
        <v>0.18485742379547687</v>
      </c>
      <c r="X2160" s="81">
        <f t="shared" si="1990"/>
        <v>0.19070904645476772</v>
      </c>
      <c r="Y2160" s="81">
        <f t="shared" si="1990"/>
        <v>0.19526042952357445</v>
      </c>
      <c r="Z2160" s="81">
        <f t="shared" si="1990"/>
        <v>0.2016764033528067</v>
      </c>
      <c r="AA2160" s="81">
        <f t="shared" si="1990"/>
        <v>0.22228275674203216</v>
      </c>
      <c r="AB2160" s="82">
        <f t="shared" si="1990"/>
        <v>0.24284475281873372</v>
      </c>
      <c r="AC2160" s="907">
        <f>MAX(E2160:AB2160)</f>
        <v>0.26612398246712587</v>
      </c>
      <c r="AD2160" s="115"/>
      <c r="AE2160" s="76"/>
      <c r="AF2160" s="77"/>
      <c r="AK2160" s="9"/>
      <c r="AL2160" s="9"/>
      <c r="AM2160" s="9"/>
      <c r="AN2160" s="9"/>
    </row>
    <row r="2161">
      <c r="A2161" s="1023"/>
      <c r="B2161" s="1023"/>
      <c r="C2161" s="125" t="s">
        <v>37</v>
      </c>
      <c r="D2161" s="92"/>
      <c r="E2161" s="126">
        <f t="shared" ref="E2161:AB2161" si="1991">SQRT(E2157*E2157+E2158*E2158)/E2168/1.73</f>
        <v>228.95049624982113</v>
      </c>
      <c r="F2161" s="127">
        <f t="shared" si="1991"/>
        <v>225.08815515816983</v>
      </c>
      <c r="G2161" s="127">
        <f t="shared" si="1991"/>
        <v>219.18599456569029</v>
      </c>
      <c r="H2161" s="127">
        <f t="shared" si="1991"/>
        <v>218.55120424483593</v>
      </c>
      <c r="I2161" s="127">
        <f t="shared" si="1991"/>
        <v>223.27939331631703</v>
      </c>
      <c r="J2161" s="127">
        <f t="shared" si="1991"/>
        <v>241.25612242744558</v>
      </c>
      <c r="K2161" s="127">
        <f t="shared" si="1991"/>
        <v>258.01854702852694</v>
      </c>
      <c r="L2161" s="127">
        <f t="shared" si="1991"/>
        <v>273.14053126663492</v>
      </c>
      <c r="M2161" s="127">
        <f t="shared" si="1991"/>
        <v>277.37719792407989</v>
      </c>
      <c r="N2161" s="127">
        <f t="shared" si="1991"/>
        <v>273.89838299466561</v>
      </c>
      <c r="O2161" s="127">
        <f t="shared" si="1991"/>
        <v>270.48753786302484</v>
      </c>
      <c r="P2161" s="127">
        <f t="shared" si="1991"/>
        <v>269.91499290600314</v>
      </c>
      <c r="Q2161" s="127">
        <f t="shared" si="1991"/>
        <v>263.65712396576913</v>
      </c>
      <c r="R2161" s="127">
        <f t="shared" si="1991"/>
        <v>265.69117928382724</v>
      </c>
      <c r="S2161" s="127">
        <f t="shared" si="1991"/>
        <v>272.68320141232692</v>
      </c>
      <c r="T2161" s="127">
        <f t="shared" si="1991"/>
        <v>283.90432978390868</v>
      </c>
      <c r="U2161" s="127">
        <f t="shared" si="1991"/>
        <v>277.11742538215782</v>
      </c>
      <c r="V2161" s="127">
        <f t="shared" si="1991"/>
        <v>278.26626561559431</v>
      </c>
      <c r="W2161" s="127">
        <f t="shared" si="1991"/>
        <v>280.50260388024503</v>
      </c>
      <c r="X2161" s="127">
        <f t="shared" si="1991"/>
        <v>280.1284315197301</v>
      </c>
      <c r="Y2161" s="127">
        <f t="shared" si="1991"/>
        <v>277.42325039121147</v>
      </c>
      <c r="Z2161" s="127">
        <f t="shared" si="1991"/>
        <v>269.16428220617746</v>
      </c>
      <c r="AA2161" s="127">
        <f t="shared" si="1991"/>
        <v>250.09657276567538</v>
      </c>
      <c r="AB2161" s="129">
        <f t="shared" si="1991"/>
        <v>236.04596543670772</v>
      </c>
      <c r="AC2161" s="285">
        <f>AVERAGE(E2161:AB2161)</f>
        <v>258.90954948285616</v>
      </c>
      <c r="AD2161" s="374">
        <f>(AC2159-AC2161)/AC2159</f>
        <v>-0.0076752108308682909</v>
      </c>
      <c r="AE2161" s="127"/>
      <c r="AF2161" s="129"/>
      <c r="AG2161" s="9"/>
    </row>
    <row r="2162">
      <c r="A2162" s="1171" t="s">
        <v>476</v>
      </c>
      <c r="B2162" s="1079" t="s">
        <v>477</v>
      </c>
      <c r="C2162" s="1087"/>
      <c r="D2162" s="1464" t="s">
        <v>22</v>
      </c>
      <c r="E2162" s="1089">
        <v>0</v>
      </c>
      <c r="F2162" s="1090">
        <v>0</v>
      </c>
      <c r="G2162" s="1090">
        <v>0</v>
      </c>
      <c r="H2162" s="1090">
        <v>0</v>
      </c>
      <c r="I2162" s="1090">
        <v>0</v>
      </c>
      <c r="J2162" s="1090">
        <v>0</v>
      </c>
      <c r="K2162" s="1090">
        <v>0</v>
      </c>
      <c r="L2162" s="1090">
        <v>0</v>
      </c>
      <c r="M2162" s="1090">
        <v>0</v>
      </c>
      <c r="N2162" s="1090">
        <v>0</v>
      </c>
      <c r="O2162" s="1090">
        <v>0</v>
      </c>
      <c r="P2162" s="1090">
        <v>0</v>
      </c>
      <c r="Q2162" s="1090">
        <v>0</v>
      </c>
      <c r="R2162" s="1090">
        <v>0</v>
      </c>
      <c r="S2162" s="1090">
        <v>0</v>
      </c>
      <c r="T2162" s="1090">
        <v>0</v>
      </c>
      <c r="U2162" s="1090">
        <v>0</v>
      </c>
      <c r="V2162" s="1090">
        <v>0</v>
      </c>
      <c r="W2162" s="1090">
        <v>0</v>
      </c>
      <c r="X2162" s="1090">
        <v>0</v>
      </c>
      <c r="Y2162" s="1090">
        <v>0</v>
      </c>
      <c r="Z2162" s="1090">
        <v>0</v>
      </c>
      <c r="AA2162" s="1090">
        <v>0</v>
      </c>
      <c r="AB2162" s="1091">
        <v>0</v>
      </c>
      <c r="AC2162" s="1092"/>
      <c r="AD2162" s="365"/>
      <c r="AE2162" s="366"/>
      <c r="AF2162" s="367"/>
      <c r="AG2162" s="9"/>
    </row>
    <row r="2163">
      <c r="A2163" s="1465" t="s">
        <v>31</v>
      </c>
      <c r="B2163" s="287"/>
      <c r="C2163" s="288"/>
      <c r="D2163" s="289"/>
      <c r="E2163" s="290">
        <f t="shared" ref="E2163:E2164" si="1992">E2152+E2157</f>
        <v>6094.8000000000002</v>
      </c>
      <c r="F2163" s="291">
        <f t="shared" ref="F2163:F2164" si="1993">F2152+F2157</f>
        <v>5943.6000000000004</v>
      </c>
      <c r="G2163" s="291">
        <f t="shared" ref="G2163:G2164" si="1994">G2152+G2157</f>
        <v>5805.6000000000004</v>
      </c>
      <c r="H2163" s="291">
        <f t="shared" ref="H2163:H2164" si="1995">H2152+H2157</f>
        <v>5760</v>
      </c>
      <c r="I2163" s="291">
        <f t="shared" ref="I2163:I2164" si="1996">I2152+I2157</f>
        <v>5842.8000000000002</v>
      </c>
      <c r="J2163" s="291">
        <f t="shared" ref="J2163:J2164" si="1997">J2152+J2157</f>
        <v>6237.6000000000004</v>
      </c>
      <c r="K2163" s="291">
        <f t="shared" ref="K2163:K2164" si="1998">K2152+K2157</f>
        <v>6787.1999999999998</v>
      </c>
      <c r="L2163" s="291">
        <f t="shared" ref="L2163:L2164" si="1999">L2152+L2157</f>
        <v>7113.6000000000004</v>
      </c>
      <c r="M2163" s="291">
        <f t="shared" ref="M2163:M2164" si="2000">M2152+M2157</f>
        <v>7153.2000000000007</v>
      </c>
      <c r="N2163" s="291">
        <f t="shared" ref="N2163:N2164" si="2001">N2152+N2157</f>
        <v>7088.4000000000005</v>
      </c>
      <c r="O2163" s="291">
        <f t="shared" ref="O2163:O2164" si="2002">O2152+O2157</f>
        <v>7008</v>
      </c>
      <c r="P2163" s="291">
        <f t="shared" ref="P2163:P2164" si="2003">P2152+P2157</f>
        <v>6945.5999999999995</v>
      </c>
      <c r="Q2163" s="291">
        <f t="shared" ref="Q2163:Q2164" si="2004">Q2152+Q2157</f>
        <v>6753.6000000000004</v>
      </c>
      <c r="R2163" s="291">
        <f t="shared" ref="R2163:R2164" si="2005">R2152+R2157</f>
        <v>6861.6000000000004</v>
      </c>
      <c r="S2163" s="291">
        <f t="shared" ref="S2163:S2164" si="2006">S2152+S2157</f>
        <v>7053.6000000000004</v>
      </c>
      <c r="T2163" s="291">
        <f t="shared" ref="T2163:T2164" si="2007">T2152+T2157</f>
        <v>7296</v>
      </c>
      <c r="U2163" s="291">
        <f t="shared" ref="U2163:U2164" si="2008">U2152+U2157</f>
        <v>7212</v>
      </c>
      <c r="V2163" s="291">
        <f t="shared" ref="V2163:V2164" si="2009">V2152+V2157</f>
        <v>7220.3999999999996</v>
      </c>
      <c r="W2163" s="291">
        <f t="shared" ref="W2163:W2164" si="2010">W2152+W2157</f>
        <v>7322.4000000000005</v>
      </c>
      <c r="X2163" s="291">
        <f t="shared" ref="X2163:X2164" si="2011">X2152+X2157</f>
        <v>7382.3999999999996</v>
      </c>
      <c r="Y2163" s="291">
        <f t="shared" ref="Y2163:Y2164" si="2012">Y2152+Y2157</f>
        <v>7260</v>
      </c>
      <c r="Z2163" s="291">
        <f t="shared" ref="Z2163:Z2164" si="2013">Z2152+Z2157</f>
        <v>7082.3999999999996</v>
      </c>
      <c r="AA2163" s="291">
        <f t="shared" ref="AA2163:AA2164" si="2014">AA2152+AA2157</f>
        <v>6616.7999999999993</v>
      </c>
      <c r="AB2163" s="1446">
        <f t="shared" ref="AB2163:AB2164" si="2015">AB2152+AB2157</f>
        <v>6273.6000000000004</v>
      </c>
      <c r="AC2163" s="289"/>
      <c r="AD2163" s="143">
        <f t="shared" ref="AD2163:AD2169" si="2016">MAX(E2163:AB2163)</f>
        <v>7382.3999999999996</v>
      </c>
      <c r="AE2163" s="144"/>
      <c r="AF2163" s="145"/>
      <c r="AG2163" s="9"/>
    </row>
    <row r="2164">
      <c r="A2164" s="1466" t="s">
        <v>32</v>
      </c>
      <c r="B2164" s="147"/>
      <c r="C2164" s="148"/>
      <c r="D2164" s="149"/>
      <c r="E2164" s="294">
        <f t="shared" si="1992"/>
        <v>1474.8000000000002</v>
      </c>
      <c r="F2164" s="150">
        <f t="shared" si="1993"/>
        <v>1544.4000000000001</v>
      </c>
      <c r="G2164" s="150">
        <f t="shared" si="1994"/>
        <v>1514.4000000000001</v>
      </c>
      <c r="H2164" s="150">
        <f t="shared" si="1995"/>
        <v>1512</v>
      </c>
      <c r="I2164" s="150">
        <f t="shared" si="1996"/>
        <v>1495.2</v>
      </c>
      <c r="J2164" s="150">
        <f t="shared" si="1997"/>
        <v>1466.4000000000001</v>
      </c>
      <c r="K2164" s="150">
        <f t="shared" si="1998"/>
        <v>1413.5999999999999</v>
      </c>
      <c r="L2164" s="150">
        <f t="shared" si="1999"/>
        <v>1410</v>
      </c>
      <c r="M2164" s="150">
        <f t="shared" si="2000"/>
        <v>1458</v>
      </c>
      <c r="N2164" s="150">
        <f t="shared" si="2001"/>
        <v>1486.8</v>
      </c>
      <c r="O2164" s="150">
        <f t="shared" si="2002"/>
        <v>1477.2</v>
      </c>
      <c r="P2164" s="150">
        <f t="shared" si="2003"/>
        <v>1506</v>
      </c>
      <c r="Q2164" s="150">
        <f t="shared" si="2004"/>
        <v>1413.5999999999999</v>
      </c>
      <c r="R2164" s="150">
        <f t="shared" si="2005"/>
        <v>1490.4000000000001</v>
      </c>
      <c r="S2164" s="150">
        <f t="shared" si="2006"/>
        <v>1454.4000000000001</v>
      </c>
      <c r="T2164" s="150">
        <f t="shared" si="2007"/>
        <v>1428</v>
      </c>
      <c r="U2164" s="150">
        <f t="shared" si="2008"/>
        <v>1437.5999999999999</v>
      </c>
      <c r="V2164" s="150">
        <f t="shared" si="2009"/>
        <v>1359.5999999999999</v>
      </c>
      <c r="W2164" s="150">
        <f t="shared" si="2010"/>
        <v>1356</v>
      </c>
      <c r="X2164" s="150">
        <f t="shared" si="2011"/>
        <v>1418.4000000000001</v>
      </c>
      <c r="Y2164" s="150">
        <f t="shared" si="2012"/>
        <v>1428</v>
      </c>
      <c r="Z2164" s="150">
        <f t="shared" si="2013"/>
        <v>1435.1999999999998</v>
      </c>
      <c r="AA2164" s="150">
        <f t="shared" si="2014"/>
        <v>1465.2</v>
      </c>
      <c r="AB2164" s="815">
        <f t="shared" si="2015"/>
        <v>1513.2</v>
      </c>
      <c r="AC2164" s="149"/>
      <c r="AD2164" s="153">
        <f t="shared" si="2016"/>
        <v>1544.4000000000001</v>
      </c>
      <c r="AE2164" s="154"/>
      <c r="AF2164" s="155"/>
      <c r="AG2164" s="9"/>
    </row>
    <row r="2165">
      <c r="A2165" s="1467" t="s">
        <v>33</v>
      </c>
      <c r="B2165" s="157"/>
      <c r="C2165" s="158"/>
      <c r="D2165" s="159"/>
      <c r="E2165" s="297">
        <f t="shared" ref="E2165:AB2165" si="2017">SQRT(E2164*E2164+E2163*E2163)</f>
        <v>6270.695502095441</v>
      </c>
      <c r="F2165" s="160">
        <f t="shared" si="2017"/>
        <v>6140.9732388278653</v>
      </c>
      <c r="G2165" s="160">
        <f t="shared" si="2017"/>
        <v>5999.8665585161143</v>
      </c>
      <c r="H2165" s="160">
        <f t="shared" si="2017"/>
        <v>5955.144330744638</v>
      </c>
      <c r="I2165" s="160">
        <f t="shared" si="2017"/>
        <v>6031.0807389720794</v>
      </c>
      <c r="J2165" s="160">
        <f t="shared" si="2017"/>
        <v>6407.6503275381692</v>
      </c>
      <c r="K2165" s="160">
        <f t="shared" si="2017"/>
        <v>6932.8456495150676</v>
      </c>
      <c r="L2165" s="160">
        <f t="shared" si="2017"/>
        <v>7251.9931715356715</v>
      </c>
      <c r="M2165" s="160">
        <f t="shared" si="2017"/>
        <v>7300.2763125788606</v>
      </c>
      <c r="N2165" s="160">
        <f t="shared" si="2017"/>
        <v>7242.6506749946193</v>
      </c>
      <c r="O2165" s="160">
        <f t="shared" si="2017"/>
        <v>7161.9958000546194</v>
      </c>
      <c r="P2165" s="160">
        <f t="shared" si="2017"/>
        <v>7106.9962262548015</v>
      </c>
      <c r="Q2165" s="160">
        <f t="shared" si="2017"/>
        <v>6899.9549215918805</v>
      </c>
      <c r="R2165" s="160">
        <f t="shared" si="2017"/>
        <v>7021.5985872164465</v>
      </c>
      <c r="S2165" s="160">
        <f t="shared" si="2017"/>
        <v>7201.9825270546171</v>
      </c>
      <c r="T2165" s="160">
        <f t="shared" si="2017"/>
        <v>7434.4334014099559</v>
      </c>
      <c r="U2165" s="160">
        <f t="shared" si="2017"/>
        <v>7353.8858952257342</v>
      </c>
      <c r="V2165" s="160">
        <f t="shared" si="2017"/>
        <v>7347.2912233012785</v>
      </c>
      <c r="W2165" s="160">
        <f t="shared" si="2017"/>
        <v>7446.8971901054201</v>
      </c>
      <c r="X2165" s="160">
        <f t="shared" si="2017"/>
        <v>7517.4256444610082</v>
      </c>
      <c r="Y2165" s="160">
        <f t="shared" si="2017"/>
        <v>7399.1069731420966</v>
      </c>
      <c r="Z2165" s="160">
        <f t="shared" si="2017"/>
        <v>7226.35376936391</v>
      </c>
      <c r="AA2165" s="160">
        <f t="shared" si="2017"/>
        <v>6777.0829476995477</v>
      </c>
      <c r="AB2165" s="845">
        <f t="shared" si="2017"/>
        <v>6453.5130897829595</v>
      </c>
      <c r="AC2165" s="159"/>
      <c r="AD2165" s="163">
        <f t="shared" si="2016"/>
        <v>7517.4256444610082</v>
      </c>
      <c r="AE2165" s="164"/>
      <c r="AF2165" s="165"/>
      <c r="AG2165" s="62"/>
    </row>
    <row r="2166">
      <c r="A2166" s="846" t="s">
        <v>69</v>
      </c>
      <c r="B2166" s="847"/>
      <c r="C2166" s="545"/>
      <c r="D2166" s="564"/>
      <c r="E2166" s="565">
        <v>1</v>
      </c>
      <c r="F2166" s="566">
        <v>2</v>
      </c>
      <c r="G2166" s="566">
        <v>3</v>
      </c>
      <c r="H2166" s="566">
        <v>4</v>
      </c>
      <c r="I2166" s="566">
        <v>5</v>
      </c>
      <c r="J2166" s="566">
        <v>6</v>
      </c>
      <c r="K2166" s="566">
        <v>7</v>
      </c>
      <c r="L2166" s="566">
        <v>8</v>
      </c>
      <c r="M2166" s="566">
        <v>9</v>
      </c>
      <c r="N2166" s="566">
        <v>10</v>
      </c>
      <c r="O2166" s="566">
        <v>11</v>
      </c>
      <c r="P2166" s="566">
        <v>12</v>
      </c>
      <c r="Q2166" s="566">
        <v>13</v>
      </c>
      <c r="R2166" s="566">
        <v>14</v>
      </c>
      <c r="S2166" s="566">
        <v>15</v>
      </c>
      <c r="T2166" s="566">
        <v>16</v>
      </c>
      <c r="U2166" s="566">
        <v>17</v>
      </c>
      <c r="V2166" s="566">
        <v>18</v>
      </c>
      <c r="W2166" s="566">
        <v>19</v>
      </c>
      <c r="X2166" s="566">
        <v>20</v>
      </c>
      <c r="Y2166" s="566">
        <v>21</v>
      </c>
      <c r="Z2166" s="566">
        <v>22</v>
      </c>
      <c r="AA2166" s="566">
        <v>23</v>
      </c>
      <c r="AB2166" s="567">
        <v>24</v>
      </c>
      <c r="AC2166" s="760"/>
      <c r="AD2166" s="62"/>
      <c r="AE2166" s="62"/>
      <c r="AF2166" s="62"/>
      <c r="AG2166" s="62"/>
    </row>
    <row r="2167">
      <c r="A2167" s="726" t="s">
        <v>478</v>
      </c>
      <c r="B2167" s="303"/>
      <c r="C2167" s="727" t="s">
        <v>24</v>
      </c>
      <c r="D2167" s="1468" t="s">
        <v>22</v>
      </c>
      <c r="E2167" s="550">
        <v>10.51</v>
      </c>
      <c r="F2167" s="303">
        <v>10.52</v>
      </c>
      <c r="G2167" s="303">
        <v>10.52</v>
      </c>
      <c r="H2167" s="303">
        <v>10.52</v>
      </c>
      <c r="I2167" s="303">
        <v>10.51</v>
      </c>
      <c r="J2167" s="303">
        <v>10.450000000000001</v>
      </c>
      <c r="K2167" s="303">
        <v>10.4</v>
      </c>
      <c r="L2167" s="303">
        <v>10.370000000000001</v>
      </c>
      <c r="M2167" s="303">
        <v>10.300000000000001</v>
      </c>
      <c r="N2167" s="303">
        <v>10.32</v>
      </c>
      <c r="O2167" s="303">
        <v>10.279999999999999</v>
      </c>
      <c r="P2167" s="303">
        <v>10.31</v>
      </c>
      <c r="Q2167" s="303">
        <v>10.33</v>
      </c>
      <c r="R2167" s="303">
        <v>10.290000000000001</v>
      </c>
      <c r="S2167" s="303">
        <v>10.300000000000001</v>
      </c>
      <c r="T2167" s="303">
        <v>10.279999999999999</v>
      </c>
      <c r="U2167" s="303">
        <v>10.300000000000001</v>
      </c>
      <c r="V2167" s="303">
        <v>10.290000000000001</v>
      </c>
      <c r="W2167" s="303">
        <v>10.300000000000001</v>
      </c>
      <c r="X2167" s="303">
        <v>10.390000000000001</v>
      </c>
      <c r="Y2167" s="303">
        <v>10.4</v>
      </c>
      <c r="Z2167" s="303">
        <v>10.42</v>
      </c>
      <c r="AA2167" s="303">
        <v>10.49</v>
      </c>
      <c r="AB2167" s="766">
        <v>10.52</v>
      </c>
      <c r="AC2167" s="1109">
        <f t="shared" ref="AC2167:AC2168" si="2018">AVERAGE(E2167:AB2167)</f>
        <v>10.388333333333337</v>
      </c>
      <c r="AD2167" s="1469"/>
      <c r="AE2167" s="1469"/>
      <c r="AF2167" s="1470"/>
      <c r="AG2167" s="62"/>
    </row>
    <row r="2168">
      <c r="A2168" s="735" t="s">
        <v>479</v>
      </c>
      <c r="B2168" s="273"/>
      <c r="C2168" s="736" t="s">
        <v>24</v>
      </c>
      <c r="D2168" s="1471" t="s">
        <v>22</v>
      </c>
      <c r="E2168" s="272">
        <v>10.59</v>
      </c>
      <c r="F2168" s="273">
        <v>10.51</v>
      </c>
      <c r="G2168" s="273">
        <v>10.51</v>
      </c>
      <c r="H2168" s="273">
        <v>10.49</v>
      </c>
      <c r="I2168" s="273">
        <v>10.460000000000001</v>
      </c>
      <c r="J2168" s="273">
        <v>10.370000000000001</v>
      </c>
      <c r="K2168" s="273">
        <v>10.32</v>
      </c>
      <c r="L2168" s="273">
        <v>10.279999999999999</v>
      </c>
      <c r="M2168" s="273">
        <v>10.200000000000001</v>
      </c>
      <c r="N2168" s="273">
        <v>10.27</v>
      </c>
      <c r="O2168" s="273">
        <v>10.25</v>
      </c>
      <c r="P2168" s="273">
        <v>10.23</v>
      </c>
      <c r="Q2168" s="273">
        <v>10.24</v>
      </c>
      <c r="R2168" s="273">
        <v>10.23</v>
      </c>
      <c r="S2168" s="273">
        <v>10.210000000000001</v>
      </c>
      <c r="T2168" s="273">
        <v>10.200000000000001</v>
      </c>
      <c r="U2168" s="273">
        <v>10.220000000000001</v>
      </c>
      <c r="V2168" s="273">
        <v>10.220000000000001</v>
      </c>
      <c r="W2168" s="273">
        <v>10.23</v>
      </c>
      <c r="X2168" s="273">
        <v>10.31</v>
      </c>
      <c r="Y2168" s="273">
        <v>10.32</v>
      </c>
      <c r="Z2168" s="273">
        <v>10.35</v>
      </c>
      <c r="AA2168" s="273">
        <v>10.43</v>
      </c>
      <c r="AB2168" s="274">
        <v>10.460000000000001</v>
      </c>
      <c r="AC2168" s="1472">
        <f t="shared" si="2018"/>
        <v>10.329166666666666</v>
      </c>
      <c r="AD2168" s="558"/>
      <c r="AE2168" s="558"/>
      <c r="AF2168" s="1473"/>
      <c r="AJ2168" s="62"/>
      <c r="AK2168" s="62"/>
      <c r="AL2168" s="9"/>
      <c r="AM2168" s="62"/>
    </row>
    <row r="2169">
      <c r="A2169" s="1462" t="s">
        <v>480</v>
      </c>
      <c r="B2169" s="1462" t="s">
        <v>481</v>
      </c>
      <c r="C2169" s="65" t="s">
        <v>18</v>
      </c>
      <c r="D2169" s="66" t="s">
        <v>29</v>
      </c>
      <c r="E2169" s="106">
        <v>26.399999999999999</v>
      </c>
      <c r="F2169" s="107">
        <v>25.199999999999999</v>
      </c>
      <c r="G2169" s="107">
        <v>24</v>
      </c>
      <c r="H2169" s="107">
        <v>24</v>
      </c>
      <c r="I2169" s="107">
        <v>24</v>
      </c>
      <c r="J2169" s="107">
        <v>21.600000000000001</v>
      </c>
      <c r="K2169" s="107">
        <v>25.199999999999999</v>
      </c>
      <c r="L2169" s="107">
        <v>27.600000000000001</v>
      </c>
      <c r="M2169" s="107">
        <v>25.199999999999999</v>
      </c>
      <c r="N2169" s="107">
        <v>25.199999999999999</v>
      </c>
      <c r="O2169" s="107">
        <v>25.199999999999999</v>
      </c>
      <c r="P2169" s="107">
        <v>20.399999999999999</v>
      </c>
      <c r="Q2169" s="107">
        <v>22.800000000000001</v>
      </c>
      <c r="R2169" s="107">
        <v>22.800000000000001</v>
      </c>
      <c r="S2169" s="107">
        <v>24</v>
      </c>
      <c r="T2169" s="107">
        <v>25.199999999999999</v>
      </c>
      <c r="U2169" s="107">
        <v>25.199999999999999</v>
      </c>
      <c r="V2169" s="107">
        <v>31.199999999999999</v>
      </c>
      <c r="W2169" s="107">
        <v>33.600000000000001</v>
      </c>
      <c r="X2169" s="107">
        <v>34.799999999999997</v>
      </c>
      <c r="Y2169" s="107">
        <v>36</v>
      </c>
      <c r="Z2169" s="107">
        <v>32.399999999999999</v>
      </c>
      <c r="AA2169" s="107">
        <v>28.800000000000001</v>
      </c>
      <c r="AB2169" s="108">
        <v>25.199999999999999</v>
      </c>
      <c r="AC2169" s="309">
        <f t="shared" ref="AC2169:AC2170" si="2019">SUM(E2169:AB2169)</f>
        <v>635.99999999999989</v>
      </c>
      <c r="AD2169" s="499">
        <f t="shared" si="2016"/>
        <v>36</v>
      </c>
      <c r="AE2169" s="436">
        <v>100</v>
      </c>
      <c r="AF2169" s="844">
        <v>120</v>
      </c>
      <c r="AJ2169" s="62"/>
      <c r="AK2169" s="62"/>
      <c r="AL2169" s="9"/>
      <c r="AM2169" s="62"/>
    </row>
    <row r="2170">
      <c r="A2170" s="1024"/>
      <c r="B2170" s="1024"/>
      <c r="C2170" s="73" t="s">
        <v>20</v>
      </c>
      <c r="D2170" s="74" t="s">
        <v>29</v>
      </c>
      <c r="E2170" s="111">
        <v>2.3999999999999999</v>
      </c>
      <c r="F2170" s="112">
        <v>2.3999999999999999</v>
      </c>
      <c r="G2170" s="112">
        <v>3.6000000000000001</v>
      </c>
      <c r="H2170" s="112">
        <v>3.6000000000000001</v>
      </c>
      <c r="I2170" s="112">
        <v>2.3999999999999999</v>
      </c>
      <c r="J2170" s="112">
        <v>1.2</v>
      </c>
      <c r="K2170" s="112">
        <v>1.2</v>
      </c>
      <c r="L2170" s="112">
        <v>2.3999999999999999</v>
      </c>
      <c r="M2170" s="112">
        <v>1.2</v>
      </c>
      <c r="N2170" s="112">
        <v>1.2</v>
      </c>
      <c r="O2170" s="112">
        <v>1.2</v>
      </c>
      <c r="P2170" s="112">
        <v>1.2</v>
      </c>
      <c r="Q2170" s="112">
        <v>2.3999999999999999</v>
      </c>
      <c r="R2170" s="112">
        <v>0</v>
      </c>
      <c r="S2170" s="112">
        <v>2.3999999999999999</v>
      </c>
      <c r="T2170" s="112">
        <v>2.3999999999999999</v>
      </c>
      <c r="U2170" s="112">
        <v>2.3999999999999999</v>
      </c>
      <c r="V2170" s="112">
        <v>0</v>
      </c>
      <c r="W2170" s="112">
        <v>0</v>
      </c>
      <c r="X2170" s="112">
        <v>1.2</v>
      </c>
      <c r="Y2170" s="112">
        <v>0</v>
      </c>
      <c r="Z2170" s="112">
        <v>1.2</v>
      </c>
      <c r="AA2170" s="112">
        <v>2.3999999999999999</v>
      </c>
      <c r="AB2170" s="113">
        <v>2.3999999999999999</v>
      </c>
      <c r="AC2170" s="281">
        <f t="shared" si="2019"/>
        <v>40.799999999999997</v>
      </c>
      <c r="AD2170" s="115"/>
      <c r="AE2170" s="76"/>
      <c r="AF2170" s="77"/>
      <c r="AJ2170" s="62"/>
      <c r="AK2170" s="62"/>
      <c r="AL2170" s="9"/>
      <c r="AM2170" s="62"/>
    </row>
    <row r="2171">
      <c r="A2171" s="1024"/>
      <c r="B2171" s="1024"/>
      <c r="C2171" s="73" t="s">
        <v>21</v>
      </c>
      <c r="D2171" s="74" t="s">
        <v>22</v>
      </c>
      <c r="E2171" s="116">
        <v>0</v>
      </c>
      <c r="F2171" s="116">
        <v>0</v>
      </c>
      <c r="G2171" s="116">
        <v>0</v>
      </c>
      <c r="H2171" s="116">
        <v>0</v>
      </c>
      <c r="I2171" s="116">
        <v>0</v>
      </c>
      <c r="J2171" s="116">
        <v>0</v>
      </c>
      <c r="K2171" s="116">
        <v>0</v>
      </c>
      <c r="L2171" s="116">
        <v>0</v>
      </c>
      <c r="M2171" s="116">
        <v>0</v>
      </c>
      <c r="N2171" s="116">
        <v>0</v>
      </c>
      <c r="O2171" s="116">
        <v>0</v>
      </c>
      <c r="P2171" s="116">
        <v>0</v>
      </c>
      <c r="Q2171" s="116">
        <v>0</v>
      </c>
      <c r="R2171" s="116">
        <v>0</v>
      </c>
      <c r="S2171" s="116">
        <v>0</v>
      </c>
      <c r="T2171" s="116">
        <v>0</v>
      </c>
      <c r="U2171" s="116">
        <v>0</v>
      </c>
      <c r="V2171" s="116">
        <v>0</v>
      </c>
      <c r="W2171" s="116">
        <v>0</v>
      </c>
      <c r="X2171" s="117">
        <v>0</v>
      </c>
      <c r="Y2171" s="116">
        <v>0</v>
      </c>
      <c r="Z2171" s="117">
        <v>3.3000000000000003</v>
      </c>
      <c r="AA2171" s="117">
        <v>0</v>
      </c>
      <c r="AB2171" s="118">
        <v>0</v>
      </c>
      <c r="AC2171" s="281">
        <f>AVERAGE(E2171:AB2171)</f>
        <v>0.13750000000000001</v>
      </c>
      <c r="AD2171" s="120"/>
      <c r="AE2171" s="120"/>
      <c r="AF2171" s="121"/>
      <c r="AJ2171" s="62"/>
      <c r="AK2171" s="62"/>
      <c r="AL2171" s="9"/>
      <c r="AM2171" s="62"/>
    </row>
    <row r="2172">
      <c r="A2172" s="1024"/>
      <c r="B2172" s="1024"/>
      <c r="C2172" s="73" t="s">
        <v>23</v>
      </c>
      <c r="D2172" s="74"/>
      <c r="E2172" s="80">
        <f t="shared" ref="E2172:AB2172" si="2020">E2170/E2169</f>
        <v>0.090909090909090912</v>
      </c>
      <c r="F2172" s="81">
        <f t="shared" si="2020"/>
        <v>0.095238095238095233</v>
      </c>
      <c r="G2172" s="81">
        <f t="shared" si="2020"/>
        <v>0.14999999999999999</v>
      </c>
      <c r="H2172" s="81">
        <f t="shared" si="2020"/>
        <v>0.14999999999999999</v>
      </c>
      <c r="I2172" s="81">
        <f t="shared" si="2020"/>
        <v>0.099999999999999992</v>
      </c>
      <c r="J2172" s="81">
        <f t="shared" si="2020"/>
        <v>0.055555555555555552</v>
      </c>
      <c r="K2172" s="81">
        <f t="shared" si="2020"/>
        <v>0.047619047619047616</v>
      </c>
      <c r="L2172" s="81">
        <f t="shared" si="2020"/>
        <v>0.086956521739130432</v>
      </c>
      <c r="M2172" s="81">
        <f t="shared" si="2020"/>
        <v>0.047619047619047616</v>
      </c>
      <c r="N2172" s="81">
        <f t="shared" si="2020"/>
        <v>0.047619047619047616</v>
      </c>
      <c r="O2172" s="81">
        <f t="shared" si="2020"/>
        <v>0.047619047619047616</v>
      </c>
      <c r="P2172" s="81">
        <f t="shared" si="2020"/>
        <v>0.058823529411764705</v>
      </c>
      <c r="Q2172" s="81">
        <f t="shared" si="2020"/>
        <v>0.10526315789473684</v>
      </c>
      <c r="R2172" s="81">
        <f t="shared" si="2020"/>
        <v>0</v>
      </c>
      <c r="S2172" s="81">
        <f t="shared" si="2020"/>
        <v>0.099999999999999992</v>
      </c>
      <c r="T2172" s="81">
        <f t="shared" si="2020"/>
        <v>0.095238095238095233</v>
      </c>
      <c r="U2172" s="81">
        <f t="shared" si="2020"/>
        <v>0.095238095238095233</v>
      </c>
      <c r="V2172" s="81">
        <f t="shared" si="2020"/>
        <v>0</v>
      </c>
      <c r="W2172" s="81">
        <f t="shared" si="2020"/>
        <v>0</v>
      </c>
      <c r="X2172" s="81">
        <f t="shared" si="2020"/>
        <v>0.034482758620689655</v>
      </c>
      <c r="Y2172" s="81">
        <f t="shared" si="2020"/>
        <v>0</v>
      </c>
      <c r="Z2172" s="81">
        <f t="shared" si="2020"/>
        <v>0.037037037037037035</v>
      </c>
      <c r="AA2172" s="81">
        <f t="shared" si="2020"/>
        <v>0.083333333333333329</v>
      </c>
      <c r="AB2172" s="82">
        <f t="shared" si="2020"/>
        <v>0.095238095238095233</v>
      </c>
      <c r="AC2172" s="907">
        <f>MAX(E2172:AB2172)</f>
        <v>0.14999999999999999</v>
      </c>
      <c r="AD2172" s="115"/>
      <c r="AE2172" s="76"/>
      <c r="AF2172" s="77"/>
      <c r="AJ2172" s="62"/>
      <c r="AK2172" s="62"/>
      <c r="AL2172" s="9"/>
      <c r="AM2172" s="62"/>
    </row>
    <row r="2173">
      <c r="A2173" s="1023"/>
      <c r="B2173" s="1023"/>
      <c r="C2173" s="125" t="s">
        <v>37</v>
      </c>
      <c r="D2173" s="92"/>
      <c r="E2173" s="126">
        <f t="shared" ref="E2173:AB2173" si="2021">SQRT(E2169*E2169+E2170*E2170)/E2168/1.73</f>
        <v>1.4469352394422388</v>
      </c>
      <c r="F2173" s="127">
        <f t="shared" si="2021"/>
        <v>1.3922346310243909</v>
      </c>
      <c r="G2173" s="127">
        <f t="shared" si="2021"/>
        <v>1.3347320250676771</v>
      </c>
      <c r="H2173" s="127">
        <f t="shared" si="2021"/>
        <v>1.3372767953728584</v>
      </c>
      <c r="I2173" s="127">
        <f t="shared" si="2021"/>
        <v>1.3328894821279045</v>
      </c>
      <c r="J2173" s="127">
        <f t="shared" si="2021"/>
        <v>1.2058632701481005</v>
      </c>
      <c r="K2173" s="127">
        <f t="shared" si="2021"/>
        <v>1.4130794489601182</v>
      </c>
      <c r="L2173" s="127">
        <f t="shared" si="2021"/>
        <v>1.5577782389890285</v>
      </c>
      <c r="M2173" s="127">
        <f t="shared" si="2021"/>
        <v>1.4297039130655311</v>
      </c>
      <c r="N2173" s="127">
        <f t="shared" si="2021"/>
        <v>1.4199590957418131</v>
      </c>
      <c r="O2173" s="127">
        <f t="shared" si="2021"/>
        <v>1.4227297476359433</v>
      </c>
      <c r="P2173" s="127">
        <f t="shared" si="2021"/>
        <v>1.1546716638195311</v>
      </c>
      <c r="Q2173" s="127">
        <f t="shared" si="2021"/>
        <v>1.2941410658333723</v>
      </c>
      <c r="R2173" s="127">
        <f t="shared" si="2021"/>
        <v>1.2882884410014745</v>
      </c>
      <c r="S2173" s="127">
        <f t="shared" si="2021"/>
        <v>1.3655263450595378</v>
      </c>
      <c r="T2173" s="127">
        <f t="shared" si="2021"/>
        <v>1.4345476443202303</v>
      </c>
      <c r="U2173" s="127">
        <f t="shared" si="2021"/>
        <v>1.431740310378312</v>
      </c>
      <c r="V2173" s="127">
        <f t="shared" si="2021"/>
        <v>1.7646459961766003</v>
      </c>
      <c r="W2173" s="127">
        <f t="shared" si="2021"/>
        <v>1.8985303341074367</v>
      </c>
      <c r="X2173" s="127">
        <f t="shared" si="2021"/>
        <v>1.9522369274183871</v>
      </c>
      <c r="Y2173" s="127">
        <f t="shared" si="2021"/>
        <v>2.0164000537706679</v>
      </c>
      <c r="Z2173" s="127">
        <f t="shared" si="2021"/>
        <v>1.8107405326103774</v>
      </c>
      <c r="AA2173" s="127">
        <f t="shared" si="2021"/>
        <v>1.6016397225157259</v>
      </c>
      <c r="AB2173" s="129">
        <f t="shared" si="2021"/>
        <v>1.3988896722816777</v>
      </c>
      <c r="AC2173" s="285">
        <f>AVERAGE(E2173:AB2173)</f>
        <v>1.4877158582028722</v>
      </c>
      <c r="AD2173" s="374">
        <f>(AC2171-AC2173)/AC2171</f>
        <v>-9.819751696020889</v>
      </c>
      <c r="AE2173" s="127"/>
      <c r="AF2173" s="129"/>
      <c r="AJ2173" s="62"/>
      <c r="AK2173" s="62"/>
      <c r="AL2173" s="9"/>
      <c r="AM2173" s="62"/>
    </row>
    <row r="2174">
      <c r="A2174" s="1462" t="s">
        <v>482</v>
      </c>
      <c r="B2174" s="1462" t="s">
        <v>483</v>
      </c>
      <c r="C2174" s="65" t="s">
        <v>18</v>
      </c>
      <c r="D2174" s="66" t="s">
        <v>29</v>
      </c>
      <c r="E2174" s="106">
        <v>1614.5999999999999</v>
      </c>
      <c r="F2174" s="107">
        <v>1599.5999999999999</v>
      </c>
      <c r="G2174" s="107">
        <v>1563</v>
      </c>
      <c r="H2174" s="107">
        <v>1551.5999999999999</v>
      </c>
      <c r="I2174" s="107">
        <v>1599</v>
      </c>
      <c r="J2174" s="107">
        <v>1699.8</v>
      </c>
      <c r="K2174" s="107">
        <v>1774.2</v>
      </c>
      <c r="L2174" s="107">
        <v>1801.8</v>
      </c>
      <c r="M2174" s="107">
        <v>1765.2</v>
      </c>
      <c r="N2174" s="107">
        <v>1769.4000000000001</v>
      </c>
      <c r="O2174" s="107">
        <v>1758</v>
      </c>
      <c r="P2174" s="107">
        <v>1748.4000000000001</v>
      </c>
      <c r="Q2174" s="107">
        <v>1725.5999999999999</v>
      </c>
      <c r="R2174" s="107">
        <v>1707.5999999999999</v>
      </c>
      <c r="S2174" s="107">
        <v>1741.8</v>
      </c>
      <c r="T2174" s="107">
        <v>1797.5999999999999</v>
      </c>
      <c r="U2174" s="107">
        <v>1795.2</v>
      </c>
      <c r="V2174" s="107">
        <v>1832.4000000000001</v>
      </c>
      <c r="W2174" s="107">
        <v>1831.8</v>
      </c>
      <c r="X2174" s="107">
        <v>1848.5999999999999</v>
      </c>
      <c r="Y2174" s="107">
        <v>1813.8</v>
      </c>
      <c r="Z2174" s="107">
        <v>1780.2</v>
      </c>
      <c r="AA2174" s="107">
        <v>1693.8</v>
      </c>
      <c r="AB2174" s="108">
        <v>1603.8</v>
      </c>
      <c r="AC2174" s="279">
        <f t="shared" ref="AC2174:AC2175" si="2022">SUM(E2174:AB2174)</f>
        <v>41416.800000000003</v>
      </c>
      <c r="AD2174" s="499">
        <f>MAX(E2174:AB2174)</f>
        <v>1848.5999999999999</v>
      </c>
      <c r="AE2174" s="436">
        <v>100</v>
      </c>
      <c r="AF2174" s="844">
        <v>60</v>
      </c>
      <c r="AJ2174" s="79"/>
      <c r="AK2174" s="502"/>
      <c r="AL2174" s="79"/>
      <c r="AM2174" s="9"/>
    </row>
    <row r="2175">
      <c r="A2175" s="1024"/>
      <c r="B2175" s="1024"/>
      <c r="C2175" s="73" t="s">
        <v>20</v>
      </c>
      <c r="D2175" s="74" t="s">
        <v>29</v>
      </c>
      <c r="E2175" s="111">
        <v>429</v>
      </c>
      <c r="F2175" s="112">
        <v>451.19999999999999</v>
      </c>
      <c r="G2175" s="112">
        <v>442.19999999999999</v>
      </c>
      <c r="H2175" s="112">
        <v>441.60000000000002</v>
      </c>
      <c r="I2175" s="112">
        <v>438.60000000000002</v>
      </c>
      <c r="J2175" s="112">
        <v>429</v>
      </c>
      <c r="K2175" s="112">
        <v>403.19999999999999</v>
      </c>
      <c r="L2175" s="112">
        <v>398.39999999999998</v>
      </c>
      <c r="M2175" s="112">
        <v>390</v>
      </c>
      <c r="N2175" s="112">
        <v>414</v>
      </c>
      <c r="O2175" s="112">
        <v>387.60000000000002</v>
      </c>
      <c r="P2175" s="112">
        <v>406.19999999999999</v>
      </c>
      <c r="Q2175" s="112">
        <v>388.80000000000001</v>
      </c>
      <c r="R2175" s="112">
        <v>383.39999999999998</v>
      </c>
      <c r="S2175" s="112">
        <v>376.80000000000001</v>
      </c>
      <c r="T2175" s="112">
        <v>366.60000000000002</v>
      </c>
      <c r="U2175" s="112">
        <v>374.39999999999998</v>
      </c>
      <c r="V2175" s="112">
        <v>365.39999999999998</v>
      </c>
      <c r="W2175" s="112">
        <v>357.60000000000002</v>
      </c>
      <c r="X2175" s="112">
        <v>385.19999999999999</v>
      </c>
      <c r="Y2175" s="112">
        <v>397.19999999999999</v>
      </c>
      <c r="Z2175" s="112">
        <v>398.39999999999998</v>
      </c>
      <c r="AA2175" s="112">
        <v>418.80000000000001</v>
      </c>
      <c r="AB2175" s="113">
        <v>425.39999999999998</v>
      </c>
      <c r="AC2175" s="281">
        <f t="shared" si="2022"/>
        <v>9668.9999999999982</v>
      </c>
      <c r="AD2175" s="115"/>
      <c r="AE2175" s="76"/>
      <c r="AF2175" s="77"/>
      <c r="AJ2175" s="9"/>
      <c r="AK2175" s="9"/>
      <c r="AL2175" s="9"/>
      <c r="AM2175" s="9"/>
    </row>
    <row r="2176">
      <c r="A2176" s="1024"/>
      <c r="B2176" s="1024"/>
      <c r="C2176" s="73" t="s">
        <v>21</v>
      </c>
      <c r="D2176" s="74" t="s">
        <v>22</v>
      </c>
      <c r="E2176" s="116">
        <v>89.700000000000003</v>
      </c>
      <c r="F2176" s="116">
        <v>85.799999999999997</v>
      </c>
      <c r="G2176" s="116">
        <v>86.700000000000003</v>
      </c>
      <c r="H2176" s="116">
        <v>84.450000000000003</v>
      </c>
      <c r="I2176" s="116">
        <v>91.350000000000009</v>
      </c>
      <c r="J2176" s="116">
        <v>94.950000000000003</v>
      </c>
      <c r="K2176" s="116">
        <v>101.40000000000001</v>
      </c>
      <c r="L2176" s="116">
        <v>101.55</v>
      </c>
      <c r="M2176" s="116">
        <v>97.049999999999997</v>
      </c>
      <c r="N2176" s="116">
        <v>102.45</v>
      </c>
      <c r="O2176" s="116">
        <v>100.2</v>
      </c>
      <c r="P2176" s="116">
        <v>99.150000000000006</v>
      </c>
      <c r="Q2176" s="116">
        <v>98.700000000000003</v>
      </c>
      <c r="R2176" s="116">
        <v>97.799999999999997</v>
      </c>
      <c r="S2176" s="116">
        <v>104.7</v>
      </c>
      <c r="T2176" s="116">
        <v>101.40000000000001</v>
      </c>
      <c r="U2176" s="116">
        <v>99.150000000000006</v>
      </c>
      <c r="V2176" s="116">
        <v>102</v>
      </c>
      <c r="W2176" s="116">
        <v>102.15000000000001</v>
      </c>
      <c r="X2176" s="117">
        <v>105.60000000000001</v>
      </c>
      <c r="Y2176" s="116">
        <v>100.65000000000001</v>
      </c>
      <c r="Z2176" s="117">
        <v>99.299999999999997</v>
      </c>
      <c r="AA2176" s="117">
        <v>93.600000000000009</v>
      </c>
      <c r="AB2176" s="118">
        <v>86.850000000000009</v>
      </c>
      <c r="AC2176" s="281">
        <f>AVERAGE(E2176:AB2176)</f>
        <v>96.943750000000009</v>
      </c>
      <c r="AD2176" s="120"/>
      <c r="AE2176" s="120"/>
      <c r="AF2176" s="121"/>
      <c r="AJ2176" s="9"/>
      <c r="AK2176" s="9"/>
      <c r="AL2176" s="9"/>
      <c r="AM2176" s="9"/>
    </row>
    <row r="2177" ht="15.75" customHeight="1">
      <c r="A2177" s="1024"/>
      <c r="B2177" s="1024"/>
      <c r="C2177" s="73" t="s">
        <v>23</v>
      </c>
      <c r="D2177" s="74"/>
      <c r="E2177" s="80">
        <f t="shared" ref="E2177:AB2177" si="2023">E2175/E2174</f>
        <v>0.26570048309178745</v>
      </c>
      <c r="F2177" s="81">
        <f t="shared" si="2023"/>
        <v>0.28207051762940738</v>
      </c>
      <c r="G2177" s="81">
        <f t="shared" si="2023"/>
        <v>0.28291746641074855</v>
      </c>
      <c r="H2177" s="81">
        <f t="shared" si="2023"/>
        <v>0.28460943542150041</v>
      </c>
      <c r="I2177" s="81">
        <f t="shared" si="2023"/>
        <v>0.27429643527204506</v>
      </c>
      <c r="J2177" s="81">
        <f t="shared" si="2023"/>
        <v>0.25238263325097071</v>
      </c>
      <c r="K2177" s="81">
        <f t="shared" si="2023"/>
        <v>0.22725735542779843</v>
      </c>
      <c r="L2177" s="81">
        <f t="shared" si="2023"/>
        <v>0.22111222111222112</v>
      </c>
      <c r="M2177" s="81">
        <f t="shared" si="2023"/>
        <v>0.22093813732154996</v>
      </c>
      <c r="N2177" s="81">
        <f t="shared" si="2023"/>
        <v>0.23397761953204474</v>
      </c>
      <c r="O2177" s="81">
        <f t="shared" si="2023"/>
        <v>0.22047781569965871</v>
      </c>
      <c r="P2177" s="81">
        <f t="shared" si="2023"/>
        <v>0.23232669869595057</v>
      </c>
      <c r="Q2177" s="81">
        <f t="shared" si="2023"/>
        <v>0.22531293463143257</v>
      </c>
      <c r="R2177" s="81">
        <f t="shared" si="2023"/>
        <v>0.22452565003513703</v>
      </c>
      <c r="S2177" s="81">
        <f t="shared" si="2023"/>
        <v>0.21632793661729247</v>
      </c>
      <c r="T2177" s="81">
        <f t="shared" si="2023"/>
        <v>0.20393858477970631</v>
      </c>
      <c r="U2177" s="81">
        <f t="shared" si="2023"/>
        <v>0.20855614973262029</v>
      </c>
      <c r="V2177" s="81">
        <f t="shared" si="2023"/>
        <v>0.19941060903732807</v>
      </c>
      <c r="W2177" s="81">
        <f t="shared" si="2023"/>
        <v>0.19521781853914186</v>
      </c>
      <c r="X2177" s="81">
        <f t="shared" si="2023"/>
        <v>0.20837390457643623</v>
      </c>
      <c r="Y2177" s="81">
        <f t="shared" si="2023"/>
        <v>0.21898776050281177</v>
      </c>
      <c r="Z2177" s="81">
        <f t="shared" si="2023"/>
        <v>0.22379507920458375</v>
      </c>
      <c r="AA2177" s="81">
        <f t="shared" si="2023"/>
        <v>0.24725469358838117</v>
      </c>
      <c r="AB2177" s="82">
        <f t="shared" si="2023"/>
        <v>0.26524504302282081</v>
      </c>
      <c r="AC2177" s="596">
        <f>MAX(E2177:AB2177)</f>
        <v>0.28460943542150041</v>
      </c>
      <c r="AD2177" s="115"/>
      <c r="AE2177" s="76"/>
      <c r="AF2177" s="77"/>
      <c r="AJ2177" s="9"/>
      <c r="AK2177" s="9"/>
      <c r="AL2177" s="9"/>
      <c r="AM2177" s="9"/>
    </row>
    <row r="2178">
      <c r="A2178" s="1023"/>
      <c r="B2178" s="1023"/>
      <c r="C2178" s="125" t="s">
        <v>37</v>
      </c>
      <c r="D2178" s="92"/>
      <c r="E2178" s="126">
        <f t="shared" ref="E2178:AB2178" si="2024">SQRT(E2174*E2174+E2175*E2175)/E2168/1.73</f>
        <v>91.187612403856647</v>
      </c>
      <c r="F2178" s="127">
        <f t="shared" si="2024"/>
        <v>91.408530737559062</v>
      </c>
      <c r="G2178" s="127">
        <f t="shared" si="2024"/>
        <v>89.336830387720354</v>
      </c>
      <c r="H2178" s="127">
        <f t="shared" si="2024"/>
        <v>88.893812953645892</v>
      </c>
      <c r="I2178" s="127">
        <f t="shared" si="2024"/>
        <v>91.626919581923616</v>
      </c>
      <c r="J2178" s="127">
        <f t="shared" si="2024"/>
        <v>97.719656403749468</v>
      </c>
      <c r="K2178" s="127">
        <f t="shared" si="2024"/>
        <v>101.90876584591592</v>
      </c>
      <c r="L2178" s="127">
        <f t="shared" si="2024"/>
        <v>103.76059761668286</v>
      </c>
      <c r="M2178" s="127">
        <f t="shared" si="2024"/>
        <v>102.44642589489621</v>
      </c>
      <c r="N2178" s="127">
        <f t="shared" si="2024"/>
        <v>102.27825793181503</v>
      </c>
      <c r="O2178" s="127">
        <f t="shared" si="2024"/>
        <v>101.52102559486637</v>
      </c>
      <c r="P2178" s="127">
        <f t="shared" si="2024"/>
        <v>101.42251110457732</v>
      </c>
      <c r="Q2178" s="127">
        <f t="shared" si="2024"/>
        <v>99.84976828032724</v>
      </c>
      <c r="R2178" s="127">
        <f t="shared" si="2024"/>
        <v>98.888137775380756</v>
      </c>
      <c r="S2178" s="127">
        <f t="shared" si="2024"/>
        <v>100.8922568114325</v>
      </c>
      <c r="T2178" s="127">
        <f t="shared" si="2024"/>
        <v>103.96696893130327</v>
      </c>
      <c r="U2178" s="127">
        <f t="shared" si="2024"/>
        <v>103.71967942617614</v>
      </c>
      <c r="V2178" s="127">
        <f t="shared" si="2024"/>
        <v>105.6795112177503</v>
      </c>
      <c r="W2178" s="127">
        <f t="shared" si="2024"/>
        <v>105.45762937748543</v>
      </c>
      <c r="X2178" s="127">
        <f t="shared" si="2024"/>
        <v>105.8687274848681</v>
      </c>
      <c r="Y2178" s="127">
        <f t="shared" si="2024"/>
        <v>104.00040885917814</v>
      </c>
      <c r="Z2178" s="127">
        <f t="shared" si="2024"/>
        <v>101.88128489341139</v>
      </c>
      <c r="AA2178" s="127">
        <f t="shared" si="2024"/>
        <v>96.697893375591761</v>
      </c>
      <c r="AB2178" s="129">
        <f t="shared" si="2024"/>
        <v>91.693030988697132</v>
      </c>
      <c r="AC2178" s="285">
        <f>AVERAGE(E2178:AB2178)</f>
        <v>99.254426828283769</v>
      </c>
      <c r="AD2178" s="374">
        <f>(AC2176-AC2178)/AC2176</f>
        <v>-0.023835232578518578</v>
      </c>
      <c r="AE2178" s="127"/>
      <c r="AF2178" s="129"/>
      <c r="AJ2178" s="62"/>
      <c r="AK2178" s="62"/>
      <c r="AL2178" s="9"/>
      <c r="AM2178" s="62"/>
    </row>
    <row r="2179">
      <c r="A2179" s="1462" t="s">
        <v>484</v>
      </c>
      <c r="B2179" s="1462" t="s">
        <v>485</v>
      </c>
      <c r="C2179" s="65" t="s">
        <v>18</v>
      </c>
      <c r="D2179" s="66" t="s">
        <v>29</v>
      </c>
      <c r="E2179" s="106">
        <v>792</v>
      </c>
      <c r="F2179" s="107">
        <v>774.39999999999998</v>
      </c>
      <c r="G2179" s="107">
        <v>736.79999999999995</v>
      </c>
      <c r="H2179" s="107">
        <v>746.39999999999998</v>
      </c>
      <c r="I2179" s="107">
        <v>740.39999999999998</v>
      </c>
      <c r="J2179" s="107">
        <v>766.39999999999998</v>
      </c>
      <c r="K2179" s="107">
        <v>807.20000000000005</v>
      </c>
      <c r="L2179" s="107">
        <v>828</v>
      </c>
      <c r="M2179" s="107">
        <v>790.39999999999998</v>
      </c>
      <c r="N2179" s="107">
        <v>778.39999999999998</v>
      </c>
      <c r="O2179" s="107">
        <v>794.39999999999998</v>
      </c>
      <c r="P2179" s="107">
        <v>775.60000000000002</v>
      </c>
      <c r="Q2179" s="107">
        <v>781.60000000000002</v>
      </c>
      <c r="R2179" s="107">
        <v>782</v>
      </c>
      <c r="S2179" s="107">
        <v>805.20000000000005</v>
      </c>
      <c r="T2179" s="107">
        <v>864.39999999999998</v>
      </c>
      <c r="U2179" s="107">
        <v>837.60000000000002</v>
      </c>
      <c r="V2179" s="107">
        <v>842.39999999999998</v>
      </c>
      <c r="W2179" s="107">
        <v>856</v>
      </c>
      <c r="X2179" s="107">
        <v>866</v>
      </c>
      <c r="Y2179" s="107">
        <v>882</v>
      </c>
      <c r="Z2179" s="107">
        <v>858</v>
      </c>
      <c r="AA2179" s="107">
        <v>820.39999999999998</v>
      </c>
      <c r="AB2179" s="108">
        <v>804.39999999999998</v>
      </c>
      <c r="AC2179" s="279">
        <f t="shared" ref="AC2179:AC2180" si="2025">SUM(E2179:AB2179)</f>
        <v>19330.400000000001</v>
      </c>
      <c r="AD2179" s="499">
        <f>MAX(E2179:AB2179)</f>
        <v>882</v>
      </c>
      <c r="AE2179" s="107">
        <v>100</v>
      </c>
      <c r="AF2179" s="108">
        <v>40</v>
      </c>
      <c r="AJ2179" s="79"/>
      <c r="AK2179" s="502"/>
      <c r="AL2179" s="79"/>
      <c r="AM2179" s="9"/>
    </row>
    <row r="2180">
      <c r="A2180" s="1024"/>
      <c r="B2180" s="1024"/>
      <c r="C2180" s="73" t="s">
        <v>20</v>
      </c>
      <c r="D2180" s="74" t="s">
        <v>29</v>
      </c>
      <c r="E2180" s="111">
        <v>94.799999999999997</v>
      </c>
      <c r="F2180" s="112">
        <v>96.400000000000006</v>
      </c>
      <c r="G2180" s="112">
        <v>96.799999999999997</v>
      </c>
      <c r="H2180" s="112">
        <v>95.599999999999994</v>
      </c>
      <c r="I2180" s="112">
        <v>93.200000000000003</v>
      </c>
      <c r="J2180" s="112">
        <v>89.599999999999994</v>
      </c>
      <c r="K2180" s="112">
        <v>85.599999999999994</v>
      </c>
      <c r="L2180" s="112">
        <v>83.200000000000003</v>
      </c>
      <c r="M2180" s="112">
        <v>89.599999999999994</v>
      </c>
      <c r="N2180" s="112">
        <v>96</v>
      </c>
      <c r="O2180" s="112">
        <v>97.200000000000003</v>
      </c>
      <c r="P2180" s="112">
        <v>92.799999999999997</v>
      </c>
      <c r="Q2180" s="112">
        <v>95.200000000000003</v>
      </c>
      <c r="R2180" s="112">
        <v>101.2</v>
      </c>
      <c r="S2180" s="112">
        <v>96</v>
      </c>
      <c r="T2180" s="112">
        <v>91.599999999999994</v>
      </c>
      <c r="U2180" s="112">
        <v>88.400000000000006</v>
      </c>
      <c r="V2180" s="112">
        <v>84.400000000000006</v>
      </c>
      <c r="W2180" s="112">
        <v>80.799999999999997</v>
      </c>
      <c r="X2180" s="112">
        <v>84.799999999999997</v>
      </c>
      <c r="Y2180" s="112">
        <v>86.400000000000006</v>
      </c>
      <c r="Z2180" s="112">
        <v>85.599999999999994</v>
      </c>
      <c r="AA2180" s="112">
        <v>90.400000000000006</v>
      </c>
      <c r="AB2180" s="113">
        <v>97.599999999999994</v>
      </c>
      <c r="AC2180" s="281">
        <f t="shared" si="2025"/>
        <v>2193.2000000000003</v>
      </c>
      <c r="AD2180" s="115"/>
      <c r="AE2180" s="76"/>
      <c r="AF2180" s="77"/>
      <c r="AJ2180" s="9"/>
      <c r="AK2180" s="9"/>
      <c r="AL2180" s="9"/>
      <c r="AM2180" s="9"/>
    </row>
    <row r="2181">
      <c r="A2181" s="1024"/>
      <c r="B2181" s="1024"/>
      <c r="C2181" s="73" t="s">
        <v>21</v>
      </c>
      <c r="D2181" s="74" t="s">
        <v>22</v>
      </c>
      <c r="E2181" s="116">
        <v>43.300000000000004</v>
      </c>
      <c r="F2181" s="116">
        <v>39.399999999999999</v>
      </c>
      <c r="G2181" s="116">
        <v>43.899999999999999</v>
      </c>
      <c r="H2181" s="116">
        <v>43.100000000000001</v>
      </c>
      <c r="I2181" s="116">
        <v>39.700000000000003</v>
      </c>
      <c r="J2181" s="116">
        <v>42.5</v>
      </c>
      <c r="K2181" s="116">
        <v>47.399999999999999</v>
      </c>
      <c r="L2181" s="116">
        <v>49.399999999999999</v>
      </c>
      <c r="M2181" s="116">
        <v>47.300000000000004</v>
      </c>
      <c r="N2181" s="116">
        <v>45.300000000000004</v>
      </c>
      <c r="O2181" s="116">
        <v>44.800000000000004</v>
      </c>
      <c r="P2181" s="116">
        <v>41.600000000000001</v>
      </c>
      <c r="Q2181" s="116">
        <v>46.5</v>
      </c>
      <c r="R2181" s="116">
        <v>43</v>
      </c>
      <c r="S2181" s="116">
        <v>48.600000000000001</v>
      </c>
      <c r="T2181" s="116">
        <v>50</v>
      </c>
      <c r="U2181" s="116">
        <v>50</v>
      </c>
      <c r="V2181" s="116">
        <v>48.200000000000003</v>
      </c>
      <c r="W2181" s="116">
        <v>47.800000000000004</v>
      </c>
      <c r="X2181" s="117">
        <v>50.700000000000003</v>
      </c>
      <c r="Y2181" s="116">
        <v>48</v>
      </c>
      <c r="Z2181" s="117">
        <v>47</v>
      </c>
      <c r="AA2181" s="117">
        <v>47.5</v>
      </c>
      <c r="AB2181" s="118">
        <v>46.300000000000004</v>
      </c>
      <c r="AC2181" s="281">
        <f>AVERAGE(E2181:AB2181)</f>
        <v>45.887499999999996</v>
      </c>
      <c r="AD2181" s="120"/>
      <c r="AE2181" s="120"/>
      <c r="AF2181" s="121"/>
      <c r="AJ2181" s="9"/>
      <c r="AK2181" s="9"/>
      <c r="AL2181" s="9"/>
      <c r="AM2181" s="9"/>
    </row>
    <row r="2182">
      <c r="A2182" s="1024"/>
      <c r="B2182" s="1024"/>
      <c r="C2182" s="73" t="s">
        <v>23</v>
      </c>
      <c r="D2182" s="74"/>
      <c r="E2182" s="80">
        <f t="shared" ref="E2182:AB2182" si="2026">E2180/E2179</f>
        <v>0.11969696969696969</v>
      </c>
      <c r="F2182" s="81">
        <f t="shared" si="2026"/>
        <v>0.12448347107438018</v>
      </c>
      <c r="G2182" s="81">
        <f t="shared" si="2026"/>
        <v>0.13137893593919653</v>
      </c>
      <c r="H2182" s="81">
        <f t="shared" si="2026"/>
        <v>0.12808145766345122</v>
      </c>
      <c r="I2182" s="81">
        <f t="shared" si="2026"/>
        <v>0.12587790383576447</v>
      </c>
      <c r="J2182" s="81">
        <f t="shared" si="2026"/>
        <v>0.11691022964509394</v>
      </c>
      <c r="K2182" s="81">
        <f t="shared" si="2026"/>
        <v>0.1060455896927651</v>
      </c>
      <c r="L2182" s="81">
        <f t="shared" si="2026"/>
        <v>0.10048309178743961</v>
      </c>
      <c r="M2182" s="81">
        <f t="shared" si="2026"/>
        <v>0.11336032388663968</v>
      </c>
      <c r="N2182" s="81">
        <f t="shared" si="2026"/>
        <v>0.12332990750256938</v>
      </c>
      <c r="O2182" s="81">
        <f t="shared" si="2026"/>
        <v>0.12235649546827795</v>
      </c>
      <c r="P2182" s="81">
        <f t="shared" si="2026"/>
        <v>0.11964930376482723</v>
      </c>
      <c r="Q2182" s="81">
        <f t="shared" si="2026"/>
        <v>0.12180143295803481</v>
      </c>
      <c r="R2182" s="81">
        <f t="shared" si="2026"/>
        <v>0.12941176470588237</v>
      </c>
      <c r="S2182" s="81">
        <f t="shared" si="2026"/>
        <v>0.11922503725782414</v>
      </c>
      <c r="T2182" s="81">
        <f t="shared" si="2026"/>
        <v>0.10596945858398889</v>
      </c>
      <c r="U2182" s="81">
        <f t="shared" si="2026"/>
        <v>0.10553963705826171</v>
      </c>
      <c r="V2182" s="81">
        <f t="shared" si="2026"/>
        <v>0.10018993352326687</v>
      </c>
      <c r="W2182" s="81">
        <f t="shared" si="2026"/>
        <v>0.094392523364485975</v>
      </c>
      <c r="X2182" s="81">
        <f t="shared" si="2026"/>
        <v>0.097921478060046183</v>
      </c>
      <c r="Y2182" s="81">
        <f t="shared" si="2026"/>
        <v>0.097959183673469397</v>
      </c>
      <c r="Z2182" s="81">
        <f t="shared" si="2026"/>
        <v>0.099766899766899758</v>
      </c>
      <c r="AA2182" s="81">
        <f t="shared" si="2026"/>
        <v>0.11019015114578255</v>
      </c>
      <c r="AB2182" s="82">
        <f t="shared" si="2026"/>
        <v>0.12133267031327698</v>
      </c>
      <c r="AC2182" s="596">
        <f>MAX(E2182:AB2182)</f>
        <v>0.13137893593919653</v>
      </c>
      <c r="AD2182" s="115"/>
      <c r="AE2182" s="76"/>
      <c r="AF2182" s="77"/>
      <c r="AJ2182" s="9"/>
      <c r="AK2182" s="9"/>
      <c r="AL2182" s="9"/>
      <c r="AM2182" s="9"/>
    </row>
    <row r="2183">
      <c r="A2183" s="1023"/>
      <c r="B2183" s="1023"/>
      <c r="C2183" s="125" t="s">
        <v>37</v>
      </c>
      <c r="D2183" s="92"/>
      <c r="E2183" s="126">
        <f t="shared" ref="E2183:AB2183" si="2027">SQRT(E2179*E2179+E2180*E2180)/E2168/1.73</f>
        <v>43.538372365118732</v>
      </c>
      <c r="F2183" s="127">
        <f t="shared" si="2027"/>
        <v>42.919599669946734</v>
      </c>
      <c r="G2183" s="127">
        <f t="shared" si="2027"/>
        <v>40.871151401973357</v>
      </c>
      <c r="H2183" s="127">
        <f t="shared" si="2027"/>
        <v>41.465165762040812</v>
      </c>
      <c r="I2183" s="127">
        <f t="shared" si="2027"/>
        <v>41.238456211507767</v>
      </c>
      <c r="J2183" s="127">
        <f t="shared" si="2027"/>
        <v>43.010897528588195</v>
      </c>
      <c r="K2183" s="127">
        <f t="shared" si="2027"/>
        <v>45.465679872199175</v>
      </c>
      <c r="L2183" s="127">
        <f t="shared" si="2027"/>
        <v>46.792109832147787</v>
      </c>
      <c r="M2183" s="127">
        <f t="shared" si="2027"/>
        <v>45.078903489452934</v>
      </c>
      <c r="N2183" s="127">
        <f t="shared" si="2027"/>
        <v>44.143247608059475</v>
      </c>
      <c r="O2183" s="127">
        <f t="shared" si="2027"/>
        <v>45.133198038292711</v>
      </c>
      <c r="P2183" s="127">
        <f t="shared" si="2027"/>
        <v>44.136987952723331</v>
      </c>
      <c r="Q2183" s="127">
        <f t="shared" si="2027"/>
        <v>44.446373904851555</v>
      </c>
      <c r="R2183" s="127">
        <f t="shared" si="2027"/>
        <v>44.554497765811369</v>
      </c>
      <c r="S2183" s="127">
        <f t="shared" si="2027"/>
        <v>45.908896310932953</v>
      </c>
      <c r="T2183" s="127">
        <f t="shared" si="2027"/>
        <v>49.259880529557385</v>
      </c>
      <c r="U2183" s="127">
        <f t="shared" si="2027"/>
        <v>47.637067396243999</v>
      </c>
      <c r="V2183" s="127">
        <f t="shared" si="2027"/>
        <v>47.883977799823718</v>
      </c>
      <c r="W2183" s="127">
        <f t="shared" si="2027"/>
        <v>48.582317741004083</v>
      </c>
      <c r="X2183" s="127">
        <f t="shared" si="2027"/>
        <v>48.784891789700247</v>
      </c>
      <c r="Y2183" s="127">
        <f t="shared" si="2027"/>
        <v>49.638265278519334</v>
      </c>
      <c r="Z2183" s="127">
        <f t="shared" si="2027"/>
        <v>48.156122449168755</v>
      </c>
      <c r="AA2183" s="127">
        <f t="shared" si="2027"/>
        <v>45.742082780948529</v>
      </c>
      <c r="AB2183" s="129">
        <f t="shared" si="2027"/>
        <v>44.778313280210305</v>
      </c>
      <c r="AC2183" s="285">
        <f>AVERAGE(E2183:AB2183)</f>
        <v>45.381935698284302</v>
      </c>
      <c r="AD2183" s="374">
        <f>(AC2181-AC2183)/AC2181</f>
        <v>0.01101747320546323</v>
      </c>
      <c r="AE2183" s="127"/>
      <c r="AF2183" s="129"/>
      <c r="AJ2183" s="62"/>
      <c r="AK2183" s="62"/>
      <c r="AL2183" s="9"/>
      <c r="AM2183" s="62"/>
    </row>
    <row r="2184">
      <c r="A2184" s="1462" t="s">
        <v>486</v>
      </c>
      <c r="B2184" s="1462" t="s">
        <v>487</v>
      </c>
      <c r="C2184" s="65" t="s">
        <v>18</v>
      </c>
      <c r="D2184" s="66" t="s">
        <v>29</v>
      </c>
      <c r="E2184" s="106">
        <v>824.79999999999995</v>
      </c>
      <c r="F2184" s="107">
        <v>771.20000000000005</v>
      </c>
      <c r="G2184" s="107">
        <v>752</v>
      </c>
      <c r="H2184" s="107">
        <v>739.60000000000002</v>
      </c>
      <c r="I2184" s="107">
        <v>748.39999999999998</v>
      </c>
      <c r="J2184" s="107">
        <v>817.20000000000005</v>
      </c>
      <c r="K2184" s="107">
        <v>937.60000000000002</v>
      </c>
      <c r="L2184" s="107">
        <v>1076.8</v>
      </c>
      <c r="M2184" s="107">
        <v>1160</v>
      </c>
      <c r="N2184" s="107">
        <v>1111.5999999999999</v>
      </c>
      <c r="O2184" s="107">
        <v>1077.2</v>
      </c>
      <c r="P2184" s="107">
        <v>1108.4000000000001</v>
      </c>
      <c r="Q2184" s="107">
        <v>1045.5999999999999</v>
      </c>
      <c r="R2184" s="107">
        <v>1129.2</v>
      </c>
      <c r="S2184" s="107">
        <v>1176</v>
      </c>
      <c r="T2184" s="107">
        <v>1222</v>
      </c>
      <c r="U2184" s="107">
        <v>1164</v>
      </c>
      <c r="V2184" s="107">
        <v>1124</v>
      </c>
      <c r="W2184" s="107">
        <v>1141.5999999999999</v>
      </c>
      <c r="X2184" s="107">
        <v>1128.8</v>
      </c>
      <c r="Y2184" s="107">
        <v>1124.4000000000001</v>
      </c>
      <c r="Z2184" s="107">
        <v>1110.4000000000001</v>
      </c>
      <c r="AA2184" s="107">
        <v>984</v>
      </c>
      <c r="AB2184" s="108">
        <v>880</v>
      </c>
      <c r="AC2184" s="309">
        <f t="shared" ref="AC2184:AC2185" si="2028">SUM(E2184:AB2184)</f>
        <v>24354.800000000003</v>
      </c>
      <c r="AD2184" s="499">
        <f>MAX(E2184:AB2184)</f>
        <v>1222</v>
      </c>
      <c r="AE2184" s="107">
        <v>100</v>
      </c>
      <c r="AF2184" s="108">
        <v>40</v>
      </c>
      <c r="AJ2184" s="79"/>
      <c r="AK2184" s="502"/>
      <c r="AL2184" s="79"/>
      <c r="AM2184" s="9"/>
    </row>
    <row r="2185">
      <c r="A2185" s="1024"/>
      <c r="B2185" s="1024"/>
      <c r="C2185" s="73" t="s">
        <v>20</v>
      </c>
      <c r="D2185" s="74" t="s">
        <v>29</v>
      </c>
      <c r="E2185" s="111">
        <v>214</v>
      </c>
      <c r="F2185" s="112">
        <v>216.40000000000001</v>
      </c>
      <c r="G2185" s="112">
        <v>208.80000000000001</v>
      </c>
      <c r="H2185" s="112">
        <v>211.59999999999999</v>
      </c>
      <c r="I2185" s="112">
        <v>210</v>
      </c>
      <c r="J2185" s="112">
        <v>206.80000000000001</v>
      </c>
      <c r="K2185" s="112">
        <v>197.59999999999999</v>
      </c>
      <c r="L2185" s="112">
        <v>213.59999999999999</v>
      </c>
      <c r="M2185" s="112">
        <v>238.40000000000001</v>
      </c>
      <c r="N2185" s="112">
        <v>239.19999999999999</v>
      </c>
      <c r="O2185" s="112">
        <v>240</v>
      </c>
      <c r="P2185" s="112">
        <v>240</v>
      </c>
      <c r="Q2185" s="112">
        <v>224.80000000000001</v>
      </c>
      <c r="R2185" s="112">
        <v>241.19999999999999</v>
      </c>
      <c r="S2185" s="112">
        <v>236.80000000000001</v>
      </c>
      <c r="T2185" s="112">
        <v>235.19999999999999</v>
      </c>
      <c r="U2185" s="112">
        <v>225.19999999999999</v>
      </c>
      <c r="V2185" s="112">
        <v>207.59999999999999</v>
      </c>
      <c r="W2185" s="112">
        <v>208.40000000000001</v>
      </c>
      <c r="X2185" s="112">
        <v>212.40000000000001</v>
      </c>
      <c r="Y2185" s="112">
        <v>210.40000000000001</v>
      </c>
      <c r="Z2185" s="112">
        <v>210.40000000000001</v>
      </c>
      <c r="AA2185" s="112">
        <v>206.40000000000001</v>
      </c>
      <c r="AB2185" s="113">
        <v>214</v>
      </c>
      <c r="AC2185" s="281">
        <f t="shared" si="2028"/>
        <v>5269.199999999998</v>
      </c>
      <c r="AD2185" s="115"/>
      <c r="AE2185" s="76"/>
      <c r="AF2185" s="77"/>
      <c r="AJ2185" s="9"/>
      <c r="AK2185" s="9"/>
      <c r="AL2185" s="9"/>
      <c r="AM2185" s="9"/>
    </row>
    <row r="2186">
      <c r="A2186" s="1024"/>
      <c r="B2186" s="1024"/>
      <c r="C2186" s="73" t="s">
        <v>21</v>
      </c>
      <c r="D2186" s="74" t="s">
        <v>22</v>
      </c>
      <c r="E2186" s="116">
        <v>47.700000000000003</v>
      </c>
      <c r="F2186" s="116">
        <v>45.600000000000001</v>
      </c>
      <c r="G2186" s="116">
        <v>45.700000000000003</v>
      </c>
      <c r="H2186" s="116">
        <v>43.399999999999999</v>
      </c>
      <c r="I2186" s="116">
        <v>46.600000000000001</v>
      </c>
      <c r="J2186" s="116">
        <v>51.700000000000003</v>
      </c>
      <c r="K2186" s="116">
        <v>57.600000000000001</v>
      </c>
      <c r="L2186" s="116">
        <v>67</v>
      </c>
      <c r="M2186" s="116">
        <v>65.5</v>
      </c>
      <c r="N2186" s="116">
        <v>62.600000000000001</v>
      </c>
      <c r="O2186" s="116">
        <v>65.900000000000006</v>
      </c>
      <c r="P2186" s="116">
        <v>59.5</v>
      </c>
      <c r="Q2186" s="116">
        <v>61</v>
      </c>
      <c r="R2186" s="116">
        <v>63.899999999999999</v>
      </c>
      <c r="S2186" s="116">
        <v>64.5</v>
      </c>
      <c r="T2186" s="116">
        <v>70.400000000000006</v>
      </c>
      <c r="U2186" s="116">
        <v>63.300000000000004</v>
      </c>
      <c r="V2186" s="116">
        <v>65.400000000000006</v>
      </c>
      <c r="W2186" s="116">
        <v>64.599999999999994</v>
      </c>
      <c r="X2186" s="117">
        <v>63.700000000000003</v>
      </c>
      <c r="Y2186" s="116">
        <v>65.700000000000003</v>
      </c>
      <c r="Z2186" s="117">
        <v>60.200000000000003</v>
      </c>
      <c r="AA2186" s="117">
        <v>54.300000000000004</v>
      </c>
      <c r="AB2186" s="118">
        <v>49.399999999999999</v>
      </c>
      <c r="AC2186" s="281">
        <f>AVERAGE(E2186:AB2186)</f>
        <v>58.550000000000004</v>
      </c>
      <c r="AD2186" s="120"/>
      <c r="AE2186" s="120"/>
      <c r="AF2186" s="121"/>
      <c r="AJ2186" s="9"/>
      <c r="AK2186" s="9"/>
      <c r="AL2186" s="9"/>
      <c r="AM2186" s="9"/>
    </row>
    <row r="2187">
      <c r="A2187" s="1024"/>
      <c r="B2187" s="1024"/>
      <c r="C2187" s="73" t="s">
        <v>23</v>
      </c>
      <c r="D2187" s="74"/>
      <c r="E2187" s="80">
        <f t="shared" ref="E2187:AB2187" si="2029">E2185/E2184</f>
        <v>0.25945683802133851</v>
      </c>
      <c r="F2187" s="81">
        <f t="shared" si="2029"/>
        <v>0.28060165975103735</v>
      </c>
      <c r="G2187" s="81">
        <f t="shared" si="2029"/>
        <v>0.27765957446808515</v>
      </c>
      <c r="H2187" s="81">
        <f t="shared" si="2029"/>
        <v>0.2861005949161709</v>
      </c>
      <c r="I2187" s="81">
        <f t="shared" si="2029"/>
        <v>0.28059861036878675</v>
      </c>
      <c r="J2187" s="81">
        <f t="shared" si="2029"/>
        <v>0.25305922662750857</v>
      </c>
      <c r="K2187" s="81">
        <f t="shared" si="2029"/>
        <v>0.21075085324232082</v>
      </c>
      <c r="L2187" s="81">
        <f t="shared" si="2029"/>
        <v>0.19836552748885589</v>
      </c>
      <c r="M2187" s="81">
        <f t="shared" si="2029"/>
        <v>0.20551724137931035</v>
      </c>
      <c r="N2187" s="81">
        <f t="shared" si="2029"/>
        <v>0.21518531845987765</v>
      </c>
      <c r="O2187" s="81">
        <f t="shared" si="2029"/>
        <v>0.22279985146676567</v>
      </c>
      <c r="P2187" s="81">
        <f t="shared" si="2029"/>
        <v>0.21652832912306025</v>
      </c>
      <c r="Q2187" s="81">
        <f t="shared" si="2029"/>
        <v>0.21499617444529459</v>
      </c>
      <c r="R2187" s="81">
        <f t="shared" si="2029"/>
        <v>0.21360255047821464</v>
      </c>
      <c r="S2187" s="81">
        <f t="shared" si="2029"/>
        <v>0.20136054421768709</v>
      </c>
      <c r="T2187" s="81">
        <f t="shared" si="2029"/>
        <v>0.19247135842880522</v>
      </c>
      <c r="U2187" s="81">
        <f t="shared" si="2029"/>
        <v>0.19347079037800685</v>
      </c>
      <c r="V2187" s="81">
        <f t="shared" si="2029"/>
        <v>0.18469750889679715</v>
      </c>
      <c r="W2187" s="81">
        <f t="shared" si="2029"/>
        <v>0.18255080588647515</v>
      </c>
      <c r="X2187" s="81">
        <f t="shared" si="2029"/>
        <v>0.18816442239546421</v>
      </c>
      <c r="Y2187" s="81">
        <f t="shared" si="2029"/>
        <v>0.18712202063322661</v>
      </c>
      <c r="Z2187" s="81">
        <f t="shared" si="2029"/>
        <v>0.18948126801152737</v>
      </c>
      <c r="AA2187" s="81">
        <f t="shared" si="2029"/>
        <v>0.2097560975609756</v>
      </c>
      <c r="AB2187" s="82">
        <f t="shared" si="2029"/>
        <v>0.24318181818181819</v>
      </c>
      <c r="AC2187" s="907">
        <f>MAX(E2187:AB2187)</f>
        <v>0.2861005949161709</v>
      </c>
      <c r="AD2187" s="115"/>
      <c r="AE2187" s="76"/>
      <c r="AF2187" s="77"/>
      <c r="AJ2187" s="9"/>
      <c r="AK2187" s="9"/>
      <c r="AL2187" s="9"/>
      <c r="AM2187" s="9"/>
    </row>
    <row r="2188">
      <c r="A2188" s="1023"/>
      <c r="B2188" s="1023"/>
      <c r="C2188" s="125" t="s">
        <v>37</v>
      </c>
      <c r="D2188" s="92"/>
      <c r="E2188" s="126">
        <f t="shared" ref="E2188:AB2188" si="2030">SQRT(E2184*E2184+E2185*E2185)/E2168/1.73</f>
        <v>46.5107642278113</v>
      </c>
      <c r="F2188" s="127">
        <f t="shared" si="2030"/>
        <v>44.05305668204651</v>
      </c>
      <c r="G2188" s="127">
        <f t="shared" si="2030"/>
        <v>42.923585657459334</v>
      </c>
      <c r="H2188" s="127">
        <f t="shared" si="2030"/>
        <v>42.389622453097466</v>
      </c>
      <c r="I2188" s="127">
        <f t="shared" si="2030"/>
        <v>42.954977200788804</v>
      </c>
      <c r="J2188" s="127">
        <f t="shared" si="2030"/>
        <v>46.987492125899166</v>
      </c>
      <c r="K2188" s="127">
        <f t="shared" si="2030"/>
        <v>53.669622462975191</v>
      </c>
      <c r="L2188" s="127">
        <f t="shared" si="2030"/>
        <v>61.7271898199009</v>
      </c>
      <c r="M2188" s="127">
        <f t="shared" si="2030"/>
        <v>67.111203622393262</v>
      </c>
      <c r="N2188" s="127">
        <f t="shared" si="2030"/>
        <v>63.997216312386882</v>
      </c>
      <c r="O2188" s="127">
        <f t="shared" si="2030"/>
        <v>62.236694107333228</v>
      </c>
      <c r="P2188" s="127">
        <f t="shared" si="2030"/>
        <v>64.080245768592391</v>
      </c>
      <c r="Q2188" s="127">
        <f t="shared" si="2030"/>
        <v>60.371465745216241</v>
      </c>
      <c r="R2188" s="127">
        <f t="shared" si="2030"/>
        <v>65.243511860595547</v>
      </c>
      <c r="S2188" s="127">
        <f t="shared" si="2030"/>
        <v>67.915066912361183</v>
      </c>
      <c r="T2188" s="127">
        <f t="shared" si="2030"/>
        <v>70.521863351202697</v>
      </c>
      <c r="U2188" s="127">
        <f t="shared" si="2030"/>
        <v>67.055681524498823</v>
      </c>
      <c r="V2188" s="127">
        <f t="shared" si="2030"/>
        <v>64.647739957625248</v>
      </c>
      <c r="W2188" s="127">
        <f t="shared" si="2030"/>
        <v>65.570825150772635</v>
      </c>
      <c r="X2188" s="127">
        <f t="shared" si="2030"/>
        <v>64.397282283962568</v>
      </c>
      <c r="Y2188" s="127">
        <f t="shared" si="2030"/>
        <v>64.07200066275044</v>
      </c>
      <c r="Z2188" s="127">
        <f t="shared" si="2030"/>
        <v>63.117905264823719</v>
      </c>
      <c r="AA2188" s="127">
        <f t="shared" si="2030"/>
        <v>55.72042769290961</v>
      </c>
      <c r="AB2188" s="129">
        <f t="shared" si="2030"/>
        <v>50.047344148536666</v>
      </c>
      <c r="AC2188" s="285">
        <f>AVERAGE(E2188:AB2188)</f>
        <v>58.22178270816417</v>
      </c>
      <c r="AD2188" s="374">
        <f>(AC2186-AC2188)/AC2186</f>
        <v>0.0056057607486905917</v>
      </c>
      <c r="AE2188" s="127"/>
      <c r="AF2188" s="129"/>
      <c r="AJ2188" s="62"/>
      <c r="AK2188" s="62"/>
      <c r="AL2188" s="9"/>
      <c r="AM2188" s="62"/>
    </row>
    <row r="2189">
      <c r="A2189" s="1462" t="s">
        <v>488</v>
      </c>
      <c r="B2189" s="1462" t="s">
        <v>354</v>
      </c>
      <c r="C2189" s="65" t="s">
        <v>18</v>
      </c>
      <c r="D2189" s="66" t="s">
        <v>29</v>
      </c>
      <c r="E2189" s="106">
        <v>408</v>
      </c>
      <c r="F2189" s="107">
        <v>394.5</v>
      </c>
      <c r="G2189" s="107">
        <v>390.60000000000002</v>
      </c>
      <c r="H2189" s="107">
        <v>391.19999999999999</v>
      </c>
      <c r="I2189" s="107">
        <v>391.80000000000001</v>
      </c>
      <c r="J2189" s="107">
        <v>420.30000000000001</v>
      </c>
      <c r="K2189" s="107">
        <v>455.69999999999999</v>
      </c>
      <c r="L2189" s="107">
        <v>459.30000000000001</v>
      </c>
      <c r="M2189" s="107">
        <v>429.60000000000002</v>
      </c>
      <c r="N2189" s="107">
        <v>396.30000000000001</v>
      </c>
      <c r="O2189" s="107">
        <v>401.69999999999999</v>
      </c>
      <c r="P2189" s="107">
        <v>397.5</v>
      </c>
      <c r="Q2189" s="107">
        <v>395.69999999999999</v>
      </c>
      <c r="R2189" s="107">
        <v>404.10000000000002</v>
      </c>
      <c r="S2189" s="107">
        <v>442.19999999999999</v>
      </c>
      <c r="T2189" s="107">
        <v>462</v>
      </c>
      <c r="U2189" s="107">
        <v>462.89999999999998</v>
      </c>
      <c r="V2189" s="107">
        <v>481.5</v>
      </c>
      <c r="W2189" s="107">
        <v>496.19999999999999</v>
      </c>
      <c r="X2189" s="107">
        <v>506.39999999999998</v>
      </c>
      <c r="Y2189" s="107">
        <v>487.19999999999999</v>
      </c>
      <c r="Z2189" s="107">
        <v>465.60000000000002</v>
      </c>
      <c r="AA2189" s="107">
        <v>433.80000000000001</v>
      </c>
      <c r="AB2189" s="108">
        <v>411.89999999999998</v>
      </c>
      <c r="AC2189" s="279">
        <f t="shared" ref="AC2189:AC2190" si="2031">SUM(E2189:AB2189)</f>
        <v>10386</v>
      </c>
      <c r="AD2189" s="499">
        <f>MAX(E2189:AB2189)</f>
        <v>506.39999999999998</v>
      </c>
      <c r="AE2189" s="107">
        <v>100</v>
      </c>
      <c r="AF2189" s="108">
        <v>30</v>
      </c>
      <c r="AJ2189" s="79"/>
      <c r="AK2189" s="502"/>
      <c r="AL2189" s="79"/>
      <c r="AM2189" s="9"/>
    </row>
    <row r="2190">
      <c r="A2190" s="1024"/>
      <c r="B2190" s="1024"/>
      <c r="C2190" s="73" t="s">
        <v>20</v>
      </c>
      <c r="D2190" s="74" t="s">
        <v>29</v>
      </c>
      <c r="E2190" s="111">
        <v>92.700000000000003</v>
      </c>
      <c r="F2190" s="112">
        <v>94.799999999999997</v>
      </c>
      <c r="G2190" s="112">
        <v>93.900000000000006</v>
      </c>
      <c r="H2190" s="112">
        <v>93.900000000000006</v>
      </c>
      <c r="I2190" s="112">
        <v>92.099999999999994</v>
      </c>
      <c r="J2190" s="112">
        <v>90</v>
      </c>
      <c r="K2190" s="112">
        <v>88.5</v>
      </c>
      <c r="L2190" s="112">
        <v>86.400000000000006</v>
      </c>
      <c r="M2190" s="112">
        <v>83.400000000000006</v>
      </c>
      <c r="N2190" s="112">
        <v>87.299999999999997</v>
      </c>
      <c r="O2190" s="112">
        <v>91.799999999999997</v>
      </c>
      <c r="P2190" s="112">
        <v>90</v>
      </c>
      <c r="Q2190" s="112">
        <v>85.799999999999997</v>
      </c>
      <c r="R2190" s="112">
        <v>85.200000000000003</v>
      </c>
      <c r="S2190" s="112">
        <v>86.099999999999994</v>
      </c>
      <c r="T2190" s="112">
        <v>85.200000000000003</v>
      </c>
      <c r="U2190" s="112">
        <v>81.599999999999994</v>
      </c>
      <c r="V2190" s="112">
        <v>81.599999999999994</v>
      </c>
      <c r="W2190" s="112">
        <v>81.599999999999994</v>
      </c>
      <c r="X2190" s="112">
        <v>86.099999999999994</v>
      </c>
      <c r="Y2190" s="112">
        <v>88.200000000000003</v>
      </c>
      <c r="Z2190" s="112">
        <v>89.700000000000003</v>
      </c>
      <c r="AA2190" s="112">
        <v>91.200000000000003</v>
      </c>
      <c r="AB2190" s="113">
        <v>94.799999999999997</v>
      </c>
      <c r="AC2190" s="281">
        <f t="shared" si="2031"/>
        <v>2121.8999999999996</v>
      </c>
      <c r="AD2190" s="115"/>
      <c r="AE2190" s="76"/>
      <c r="AF2190" s="77"/>
      <c r="AJ2190" s="9"/>
      <c r="AK2190" s="9"/>
      <c r="AL2190" s="9"/>
      <c r="AM2190" s="9"/>
    </row>
    <row r="2191">
      <c r="A2191" s="1024"/>
      <c r="B2191" s="1024"/>
      <c r="C2191" s="73" t="s">
        <v>21</v>
      </c>
      <c r="D2191" s="74" t="s">
        <v>22</v>
      </c>
      <c r="E2191" s="116">
        <v>23.100000000000001</v>
      </c>
      <c r="F2191" s="116">
        <v>21.300000000000001</v>
      </c>
      <c r="G2191" s="116">
        <v>22.280000000000001</v>
      </c>
      <c r="H2191" s="116">
        <v>21.530000000000001</v>
      </c>
      <c r="I2191" s="116">
        <v>22.580000000000002</v>
      </c>
      <c r="J2191" s="116">
        <v>24</v>
      </c>
      <c r="K2191" s="116">
        <v>26.699999999999999</v>
      </c>
      <c r="L2191" s="116">
        <v>26.18</v>
      </c>
      <c r="M2191" s="116">
        <v>24.300000000000001</v>
      </c>
      <c r="N2191" s="116">
        <v>23.25</v>
      </c>
      <c r="O2191" s="116">
        <v>22.879999999999999</v>
      </c>
      <c r="P2191" s="116">
        <v>22.280000000000001</v>
      </c>
      <c r="Q2191" s="116">
        <v>23.030000000000001</v>
      </c>
      <c r="R2191" s="116">
        <v>25.280000000000001</v>
      </c>
      <c r="S2191" s="116">
        <v>28.129999999999999</v>
      </c>
      <c r="T2191" s="116">
        <v>26.550000000000001</v>
      </c>
      <c r="U2191" s="116">
        <v>24</v>
      </c>
      <c r="V2191" s="116">
        <v>24.830000000000002</v>
      </c>
      <c r="W2191" s="116">
        <v>27.830000000000002</v>
      </c>
      <c r="X2191" s="117">
        <v>28.650000000000002</v>
      </c>
      <c r="Y2191" s="116">
        <v>27.300000000000001</v>
      </c>
      <c r="Z2191" s="117">
        <v>25.129999999999999</v>
      </c>
      <c r="AA2191" s="117">
        <v>22.73</v>
      </c>
      <c r="AB2191" s="118">
        <v>22.800000000000001</v>
      </c>
      <c r="AC2191" s="281">
        <f>AVERAGE(E2191:AB2191)</f>
        <v>24.443333333333328</v>
      </c>
      <c r="AD2191" s="120"/>
      <c r="AE2191" s="120"/>
      <c r="AF2191" s="121"/>
      <c r="AJ2191" s="9"/>
      <c r="AK2191" s="9"/>
      <c r="AL2191" s="9"/>
      <c r="AM2191" s="9"/>
    </row>
    <row r="2192">
      <c r="A2192" s="1024"/>
      <c r="B2192" s="1024"/>
      <c r="C2192" s="73" t="s">
        <v>23</v>
      </c>
      <c r="D2192" s="74"/>
      <c r="E2192" s="80">
        <f t="shared" ref="E2192:AB2192" si="2032">E2190/E2189</f>
        <v>0.22720588235294117</v>
      </c>
      <c r="F2192" s="81">
        <f t="shared" si="2032"/>
        <v>0.24030418250950569</v>
      </c>
      <c r="G2192" s="81">
        <f t="shared" si="2032"/>
        <v>0.24039938556067589</v>
      </c>
      <c r="H2192" s="81">
        <f t="shared" si="2032"/>
        <v>0.2400306748466258</v>
      </c>
      <c r="I2192" s="81">
        <f t="shared" si="2032"/>
        <v>0.2350689127105666</v>
      </c>
      <c r="J2192" s="81">
        <f t="shared" si="2032"/>
        <v>0.21413276231263384</v>
      </c>
      <c r="K2192" s="81">
        <f t="shared" si="2032"/>
        <v>0.19420671494404212</v>
      </c>
      <c r="L2192" s="81">
        <f t="shared" si="2032"/>
        <v>0.18811234487263229</v>
      </c>
      <c r="M2192" s="81">
        <f t="shared" si="2032"/>
        <v>0.19413407821229051</v>
      </c>
      <c r="N2192" s="81">
        <f t="shared" si="2032"/>
        <v>0.22028766086298257</v>
      </c>
      <c r="O2192" s="81">
        <f t="shared" si="2032"/>
        <v>0.22852875280059745</v>
      </c>
      <c r="P2192" s="81">
        <f t="shared" si="2032"/>
        <v>0.22641509433962265</v>
      </c>
      <c r="Q2192" s="81">
        <f t="shared" si="2032"/>
        <v>0.21683093252463989</v>
      </c>
      <c r="R2192" s="81">
        <f t="shared" si="2032"/>
        <v>0.21083890126206384</v>
      </c>
      <c r="S2192" s="81">
        <f t="shared" si="2032"/>
        <v>0.19470827679782904</v>
      </c>
      <c r="T2192" s="81">
        <f t="shared" si="2032"/>
        <v>0.18441558441558442</v>
      </c>
      <c r="U2192" s="81">
        <f t="shared" si="2032"/>
        <v>0.17627997407647439</v>
      </c>
      <c r="V2192" s="81">
        <f t="shared" si="2032"/>
        <v>0.16947040498442367</v>
      </c>
      <c r="W2192" s="81">
        <f t="shared" si="2032"/>
        <v>0.16444981862152358</v>
      </c>
      <c r="X2192" s="81">
        <f t="shared" si="2032"/>
        <v>0.17002369668246445</v>
      </c>
      <c r="Y2192" s="81">
        <f t="shared" si="2032"/>
        <v>0.18103448275862069</v>
      </c>
      <c r="Z2192" s="81">
        <f t="shared" si="2032"/>
        <v>0.19265463917525774</v>
      </c>
      <c r="AA2192" s="81">
        <f t="shared" si="2032"/>
        <v>0.21023513139695713</v>
      </c>
      <c r="AB2192" s="82">
        <f t="shared" si="2032"/>
        <v>0.23015294974508377</v>
      </c>
      <c r="AC2192" s="596">
        <f>MAX(E2192:AB2192)</f>
        <v>0.24039938556067589</v>
      </c>
      <c r="AD2192" s="115"/>
      <c r="AE2192" s="76"/>
      <c r="AF2192" s="77"/>
      <c r="AJ2192" s="9"/>
      <c r="AK2192" s="9"/>
      <c r="AL2192" s="9"/>
      <c r="AM2192" s="9"/>
    </row>
    <row r="2193">
      <c r="A2193" s="1023"/>
      <c r="B2193" s="1023"/>
      <c r="C2193" s="125" t="s">
        <v>37</v>
      </c>
      <c r="D2193" s="92"/>
      <c r="E2193" s="126">
        <f t="shared" ref="E2193:AB2193" si="2033">SQRT(E2189*E2189+E2190*E2190)/E2168/1.73</f>
        <v>22.837472493454012</v>
      </c>
      <c r="F2193" s="127">
        <f t="shared" si="2033"/>
        <v>22.314589645163462</v>
      </c>
      <c r="G2193" s="127">
        <f t="shared" si="2033"/>
        <v>22.094467093300771</v>
      </c>
      <c r="H2193" s="127">
        <f t="shared" si="2033"/>
        <v>22.16873945135913</v>
      </c>
      <c r="I2193" s="127">
        <f t="shared" si="2033"/>
        <v>22.241590775413293</v>
      </c>
      <c r="J2193" s="127">
        <f t="shared" si="2033"/>
        <v>23.959062503486258</v>
      </c>
      <c r="K2193" s="127">
        <f t="shared" si="2033"/>
        <v>26.001148792559299</v>
      </c>
      <c r="L2193" s="127">
        <f t="shared" si="2033"/>
        <v>26.27897520522853</v>
      </c>
      <c r="M2193" s="127">
        <f t="shared" si="2033"/>
        <v>24.799984163131995</v>
      </c>
      <c r="N2193" s="127">
        <f t="shared" si="2033"/>
        <v>22.840061183663991</v>
      </c>
      <c r="O2193" s="127">
        <f t="shared" si="2033"/>
        <v>23.237331408809201</v>
      </c>
      <c r="P2193" s="127">
        <f t="shared" si="2033"/>
        <v>23.028796923691832</v>
      </c>
      <c r="Q2193" s="127">
        <f t="shared" si="2033"/>
        <v>22.855807931333302</v>
      </c>
      <c r="R2193" s="127">
        <f t="shared" si="2033"/>
        <v>23.335202458839543</v>
      </c>
      <c r="S2193" s="127">
        <f t="shared" si="2033"/>
        <v>25.505099133023219</v>
      </c>
      <c r="T2193" s="127">
        <f t="shared" si="2033"/>
        <v>26.623054593578733</v>
      </c>
      <c r="U2193" s="127">
        <f t="shared" si="2033"/>
        <v>26.584912313803684</v>
      </c>
      <c r="V2193" s="127">
        <f t="shared" si="2033"/>
        <v>27.621542661487439</v>
      </c>
      <c r="W2193" s="127">
        <f t="shared" si="2033"/>
        <v>28.413811410466156</v>
      </c>
      <c r="X2193" s="127">
        <f t="shared" si="2033"/>
        <v>28.79898706107954</v>
      </c>
      <c r="Y2193" s="127">
        <f t="shared" si="2033"/>
        <v>27.732180532836729</v>
      </c>
      <c r="Z2193" s="127">
        <f t="shared" si="2033"/>
        <v>26.48135150986592</v>
      </c>
      <c r="AA2193" s="127">
        <f t="shared" si="2033"/>
        <v>24.566921221706998</v>
      </c>
      <c r="AB2193" s="129">
        <f t="shared" si="2033"/>
        <v>23.357270035859251</v>
      </c>
      <c r="AC2193" s="285">
        <f>AVERAGE(E2193:AB2193)</f>
        <v>24.736598354297598</v>
      </c>
      <c r="AD2193" s="374">
        <f>(AC2191-AC2193)/AC2191</f>
        <v>-0.011997750755390847</v>
      </c>
      <c r="AE2193" s="127"/>
      <c r="AF2193" s="129"/>
      <c r="AJ2193" s="62"/>
      <c r="AK2193" s="62"/>
      <c r="AL2193" s="9"/>
      <c r="AM2193" s="62"/>
    </row>
    <row r="2194">
      <c r="A2194" s="1462" t="s">
        <v>489</v>
      </c>
      <c r="B2194" s="1462" t="s">
        <v>490</v>
      </c>
      <c r="C2194" s="65" t="s">
        <v>18</v>
      </c>
      <c r="D2194" s="66" t="s">
        <v>29</v>
      </c>
      <c r="E2194" s="106">
        <v>183.59999999999999</v>
      </c>
      <c r="F2194" s="107">
        <v>186</v>
      </c>
      <c r="G2194" s="107">
        <v>184</v>
      </c>
      <c r="H2194" s="107">
        <v>184</v>
      </c>
      <c r="I2194" s="107">
        <v>189.59999999999999</v>
      </c>
      <c r="J2194" s="107">
        <v>244.80000000000001</v>
      </c>
      <c r="K2194" s="107">
        <v>243.19999999999999</v>
      </c>
      <c r="L2194" s="107">
        <v>276</v>
      </c>
      <c r="M2194" s="107">
        <v>312</v>
      </c>
      <c r="N2194" s="107">
        <v>360.39999999999998</v>
      </c>
      <c r="O2194" s="107">
        <v>325.60000000000002</v>
      </c>
      <c r="P2194" s="107">
        <v>315.19999999999999</v>
      </c>
      <c r="Q2194" s="107">
        <v>293.60000000000002</v>
      </c>
      <c r="R2194" s="107">
        <v>258.80000000000001</v>
      </c>
      <c r="S2194" s="107">
        <v>240.40000000000001</v>
      </c>
      <c r="T2194" s="107">
        <v>245.59999999999999</v>
      </c>
      <c r="U2194" s="107">
        <v>227.19999999999999</v>
      </c>
      <c r="V2194" s="107">
        <v>219.19999999999999</v>
      </c>
      <c r="W2194" s="107">
        <v>215.59999999999999</v>
      </c>
      <c r="X2194" s="107">
        <v>210</v>
      </c>
      <c r="Y2194" s="107">
        <v>199.19999999999999</v>
      </c>
      <c r="Z2194" s="107">
        <v>191.59999999999999</v>
      </c>
      <c r="AA2194" s="107">
        <v>188</v>
      </c>
      <c r="AB2194" s="108">
        <v>187.59999999999999</v>
      </c>
      <c r="AC2194" s="309">
        <f t="shared" ref="AC2194:AC2195" si="2034">SUM(E2194:AB2194)</f>
        <v>5681.2000000000007</v>
      </c>
      <c r="AD2194" s="499">
        <f>MAX(E2194:AB2194)</f>
        <v>360.39999999999998</v>
      </c>
      <c r="AE2194" s="107">
        <v>100</v>
      </c>
      <c r="AF2194" s="108">
        <v>40</v>
      </c>
      <c r="AJ2194" s="79"/>
      <c r="AK2194" s="502"/>
      <c r="AL2194" s="79"/>
      <c r="AM2194" s="9"/>
    </row>
    <row r="2195">
      <c r="A2195" s="1024"/>
      <c r="B2195" s="1024"/>
      <c r="C2195" s="73" t="s">
        <v>20</v>
      </c>
      <c r="D2195" s="74" t="s">
        <v>29</v>
      </c>
      <c r="E2195" s="111">
        <v>85.200000000000003</v>
      </c>
      <c r="F2195" s="112">
        <v>88.400000000000006</v>
      </c>
      <c r="G2195" s="112">
        <v>88</v>
      </c>
      <c r="H2195" s="112">
        <v>89.599999999999994</v>
      </c>
      <c r="I2195" s="112">
        <v>91.599999999999994</v>
      </c>
      <c r="J2195" s="112">
        <v>94</v>
      </c>
      <c r="K2195" s="112">
        <v>93.599999999999994</v>
      </c>
      <c r="L2195" s="112">
        <v>87.599999999999994</v>
      </c>
      <c r="M2195" s="112">
        <v>80.799999999999997</v>
      </c>
      <c r="N2195" s="112">
        <v>82</v>
      </c>
      <c r="O2195" s="112">
        <v>81.200000000000003</v>
      </c>
      <c r="P2195" s="112">
        <v>85.200000000000003</v>
      </c>
      <c r="Q2195" s="112">
        <v>94</v>
      </c>
      <c r="R2195" s="112">
        <v>80.400000000000006</v>
      </c>
      <c r="S2195" s="112">
        <v>80.400000000000006</v>
      </c>
      <c r="T2195" s="112">
        <v>87.200000000000003</v>
      </c>
      <c r="U2195" s="112">
        <v>84.400000000000006</v>
      </c>
      <c r="V2195" s="112">
        <v>84.400000000000006</v>
      </c>
      <c r="W2195" s="112">
        <v>90.400000000000006</v>
      </c>
      <c r="X2195" s="112">
        <v>85.200000000000003</v>
      </c>
      <c r="Y2195" s="112">
        <v>80.799999999999997</v>
      </c>
      <c r="Z2195" s="112">
        <v>80.799999999999997</v>
      </c>
      <c r="AA2195" s="112">
        <v>85.200000000000003</v>
      </c>
      <c r="AB2195" s="113">
        <v>88.799999999999997</v>
      </c>
      <c r="AC2195" s="281">
        <f t="shared" si="2034"/>
        <v>2069.2000000000007</v>
      </c>
      <c r="AD2195" s="115"/>
      <c r="AE2195" s="76"/>
      <c r="AF2195" s="77"/>
      <c r="AJ2195" s="9"/>
      <c r="AK2195" s="9"/>
      <c r="AL2195" s="9"/>
      <c r="AM2195" s="9"/>
    </row>
    <row r="2196">
      <c r="A2196" s="1024"/>
      <c r="B2196" s="1024"/>
      <c r="C2196" s="73" t="s">
        <v>21</v>
      </c>
      <c r="D2196" s="74" t="s">
        <v>22</v>
      </c>
      <c r="E2196" s="116">
        <v>10.200000000000001</v>
      </c>
      <c r="F2196" s="116">
        <v>9.9000000000000004</v>
      </c>
      <c r="G2196" s="116">
        <v>11.5</v>
      </c>
      <c r="H2196" s="116">
        <v>11.5</v>
      </c>
      <c r="I2196" s="116">
        <v>13.200000000000001</v>
      </c>
      <c r="J2196" s="116">
        <v>14.700000000000001</v>
      </c>
      <c r="K2196" s="116">
        <v>16</v>
      </c>
      <c r="L2196" s="116">
        <v>18.400000000000002</v>
      </c>
      <c r="M2196" s="116">
        <v>17.699999999999999</v>
      </c>
      <c r="N2196" s="116">
        <v>21.400000000000002</v>
      </c>
      <c r="O2196" s="116">
        <v>19.800000000000001</v>
      </c>
      <c r="P2196" s="116">
        <v>20.699999999999999</v>
      </c>
      <c r="Q2196" s="116">
        <v>16.300000000000001</v>
      </c>
      <c r="R2196" s="116">
        <v>14.4</v>
      </c>
      <c r="S2196" s="116">
        <v>16</v>
      </c>
      <c r="T2196" s="116">
        <v>13.9</v>
      </c>
      <c r="U2196" s="116">
        <v>13.1</v>
      </c>
      <c r="V2196" s="116">
        <v>12.1</v>
      </c>
      <c r="W2196" s="116">
        <v>13</v>
      </c>
      <c r="X2196" s="117">
        <v>13.6</v>
      </c>
      <c r="Y2196" s="116">
        <v>11.800000000000001</v>
      </c>
      <c r="Z2196" s="117">
        <v>11.800000000000001</v>
      </c>
      <c r="AA2196" s="117">
        <v>10.700000000000001</v>
      </c>
      <c r="AB2196" s="118">
        <v>10.5</v>
      </c>
      <c r="AC2196" s="281">
        <f>AVERAGE(E2196:AB2196)</f>
        <v>14.258333333333338</v>
      </c>
      <c r="AD2196" s="120"/>
      <c r="AE2196" s="120"/>
      <c r="AF2196" s="121"/>
      <c r="AJ2196" s="9"/>
      <c r="AK2196" s="9"/>
      <c r="AL2196" s="9"/>
      <c r="AM2196" s="9"/>
    </row>
    <row r="2197">
      <c r="A2197" s="1024"/>
      <c r="B2197" s="1024"/>
      <c r="C2197" s="73" t="s">
        <v>23</v>
      </c>
      <c r="D2197" s="74"/>
      <c r="E2197" s="80">
        <f t="shared" ref="E2197:AB2197" si="2035">E2195/E2194</f>
        <v>0.46405228758169936</v>
      </c>
      <c r="F2197" s="81">
        <f t="shared" si="2035"/>
        <v>0.47526881720430109</v>
      </c>
      <c r="G2197" s="81">
        <f t="shared" si="2035"/>
        <v>0.47826086956521741</v>
      </c>
      <c r="H2197" s="81">
        <f t="shared" si="2035"/>
        <v>0.4869565217391304</v>
      </c>
      <c r="I2197" s="81">
        <f t="shared" si="2035"/>
        <v>0.4831223628691983</v>
      </c>
      <c r="J2197" s="81">
        <f t="shared" si="2035"/>
        <v>0.38398692810457513</v>
      </c>
      <c r="K2197" s="81">
        <f t="shared" si="2035"/>
        <v>0.38486842105263158</v>
      </c>
      <c r="L2197" s="81">
        <f t="shared" si="2035"/>
        <v>0.31739130434782609</v>
      </c>
      <c r="M2197" s="81">
        <f t="shared" si="2035"/>
        <v>0.25897435897435894</v>
      </c>
      <c r="N2197" s="81">
        <f t="shared" si="2035"/>
        <v>0.22752497225305218</v>
      </c>
      <c r="O2197" s="81">
        <f t="shared" si="2035"/>
        <v>0.24938574938574937</v>
      </c>
      <c r="P2197" s="81">
        <f t="shared" si="2035"/>
        <v>0.27030456852791879</v>
      </c>
      <c r="Q2197" s="81">
        <f t="shared" si="2035"/>
        <v>0.32016348773841957</v>
      </c>
      <c r="R2197" s="81">
        <f t="shared" si="2035"/>
        <v>0.31066460587326122</v>
      </c>
      <c r="S2197" s="81">
        <f t="shared" si="2035"/>
        <v>0.33444259567387691</v>
      </c>
      <c r="T2197" s="81">
        <f t="shared" si="2035"/>
        <v>0.35504885993485347</v>
      </c>
      <c r="U2197" s="81">
        <f t="shared" si="2035"/>
        <v>0.37147887323943668</v>
      </c>
      <c r="V2197" s="81">
        <f t="shared" si="2035"/>
        <v>0.38503649635036502</v>
      </c>
      <c r="W2197" s="81">
        <f t="shared" si="2035"/>
        <v>0.41929499072356219</v>
      </c>
      <c r="X2197" s="81">
        <f t="shared" si="2035"/>
        <v>0.40571428571428575</v>
      </c>
      <c r="Y2197" s="81">
        <f t="shared" si="2035"/>
        <v>0.40562248995983935</v>
      </c>
      <c r="Z2197" s="81">
        <f t="shared" si="2035"/>
        <v>0.42171189979123175</v>
      </c>
      <c r="AA2197" s="81">
        <f t="shared" si="2035"/>
        <v>0.45319148936170212</v>
      </c>
      <c r="AB2197" s="82">
        <f t="shared" si="2035"/>
        <v>0.47334754797441364</v>
      </c>
      <c r="AC2197" s="907">
        <f>MAX(E2197:AB2197)</f>
        <v>0.4869565217391304</v>
      </c>
      <c r="AD2197" s="115"/>
      <c r="AE2197" s="76"/>
      <c r="AF2197" s="77"/>
      <c r="AJ2197" s="9"/>
      <c r="AK2197" s="9"/>
      <c r="AL2197" s="9"/>
      <c r="AM2197" s="9"/>
    </row>
    <row r="2198">
      <c r="A2198" s="1023"/>
      <c r="B2198" s="1023"/>
      <c r="C2198" s="125" t="s">
        <v>37</v>
      </c>
      <c r="D2198" s="92"/>
      <c r="E2198" s="126">
        <f t="shared" ref="E2198:AB2198" si="2036">SQRT(E2194*E2194+E2195*E2195)/E2168/1.73</f>
        <v>11.047914846113743</v>
      </c>
      <c r="F2198" s="127">
        <f t="shared" si="2036"/>
        <v>11.326303227321679</v>
      </c>
      <c r="G2198" s="127">
        <f t="shared" si="2036"/>
        <v>11.217545664944005</v>
      </c>
      <c r="H2198" s="127">
        <f t="shared" si="2036"/>
        <v>11.277252738098323</v>
      </c>
      <c r="I2198" s="127">
        <f t="shared" si="2036"/>
        <v>11.636269954580879</v>
      </c>
      <c r="J2198" s="127">
        <f t="shared" si="2036"/>
        <v>14.616812457447967</v>
      </c>
      <c r="K2198" s="127">
        <f t="shared" si="2036"/>
        <v>14.595941411351175</v>
      </c>
      <c r="L2198" s="127">
        <f t="shared" si="2036"/>
        <v>16.282147854389198</v>
      </c>
      <c r="M2198" s="127">
        <f t="shared" si="2036"/>
        <v>18.264353742677269</v>
      </c>
      <c r="N2198" s="127">
        <f t="shared" si="2036"/>
        <v>20.803103621433799</v>
      </c>
      <c r="O2198" s="127">
        <f t="shared" si="2036"/>
        <v>18.924141936787191</v>
      </c>
      <c r="P2198" s="127">
        <f t="shared" si="2036"/>
        <v>18.449194005586175</v>
      </c>
      <c r="Q2198" s="127">
        <f t="shared" si="2036"/>
        <v>17.402041825958619</v>
      </c>
      <c r="R2198" s="127">
        <f t="shared" si="2036"/>
        <v>15.312613756932128</v>
      </c>
      <c r="S2198" s="127">
        <f t="shared" si="2036"/>
        <v>14.351129374335205</v>
      </c>
      <c r="T2198" s="127">
        <f t="shared" si="2036"/>
        <v>14.769398012480194</v>
      </c>
      <c r="U2198" s="127">
        <f t="shared" si="2036"/>
        <v>13.708243223417</v>
      </c>
      <c r="V2198" s="127">
        <f t="shared" si="2036"/>
        <v>13.285024658320449</v>
      </c>
      <c r="W2198" s="127">
        <f t="shared" si="2036"/>
        <v>13.209770682291071</v>
      </c>
      <c r="X2198" s="127">
        <f t="shared" si="2036"/>
        <v>12.705848722213604</v>
      </c>
      <c r="Y2198" s="127">
        <f t="shared" si="2036"/>
        <v>12.040341373829515</v>
      </c>
      <c r="Z2198" s="127">
        <f t="shared" si="2036"/>
        <v>11.613212480504881</v>
      </c>
      <c r="AA2198" s="127">
        <f t="shared" si="2036"/>
        <v>11.439048027210683</v>
      </c>
      <c r="AB2198" s="129">
        <f t="shared" si="2036"/>
        <v>11.469804807611153</v>
      </c>
      <c r="AC2198" s="285">
        <f>AVERAGE(E2198:AB2198)</f>
        <v>14.156144100243162</v>
      </c>
      <c r="AD2198" s="374">
        <f>(AC2196-AC2198)/AC2196</f>
        <v>0.0071669830337937335</v>
      </c>
      <c r="AE2198" s="127"/>
      <c r="AF2198" s="129"/>
      <c r="AJ2198" s="62"/>
      <c r="AK2198" s="62"/>
      <c r="AL2198" s="9"/>
      <c r="AM2198" s="62"/>
    </row>
    <row r="2199">
      <c r="A2199" s="1462" t="s">
        <v>491</v>
      </c>
      <c r="B2199" s="1462" t="s">
        <v>492</v>
      </c>
      <c r="C2199" s="65" t="s">
        <v>18</v>
      </c>
      <c r="D2199" s="66" t="s">
        <v>29</v>
      </c>
      <c r="E2199" s="106">
        <v>258.30000000000001</v>
      </c>
      <c r="F2199" s="107">
        <v>243.30000000000001</v>
      </c>
      <c r="G2199" s="107">
        <v>236.69999999999999</v>
      </c>
      <c r="H2199" s="107">
        <v>229.19999999999999</v>
      </c>
      <c r="I2199" s="107">
        <v>251.69999999999999</v>
      </c>
      <c r="J2199" s="107">
        <v>276.30000000000001</v>
      </c>
      <c r="K2199" s="107">
        <v>300.60000000000002</v>
      </c>
      <c r="L2199" s="107">
        <v>329.69999999999999</v>
      </c>
      <c r="M2199" s="107">
        <v>351</v>
      </c>
      <c r="N2199" s="107">
        <v>354.89999999999998</v>
      </c>
      <c r="O2199" s="107">
        <v>348</v>
      </c>
      <c r="P2199" s="107">
        <v>341.10000000000002</v>
      </c>
      <c r="Q2199" s="107">
        <v>336.89999999999998</v>
      </c>
      <c r="R2199" s="107">
        <v>330</v>
      </c>
      <c r="S2199" s="107">
        <v>324.89999999999998</v>
      </c>
      <c r="T2199" s="107">
        <v>337.19999999999999</v>
      </c>
      <c r="U2199" s="107">
        <v>335.39999999999998</v>
      </c>
      <c r="V2199" s="107">
        <v>340.5</v>
      </c>
      <c r="W2199" s="107">
        <v>343.19999999999999</v>
      </c>
      <c r="X2199" s="107">
        <v>348.89999999999998</v>
      </c>
      <c r="Y2199" s="107">
        <v>355.5</v>
      </c>
      <c r="Z2199" s="107">
        <v>324</v>
      </c>
      <c r="AA2199" s="107">
        <v>291</v>
      </c>
      <c r="AB2199" s="108">
        <v>270.60000000000002</v>
      </c>
      <c r="AC2199" s="279">
        <f t="shared" ref="AC2199:AC2200" si="2037">SUM(E2199:AB2199)</f>
        <v>7458.8999999999987</v>
      </c>
      <c r="AD2199" s="499">
        <f>MAX(E2199:AB2199)</f>
        <v>355.5</v>
      </c>
      <c r="AE2199" s="107">
        <v>100</v>
      </c>
      <c r="AF2199" s="108">
        <v>30</v>
      </c>
      <c r="AJ2199" s="79"/>
      <c r="AK2199" s="502"/>
      <c r="AL2199" s="79"/>
      <c r="AM2199" s="9"/>
    </row>
    <row r="2200">
      <c r="A2200" s="1024"/>
      <c r="B2200" s="1024"/>
      <c r="C2200" s="73" t="s">
        <v>20</v>
      </c>
      <c r="D2200" s="74" t="s">
        <v>29</v>
      </c>
      <c r="E2200" s="111">
        <v>99.900000000000006</v>
      </c>
      <c r="F2200" s="112">
        <v>102.59999999999999</v>
      </c>
      <c r="G2200" s="112">
        <v>101.40000000000001</v>
      </c>
      <c r="H2200" s="112">
        <v>99.900000000000006</v>
      </c>
      <c r="I2200" s="112">
        <v>100.8</v>
      </c>
      <c r="J2200" s="112">
        <v>96.599999999999994</v>
      </c>
      <c r="K2200" s="112">
        <v>94.5</v>
      </c>
      <c r="L2200" s="112">
        <v>96.299999999999997</v>
      </c>
      <c r="M2200" s="112">
        <v>95.700000000000003</v>
      </c>
      <c r="N2200" s="112">
        <v>94.5</v>
      </c>
      <c r="O2200" s="112">
        <v>96</v>
      </c>
      <c r="P2200" s="112">
        <v>97.200000000000003</v>
      </c>
      <c r="Q2200" s="112">
        <v>97.200000000000003</v>
      </c>
      <c r="R2200" s="112">
        <v>94.5</v>
      </c>
      <c r="S2200" s="112">
        <v>94.799999999999997</v>
      </c>
      <c r="T2200" s="112">
        <v>95.400000000000006</v>
      </c>
      <c r="U2200" s="112">
        <v>94.5</v>
      </c>
      <c r="V2200" s="112">
        <v>94.799999999999997</v>
      </c>
      <c r="W2200" s="112">
        <v>97.200000000000003</v>
      </c>
      <c r="X2200" s="112">
        <v>98.400000000000006</v>
      </c>
      <c r="Y2200" s="112">
        <v>100.8</v>
      </c>
      <c r="Z2200" s="112">
        <v>101.09999999999999</v>
      </c>
      <c r="AA2200" s="112">
        <v>100.2</v>
      </c>
      <c r="AB2200" s="113">
        <v>100.5</v>
      </c>
      <c r="AC2200" s="281">
        <f t="shared" si="2037"/>
        <v>2344.7999999999997</v>
      </c>
      <c r="AD2200" s="115"/>
      <c r="AE2200" s="76"/>
      <c r="AF2200" s="77"/>
      <c r="AJ2200" s="9"/>
      <c r="AK2200" s="9"/>
      <c r="AL2200" s="9"/>
      <c r="AM2200" s="9"/>
    </row>
    <row r="2201">
      <c r="A2201" s="1024"/>
      <c r="B2201" s="1024"/>
      <c r="C2201" s="73" t="s">
        <v>21</v>
      </c>
      <c r="D2201" s="74" t="s">
        <v>22</v>
      </c>
      <c r="E2201" s="1211">
        <v>14.780000000000001</v>
      </c>
      <c r="F2201" s="1211">
        <v>15</v>
      </c>
      <c r="G2201" s="1211">
        <v>14.630000000000001</v>
      </c>
      <c r="H2201" s="1211">
        <v>14.1</v>
      </c>
      <c r="I2201" s="1211">
        <v>17.030000000000001</v>
      </c>
      <c r="J2201" s="1211">
        <v>16.879999999999999</v>
      </c>
      <c r="K2201" s="1211">
        <v>18.379999999999999</v>
      </c>
      <c r="L2201" s="1211">
        <v>19.129999999999999</v>
      </c>
      <c r="M2201" s="1211">
        <v>20.400000000000002</v>
      </c>
      <c r="N2201" s="1211">
        <v>20.030000000000001</v>
      </c>
      <c r="O2201" s="1211">
        <v>19.129999999999999</v>
      </c>
      <c r="P2201" s="1211">
        <v>19.350000000000001</v>
      </c>
      <c r="Q2201" s="1211">
        <v>19.800000000000001</v>
      </c>
      <c r="R2201" s="1211">
        <v>19.280000000000001</v>
      </c>
      <c r="S2201" s="1211">
        <v>19.43</v>
      </c>
      <c r="T2201" s="1211">
        <v>18.830000000000002</v>
      </c>
      <c r="U2201" s="1211">
        <v>19.43</v>
      </c>
      <c r="V2201" s="1211">
        <v>19.050000000000001</v>
      </c>
      <c r="W2201" s="1211">
        <v>21.68</v>
      </c>
      <c r="X2201" s="1212">
        <v>21.150000000000002</v>
      </c>
      <c r="Y2201" s="1211">
        <v>19.73</v>
      </c>
      <c r="Z2201" s="1212">
        <v>17.850000000000001</v>
      </c>
      <c r="AA2201" s="1212">
        <v>17.100000000000001</v>
      </c>
      <c r="AB2201" s="1213">
        <v>15.83</v>
      </c>
      <c r="AC2201" s="281">
        <f>AVERAGE(E2201:AB2201)</f>
        <v>18.250000000000004</v>
      </c>
      <c r="AD2201" s="120"/>
      <c r="AE2201" s="120"/>
      <c r="AF2201" s="121"/>
      <c r="AJ2201" s="9"/>
      <c r="AK2201" s="9"/>
      <c r="AL2201" s="9"/>
      <c r="AM2201" s="9"/>
    </row>
    <row r="2202">
      <c r="A2202" s="1024"/>
      <c r="B2202" s="1024"/>
      <c r="C2202" s="73" t="s">
        <v>23</v>
      </c>
      <c r="D2202" s="74"/>
      <c r="E2202" s="80">
        <f t="shared" ref="E2202:AB2202" si="2038">E2200/E2199</f>
        <v>0.38675958188153309</v>
      </c>
      <c r="F2202" s="81">
        <f t="shared" si="2038"/>
        <v>0.42170160295930947</v>
      </c>
      <c r="G2202" s="81">
        <f t="shared" si="2038"/>
        <v>0.42839036755386567</v>
      </c>
      <c r="H2202" s="81">
        <f t="shared" si="2038"/>
        <v>0.4358638743455498</v>
      </c>
      <c r="I2202" s="81">
        <f t="shared" si="2038"/>
        <v>0.40047675804529204</v>
      </c>
      <c r="J2202" s="81">
        <f t="shared" si="2038"/>
        <v>0.34961997828447339</v>
      </c>
      <c r="K2202" s="81">
        <f t="shared" si="2038"/>
        <v>0.31437125748502992</v>
      </c>
      <c r="L2202" s="81">
        <f t="shared" si="2038"/>
        <v>0.29208371246587805</v>
      </c>
      <c r="M2202" s="81">
        <f t="shared" si="2038"/>
        <v>0.27264957264957268</v>
      </c>
      <c r="N2202" s="81">
        <f t="shared" si="2038"/>
        <v>0.26627218934911245</v>
      </c>
      <c r="O2202" s="81">
        <f t="shared" si="2038"/>
        <v>0.27586206896551724</v>
      </c>
      <c r="P2202" s="81">
        <f t="shared" si="2038"/>
        <v>0.28496042216358836</v>
      </c>
      <c r="Q2202" s="81">
        <f t="shared" si="2038"/>
        <v>0.28851291184327699</v>
      </c>
      <c r="R2202" s="81">
        <f t="shared" si="2038"/>
        <v>0.28636363636363638</v>
      </c>
      <c r="S2202" s="81">
        <f t="shared" si="2038"/>
        <v>0.2917820867959372</v>
      </c>
      <c r="T2202" s="81">
        <f t="shared" si="2038"/>
        <v>0.2829181494661922</v>
      </c>
      <c r="U2202" s="81">
        <f t="shared" si="2038"/>
        <v>0.28175313059033991</v>
      </c>
      <c r="V2202" s="81">
        <f t="shared" si="2038"/>
        <v>0.27841409691629954</v>
      </c>
      <c r="W2202" s="81">
        <f t="shared" si="2038"/>
        <v>0.28321678321678323</v>
      </c>
      <c r="X2202" s="81">
        <f t="shared" si="2038"/>
        <v>0.28202923473774721</v>
      </c>
      <c r="Y2202" s="81">
        <f t="shared" si="2038"/>
        <v>0.28354430379746837</v>
      </c>
      <c r="Z2202" s="81">
        <f t="shared" si="2038"/>
        <v>0.312037037037037</v>
      </c>
      <c r="AA2202" s="81">
        <f t="shared" si="2038"/>
        <v>0.34432989690721649</v>
      </c>
      <c r="AB2202" s="82">
        <f t="shared" si="2038"/>
        <v>0.37139689578713964</v>
      </c>
      <c r="AC2202" s="596">
        <f>MAX(E2202:AB2202)</f>
        <v>0.4358638743455498</v>
      </c>
      <c r="AD2202" s="115"/>
      <c r="AE2202" s="76"/>
      <c r="AF2202" s="77"/>
      <c r="AJ2202" s="9"/>
      <c r="AK2202" s="9"/>
      <c r="AL2202" s="9"/>
      <c r="AM2202" s="9"/>
    </row>
    <row r="2203">
      <c r="A2203" s="1023"/>
      <c r="B2203" s="1023"/>
      <c r="C2203" s="125" t="s">
        <v>37</v>
      </c>
      <c r="D2203" s="92"/>
      <c r="E2203" s="126">
        <f t="shared" ref="E2203:AB2203" si="2039">SQRT(E2199*E2199+E2200*E2200)/E2168/1.73</f>
        <v>15.116543720518665</v>
      </c>
      <c r="F2203" s="127">
        <f t="shared" si="2039"/>
        <v>14.522286788614888</v>
      </c>
      <c r="G2203" s="127">
        <f t="shared" si="2039"/>
        <v>14.162402363518334</v>
      </c>
      <c r="H2203" s="127">
        <f t="shared" si="2039"/>
        <v>13.777244428767807</v>
      </c>
      <c r="I2203" s="127">
        <f t="shared" si="2039"/>
        <v>14.983243966262352</v>
      </c>
      <c r="J2203" s="127">
        <f t="shared" si="2039"/>
        <v>16.31540134506745</v>
      </c>
      <c r="K2203" s="127">
        <f t="shared" si="2039"/>
        <v>17.649332663853802</v>
      </c>
      <c r="L2203" s="127">
        <f t="shared" si="2039"/>
        <v>19.313332210488777</v>
      </c>
      <c r="M2203" s="127">
        <f t="shared" si="2039"/>
        <v>20.617275186456485</v>
      </c>
      <c r="N2203" s="127">
        <f t="shared" si="2039"/>
        <v>20.671123900612233</v>
      </c>
      <c r="O2203" s="127">
        <f t="shared" si="2039"/>
        <v>20.358021427085394</v>
      </c>
      <c r="P2203" s="127">
        <f t="shared" si="2039"/>
        <v>20.040727902825182</v>
      </c>
      <c r="Q2203" s="127">
        <f t="shared" si="2039"/>
        <v>19.793255710901189</v>
      </c>
      <c r="R2203" s="127">
        <f t="shared" si="2039"/>
        <v>19.395753798177008</v>
      </c>
      <c r="S2203" s="127">
        <f t="shared" si="2039"/>
        <v>19.161085522785775</v>
      </c>
      <c r="T2203" s="127">
        <f t="shared" si="2039"/>
        <v>19.85920001206539</v>
      </c>
      <c r="U2203" s="127">
        <f t="shared" si="2039"/>
        <v>19.708529134301269</v>
      </c>
      <c r="V2203" s="127">
        <f t="shared" si="2039"/>
        <v>19.990868418924283</v>
      </c>
      <c r="W2203" s="127">
        <f t="shared" si="2039"/>
        <v>20.154869481141102</v>
      </c>
      <c r="X2203" s="127">
        <f t="shared" si="2039"/>
        <v>20.324303373760337</v>
      </c>
      <c r="Y2203" s="127">
        <f t="shared" si="2039"/>
        <v>20.696912530493119</v>
      </c>
      <c r="Z2203" s="127">
        <f t="shared" si="2039"/>
        <v>18.955468704392043</v>
      </c>
      <c r="AA2203" s="127">
        <f t="shared" si="2039"/>
        <v>17.056613846044907</v>
      </c>
      <c r="AB2203" s="129">
        <f t="shared" si="2039"/>
        <v>15.951769191902997</v>
      </c>
      <c r="AC2203" s="285">
        <f>AVERAGE(E2203:AB2203)</f>
        <v>18.2739819012067</v>
      </c>
      <c r="AD2203" s="374">
        <f>(AC2201-AC2203)/AC2201</f>
        <v>-0.0013140767784490938</v>
      </c>
      <c r="AE2203" s="127"/>
      <c r="AF2203" s="129"/>
      <c r="AJ2203" s="62"/>
      <c r="AK2203" s="62"/>
      <c r="AL2203" s="9"/>
      <c r="AM2203" s="62"/>
    </row>
    <row r="2204">
      <c r="A2204" s="1462" t="s">
        <v>493</v>
      </c>
      <c r="B2204" s="1462" t="s">
        <v>494</v>
      </c>
      <c r="C2204" s="65" t="s">
        <v>18</v>
      </c>
      <c r="D2204" s="66" t="s">
        <v>29</v>
      </c>
      <c r="E2204" s="106">
        <v>430</v>
      </c>
      <c r="F2204" s="107">
        <v>413.60000000000002</v>
      </c>
      <c r="G2204" s="107">
        <v>405.60000000000002</v>
      </c>
      <c r="H2204" s="107">
        <v>404.80000000000001</v>
      </c>
      <c r="I2204" s="107">
        <v>408</v>
      </c>
      <c r="J2204" s="107">
        <v>426</v>
      </c>
      <c r="K2204" s="107">
        <v>486.80000000000001</v>
      </c>
      <c r="L2204" s="107">
        <v>494.39999999999998</v>
      </c>
      <c r="M2204" s="107">
        <v>494.80000000000001</v>
      </c>
      <c r="N2204" s="107">
        <v>494.39999999999998</v>
      </c>
      <c r="O2204" s="107">
        <v>492.80000000000001</v>
      </c>
      <c r="P2204" s="107">
        <v>470.80000000000001</v>
      </c>
      <c r="Q2204" s="107">
        <v>472.39999999999998</v>
      </c>
      <c r="R2204" s="107">
        <v>458.39999999999998</v>
      </c>
      <c r="S2204" s="107">
        <v>459.19999999999999</v>
      </c>
      <c r="T2204" s="107">
        <v>469.60000000000002</v>
      </c>
      <c r="U2204" s="107">
        <v>448.39999999999998</v>
      </c>
      <c r="V2204" s="107">
        <v>448.39999999999998</v>
      </c>
      <c r="W2204" s="107">
        <v>471.19999999999999</v>
      </c>
      <c r="X2204" s="107">
        <v>466.80000000000001</v>
      </c>
      <c r="Y2204" s="107">
        <v>442.80000000000001</v>
      </c>
      <c r="Z2204" s="107">
        <v>444.80000000000001</v>
      </c>
      <c r="AA2204" s="107">
        <v>438.39999999999998</v>
      </c>
      <c r="AB2204" s="108">
        <v>429.19999999999999</v>
      </c>
      <c r="AC2204" s="309">
        <f t="shared" ref="AC2204:AC2205" si="2040">SUM(E2204:AB2204)</f>
        <v>10871.599999999999</v>
      </c>
      <c r="AD2204" s="499">
        <f>MAX(E2204:AB2204)</f>
        <v>494.80000000000001</v>
      </c>
      <c r="AE2204" s="107">
        <v>100</v>
      </c>
      <c r="AF2204" s="108">
        <v>40</v>
      </c>
      <c r="AJ2204" s="79"/>
      <c r="AK2204" s="502"/>
      <c r="AL2204" s="79"/>
      <c r="AM2204" s="9"/>
    </row>
    <row r="2205">
      <c r="A2205" s="1024"/>
      <c r="B2205" s="1024"/>
      <c r="C2205" s="73" t="s">
        <v>20</v>
      </c>
      <c r="D2205" s="74" t="s">
        <v>29</v>
      </c>
      <c r="E2205" s="111">
        <v>67.599999999999994</v>
      </c>
      <c r="F2205" s="112">
        <v>67.599999999999994</v>
      </c>
      <c r="G2205" s="112">
        <v>65.200000000000003</v>
      </c>
      <c r="H2205" s="112">
        <v>64.799999999999997</v>
      </c>
      <c r="I2205" s="112">
        <v>66.400000000000006</v>
      </c>
      <c r="J2205" s="112">
        <v>66</v>
      </c>
      <c r="K2205" s="112">
        <v>66.400000000000006</v>
      </c>
      <c r="L2205" s="112">
        <v>65.599999999999994</v>
      </c>
      <c r="M2205" s="112">
        <v>60</v>
      </c>
      <c r="N2205" s="112">
        <v>57.200000000000003</v>
      </c>
      <c r="O2205" s="112">
        <v>58.399999999999999</v>
      </c>
      <c r="P2205" s="112">
        <v>57.200000000000003</v>
      </c>
      <c r="Q2205" s="112">
        <v>60</v>
      </c>
      <c r="R2205" s="112">
        <v>56.799999999999997</v>
      </c>
      <c r="S2205" s="112">
        <v>54.399999999999999</v>
      </c>
      <c r="T2205" s="112">
        <v>60.799999999999997</v>
      </c>
      <c r="U2205" s="112">
        <v>60</v>
      </c>
      <c r="V2205" s="112">
        <v>62</v>
      </c>
      <c r="W2205" s="112">
        <v>64</v>
      </c>
      <c r="X2205" s="112">
        <v>65.599999999999994</v>
      </c>
      <c r="Y2205" s="112">
        <v>62.799999999999997</v>
      </c>
      <c r="Z2205" s="112">
        <v>62</v>
      </c>
      <c r="AA2205" s="112">
        <v>65.200000000000003</v>
      </c>
      <c r="AB2205" s="113">
        <v>66.400000000000006</v>
      </c>
      <c r="AC2205" s="281">
        <f t="shared" si="2040"/>
        <v>1502.4000000000001</v>
      </c>
      <c r="AD2205" s="115"/>
      <c r="AE2205" s="76"/>
      <c r="AF2205" s="77"/>
      <c r="AJ2205" s="9"/>
      <c r="AK2205" s="9"/>
      <c r="AL2205" s="9"/>
      <c r="AM2205" s="9"/>
    </row>
    <row r="2206">
      <c r="A2206" s="1024"/>
      <c r="B2206" s="1024"/>
      <c r="C2206" s="73" t="s">
        <v>21</v>
      </c>
      <c r="D2206" s="74" t="s">
        <v>22</v>
      </c>
      <c r="E2206" s="116">
        <v>22.600000000000001</v>
      </c>
      <c r="F2206" s="116">
        <v>23.800000000000001</v>
      </c>
      <c r="G2206" s="116">
        <v>24.699999999999999</v>
      </c>
      <c r="H2206" s="116">
        <v>23.600000000000001</v>
      </c>
      <c r="I2206" s="116">
        <v>21.900000000000002</v>
      </c>
      <c r="J2206" s="116">
        <v>27</v>
      </c>
      <c r="K2206" s="116">
        <v>27.300000000000001</v>
      </c>
      <c r="L2206" s="116">
        <v>27.600000000000001</v>
      </c>
      <c r="M2206" s="116">
        <v>27.800000000000001</v>
      </c>
      <c r="N2206" s="116">
        <v>28.600000000000001</v>
      </c>
      <c r="O2206" s="116">
        <v>26.900000000000002</v>
      </c>
      <c r="P2206" s="116">
        <v>27.199999999999999</v>
      </c>
      <c r="Q2206" s="116">
        <v>26.400000000000002</v>
      </c>
      <c r="R2206" s="116">
        <v>27.300000000000001</v>
      </c>
      <c r="S2206" s="116">
        <v>27</v>
      </c>
      <c r="T2206" s="116">
        <v>26.900000000000002</v>
      </c>
      <c r="U2206" s="116">
        <v>25.800000000000001</v>
      </c>
      <c r="V2206" s="116">
        <v>26.600000000000001</v>
      </c>
      <c r="W2206" s="116">
        <v>26.300000000000001</v>
      </c>
      <c r="X2206" s="117">
        <v>25.800000000000001</v>
      </c>
      <c r="Y2206" s="116">
        <v>23.900000000000002</v>
      </c>
      <c r="Z2206" s="117">
        <v>22.699999999999999</v>
      </c>
      <c r="AA2206" s="117">
        <v>23.800000000000001</v>
      </c>
      <c r="AB2206" s="118">
        <v>21.800000000000001</v>
      </c>
      <c r="AC2206" s="281">
        <f>AVERAGE(E2206:AB2206)</f>
        <v>25.554166666666664</v>
      </c>
      <c r="AD2206" s="120"/>
      <c r="AE2206" s="120"/>
      <c r="AF2206" s="121"/>
      <c r="AJ2206" s="9"/>
      <c r="AK2206" s="9"/>
      <c r="AL2206" s="9"/>
      <c r="AM2206" s="9"/>
    </row>
    <row r="2207">
      <c r="A2207" s="1024"/>
      <c r="B2207" s="1024"/>
      <c r="C2207" s="73" t="s">
        <v>23</v>
      </c>
      <c r="D2207" s="74"/>
      <c r="E2207" s="80">
        <f t="shared" ref="E2207:AB2207" si="2041">E2205/E2204</f>
        <v>0.15720930232558139</v>
      </c>
      <c r="F2207" s="81">
        <f t="shared" si="2041"/>
        <v>0.1634429400386847</v>
      </c>
      <c r="G2207" s="81">
        <f t="shared" si="2041"/>
        <v>0.16074950690335305</v>
      </c>
      <c r="H2207" s="81">
        <f t="shared" si="2041"/>
        <v>0.1600790513833992</v>
      </c>
      <c r="I2207" s="81">
        <f t="shared" si="2041"/>
        <v>0.16274509803921569</v>
      </c>
      <c r="J2207" s="81">
        <f t="shared" si="2041"/>
        <v>0.15492957746478872</v>
      </c>
      <c r="K2207" s="81">
        <f t="shared" si="2041"/>
        <v>0.13640098603122433</v>
      </c>
      <c r="L2207" s="81">
        <f t="shared" si="2041"/>
        <v>0.13268608414239483</v>
      </c>
      <c r="M2207" s="81">
        <f t="shared" si="2041"/>
        <v>0.12126111560226353</v>
      </c>
      <c r="N2207" s="81">
        <f t="shared" si="2041"/>
        <v>0.11569579288025891</v>
      </c>
      <c r="O2207" s="81">
        <f t="shared" si="2041"/>
        <v>0.1185064935064935</v>
      </c>
      <c r="P2207" s="81">
        <f t="shared" si="2041"/>
        <v>0.12149532710280374</v>
      </c>
      <c r="Q2207" s="81">
        <f t="shared" si="2041"/>
        <v>0.12701100762066048</v>
      </c>
      <c r="R2207" s="81">
        <f t="shared" si="2041"/>
        <v>0.12390924956369982</v>
      </c>
      <c r="S2207" s="81">
        <f t="shared" si="2041"/>
        <v>0.11846689895470383</v>
      </c>
      <c r="T2207" s="81">
        <f t="shared" si="2041"/>
        <v>0.12947189097103917</v>
      </c>
      <c r="U2207" s="81">
        <f t="shared" si="2041"/>
        <v>0.13380909901873328</v>
      </c>
      <c r="V2207" s="81">
        <f t="shared" si="2041"/>
        <v>0.13826940231935772</v>
      </c>
      <c r="W2207" s="81">
        <f t="shared" si="2041"/>
        <v>0.13582342954159593</v>
      </c>
      <c r="X2207" s="81">
        <f t="shared" si="2041"/>
        <v>0.1405312767780634</v>
      </c>
      <c r="Y2207" s="81">
        <f t="shared" si="2041"/>
        <v>0.14182475158084915</v>
      </c>
      <c r="Z2207" s="81">
        <f t="shared" si="2041"/>
        <v>0.13938848920863309</v>
      </c>
      <c r="AA2207" s="81">
        <f t="shared" si="2041"/>
        <v>0.1487226277372263</v>
      </c>
      <c r="AB2207" s="82">
        <f t="shared" si="2041"/>
        <v>0.15470643056849956</v>
      </c>
      <c r="AC2207" s="907">
        <f>MAX(E2207:AB2207)</f>
        <v>0.1634429400386847</v>
      </c>
      <c r="AD2207" s="115"/>
      <c r="AE2207" s="76"/>
      <c r="AF2207" s="77"/>
      <c r="AJ2207" s="9"/>
      <c r="AK2207" s="9"/>
      <c r="AL2207" s="9"/>
      <c r="AM2207" s="9"/>
    </row>
    <row r="2208">
      <c r="A2208" s="1023"/>
      <c r="B2208" s="1023"/>
      <c r="C2208" s="125" t="s">
        <v>37</v>
      </c>
      <c r="D2208" s="92"/>
      <c r="E2208" s="126">
        <f t="shared" ref="E2208:AB2208" si="2042">SQRT(E2204*E2204+E2205*E2205)/E2167/1.73</f>
        <v>23.939833927330422</v>
      </c>
      <c r="F2208" s="127">
        <f t="shared" si="2042"/>
        <v>23.027317200778274</v>
      </c>
      <c r="G2208" s="127">
        <f t="shared" si="2042"/>
        <v>22.572309866754591</v>
      </c>
      <c r="H2208" s="127">
        <f t="shared" si="2042"/>
        <v>22.525426574723724</v>
      </c>
      <c r="I2208" s="127">
        <f t="shared" si="2042"/>
        <v>22.734627990833918</v>
      </c>
      <c r="J2208" s="127">
        <f t="shared" si="2042"/>
        <v>23.845029107529125</v>
      </c>
      <c r="K2208" s="127">
        <f t="shared" si="2042"/>
        <v>27.307005498473895</v>
      </c>
      <c r="L2208" s="127">
        <f t="shared" si="2042"/>
        <v>27.799907191286717</v>
      </c>
      <c r="M2208" s="127">
        <f t="shared" si="2042"/>
        <v>27.971522418903941</v>
      </c>
      <c r="N2208" s="127">
        <f t="shared" si="2042"/>
        <v>27.876613138926729</v>
      </c>
      <c r="O2208" s="127">
        <f t="shared" si="2042"/>
        <v>27.903574196160722</v>
      </c>
      <c r="P2208" s="127">
        <f t="shared" si="2042"/>
        <v>26.589709596427163</v>
      </c>
      <c r="Q2208" s="127">
        <f t="shared" si="2042"/>
        <v>26.646396436269271</v>
      </c>
      <c r="R2208" s="127">
        <f t="shared" si="2042"/>
        <v>25.947275713273982</v>
      </c>
      <c r="S2208" s="127">
        <f t="shared" si="2042"/>
        <v>25.950450223457519</v>
      </c>
      <c r="T2208" s="127">
        <f t="shared" si="2042"/>
        <v>26.625558791301632</v>
      </c>
      <c r="U2208" s="127">
        <f t="shared" si="2042"/>
        <v>25.388431634378119</v>
      </c>
      <c r="V2208" s="127">
        <f t="shared" si="2042"/>
        <v>25.428248871058187</v>
      </c>
      <c r="W2208" s="127">
        <f t="shared" si="2042"/>
        <v>26.686485614779023</v>
      </c>
      <c r="X2208" s="127">
        <f t="shared" si="2042"/>
        <v>26.225021276140957</v>
      </c>
      <c r="Y2208" s="127">
        <f t="shared" si="2042"/>
        <v>24.857221316658062</v>
      </c>
      <c r="Z2208" s="127">
        <f t="shared" si="2042"/>
        <v>24.913198055518951</v>
      </c>
      <c r="AA2208" s="127">
        <f t="shared" si="2042"/>
        <v>24.423031051708406</v>
      </c>
      <c r="AB2208" s="129">
        <f t="shared" si="2042"/>
        <v>23.863485076063114</v>
      </c>
      <c r="AC2208" s="285">
        <f>AVERAGE(E2208:AB2208)</f>
        <v>25.460320032030683</v>
      </c>
      <c r="AD2208" s="374">
        <f>(AC2206-AC2208)/AC2206</f>
        <v>0.0036724592063647932</v>
      </c>
      <c r="AE2208" s="127"/>
      <c r="AF2208" s="129"/>
      <c r="AJ2208" s="62"/>
      <c r="AK2208" s="62"/>
      <c r="AL2208" s="9"/>
      <c r="AM2208" s="62"/>
    </row>
    <row r="2209">
      <c r="A2209" s="1462" t="s">
        <v>495</v>
      </c>
      <c r="B2209" s="1462" t="s">
        <v>496</v>
      </c>
      <c r="C2209" s="65" t="s">
        <v>18</v>
      </c>
      <c r="D2209" s="66" t="s">
        <v>29</v>
      </c>
      <c r="E2209" s="106">
        <v>219.19999999999999</v>
      </c>
      <c r="F2209" s="107">
        <v>226.80000000000001</v>
      </c>
      <c r="G2209" s="107">
        <v>217.19999999999999</v>
      </c>
      <c r="H2209" s="107">
        <v>222</v>
      </c>
      <c r="I2209" s="107">
        <v>221.19999999999999</v>
      </c>
      <c r="J2209" s="107">
        <v>226.80000000000001</v>
      </c>
      <c r="K2209" s="107">
        <v>243.59999999999999</v>
      </c>
      <c r="L2209" s="107">
        <v>247.59999999999999</v>
      </c>
      <c r="M2209" s="107">
        <v>246.80000000000001</v>
      </c>
      <c r="N2209" s="107">
        <v>235.19999999999999</v>
      </c>
      <c r="O2209" s="107">
        <v>226.40000000000001</v>
      </c>
      <c r="P2209" s="107">
        <v>225.19999999999999</v>
      </c>
      <c r="Q2209" s="107">
        <v>233.19999999999999</v>
      </c>
      <c r="R2209" s="107">
        <v>210.40000000000001</v>
      </c>
      <c r="S2209" s="107">
        <v>222.40000000000001</v>
      </c>
      <c r="T2209" s="107">
        <v>235.59999999999999</v>
      </c>
      <c r="U2209" s="107">
        <v>235.59999999999999</v>
      </c>
      <c r="V2209" s="107">
        <v>250</v>
      </c>
      <c r="W2209" s="107">
        <v>249.19999999999999</v>
      </c>
      <c r="X2209" s="107">
        <v>254.80000000000001</v>
      </c>
      <c r="Y2209" s="107">
        <v>251.59999999999999</v>
      </c>
      <c r="Z2209" s="107">
        <v>246.40000000000001</v>
      </c>
      <c r="AA2209" s="107">
        <v>226</v>
      </c>
      <c r="AB2209" s="108">
        <v>218.40000000000001</v>
      </c>
      <c r="AC2209" s="279">
        <f t="shared" ref="AC2209:AC2210" si="2043">SUM(E2209:AB2209)</f>
        <v>5591.5999999999985</v>
      </c>
      <c r="AD2209" s="499">
        <f>MAX(E2209:AB2209)</f>
        <v>254.80000000000001</v>
      </c>
      <c r="AE2209" s="107">
        <v>100</v>
      </c>
      <c r="AF2209" s="108">
        <v>40</v>
      </c>
      <c r="AJ2209" s="79"/>
      <c r="AK2209" s="502"/>
      <c r="AL2209" s="79"/>
      <c r="AM2209" s="9"/>
    </row>
    <row r="2210">
      <c r="A2210" s="1024"/>
      <c r="B2210" s="1024"/>
      <c r="C2210" s="73" t="s">
        <v>20</v>
      </c>
      <c r="D2210" s="74" t="s">
        <v>29</v>
      </c>
      <c r="E2210" s="111">
        <v>46.399999999999999</v>
      </c>
      <c r="F2210" s="112">
        <v>47.600000000000001</v>
      </c>
      <c r="G2210" s="112">
        <v>48</v>
      </c>
      <c r="H2210" s="112">
        <v>46.799999999999997</v>
      </c>
      <c r="I2210" s="112">
        <v>46.799999999999997</v>
      </c>
      <c r="J2210" s="112">
        <v>45.200000000000003</v>
      </c>
      <c r="K2210" s="112">
        <v>41.600000000000001</v>
      </c>
      <c r="L2210" s="112">
        <v>40.799999999999997</v>
      </c>
      <c r="M2210" s="112">
        <v>38</v>
      </c>
      <c r="N2210" s="112">
        <v>36</v>
      </c>
      <c r="O2210" s="112">
        <v>35.600000000000001</v>
      </c>
      <c r="P2210" s="112">
        <v>35.200000000000003</v>
      </c>
      <c r="Q2210" s="112">
        <v>38.799999999999997</v>
      </c>
      <c r="R2210" s="112">
        <v>35.600000000000001</v>
      </c>
      <c r="S2210" s="112">
        <v>37.600000000000001</v>
      </c>
      <c r="T2210" s="112">
        <v>36.399999999999999</v>
      </c>
      <c r="U2210" s="112">
        <v>35.200000000000003</v>
      </c>
      <c r="V2210" s="112">
        <v>36</v>
      </c>
      <c r="W2210" s="112">
        <v>35.600000000000001</v>
      </c>
      <c r="X2210" s="112">
        <v>38.399999999999999</v>
      </c>
      <c r="Y2210" s="112">
        <v>39.600000000000001</v>
      </c>
      <c r="Z2210" s="112">
        <v>40.399999999999999</v>
      </c>
      <c r="AA2210" s="112">
        <v>42.799999999999997</v>
      </c>
      <c r="AB2210" s="113">
        <v>45.200000000000003</v>
      </c>
      <c r="AC2210" s="281">
        <f t="shared" si="2043"/>
        <v>969.60000000000014</v>
      </c>
      <c r="AD2210" s="115"/>
      <c r="AE2210" s="76"/>
      <c r="AF2210" s="77"/>
      <c r="AJ2210" s="9"/>
      <c r="AK2210" s="9"/>
      <c r="AL2210" s="9"/>
      <c r="AM2210" s="9"/>
    </row>
    <row r="2211">
      <c r="A2211" s="1024"/>
      <c r="B2211" s="1024"/>
      <c r="C2211" s="73" t="s">
        <v>21</v>
      </c>
      <c r="D2211" s="74" t="s">
        <v>22</v>
      </c>
      <c r="E2211" s="116">
        <v>14.200000000000001</v>
      </c>
      <c r="F2211" s="116">
        <v>13.200000000000001</v>
      </c>
      <c r="G2211" s="116">
        <v>12.5</v>
      </c>
      <c r="H2211" s="116">
        <v>14.1</v>
      </c>
      <c r="I2211" s="116">
        <v>13.800000000000001</v>
      </c>
      <c r="J2211" s="116">
        <v>13.300000000000001</v>
      </c>
      <c r="K2211" s="116">
        <v>13.300000000000001</v>
      </c>
      <c r="L2211" s="116">
        <v>13.300000000000001</v>
      </c>
      <c r="M2211" s="116">
        <v>15</v>
      </c>
      <c r="N2211" s="116">
        <v>13.300000000000001</v>
      </c>
      <c r="O2211" s="116">
        <v>12.4</v>
      </c>
      <c r="P2211" s="116">
        <v>12.800000000000001</v>
      </c>
      <c r="Q2211" s="116">
        <v>13.5</v>
      </c>
      <c r="R2211" s="116">
        <v>14</v>
      </c>
      <c r="S2211" s="116">
        <v>14.700000000000001</v>
      </c>
      <c r="T2211" s="116">
        <v>13.200000000000001</v>
      </c>
      <c r="U2211" s="116">
        <v>15</v>
      </c>
      <c r="V2211" s="116">
        <v>13.9</v>
      </c>
      <c r="W2211" s="116">
        <v>13.1</v>
      </c>
      <c r="X2211" s="117">
        <v>14.300000000000001</v>
      </c>
      <c r="Y2211" s="116">
        <v>14</v>
      </c>
      <c r="Z2211" s="117">
        <v>14</v>
      </c>
      <c r="AA2211" s="117">
        <v>13.200000000000001</v>
      </c>
      <c r="AB2211" s="118">
        <v>13.1</v>
      </c>
      <c r="AC2211" s="281">
        <f>AVERAGE(E2211:AB2211)</f>
        <v>13.633333333333335</v>
      </c>
      <c r="AD2211" s="120"/>
      <c r="AE2211" s="120"/>
      <c r="AF2211" s="121"/>
      <c r="AJ2211" s="9"/>
      <c r="AK2211" s="9"/>
      <c r="AL2211" s="9"/>
      <c r="AM2211" s="9"/>
    </row>
    <row r="2212">
      <c r="A2212" s="1024"/>
      <c r="B2212" s="1024"/>
      <c r="C2212" s="73" t="s">
        <v>23</v>
      </c>
      <c r="D2212" s="74"/>
      <c r="E2212" s="80">
        <f t="shared" ref="E2212:AB2212" si="2044">E2210/E2209</f>
        <v>0.21167883211678831</v>
      </c>
      <c r="F2212" s="81">
        <f t="shared" si="2044"/>
        <v>0.20987654320987653</v>
      </c>
      <c r="G2212" s="81">
        <f t="shared" si="2044"/>
        <v>0.22099447513812157</v>
      </c>
      <c r="H2212" s="81">
        <f t="shared" si="2044"/>
        <v>0.21081081081081079</v>
      </c>
      <c r="I2212" s="81">
        <f t="shared" si="2044"/>
        <v>0.2115732368896926</v>
      </c>
      <c r="J2212" s="81">
        <f t="shared" si="2044"/>
        <v>0.19929453262786595</v>
      </c>
      <c r="K2212" s="81">
        <f t="shared" si="2044"/>
        <v>0.17077175697865354</v>
      </c>
      <c r="L2212" s="81">
        <f t="shared" si="2044"/>
        <v>0.16478190630048464</v>
      </c>
      <c r="M2212" s="81">
        <f t="shared" si="2044"/>
        <v>0.1539708265802269</v>
      </c>
      <c r="N2212" s="81">
        <f t="shared" si="2044"/>
        <v>0.15306122448979592</v>
      </c>
      <c r="O2212" s="81">
        <f t="shared" si="2044"/>
        <v>0.15724381625441697</v>
      </c>
      <c r="P2212" s="81">
        <f t="shared" si="2044"/>
        <v>0.15630550621669628</v>
      </c>
      <c r="Q2212" s="81">
        <f t="shared" si="2044"/>
        <v>0.16638078902229844</v>
      </c>
      <c r="R2212" s="81">
        <f t="shared" si="2044"/>
        <v>0.16920152091254753</v>
      </c>
      <c r="S2212" s="81">
        <f t="shared" si="2044"/>
        <v>0.16906474820143885</v>
      </c>
      <c r="T2212" s="81">
        <f t="shared" si="2044"/>
        <v>0.15449915110356535</v>
      </c>
      <c r="U2212" s="81">
        <f t="shared" si="2044"/>
        <v>0.14940577249575554</v>
      </c>
      <c r="V2212" s="81">
        <f t="shared" si="2044"/>
        <v>0.14399999999999999</v>
      </c>
      <c r="W2212" s="81">
        <f t="shared" si="2044"/>
        <v>0.14285714285714288</v>
      </c>
      <c r="X2212" s="81">
        <f t="shared" si="2044"/>
        <v>0.15070643642072212</v>
      </c>
      <c r="Y2212" s="81">
        <f t="shared" si="2044"/>
        <v>0.15739268680445151</v>
      </c>
      <c r="Z2212" s="81">
        <f t="shared" si="2044"/>
        <v>0.16396103896103895</v>
      </c>
      <c r="AA2212" s="81">
        <f t="shared" si="2044"/>
        <v>0.18938053097345131</v>
      </c>
      <c r="AB2212" s="82">
        <f t="shared" si="2044"/>
        <v>0.20695970695970697</v>
      </c>
      <c r="AC2212" s="596">
        <f>MAX(E2212:AB2212)</f>
        <v>0.22099447513812157</v>
      </c>
      <c r="AD2212" s="115"/>
      <c r="AE2212" s="76"/>
      <c r="AF2212" s="77"/>
      <c r="AJ2212" s="9"/>
      <c r="AK2212" s="9"/>
      <c r="AL2212" s="9"/>
      <c r="AM2212" s="9"/>
    </row>
    <row r="2213">
      <c r="A2213" s="1023"/>
      <c r="B2213" s="1023"/>
      <c r="C2213" s="125" t="s">
        <v>37</v>
      </c>
      <c r="D2213" s="92"/>
      <c r="E2213" s="126">
        <f t="shared" ref="E2213:AB2213" si="2045">SQRT(E2209*E2209+E2210*E2210)/E2167/1.73</f>
        <v>12.322815901749056</v>
      </c>
      <c r="F2213" s="127">
        <f t="shared" si="2045"/>
        <v>12.733314743261165</v>
      </c>
      <c r="G2213" s="127">
        <f t="shared" si="2045"/>
        <v>12.222282015438511</v>
      </c>
      <c r="H2213" s="127">
        <f t="shared" si="2045"/>
        <v>12.466172399280424</v>
      </c>
      <c r="I2213" s="127">
        <f t="shared" si="2045"/>
        <v>12.434984381295944</v>
      </c>
      <c r="J2213" s="127">
        <f t="shared" si="2045"/>
        <v>12.79200153635858</v>
      </c>
      <c r="K2213" s="127">
        <f t="shared" si="2045"/>
        <v>13.73535606368192</v>
      </c>
      <c r="L2213" s="127">
        <f t="shared" si="2045"/>
        <v>13.987605220773535</v>
      </c>
      <c r="M2213" s="127">
        <f t="shared" si="2045"/>
        <v>14.01359839686255</v>
      </c>
      <c r="N2213" s="127">
        <f t="shared" si="2045"/>
        <v>13.327236629336314</v>
      </c>
      <c r="O2213" s="127">
        <f t="shared" si="2045"/>
        <v>12.88667872933811</v>
      </c>
      <c r="P2213" s="127">
        <f t="shared" si="2045"/>
        <v>12.779241015286953</v>
      </c>
      <c r="Q2213" s="127">
        <f t="shared" si="2045"/>
        <v>13.228530901694008</v>
      </c>
      <c r="R2213" s="127">
        <f t="shared" si="2045"/>
        <v>11.987087412893905</v>
      </c>
      <c r="S2213" s="127">
        <f t="shared" si="2045"/>
        <v>12.658175210882197</v>
      </c>
      <c r="T2213" s="127">
        <f t="shared" si="2045"/>
        <v>13.404742469081437</v>
      </c>
      <c r="U2213" s="127">
        <f t="shared" si="2045"/>
        <v>13.368596942194007</v>
      </c>
      <c r="V2213" s="127">
        <f t="shared" si="2045"/>
        <v>14.188459563208314</v>
      </c>
      <c r="W2213" s="127">
        <f t="shared" si="2045"/>
        <v>14.127056181739205</v>
      </c>
      <c r="X2213" s="127">
        <f t="shared" si="2045"/>
        <v>14.335555953048845</v>
      </c>
      <c r="Y2213" s="127">
        <f t="shared" si="2045"/>
        <v>14.156142204715733</v>
      </c>
      <c r="Z2213" s="127">
        <f t="shared" si="2045"/>
        <v>13.851200329476498</v>
      </c>
      <c r="AA2213" s="127">
        <f t="shared" si="2045"/>
        <v>12.674721471416712</v>
      </c>
      <c r="AB2213" s="129">
        <f t="shared" si="2045"/>
        <v>12.254568745015446</v>
      </c>
      <c r="AC2213" s="285">
        <f>AVERAGE(E2213:AB2213)</f>
        <v>13.164005184084557</v>
      </c>
      <c r="AD2213" s="374">
        <f>(AC2211-AC2213)/AC2211</f>
        <v>0.034425047622159734</v>
      </c>
      <c r="AE2213" s="127"/>
      <c r="AF2213" s="129"/>
      <c r="AJ2213" s="62"/>
      <c r="AK2213" s="62"/>
      <c r="AL2213" s="9"/>
      <c r="AM2213" s="62"/>
    </row>
    <row r="2214">
      <c r="A2214" s="1462" t="s">
        <v>497</v>
      </c>
      <c r="B2214" s="1462" t="s">
        <v>483</v>
      </c>
      <c r="C2214" s="65" t="s">
        <v>18</v>
      </c>
      <c r="D2214" s="66" t="s">
        <v>29</v>
      </c>
      <c r="E2214" s="106">
        <v>948.60000000000002</v>
      </c>
      <c r="F2214" s="107">
        <v>940.79999999999995</v>
      </c>
      <c r="G2214" s="107">
        <v>936.29999999999995</v>
      </c>
      <c r="H2214" s="107">
        <v>914.70000000000005</v>
      </c>
      <c r="I2214" s="107">
        <v>912.29999999999995</v>
      </c>
      <c r="J2214" s="107">
        <v>963.29999999999995</v>
      </c>
      <c r="K2214" s="107">
        <v>1100.7</v>
      </c>
      <c r="L2214" s="107">
        <v>1109.7</v>
      </c>
      <c r="M2214" s="107">
        <v>1097.7</v>
      </c>
      <c r="N2214" s="107">
        <v>1083.3</v>
      </c>
      <c r="O2214" s="107">
        <v>1078.2</v>
      </c>
      <c r="P2214" s="107">
        <v>1071.5999999999999</v>
      </c>
      <c r="Q2214" s="107">
        <v>1002.3</v>
      </c>
      <c r="R2214" s="107">
        <v>1062.9000000000001</v>
      </c>
      <c r="S2214" s="107">
        <v>1116</v>
      </c>
      <c r="T2214" s="107">
        <v>1130.0999999999999</v>
      </c>
      <c r="U2214" s="107">
        <v>1153.5</v>
      </c>
      <c r="V2214" s="107">
        <v>1115.7</v>
      </c>
      <c r="W2214" s="107">
        <v>1158.9000000000001</v>
      </c>
      <c r="X2214" s="107">
        <v>1195.8</v>
      </c>
      <c r="Y2214" s="107">
        <v>1160.4000000000001</v>
      </c>
      <c r="Z2214" s="107">
        <v>1152</v>
      </c>
      <c r="AA2214" s="107">
        <v>1084.2</v>
      </c>
      <c r="AB2214" s="108">
        <v>1029.9000000000001</v>
      </c>
      <c r="AC2214" s="309">
        <f t="shared" ref="AC2214:AC2215" si="2046">SUM(E2214:AB2214)</f>
        <v>25518.900000000005</v>
      </c>
      <c r="AD2214" s="499">
        <f>MAX(E2214:AB2214)</f>
        <v>1195.8</v>
      </c>
      <c r="AE2214" s="107">
        <v>100</v>
      </c>
      <c r="AF2214" s="108">
        <v>30</v>
      </c>
      <c r="AJ2214" s="79"/>
      <c r="AK2214" s="502"/>
      <c r="AL2214" s="79"/>
      <c r="AM2214" s="9"/>
    </row>
    <row r="2215">
      <c r="A2215" s="1024"/>
      <c r="B2215" s="1024"/>
      <c r="C2215" s="73" t="s">
        <v>20</v>
      </c>
      <c r="D2215" s="74" t="s">
        <v>29</v>
      </c>
      <c r="E2215" s="111">
        <v>279.60000000000002</v>
      </c>
      <c r="F2215" s="112">
        <v>309.30000000000001</v>
      </c>
      <c r="G2215" s="112">
        <v>304.19999999999999</v>
      </c>
      <c r="H2215" s="112">
        <v>304.19999999999999</v>
      </c>
      <c r="I2215" s="112">
        <v>289.5</v>
      </c>
      <c r="J2215" s="112">
        <v>281.10000000000002</v>
      </c>
      <c r="K2215" s="112">
        <v>281.10000000000002</v>
      </c>
      <c r="L2215" s="112">
        <v>275.39999999999998</v>
      </c>
      <c r="M2215" s="112">
        <v>303</v>
      </c>
      <c r="N2215" s="112">
        <v>295.80000000000001</v>
      </c>
      <c r="O2215" s="112">
        <v>314.69999999999999</v>
      </c>
      <c r="P2215" s="112">
        <v>323.39999999999998</v>
      </c>
      <c r="Q2215" s="112">
        <v>267</v>
      </c>
      <c r="R2215" s="112">
        <v>323.39999999999998</v>
      </c>
      <c r="S2215" s="112">
        <v>305.69999999999999</v>
      </c>
      <c r="T2215" s="112">
        <v>299.10000000000002</v>
      </c>
      <c r="U2215" s="112">
        <v>311.10000000000002</v>
      </c>
      <c r="V2215" s="112">
        <v>266.39999999999998</v>
      </c>
      <c r="W2215" s="112">
        <v>281.10000000000002</v>
      </c>
      <c r="X2215" s="112">
        <v>310.19999999999999</v>
      </c>
      <c r="Y2215" s="112">
        <v>303</v>
      </c>
      <c r="Z2215" s="112">
        <v>307.80000000000001</v>
      </c>
      <c r="AA2215" s="112">
        <v>299.10000000000002</v>
      </c>
      <c r="AB2215" s="113">
        <v>315</v>
      </c>
      <c r="AC2215" s="281">
        <f t="shared" si="2046"/>
        <v>7150.2000000000007</v>
      </c>
      <c r="AD2215" s="115"/>
      <c r="AE2215" s="76"/>
      <c r="AF2215" s="77"/>
      <c r="AJ2215" s="9"/>
      <c r="AK2215" s="9"/>
      <c r="AL2215" s="9"/>
      <c r="AM2215" s="9"/>
    </row>
    <row r="2216">
      <c r="A2216" s="1024"/>
      <c r="B2216" s="1024"/>
      <c r="C2216" s="73" t="s">
        <v>21</v>
      </c>
      <c r="D2216" s="74" t="s">
        <v>22</v>
      </c>
      <c r="E2216" s="116">
        <v>54.899999999999999</v>
      </c>
      <c r="F2216" s="116">
        <v>60.300000000000004</v>
      </c>
      <c r="G2216" s="116">
        <v>53.25</v>
      </c>
      <c r="H2216" s="116">
        <v>52.050000000000004</v>
      </c>
      <c r="I2216" s="116">
        <v>53.399999999999999</v>
      </c>
      <c r="J2216" s="116">
        <v>60.230000000000004</v>
      </c>
      <c r="K2216" s="116">
        <v>63.829999999999998</v>
      </c>
      <c r="L2216" s="116">
        <v>67.280000000000001</v>
      </c>
      <c r="M2216" s="116">
        <v>66.379999999999995</v>
      </c>
      <c r="N2216" s="116">
        <v>60.980000000000004</v>
      </c>
      <c r="O2216" s="116">
        <v>65.400000000000006</v>
      </c>
      <c r="P2216" s="116">
        <v>59.25</v>
      </c>
      <c r="Q2216" s="116">
        <v>57.530000000000001</v>
      </c>
      <c r="R2216" s="116">
        <v>59.100000000000001</v>
      </c>
      <c r="S2216" s="116">
        <v>63.450000000000003</v>
      </c>
      <c r="T2216" s="116">
        <v>69.299999999999997</v>
      </c>
      <c r="U2216" s="116">
        <v>63.300000000000004</v>
      </c>
      <c r="V2216" s="116">
        <v>64.730000000000004</v>
      </c>
      <c r="W2216" s="116">
        <v>70.650000000000006</v>
      </c>
      <c r="X2216" s="117">
        <v>64.879999999999995</v>
      </c>
      <c r="Y2216" s="116">
        <v>66.450000000000003</v>
      </c>
      <c r="Z2216" s="117">
        <v>64.799999999999997</v>
      </c>
      <c r="AA2216" s="117">
        <v>56.780000000000001</v>
      </c>
      <c r="AB2216" s="118">
        <v>56.329999999999998</v>
      </c>
      <c r="AC2216" s="281">
        <f>AVERAGE(E2216:AB2216)</f>
        <v>61.439583333333331</v>
      </c>
      <c r="AD2216" s="120"/>
      <c r="AE2216" s="120"/>
      <c r="AF2216" s="121"/>
      <c r="AJ2216" s="9"/>
      <c r="AK2216" s="9"/>
      <c r="AL2216" s="9"/>
      <c r="AM2216" s="9"/>
    </row>
    <row r="2217">
      <c r="A2217" s="1024"/>
      <c r="B2217" s="1024"/>
      <c r="C2217" s="73" t="s">
        <v>23</v>
      </c>
      <c r="D2217" s="74"/>
      <c r="E2217" s="80">
        <f t="shared" ref="E2217:AB2217" si="2047">E2215/E2214</f>
        <v>0.29475015812776723</v>
      </c>
      <c r="F2217" s="81">
        <f t="shared" si="2047"/>
        <v>0.32876275510204084</v>
      </c>
      <c r="G2217" s="81">
        <f t="shared" si="2047"/>
        <v>0.32489586670938803</v>
      </c>
      <c r="H2217" s="81">
        <f t="shared" si="2047"/>
        <v>0.33256805510003279</v>
      </c>
      <c r="I2217" s="81">
        <f t="shared" si="2047"/>
        <v>0.31732982571522528</v>
      </c>
      <c r="J2217" s="81">
        <f t="shared" si="2047"/>
        <v>0.29180940516972909</v>
      </c>
      <c r="K2217" s="81">
        <f t="shared" si="2047"/>
        <v>0.25538293813028073</v>
      </c>
      <c r="L2217" s="81">
        <f t="shared" si="2047"/>
        <v>0.2481751824817518</v>
      </c>
      <c r="M2217" s="81">
        <f t="shared" si="2047"/>
        <v>0.27603170265099752</v>
      </c>
      <c r="N2217" s="81">
        <f t="shared" si="2047"/>
        <v>0.27305455552478541</v>
      </c>
      <c r="O2217" s="81">
        <f t="shared" si="2047"/>
        <v>0.291875347801892</v>
      </c>
      <c r="P2217" s="81">
        <f t="shared" si="2047"/>
        <v>0.30179171332586785</v>
      </c>
      <c r="Q2217" s="81">
        <f t="shared" si="2047"/>
        <v>0.26638730918886561</v>
      </c>
      <c r="R2217" s="81">
        <f t="shared" si="2047"/>
        <v>0.30426192492238213</v>
      </c>
      <c r="S2217" s="81">
        <f t="shared" si="2047"/>
        <v>0.2739247311827957</v>
      </c>
      <c r="T2217" s="81">
        <f t="shared" si="2047"/>
        <v>0.26466684364215559</v>
      </c>
      <c r="U2217" s="81">
        <f t="shared" si="2047"/>
        <v>0.26970091027308196</v>
      </c>
      <c r="V2217" s="81">
        <f t="shared" si="2047"/>
        <v>0.23877386394191985</v>
      </c>
      <c r="W2217" s="81">
        <f t="shared" si="2047"/>
        <v>0.24255759772197774</v>
      </c>
      <c r="X2217" s="81">
        <f t="shared" si="2047"/>
        <v>0.25940792774711491</v>
      </c>
      <c r="Y2217" s="81">
        <f t="shared" si="2047"/>
        <v>0.26111685625646325</v>
      </c>
      <c r="Z2217" s="81">
        <f t="shared" si="2047"/>
        <v>0.26718750000000002</v>
      </c>
      <c r="AA2217" s="81">
        <f t="shared" si="2047"/>
        <v>0.2758716104039845</v>
      </c>
      <c r="AB2217" s="82">
        <f t="shared" si="2047"/>
        <v>0.30585493737256042</v>
      </c>
      <c r="AC2217" s="907">
        <f>MAX(E2217:AB2217)</f>
        <v>0.33256805510003279</v>
      </c>
      <c r="AD2217" s="115"/>
      <c r="AE2217" s="76"/>
      <c r="AF2217" s="77"/>
      <c r="AJ2217" s="9"/>
      <c r="AK2217" s="9"/>
      <c r="AL2217" s="9"/>
      <c r="AM2217" s="9"/>
    </row>
    <row r="2218">
      <c r="A2218" s="1023"/>
      <c r="B2218" s="1023"/>
      <c r="C2218" s="125" t="s">
        <v>37</v>
      </c>
      <c r="D2218" s="92"/>
      <c r="E2218" s="126">
        <f t="shared" ref="E2218:AB2218" si="2048">SQRT(E2214*E2214+E2215*E2215)/E2167/1.73</f>
        <v>54.390697903938694</v>
      </c>
      <c r="F2218" s="127">
        <f t="shared" si="2048"/>
        <v>54.415421027932886</v>
      </c>
      <c r="G2218" s="127">
        <f t="shared" si="2048"/>
        <v>54.09334194843273</v>
      </c>
      <c r="H2218" s="127">
        <f t="shared" si="2048"/>
        <v>52.965852430477568</v>
      </c>
      <c r="I2218" s="127">
        <f t="shared" si="2048"/>
        <v>52.640861413531539</v>
      </c>
      <c r="J2218" s="127">
        <f t="shared" si="2048"/>
        <v>55.50659671332366</v>
      </c>
      <c r="K2218" s="127">
        <f t="shared" si="2048"/>
        <v>63.140682323563304</v>
      </c>
      <c r="L2218" s="127">
        <f t="shared" si="2048"/>
        <v>63.732260761809648</v>
      </c>
      <c r="M2218" s="127">
        <f t="shared" si="2048"/>
        <v>63.906571501455829</v>
      </c>
      <c r="N2218" s="127">
        <f t="shared" si="2048"/>
        <v>62.898173380979806</v>
      </c>
      <c r="O2218" s="127">
        <f t="shared" si="2048"/>
        <v>63.155800632546089</v>
      </c>
      <c r="P2218" s="127">
        <f t="shared" si="2048"/>
        <v>62.756090902305921</v>
      </c>
      <c r="Q2218" s="127">
        <f t="shared" si="2048"/>
        <v>58.041466459162045</v>
      </c>
      <c r="R2218" s="127">
        <f t="shared" si="2048"/>
        <v>62.410350555601994</v>
      </c>
      <c r="S2218" s="127">
        <f t="shared" si="2048"/>
        <v>64.936984887991116</v>
      </c>
      <c r="T2218" s="127">
        <f t="shared" si="2048"/>
        <v>65.732385887343241</v>
      </c>
      <c r="U2218" s="127">
        <f t="shared" si="2048"/>
        <v>67.047288838163212</v>
      </c>
      <c r="V2218" s="127">
        <f t="shared" si="2048"/>
        <v>64.435634724594792</v>
      </c>
      <c r="W2218" s="127">
        <f t="shared" si="2048"/>
        <v>66.92318671885738</v>
      </c>
      <c r="X2218" s="127">
        <f t="shared" si="2048"/>
        <v>68.728777919371709</v>
      </c>
      <c r="Y2218" s="127">
        <f t="shared" si="2048"/>
        <v>66.65778956576797</v>
      </c>
      <c r="Z2218" s="127">
        <f t="shared" si="2048"/>
        <v>66.147324242832724</v>
      </c>
      <c r="AA2218" s="127">
        <f t="shared" si="2048"/>
        <v>61.974804523034145</v>
      </c>
      <c r="AB2218" s="129">
        <f t="shared" si="2048"/>
        <v>59.176869937086835</v>
      </c>
      <c r="AC2218" s="285">
        <f>AVERAGE(E2218:AB2218)</f>
        <v>61.492300633337692</v>
      </c>
      <c r="AD2218" s="374">
        <f>(AC2216-AC2218)/AC2216</f>
        <v>-0.00085803479034596915</v>
      </c>
      <c r="AE2218" s="127"/>
      <c r="AF2218" s="129"/>
      <c r="AJ2218" s="62"/>
      <c r="AK2218" s="62"/>
      <c r="AL2218" s="9"/>
      <c r="AM2218" s="62"/>
    </row>
    <row r="2219">
      <c r="A2219" s="1462" t="s">
        <v>498</v>
      </c>
      <c r="B2219" s="1462" t="s">
        <v>487</v>
      </c>
      <c r="C2219" s="65" t="s">
        <v>18</v>
      </c>
      <c r="D2219" s="66" t="s">
        <v>29</v>
      </c>
      <c r="E2219" s="106">
        <v>391.60000000000002</v>
      </c>
      <c r="F2219" s="107">
        <v>373.19999999999999</v>
      </c>
      <c r="G2219" s="107">
        <v>363.19999999999999</v>
      </c>
      <c r="H2219" s="107">
        <v>356.80000000000001</v>
      </c>
      <c r="I2219" s="107">
        <v>360</v>
      </c>
      <c r="J2219" s="107">
        <v>377.19999999999999</v>
      </c>
      <c r="K2219" s="107">
        <v>412.39999999999998</v>
      </c>
      <c r="L2219" s="107">
        <v>448.80000000000001</v>
      </c>
      <c r="M2219" s="107">
        <v>467.19999999999999</v>
      </c>
      <c r="N2219" s="107">
        <v>461.19999999999999</v>
      </c>
      <c r="O2219" s="107">
        <v>462</v>
      </c>
      <c r="P2219" s="107">
        <v>462</v>
      </c>
      <c r="Q2219" s="107">
        <v>443.19999999999999</v>
      </c>
      <c r="R2219" s="107">
        <v>488.39999999999998</v>
      </c>
      <c r="S2219" s="107">
        <v>501.60000000000002</v>
      </c>
      <c r="T2219" s="107">
        <v>495.19999999999999</v>
      </c>
      <c r="U2219" s="107">
        <v>528.39999999999998</v>
      </c>
      <c r="V2219" s="107">
        <v>526.79999999999995</v>
      </c>
      <c r="W2219" s="107">
        <v>518.79999999999995</v>
      </c>
      <c r="X2219" s="107">
        <v>510.39999999999998</v>
      </c>
      <c r="Y2219" s="107">
        <v>505.60000000000002</v>
      </c>
      <c r="Z2219" s="107">
        <v>468</v>
      </c>
      <c r="AA2219" s="107">
        <v>427.60000000000002</v>
      </c>
      <c r="AB2219" s="108">
        <v>415.60000000000002</v>
      </c>
      <c r="AC2219" s="279">
        <f t="shared" ref="AC2219:AC2220" si="2049">SUM(E2219:AB2219)</f>
        <v>10765.200000000001</v>
      </c>
      <c r="AD2219" s="499">
        <f>MAX(E2219:AB2219)</f>
        <v>528.39999999999998</v>
      </c>
      <c r="AE2219" s="107">
        <v>100</v>
      </c>
      <c r="AF2219" s="108">
        <v>40</v>
      </c>
      <c r="AJ2219" s="62"/>
      <c r="AK2219" s="62"/>
      <c r="AL2219" s="9"/>
      <c r="AM2219" s="62"/>
    </row>
    <row r="2220">
      <c r="A2220" s="1024"/>
      <c r="B2220" s="1024"/>
      <c r="C2220" s="73" t="s">
        <v>20</v>
      </c>
      <c r="D2220" s="74" t="s">
        <v>29</v>
      </c>
      <c r="E2220" s="111">
        <v>84.400000000000006</v>
      </c>
      <c r="F2220" s="112">
        <v>88</v>
      </c>
      <c r="G2220" s="112">
        <v>87.200000000000003</v>
      </c>
      <c r="H2220" s="112">
        <v>82.799999999999997</v>
      </c>
      <c r="I2220" s="112">
        <v>84.400000000000006</v>
      </c>
      <c r="J2220" s="112">
        <v>84.799999999999997</v>
      </c>
      <c r="K2220" s="112">
        <v>81.599999999999994</v>
      </c>
      <c r="L2220" s="112">
        <v>83.200000000000003</v>
      </c>
      <c r="M2220" s="112">
        <v>99.599999999999994</v>
      </c>
      <c r="N2220" s="112">
        <v>105.59999999999999</v>
      </c>
      <c r="O2220" s="112">
        <v>94.799999999999997</v>
      </c>
      <c r="P2220" s="112">
        <v>99.200000000000003</v>
      </c>
      <c r="Q2220" s="112">
        <v>80.400000000000006</v>
      </c>
      <c r="R2220" s="112">
        <v>107.59999999999999</v>
      </c>
      <c r="S2220" s="112">
        <v>106.40000000000001</v>
      </c>
      <c r="T2220" s="112">
        <v>92.400000000000006</v>
      </c>
      <c r="U2220" s="112">
        <v>106.8</v>
      </c>
      <c r="V2220" s="112">
        <v>101.2</v>
      </c>
      <c r="W2220" s="112">
        <v>82.799999999999997</v>
      </c>
      <c r="X2220" s="112">
        <v>79.599999999999994</v>
      </c>
      <c r="Y2220" s="112">
        <v>84.400000000000006</v>
      </c>
      <c r="Z2220" s="112">
        <v>83.200000000000003</v>
      </c>
      <c r="AA2220" s="112">
        <v>87.200000000000003</v>
      </c>
      <c r="AB2220" s="113">
        <v>84.799999999999997</v>
      </c>
      <c r="AC2220" s="281">
        <f t="shared" si="2049"/>
        <v>2172.4000000000005</v>
      </c>
      <c r="AD2220" s="115"/>
      <c r="AE2220" s="76"/>
      <c r="AF2220" s="77"/>
      <c r="AJ2220" s="62"/>
      <c r="AK2220" s="62"/>
      <c r="AL2220" s="9"/>
      <c r="AM2220" s="62"/>
    </row>
    <row r="2221">
      <c r="A2221" s="1024"/>
      <c r="B2221" s="1024"/>
      <c r="C2221" s="73" t="s">
        <v>21</v>
      </c>
      <c r="D2221" s="74" t="s">
        <v>22</v>
      </c>
      <c r="E2221" s="116">
        <v>18.600000000000001</v>
      </c>
      <c r="F2221" s="116">
        <v>18.5</v>
      </c>
      <c r="G2221" s="116">
        <v>18.300000000000001</v>
      </c>
      <c r="H2221" s="116">
        <v>20.100000000000001</v>
      </c>
      <c r="I2221" s="116">
        <v>20.100000000000001</v>
      </c>
      <c r="J2221" s="116">
        <v>20.400000000000002</v>
      </c>
      <c r="K2221" s="116">
        <v>22.300000000000001</v>
      </c>
      <c r="L2221" s="116">
        <v>25</v>
      </c>
      <c r="M2221" s="116">
        <v>25.800000000000001</v>
      </c>
      <c r="N2221" s="116">
        <v>23.600000000000001</v>
      </c>
      <c r="O2221" s="116">
        <v>29.400000000000002</v>
      </c>
      <c r="P2221" s="116">
        <v>24.900000000000002</v>
      </c>
      <c r="Q2221" s="116">
        <v>27.600000000000001</v>
      </c>
      <c r="R2221" s="116">
        <v>27.699999999999999</v>
      </c>
      <c r="S2221" s="116">
        <v>27.900000000000002</v>
      </c>
      <c r="T2221" s="116">
        <v>28.800000000000001</v>
      </c>
      <c r="U2221" s="116">
        <v>31.300000000000001</v>
      </c>
      <c r="V2221" s="116">
        <v>28.300000000000001</v>
      </c>
      <c r="W2221" s="116">
        <v>28.5</v>
      </c>
      <c r="X2221" s="117">
        <v>27.100000000000001</v>
      </c>
      <c r="Y2221" s="116">
        <v>26.400000000000002</v>
      </c>
      <c r="Z2221" s="117">
        <v>26.5</v>
      </c>
      <c r="AA2221" s="117">
        <v>20.900000000000002</v>
      </c>
      <c r="AB2221" s="118">
        <v>20.600000000000001</v>
      </c>
      <c r="AC2221" s="281">
        <f>AVERAGE(E2221:AB2221)</f>
        <v>24.525000000000002</v>
      </c>
      <c r="AD2221" s="120"/>
      <c r="AE2221" s="120"/>
      <c r="AF2221" s="121"/>
      <c r="AJ2221" s="62"/>
      <c r="AK2221" s="62"/>
      <c r="AL2221" s="9"/>
      <c r="AM2221" s="62"/>
    </row>
    <row r="2222">
      <c r="A2222" s="1024"/>
      <c r="B2222" s="1024"/>
      <c r="C2222" s="73" t="s">
        <v>23</v>
      </c>
      <c r="D2222" s="74"/>
      <c r="E2222" s="80">
        <f t="shared" ref="E2222:AB2222" si="2050">E2220/E2219</f>
        <v>0.21552604698672115</v>
      </c>
      <c r="F2222" s="81">
        <f t="shared" si="2050"/>
        <v>0.23579849946409431</v>
      </c>
      <c r="G2222" s="81">
        <f t="shared" si="2050"/>
        <v>0.24008810572687225</v>
      </c>
      <c r="H2222" s="81">
        <f t="shared" si="2050"/>
        <v>0.23206278026905827</v>
      </c>
      <c r="I2222" s="81">
        <f t="shared" si="2050"/>
        <v>0.23444444444444446</v>
      </c>
      <c r="J2222" s="81">
        <f t="shared" si="2050"/>
        <v>0.22481442205726404</v>
      </c>
      <c r="K2222" s="81">
        <f t="shared" si="2050"/>
        <v>0.19786614936954414</v>
      </c>
      <c r="L2222" s="81">
        <f t="shared" si="2050"/>
        <v>0.18538324420677363</v>
      </c>
      <c r="M2222" s="81">
        <f t="shared" si="2050"/>
        <v>0.21318493150684931</v>
      </c>
      <c r="N2222" s="81">
        <f t="shared" si="2050"/>
        <v>0.22896790980052037</v>
      </c>
      <c r="O2222" s="81">
        <f t="shared" si="2050"/>
        <v>0.20519480519480518</v>
      </c>
      <c r="P2222" s="81">
        <f t="shared" si="2050"/>
        <v>0.21471861471861473</v>
      </c>
      <c r="Q2222" s="81">
        <f t="shared" si="2050"/>
        <v>0.18140794223826717</v>
      </c>
      <c r="R2222" s="81">
        <f t="shared" si="2050"/>
        <v>0.2203112203112203</v>
      </c>
      <c r="S2222" s="81">
        <f t="shared" si="2050"/>
        <v>0.21212121212121213</v>
      </c>
      <c r="T2222" s="81">
        <f t="shared" si="2050"/>
        <v>0.18659127625201941</v>
      </c>
      <c r="U2222" s="81">
        <f t="shared" si="2050"/>
        <v>0.20211960635881909</v>
      </c>
      <c r="V2222" s="81">
        <f t="shared" si="2050"/>
        <v>0.1921032649962035</v>
      </c>
      <c r="W2222" s="81">
        <f t="shared" si="2050"/>
        <v>0.15959907478797225</v>
      </c>
      <c r="X2222" s="81">
        <f t="shared" si="2050"/>
        <v>0.15595611285266459</v>
      </c>
      <c r="Y2222" s="81">
        <f t="shared" si="2050"/>
        <v>0.16693037974683544</v>
      </c>
      <c r="Z2222" s="81">
        <f t="shared" si="2050"/>
        <v>0.17777777777777778</v>
      </c>
      <c r="AA2222" s="81">
        <f t="shared" si="2050"/>
        <v>0.20392890551917681</v>
      </c>
      <c r="AB2222" s="82">
        <f t="shared" si="2050"/>
        <v>0.20404234841193453</v>
      </c>
      <c r="AC2222" s="596">
        <f>MAX(E2222:AB2222)</f>
        <v>0.24008810572687225</v>
      </c>
      <c r="AD2222" s="115"/>
      <c r="AE2222" s="76"/>
      <c r="AF2222" s="77"/>
      <c r="AJ2222" s="62"/>
      <c r="AK2222" s="62"/>
      <c r="AL2222" s="9"/>
      <c r="AM2222" s="62"/>
    </row>
    <row r="2223">
      <c r="A2223" s="1023"/>
      <c r="B2223" s="1023"/>
      <c r="C2223" s="125" t="s">
        <v>37</v>
      </c>
      <c r="D2223" s="92"/>
      <c r="E2223" s="126">
        <f t="shared" ref="E2223:AB2223" si="2051">SQRT(E2219*E2219+E2220*E2220)/E2167/1.73</f>
        <v>22.03197406138241</v>
      </c>
      <c r="F2223" s="127">
        <f t="shared" si="2051"/>
        <v>21.068308774381208</v>
      </c>
      <c r="G2223" s="127">
        <f t="shared" si="2051"/>
        <v>20.523593421353027</v>
      </c>
      <c r="H2223" s="127">
        <f t="shared" si="2051"/>
        <v>20.125795174635478</v>
      </c>
      <c r="I2223" s="127">
        <f t="shared" si="2051"/>
        <v>20.336328200995482</v>
      </c>
      <c r="J2223" s="127">
        <f t="shared" si="2051"/>
        <v>21.385327332358656</v>
      </c>
      <c r="K2223" s="127">
        <f t="shared" si="2051"/>
        <v>23.365686577157611</v>
      </c>
      <c r="L2223" s="127">
        <f t="shared" si="2051"/>
        <v>25.442823543479303</v>
      </c>
      <c r="M2223" s="127">
        <f t="shared" si="2051"/>
        <v>26.808387102434963</v>
      </c>
      <c r="N2223" s="127">
        <f t="shared" si="2051"/>
        <v>26.50082201071147</v>
      </c>
      <c r="O2223" s="127">
        <f t="shared" si="2051"/>
        <v>26.519081525625065</v>
      </c>
      <c r="P2223" s="127">
        <f t="shared" si="2051"/>
        <v>26.492604484844541</v>
      </c>
      <c r="Q2223" s="127">
        <f t="shared" si="2051"/>
        <v>25.204862033187489</v>
      </c>
      <c r="R2223" s="127">
        <f t="shared" si="2051"/>
        <v>28.093513955804823</v>
      </c>
      <c r="S2223" s="127">
        <f t="shared" si="2051"/>
        <v>28.776064028304798</v>
      </c>
      <c r="T2223" s="127">
        <f t="shared" si="2051"/>
        <v>28.325204211342104</v>
      </c>
      <c r="U2223" s="127">
        <f t="shared" si="2051"/>
        <v>30.253389694898001</v>
      </c>
      <c r="V2223" s="127">
        <f t="shared" si="2051"/>
        <v>30.133771658394753</v>
      </c>
      <c r="W2223" s="127">
        <f t="shared" si="2051"/>
        <v>29.48346447485071</v>
      </c>
      <c r="X2223" s="127">
        <f t="shared" si="2051"/>
        <v>28.738714023354788</v>
      </c>
      <c r="Y2223" s="127">
        <f t="shared" si="2051"/>
        <v>28.490221169984096</v>
      </c>
      <c r="Z2223" s="127">
        <f t="shared" si="2051"/>
        <v>26.368701091292863</v>
      </c>
      <c r="AA2223" s="127">
        <f t="shared" si="2051"/>
        <v>24.04716483475103</v>
      </c>
      <c r="AB2223" s="129">
        <f t="shared" si="2051"/>
        <v>23.306181242887096</v>
      </c>
      <c r="AC2223" s="285">
        <f>AVERAGE(E2223:AB2223)</f>
        <v>25.492582692850494</v>
      </c>
      <c r="AD2223" s="374">
        <f>(AC2221-AC2223)/AC2221</f>
        <v>-0.0394529130622015</v>
      </c>
      <c r="AE2223" s="127"/>
      <c r="AF2223" s="129"/>
      <c r="AJ2223" s="62"/>
      <c r="AK2223" s="62"/>
      <c r="AL2223" s="9"/>
      <c r="AM2223" s="62"/>
    </row>
    <row r="2224">
      <c r="A2224" s="1462" t="s">
        <v>499</v>
      </c>
      <c r="B2224" s="1462" t="s">
        <v>481</v>
      </c>
      <c r="C2224" s="65" t="s">
        <v>18</v>
      </c>
      <c r="D2224" s="66" t="s">
        <v>29</v>
      </c>
      <c r="E2224" s="106">
        <v>51.600000000000001</v>
      </c>
      <c r="F2224" s="107">
        <v>46.799999999999997</v>
      </c>
      <c r="G2224" s="107">
        <v>48</v>
      </c>
      <c r="H2224" s="107">
        <v>46.799999999999997</v>
      </c>
      <c r="I2224" s="107">
        <v>46.799999999999997</v>
      </c>
      <c r="J2224" s="107">
        <v>50.399999999999999</v>
      </c>
      <c r="K2224" s="107">
        <v>54</v>
      </c>
      <c r="L2224" s="107">
        <v>69.599999999999994</v>
      </c>
      <c r="M2224" s="107">
        <v>67.200000000000003</v>
      </c>
      <c r="N2224" s="107">
        <v>72</v>
      </c>
      <c r="O2224" s="107">
        <v>72</v>
      </c>
      <c r="P2224" s="107">
        <v>63.600000000000001</v>
      </c>
      <c r="Q2224" s="107">
        <v>51.600000000000001</v>
      </c>
      <c r="R2224" s="107">
        <v>61.200000000000003</v>
      </c>
      <c r="S2224" s="107">
        <v>52.799999999999997</v>
      </c>
      <c r="T2224" s="107">
        <v>64.799999999999997</v>
      </c>
      <c r="U2224" s="107">
        <v>55.200000000000003</v>
      </c>
      <c r="V2224" s="107">
        <v>62.399999999999999</v>
      </c>
      <c r="W2224" s="107">
        <v>61.200000000000003</v>
      </c>
      <c r="X2224" s="107">
        <v>64.799999999999997</v>
      </c>
      <c r="Y2224" s="107">
        <v>57.600000000000001</v>
      </c>
      <c r="Z2224" s="107">
        <v>63.600000000000001</v>
      </c>
      <c r="AA2224" s="107">
        <v>54</v>
      </c>
      <c r="AB2224" s="108">
        <v>48</v>
      </c>
      <c r="AC2224" s="309">
        <f t="shared" ref="AC2224:AC2225" si="2052">SUM(E2224:AB2224)</f>
        <v>1386</v>
      </c>
      <c r="AD2224" s="499">
        <f>MAX(E2224:AB2224)</f>
        <v>72</v>
      </c>
      <c r="AE2224" s="107">
        <v>100</v>
      </c>
      <c r="AF2224" s="108">
        <v>120</v>
      </c>
      <c r="AJ2224" s="79"/>
      <c r="AK2224" s="502"/>
      <c r="AL2224" s="79"/>
      <c r="AM2224" s="9"/>
    </row>
    <row r="2225">
      <c r="A2225" s="1024"/>
      <c r="B2225" s="1024"/>
      <c r="C2225" s="73" t="s">
        <v>153</v>
      </c>
      <c r="D2225" s="74" t="s">
        <v>29</v>
      </c>
      <c r="E2225" s="111">
        <v>0</v>
      </c>
      <c r="F2225" s="112">
        <v>1.2</v>
      </c>
      <c r="G2225" s="112">
        <v>1.2</v>
      </c>
      <c r="H2225" s="112">
        <v>0</v>
      </c>
      <c r="I2225" s="112">
        <v>0</v>
      </c>
      <c r="J2225" s="112">
        <v>2.3999999999999999</v>
      </c>
      <c r="K2225" s="112">
        <v>2.3999999999999999</v>
      </c>
      <c r="L2225" s="112">
        <v>4.7999999999999998</v>
      </c>
      <c r="M2225" s="112">
        <v>4.7999999999999998</v>
      </c>
      <c r="N2225" s="112">
        <v>4.7999999999999998</v>
      </c>
      <c r="O2225" s="112">
        <v>3.6000000000000001</v>
      </c>
      <c r="P2225" s="112">
        <v>3.6000000000000001</v>
      </c>
      <c r="Q2225" s="112">
        <v>4.7999999999999998</v>
      </c>
      <c r="R2225" s="112">
        <v>3.6000000000000001</v>
      </c>
      <c r="S2225" s="112">
        <v>4.7999999999999998</v>
      </c>
      <c r="T2225" s="112">
        <v>4.7999999999999998</v>
      </c>
      <c r="U2225" s="112">
        <v>6</v>
      </c>
      <c r="V2225" s="112">
        <v>6</v>
      </c>
      <c r="W2225" s="112">
        <v>6</v>
      </c>
      <c r="X2225" s="112">
        <v>4.7999999999999998</v>
      </c>
      <c r="Y2225" s="112">
        <v>6</v>
      </c>
      <c r="Z2225" s="112">
        <v>4.7999999999999998</v>
      </c>
      <c r="AA2225" s="112">
        <v>2.3999999999999999</v>
      </c>
      <c r="AB2225" s="113">
        <v>1.2</v>
      </c>
      <c r="AC2225" s="281">
        <f t="shared" si="2052"/>
        <v>84</v>
      </c>
      <c r="AD2225" s="115"/>
      <c r="AE2225" s="76"/>
      <c r="AF2225" s="77"/>
      <c r="AJ2225" s="9"/>
      <c r="AK2225" s="9"/>
      <c r="AL2225" s="9"/>
      <c r="AM2225" s="9"/>
    </row>
    <row r="2226">
      <c r="A2226" s="1024"/>
      <c r="B2226" s="1024"/>
      <c r="C2226" s="73" t="s">
        <v>21</v>
      </c>
      <c r="D2226" s="74" t="s">
        <v>22</v>
      </c>
      <c r="E2226" s="116">
        <v>0</v>
      </c>
      <c r="F2226" s="116">
        <v>0</v>
      </c>
      <c r="G2226" s="116">
        <v>0</v>
      </c>
      <c r="H2226" s="116">
        <v>0</v>
      </c>
      <c r="I2226" s="116">
        <v>3.6000000000000001</v>
      </c>
      <c r="J2226" s="116">
        <v>0</v>
      </c>
      <c r="K2226" s="116">
        <v>3.6000000000000001</v>
      </c>
      <c r="L2226" s="116">
        <v>4.2000000000000002</v>
      </c>
      <c r="M2226" s="116">
        <v>3.6000000000000001</v>
      </c>
      <c r="N2226" s="116">
        <v>3.6000000000000001</v>
      </c>
      <c r="O2226" s="116">
        <v>3.3000000000000003</v>
      </c>
      <c r="P2226" s="116">
        <v>0</v>
      </c>
      <c r="Q2226" s="116">
        <v>0</v>
      </c>
      <c r="R2226" s="116">
        <v>0</v>
      </c>
      <c r="S2226" s="116">
        <v>0</v>
      </c>
      <c r="T2226" s="116">
        <v>0</v>
      </c>
      <c r="U2226" s="116">
        <v>4.2000000000000002</v>
      </c>
      <c r="V2226" s="116">
        <v>3.6000000000000001</v>
      </c>
      <c r="W2226" s="116">
        <v>4.2000000000000002</v>
      </c>
      <c r="X2226" s="117">
        <v>0</v>
      </c>
      <c r="Y2226" s="116">
        <v>3.3000000000000003</v>
      </c>
      <c r="Z2226" s="117">
        <v>4.2000000000000002</v>
      </c>
      <c r="AA2226" s="117">
        <v>0</v>
      </c>
      <c r="AB2226" s="118">
        <v>0</v>
      </c>
      <c r="AC2226" s="281">
        <f>AVERAGE(E2226:AB2226)</f>
        <v>1.7250000000000003</v>
      </c>
      <c r="AD2226" s="120"/>
      <c r="AE2226" s="120"/>
      <c r="AF2226" s="121"/>
      <c r="AJ2226" s="9"/>
      <c r="AK2226" s="9"/>
      <c r="AL2226" s="9"/>
      <c r="AM2226" s="9"/>
    </row>
    <row r="2227">
      <c r="A2227" s="1024"/>
      <c r="B2227" s="1024"/>
      <c r="C2227" s="73" t="s">
        <v>23</v>
      </c>
      <c r="D2227" s="74"/>
      <c r="E2227" s="80">
        <f t="shared" ref="E2227:AB2227" si="2053">E2225/E2224</f>
        <v>0</v>
      </c>
      <c r="F2227" s="81">
        <f t="shared" si="2053"/>
        <v>0.02564102564102564</v>
      </c>
      <c r="G2227" s="81">
        <f t="shared" si="2053"/>
        <v>0.024999999999999998</v>
      </c>
      <c r="H2227" s="81">
        <f t="shared" si="2053"/>
        <v>0</v>
      </c>
      <c r="I2227" s="81">
        <f t="shared" si="2053"/>
        <v>0</v>
      </c>
      <c r="J2227" s="81">
        <f t="shared" si="2053"/>
        <v>0.047619047619047616</v>
      </c>
      <c r="K2227" s="81">
        <f t="shared" si="2053"/>
        <v>0.044444444444444446</v>
      </c>
      <c r="L2227" s="81">
        <f t="shared" si="2053"/>
        <v>0.068965517241379309</v>
      </c>
      <c r="M2227" s="81">
        <f t="shared" si="2053"/>
        <v>0.071428571428571425</v>
      </c>
      <c r="N2227" s="81">
        <f t="shared" si="2053"/>
        <v>0.066666666666666666</v>
      </c>
      <c r="O2227" s="81">
        <f t="shared" si="2053"/>
        <v>0.050000000000000003</v>
      </c>
      <c r="P2227" s="81">
        <f t="shared" si="2053"/>
        <v>0.056603773584905662</v>
      </c>
      <c r="Q2227" s="81">
        <f t="shared" si="2053"/>
        <v>0.093023255813953487</v>
      </c>
      <c r="R2227" s="81">
        <f t="shared" si="2053"/>
        <v>0.058823529411764705</v>
      </c>
      <c r="S2227" s="81">
        <f t="shared" si="2053"/>
        <v>0.090909090909090912</v>
      </c>
      <c r="T2227" s="81">
        <f t="shared" si="2053"/>
        <v>0.07407407407407407</v>
      </c>
      <c r="U2227" s="81">
        <f t="shared" si="2053"/>
        <v>0.10869565217391304</v>
      </c>
      <c r="V2227" s="81">
        <f t="shared" si="2053"/>
        <v>0.096153846153846159</v>
      </c>
      <c r="W2227" s="81">
        <f t="shared" si="2053"/>
        <v>0.098039215686274508</v>
      </c>
      <c r="X2227" s="81">
        <f t="shared" si="2053"/>
        <v>0.07407407407407407</v>
      </c>
      <c r="Y2227" s="81">
        <f t="shared" si="2053"/>
        <v>0.10416666666666666</v>
      </c>
      <c r="Z2227" s="81">
        <f t="shared" si="2053"/>
        <v>0.075471698113207544</v>
      </c>
      <c r="AA2227" s="81">
        <f t="shared" si="2053"/>
        <v>0.044444444444444446</v>
      </c>
      <c r="AB2227" s="82">
        <f t="shared" si="2053"/>
        <v>0.024999999999999998</v>
      </c>
      <c r="AC2227" s="907">
        <f>MAX(E98:AB98)</f>
        <v>7</v>
      </c>
      <c r="AD2227" s="115"/>
      <c r="AE2227" s="76"/>
      <c r="AF2227" s="77"/>
      <c r="AJ2227" s="9"/>
      <c r="AK2227" s="9"/>
      <c r="AL2227" s="9"/>
      <c r="AM2227" s="9"/>
    </row>
    <row r="2228">
      <c r="A2228" s="1022"/>
      <c r="B2228" s="1022"/>
      <c r="C2228" s="525" t="s">
        <v>37</v>
      </c>
      <c r="D2228" s="455"/>
      <c r="E2228" s="526">
        <f t="shared" ref="E2228:AB2228" si="2054">SQRT(E2224*E2224+E2225*E2225)/E2167/1.73</f>
        <v>2.8379247949929325</v>
      </c>
      <c r="F2228" s="466">
        <f t="shared" si="2054"/>
        <v>2.5723302758035778</v>
      </c>
      <c r="G2228" s="466">
        <f t="shared" si="2054"/>
        <v>2.6382446678488614</v>
      </c>
      <c r="H2228" s="466">
        <f t="shared" si="2054"/>
        <v>2.5714850875843425</v>
      </c>
      <c r="I2228" s="466">
        <f t="shared" si="2054"/>
        <v>2.5739317908075434</v>
      </c>
      <c r="J2228" s="466">
        <f t="shared" si="2054"/>
        <v>2.7910009403384533</v>
      </c>
      <c r="K2228" s="466">
        <f t="shared" si="2054"/>
        <v>3.0042967442121502</v>
      </c>
      <c r="L2228" s="466">
        <f t="shared" si="2054"/>
        <v>3.8887921972560595</v>
      </c>
      <c r="M2228" s="466">
        <f t="shared" si="2054"/>
        <v>3.7808637111267385</v>
      </c>
      <c r="N2228" s="466">
        <f t="shared" si="2054"/>
        <v>4.0417519500935359</v>
      </c>
      <c r="O2228" s="466">
        <f t="shared" si="2054"/>
        <v>4.0535493927376152</v>
      </c>
      <c r="P2228" s="466">
        <f t="shared" si="2054"/>
        <v>3.5714697169220964</v>
      </c>
      <c r="Q2228" s="466">
        <f t="shared" si="2054"/>
        <v>2.8998413575171953</v>
      </c>
      <c r="R2228" s="466">
        <f t="shared" si="2054"/>
        <v>3.4438166533159777</v>
      </c>
      <c r="S2228" s="466">
        <f t="shared" si="2054"/>
        <v>2.9753483855715159</v>
      </c>
      <c r="T2228" s="466">
        <f t="shared" si="2054"/>
        <v>3.6536253446429594</v>
      </c>
      <c r="U2228" s="466">
        <f t="shared" si="2054"/>
        <v>3.116063159888014</v>
      </c>
      <c r="V2228" s="466">
        <f t="shared" si="2054"/>
        <v>3.5214500781230491</v>
      </c>
      <c r="W2228" s="466">
        <f t="shared" si="2054"/>
        <v>3.4510025411937253</v>
      </c>
      <c r="X2228" s="466">
        <f t="shared" si="2054"/>
        <v>3.6149440368555932</v>
      </c>
      <c r="Y2228" s="466">
        <f t="shared" si="2054"/>
        <v>3.21874482312503</v>
      </c>
      <c r="Z2228" s="466">
        <f t="shared" si="2054"/>
        <v>3.5381533332080313</v>
      </c>
      <c r="AA2228" s="466">
        <f t="shared" si="2054"/>
        <v>2.9785210810110927</v>
      </c>
      <c r="AB2228" s="467">
        <f t="shared" si="2054"/>
        <v>2.6382446678488614</v>
      </c>
      <c r="AC2228" s="581">
        <f>AVERAGE(E2228:AB2228)</f>
        <v>3.2239748638343735</v>
      </c>
      <c r="AD2228" s="883" t="e">
        <f>(AC97-AC101)/AC97</f>
        <v>#DIV/0!</v>
      </c>
      <c r="AE2228" s="466"/>
      <c r="AF2228" s="467"/>
      <c r="AJ2228" s="62"/>
      <c r="AK2228" s="62"/>
      <c r="AL2228" s="9"/>
      <c r="AM2228" s="62"/>
    </row>
    <row r="2229">
      <c r="A2229" s="528"/>
      <c r="B2229" s="884" t="s">
        <v>63</v>
      </c>
      <c r="C2229" s="65" t="s">
        <v>18</v>
      </c>
      <c r="D2229" s="66" t="s">
        <v>29</v>
      </c>
      <c r="E2229" s="67">
        <v>16.309999999999999</v>
      </c>
      <c r="F2229" s="68">
        <v>17.469999999999999</v>
      </c>
      <c r="G2229" s="68">
        <v>16.300000000000001</v>
      </c>
      <c r="H2229" s="68">
        <v>17.100000000000001</v>
      </c>
      <c r="I2229" s="68">
        <v>16.41</v>
      </c>
      <c r="J2229" s="68">
        <v>17.079999999999998</v>
      </c>
      <c r="K2229" s="68">
        <v>16</v>
      </c>
      <c r="L2229" s="68">
        <v>16.73</v>
      </c>
      <c r="M2229" s="68">
        <v>16</v>
      </c>
      <c r="N2229" s="68">
        <v>16.59</v>
      </c>
      <c r="O2229" s="68">
        <v>15.17</v>
      </c>
      <c r="P2229" s="68">
        <v>16.719999999999999</v>
      </c>
      <c r="Q2229" s="68">
        <v>15.41</v>
      </c>
      <c r="R2229" s="68">
        <v>16.41</v>
      </c>
      <c r="S2229" s="68">
        <v>15.960000000000001</v>
      </c>
      <c r="T2229" s="68">
        <v>15.84</v>
      </c>
      <c r="U2229" s="68">
        <v>15.98</v>
      </c>
      <c r="V2229" s="68">
        <v>16.329999999999998</v>
      </c>
      <c r="W2229" s="68">
        <v>15.41</v>
      </c>
      <c r="X2229" s="68">
        <v>16.809999999999999</v>
      </c>
      <c r="Y2229" s="68">
        <v>15.92</v>
      </c>
      <c r="Z2229" s="68">
        <v>16.59</v>
      </c>
      <c r="AA2229" s="68">
        <v>15.949999999999999</v>
      </c>
      <c r="AB2229" s="69">
        <v>13.23</v>
      </c>
      <c r="AC2229" s="1414">
        <f t="shared" ref="AC2229:AC2230" si="2055">SUM(E2229:AB2229)</f>
        <v>387.72000000000003</v>
      </c>
      <c r="AD2229" s="426"/>
      <c r="AE2229" s="427">
        <v>1</v>
      </c>
      <c r="AF2229" s="428">
        <v>20</v>
      </c>
      <c r="AJ2229" s="79"/>
      <c r="AK2229" s="502"/>
      <c r="AL2229" s="79"/>
      <c r="AM2229" s="9"/>
    </row>
    <row r="2230">
      <c r="A2230" s="534"/>
      <c r="B2230" s="819" t="s">
        <v>41</v>
      </c>
      <c r="C2230" s="125" t="s">
        <v>18</v>
      </c>
      <c r="D2230" s="92" t="s">
        <v>29</v>
      </c>
      <c r="E2230" s="93">
        <v>0</v>
      </c>
      <c r="F2230" s="94">
        <v>0</v>
      </c>
      <c r="G2230" s="94">
        <v>0</v>
      </c>
      <c r="H2230" s="94">
        <v>0</v>
      </c>
      <c r="I2230" s="94">
        <v>0</v>
      </c>
      <c r="J2230" s="94">
        <v>0</v>
      </c>
      <c r="K2230" s="94">
        <v>0</v>
      </c>
      <c r="L2230" s="94">
        <v>0</v>
      </c>
      <c r="M2230" s="94">
        <v>0</v>
      </c>
      <c r="N2230" s="94">
        <v>0</v>
      </c>
      <c r="O2230" s="94">
        <v>0</v>
      </c>
      <c r="P2230" s="94">
        <v>0</v>
      </c>
      <c r="Q2230" s="94">
        <v>0</v>
      </c>
      <c r="R2230" s="94">
        <v>0</v>
      </c>
      <c r="S2230" s="94">
        <v>0</v>
      </c>
      <c r="T2230" s="94">
        <v>0</v>
      </c>
      <c r="U2230" s="94">
        <v>0</v>
      </c>
      <c r="V2230" s="94">
        <v>0</v>
      </c>
      <c r="W2230" s="94">
        <v>0</v>
      </c>
      <c r="X2230" s="94">
        <v>0</v>
      </c>
      <c r="Y2230" s="94">
        <v>0</v>
      </c>
      <c r="Z2230" s="94">
        <v>0</v>
      </c>
      <c r="AA2230" s="94">
        <v>0</v>
      </c>
      <c r="AB2230" s="95">
        <v>0</v>
      </c>
      <c r="AC2230" s="745">
        <f t="shared" si="2055"/>
        <v>0</v>
      </c>
      <c r="AD2230" s="426"/>
      <c r="AE2230" s="427">
        <v>1</v>
      </c>
      <c r="AF2230" s="428">
        <v>20</v>
      </c>
      <c r="AJ2230" s="79"/>
      <c r="AK2230" s="502"/>
      <c r="AL2230" s="79"/>
      <c r="AM2230" s="9"/>
    </row>
    <row r="2231" ht="15.75" customHeight="1">
      <c r="A2231" s="217" t="s">
        <v>42</v>
      </c>
      <c r="B2231" s="218"/>
      <c r="C2231" s="219" t="s">
        <v>18</v>
      </c>
      <c r="D2231" s="220"/>
      <c r="E2231" s="221">
        <f t="shared" ref="E2231:E2232" si="2056">SUM(E2174,E2179,E2184,E2189,E2194,E2199,E2204,E2209,E2214,E2219,E2224)</f>
        <v>6122.3000000000002</v>
      </c>
      <c r="F2231" s="436">
        <f t="shared" ref="F2231:F2232" si="2057">SUM(F2174,F2179,F2184,F2189,F2194,F2199,F2204,F2209,F2214,F2219,F2224)</f>
        <v>5970.2000000000007</v>
      </c>
      <c r="G2231" s="436">
        <f t="shared" ref="G2231:G2232" si="2058">SUM(G2174,G2179,G2184,G2189,G2194,G2199,G2204,G2209,G2214,G2219,G2224)</f>
        <v>5833.3999999999996</v>
      </c>
      <c r="H2231" s="436">
        <f t="shared" ref="H2231:H2232" si="2059">SUM(H2174,H2179,H2184,H2189,H2194,H2199,H2204,H2209,H2214,H2219,H2224)</f>
        <v>5787.0999999999995</v>
      </c>
      <c r="I2231" s="436">
        <f t="shared" ref="I2231:I2232" si="2060">SUM(I2174,I2179,I2184,I2189,I2194,I2199,I2204,I2209,I2214,I2219,I2224)</f>
        <v>5869.1999999999998</v>
      </c>
      <c r="J2231" s="436">
        <f t="shared" ref="J2231:J2232" si="2061">SUM(J2174,J2179,J2184,J2189,J2194,J2199,J2204,J2209,J2214,J2219,J2224)</f>
        <v>6268.5</v>
      </c>
      <c r="K2231" s="436">
        <f t="shared" ref="K2231:K2232" si="2062">SUM(K2174,K2179,K2184,K2189,K2194,K2199,K2204,K2209,K2214,K2219,K2224)</f>
        <v>6816</v>
      </c>
      <c r="L2231" s="436">
        <f t="shared" ref="L2231:L2232" si="2063">SUM(L2174,L2179,L2184,L2189,L2194,L2199,L2204,L2209,L2214,L2219,L2224)</f>
        <v>7141.7000000000007</v>
      </c>
      <c r="M2231" s="436">
        <f t="shared" ref="M2231:M2232" si="2064">SUM(M2174,M2179,M2184,M2189,M2194,M2199,M2204,M2209,M2214,M2219,M2224)</f>
        <v>7181.8999999999996</v>
      </c>
      <c r="N2231" s="436">
        <f t="shared" ref="N2231:N2232" si="2065">SUM(N2174,N2179,N2184,N2189,N2194,N2199,N2204,N2209,N2214,N2219,N2224)</f>
        <v>7117.0999999999995</v>
      </c>
      <c r="O2231" s="436">
        <f t="shared" ref="O2231:O2232" si="2066">SUM(O2174,O2179,O2184,O2189,O2194,O2199,O2204,O2209,O2214,O2219,O2224)</f>
        <v>7036.3000000000002</v>
      </c>
      <c r="P2231" s="436">
        <f t="shared" ref="P2231:P2232" si="2067">SUM(P2174,P2179,P2184,P2189,P2194,P2199,P2204,P2209,P2214,P2219,P2224)</f>
        <v>6979.4000000000015</v>
      </c>
      <c r="Q2231" s="436">
        <f t="shared" ref="Q2231:Q2232" si="2068">SUM(Q2174,Q2179,Q2184,Q2189,Q2194,Q2199,Q2204,Q2209,Q2214,Q2219,Q2224)</f>
        <v>6781.6999999999989</v>
      </c>
      <c r="R2231" s="436">
        <f t="shared" ref="R2231:R2232" si="2069">SUM(R2174,R2179,R2184,R2189,R2194,R2199,R2204,R2209,R2214,R2219,R2224)</f>
        <v>6892.9999999999991</v>
      </c>
      <c r="S2231" s="436">
        <f t="shared" ref="S2231:S2232" si="2070">SUM(S2174,S2179,S2184,S2189,S2194,S2199,S2204,S2209,S2214,S2219,S2224)</f>
        <v>7082.4999999999991</v>
      </c>
      <c r="T2231" s="436">
        <f t="shared" ref="T2231:T2232" si="2071">SUM(T2174,T2179,T2184,T2189,T2194,T2199,T2204,T2209,T2214,T2219,T2224)</f>
        <v>7324.1000000000004</v>
      </c>
      <c r="U2231" s="436">
        <f t="shared" ref="U2231:U2232" si="2072">SUM(U2174,U2179,U2184,U2189,U2194,U2199,U2204,U2209,U2214,U2219,U2224)</f>
        <v>7243.3999999999987</v>
      </c>
      <c r="V2231" s="436">
        <f t="shared" ref="V2231:V2232" si="2073">SUM(V2174,V2179,V2184,V2189,V2194,V2199,V2204,V2209,V2214,V2219,V2224)</f>
        <v>7243.2999999999993</v>
      </c>
      <c r="W2231" s="436">
        <f t="shared" ref="W2231:W2232" si="2074">SUM(W2174,W2179,W2184,W2189,W2194,W2199,W2204,W2209,W2214,W2219,W2224)</f>
        <v>7343.7000000000007</v>
      </c>
      <c r="X2231" s="436">
        <f t="shared" ref="X2231:X2232" si="2075">SUM(X2174,X2179,X2184,X2189,X2194,X2199,X2204,X2209,X2214,X2219,X2224)</f>
        <v>7401.2999999999993</v>
      </c>
      <c r="Y2231" s="436">
        <f t="shared" ref="Y2231:Y2232" si="2076">SUM(Y2174,Y2179,Y2184,Y2189,Y2194,Y2199,Y2204,Y2209,Y2214,Y2219,Y2224)</f>
        <v>7280.1000000000022</v>
      </c>
      <c r="Z2231" s="436">
        <f t="shared" ref="Z2231:Z2232" si="2077">SUM(Z2174,Z2179,Z2184,Z2189,Z2194,Z2199,Z2204,Z2209,Z2214,Z2219,Z2224)</f>
        <v>7104.6000000000004</v>
      </c>
      <c r="AA2231" s="436">
        <f t="shared" ref="AA2231:AA2232" si="2078">SUM(AA2174,AA2179,AA2184,AA2189,AA2194,AA2199,AA2204,AA2209,AA2214,AA2219,AA2224)</f>
        <v>6641.1999999999998</v>
      </c>
      <c r="AB2231" s="437">
        <f t="shared" ref="AB2231:AB2232" si="2079">SUM(AB2174,AB2179,AB2184,AB2189,AB2194,AB2199,AB2204,AB2209,AB2214,AB2219,AB2224)</f>
        <v>6299.3999999999996</v>
      </c>
      <c r="AC2231" s="309">
        <f t="shared" ref="AC2231:AC2232" si="2080">SUM(AC2174,AC2179,AC2184,AC2189,AC2194,AC2199,AC2204,AC2209,AC2214,AC2219,AC2224)</f>
        <v>162761.39999999999</v>
      </c>
      <c r="AD2231" s="9"/>
      <c r="AE2231" s="9"/>
      <c r="AF2231" s="9"/>
      <c r="AG2231" s="9"/>
    </row>
    <row r="2232">
      <c r="A2232" s="223"/>
      <c r="B2232" s="224"/>
      <c r="C2232" s="125" t="s">
        <v>20</v>
      </c>
      <c r="D2232" s="92"/>
      <c r="E2232" s="221">
        <f t="shared" si="2056"/>
        <v>1493.6000000000004</v>
      </c>
      <c r="F2232" s="436">
        <f t="shared" si="2057"/>
        <v>1563.4999999999998</v>
      </c>
      <c r="G2232" s="436">
        <f t="shared" si="2058"/>
        <v>1536.9000000000001</v>
      </c>
      <c r="H2232" s="436">
        <f t="shared" si="2059"/>
        <v>1530.8</v>
      </c>
      <c r="I2232" s="436">
        <f t="shared" si="2060"/>
        <v>1513.4000000000003</v>
      </c>
      <c r="J2232" s="436">
        <f t="shared" si="2061"/>
        <v>1485.5000000000002</v>
      </c>
      <c r="K2232" s="436">
        <f t="shared" si="2062"/>
        <v>1436.0999999999999</v>
      </c>
      <c r="L2232" s="436">
        <f t="shared" si="2063"/>
        <v>1435.2999999999997</v>
      </c>
      <c r="M2232" s="436">
        <f t="shared" si="2064"/>
        <v>1483.3</v>
      </c>
      <c r="N2232" s="436">
        <f t="shared" si="2065"/>
        <v>1512.3999999999999</v>
      </c>
      <c r="O2232" s="436">
        <f t="shared" si="2066"/>
        <v>1500.8999999999999</v>
      </c>
      <c r="P2232" s="436">
        <f t="shared" si="2067"/>
        <v>1530.0000000000002</v>
      </c>
      <c r="Q2232" s="436">
        <f t="shared" si="2068"/>
        <v>1436.8</v>
      </c>
      <c r="R2232" s="436">
        <f t="shared" si="2069"/>
        <v>1512.8999999999996</v>
      </c>
      <c r="S2232" s="436">
        <f t="shared" si="2070"/>
        <v>1479.8</v>
      </c>
      <c r="T2232" s="436">
        <f t="shared" si="2071"/>
        <v>1454.7</v>
      </c>
      <c r="U2232" s="436">
        <f t="shared" si="2072"/>
        <v>1467.6000000000001</v>
      </c>
      <c r="V2232" s="436">
        <f t="shared" si="2073"/>
        <v>1389.8</v>
      </c>
      <c r="W2232" s="436">
        <f t="shared" si="2074"/>
        <v>1385.5000000000002</v>
      </c>
      <c r="X2232" s="436">
        <f t="shared" si="2075"/>
        <v>1450.7</v>
      </c>
      <c r="Y2232" s="436">
        <f t="shared" si="2076"/>
        <v>1459.5999999999999</v>
      </c>
      <c r="Z2232" s="436">
        <f t="shared" si="2077"/>
        <v>1464.2</v>
      </c>
      <c r="AA2232" s="436">
        <f t="shared" si="2078"/>
        <v>1488.9000000000003</v>
      </c>
      <c r="AB2232" s="437">
        <f t="shared" si="2079"/>
        <v>1533.7</v>
      </c>
      <c r="AC2232" s="309">
        <f t="shared" si="2080"/>
        <v>35545.900000000001</v>
      </c>
      <c r="AD2232" s="9"/>
      <c r="AE2232" s="9"/>
      <c r="AF2232" s="9"/>
      <c r="AG2232" s="9"/>
    </row>
    <row r="2233" ht="15.75" customHeight="1">
      <c r="A2233" s="1360" t="s">
        <v>500</v>
      </c>
      <c r="B2233" s="1361"/>
      <c r="C2233" s="65" t="s">
        <v>18</v>
      </c>
      <c r="D2233" s="66"/>
      <c r="E2233" s="229">
        <f t="shared" ref="E2233:E2234" si="2081">100-(E2231/(E2152+E2157))*100</f>
        <v>-0.45120430530944589</v>
      </c>
      <c r="F2233" s="230">
        <f t="shared" ref="F2233:F2234" si="2082">100-(F2231/(F2152+F2157))*100</f>
        <v>-0.44754021131974753</v>
      </c>
      <c r="G2233" s="230">
        <f t="shared" ref="G2233:G2234" si="2083">100-(G2231/(G2152+G2157))*100</f>
        <v>-0.47884800881905676</v>
      </c>
      <c r="H2233" s="230">
        <f t="shared" ref="H2233:H2234" si="2084">100-(H2231/(H2152+H2157))*100</f>
        <v>-0.47048611111111427</v>
      </c>
      <c r="I2233" s="230">
        <f t="shared" ref="I2233:I2234" si="2085">100-(I2231/(I2152+I2157))*100</f>
        <v>-0.45183815978640496</v>
      </c>
      <c r="J2233" s="230">
        <f t="shared" ref="J2233:J2234" si="2086">100-(J2231/(J2152+J2157))*100</f>
        <v>-0.49538283955365614</v>
      </c>
      <c r="K2233" s="230">
        <f t="shared" ref="K2233:K2234" si="2087">100-(K2231/(K2152+K2157))*100</f>
        <v>-0.42432814710042521</v>
      </c>
      <c r="L2233" s="230">
        <f t="shared" ref="L2233:L2234" si="2088">100-(L2231/(L2152+L2157))*100</f>
        <v>-0.39501799370221136</v>
      </c>
      <c r="M2233" s="230">
        <f t="shared" ref="M2233:M2234" si="2089">100-(M2231/(M2152+M2157))*100</f>
        <v>-0.4012190348375384</v>
      </c>
      <c r="N2233" s="230">
        <f t="shared" ref="N2233:N2234" si="2090">100-(N2231/(N2152+N2157))*100</f>
        <v>-0.4048868574008111</v>
      </c>
      <c r="O2233" s="230">
        <f t="shared" ref="O2233:O2234" si="2091">100-(O2231/(O2152+O2157))*100</f>
        <v>-0.40382420091324889</v>
      </c>
      <c r="P2233" s="230">
        <f t="shared" ref="P2233:P2234" si="2092">100-(P2231/(P2152+P2157))*100</f>
        <v>-0.48663902326654807</v>
      </c>
      <c r="Q2233" s="230">
        <f t="shared" ref="Q2233:Q2234" si="2093">100-(Q2231/(Q2152+Q2157))*100</f>
        <v>-0.41607438995497148</v>
      </c>
      <c r="R2233" s="230">
        <f t="shared" ref="R2233:R2234" si="2094">100-(R2231/(R2152+R2157))*100</f>
        <v>-0.45761921417744134</v>
      </c>
      <c r="S2233" s="230">
        <f t="shared" ref="S2233:S2234" si="2095">100-(S2231/(S2152+S2157))*100</f>
        <v>-0.40971985936258193</v>
      </c>
      <c r="T2233" s="230">
        <f t="shared" ref="T2233:T2234" si="2096">100-(T2231/(T2152+T2157))*100</f>
        <v>-0.38514254385965785</v>
      </c>
      <c r="U2233" s="230">
        <f t="shared" ref="U2233:U2234" si="2097">100-(U2231/(U2152+U2157))*100</f>
        <v>-0.43538546866332695</v>
      </c>
      <c r="V2233" s="230">
        <f t="shared" ref="V2233:V2234" si="2098">100-(V2231/(V2152+V2157))*100</f>
        <v>-0.31715694421362173</v>
      </c>
      <c r="W2233" s="230">
        <f t="shared" ref="W2233:W2234" si="2099">100-(W2231/(W2152+W2157))*100</f>
        <v>-0.29088823336611824</v>
      </c>
      <c r="X2233" s="230">
        <f t="shared" ref="X2233:X2234" si="2100">100-(X2231/(X2152+X2157))*100</f>
        <v>-0.25601430429126992</v>
      </c>
      <c r="Y2233" s="230">
        <f t="shared" ref="Y2233:Y2234" si="2101">100-(Y2231/(Y2152+Y2157))*100</f>
        <v>-0.27685950413226124</v>
      </c>
      <c r="Z2233" s="230">
        <f t="shared" ref="Z2233:Z2234" si="2102">100-(Z2231/(Z2152+Z2157))*100</f>
        <v>-0.31345306675704876</v>
      </c>
      <c r="AA2233" s="230">
        <f t="shared" ref="AA2233:AA2234" si="2103">100-(AA2231/(AA2152+AA2157))*100</f>
        <v>-0.36875831217508903</v>
      </c>
      <c r="AB2233" s="341">
        <f t="shared" ref="AB2233:AB2234" si="2104">100-(AB2231/(AB2152+AB2157))*100</f>
        <v>-0.41124713083395648</v>
      </c>
      <c r="AC2233" s="342">
        <f t="shared" ref="AC2233:AC2234" si="2105">100-(AC2231/(AC2152+AC2157))*100</f>
        <v>-0.39860543613430366</v>
      </c>
      <c r="AD2233" s="9"/>
      <c r="AE2233" s="9"/>
      <c r="AF2233" s="9"/>
      <c r="AG2233" s="9"/>
    </row>
    <row r="2234">
      <c r="A2234" s="223"/>
      <c r="B2234" s="224"/>
      <c r="C2234" s="125" t="s">
        <v>20</v>
      </c>
      <c r="D2234" s="92"/>
      <c r="E2234" s="696">
        <f t="shared" si="2081"/>
        <v>-1.2747491185245678</v>
      </c>
      <c r="F2234" s="504">
        <f t="shared" si="2082"/>
        <v>-1.2367262367262128</v>
      </c>
      <c r="G2234" s="504">
        <f t="shared" si="2083"/>
        <v>-1.4857369255150559</v>
      </c>
      <c r="H2234" s="504">
        <f t="shared" si="2084"/>
        <v>-1.2433862433862402</v>
      </c>
      <c r="I2234" s="504">
        <f t="shared" si="2085"/>
        <v>-1.2172284644194917</v>
      </c>
      <c r="J2234" s="504">
        <f t="shared" si="2086"/>
        <v>-1.3025095471903967</v>
      </c>
      <c r="K2234" s="504">
        <f t="shared" si="2087"/>
        <v>-1.5916808149405881</v>
      </c>
      <c r="L2234" s="504">
        <f t="shared" si="2088"/>
        <v>-1.7943262411347405</v>
      </c>
      <c r="M2234" s="504">
        <f t="shared" si="2089"/>
        <v>-1.7352537722908039</v>
      </c>
      <c r="N2234" s="504">
        <f t="shared" si="2090"/>
        <v>-1.7218186709712029</v>
      </c>
      <c r="O2234" s="504">
        <f t="shared" si="2091"/>
        <v>-1.6043866774979563</v>
      </c>
      <c r="P2234" s="504">
        <f t="shared" si="2092"/>
        <v>-1.5936254980079951</v>
      </c>
      <c r="Q2234" s="504">
        <f t="shared" si="2093"/>
        <v>-1.6411997736276192</v>
      </c>
      <c r="R2234" s="504">
        <f t="shared" si="2094"/>
        <v>-1.5096618357487728</v>
      </c>
      <c r="S2234" s="504">
        <f t="shared" si="2095"/>
        <v>-1.746424642464234</v>
      </c>
      <c r="T2234" s="504">
        <f t="shared" si="2096"/>
        <v>-1.8697478991596626</v>
      </c>
      <c r="U2234" s="504">
        <f t="shared" si="2097"/>
        <v>-2.0868113522537755</v>
      </c>
      <c r="V2234" s="504">
        <f t="shared" si="2098"/>
        <v>-2.2212415416299081</v>
      </c>
      <c r="W2234" s="504">
        <f t="shared" si="2099"/>
        <v>-2.1755162241888115</v>
      </c>
      <c r="X2234" s="504">
        <f t="shared" si="2100"/>
        <v>-2.2772137619853368</v>
      </c>
      <c r="Y2234" s="504">
        <f t="shared" si="2101"/>
        <v>-2.2128851540616097</v>
      </c>
      <c r="Z2234" s="504">
        <f t="shared" si="2102"/>
        <v>-2.0206243032330207</v>
      </c>
      <c r="AA2234" s="504">
        <f t="shared" si="2103"/>
        <v>-1.6175266175266358</v>
      </c>
      <c r="AB2234" s="505">
        <f t="shared" si="2104"/>
        <v>-1.354744911445934</v>
      </c>
      <c r="AC2234" s="697">
        <f t="shared" si="2105"/>
        <v>-1.6805689047553614</v>
      </c>
      <c r="AD2234" s="9"/>
      <c r="AE2234" s="9"/>
      <c r="AF2234" s="9"/>
      <c r="AG2234" s="30"/>
    </row>
    <row r="2235">
      <c r="A2235" s="440"/>
      <c r="B2235" s="441"/>
      <c r="C2235" s="442"/>
      <c r="D2235" s="243" t="s">
        <v>46</v>
      </c>
      <c r="E2235" s="244">
        <f t="shared" ref="E2235:AC2235" si="2106">(E2154+E2159-E2176-E2181-E2186-E2191-E2196-E2201-E2206-E2211-E2216-E2221-E2226)/(E2154+E2159)</f>
        <v>-0.0064707628376373437</v>
      </c>
      <c r="F2235" s="244">
        <f t="shared" si="2106"/>
        <v>-0.0048309178743962686</v>
      </c>
      <c r="G2235" s="244">
        <f t="shared" si="2106"/>
        <v>-0.00048004800480048044</v>
      </c>
      <c r="H2235" s="244">
        <f t="shared" si="2106"/>
        <v>-0.008394833948339453</v>
      </c>
      <c r="I2235" s="244">
        <f t="shared" si="2106"/>
        <v>-0.016163410301953857</v>
      </c>
      <c r="J2235" s="244">
        <f t="shared" si="2106"/>
        <v>-0.005665566556655505</v>
      </c>
      <c r="K2235" s="244">
        <f t="shared" si="2106"/>
        <v>-0.0076241134751773056</v>
      </c>
      <c r="L2235" s="244">
        <f t="shared" si="2106"/>
        <v>-0.012907904278462516</v>
      </c>
      <c r="M2235" s="244">
        <f t="shared" si="2106"/>
        <v>-0.014395061728395114</v>
      </c>
      <c r="N2235" s="244">
        <f t="shared" si="2106"/>
        <v>-0.0092426507224712597</v>
      </c>
      <c r="O2235" s="244">
        <f t="shared" si="2106"/>
        <v>-0.011867752282260094</v>
      </c>
      <c r="P2235" s="244">
        <f t="shared" si="2106"/>
        <v>-0.0031906614785991122</v>
      </c>
      <c r="Q2235" s="244">
        <f t="shared" si="2106"/>
        <v>-0.002465331278890676</v>
      </c>
      <c r="R2235" s="244">
        <f t="shared" si="2106"/>
        <v>-0.00066411238825037772</v>
      </c>
      <c r="S2235" s="244">
        <f t="shared" si="2106"/>
        <v>-0.0031711450012103575</v>
      </c>
      <c r="T2235" s="244">
        <f t="shared" si="2106"/>
        <v>-0.0076423936553712954</v>
      </c>
      <c r="U2235" s="244">
        <f t="shared" si="2106"/>
        <v>-0.0073471400394476555</v>
      </c>
      <c r="V2235" s="244">
        <f t="shared" si="2106"/>
        <v>-0.0099085742525328105</v>
      </c>
      <c r="W2235" s="244">
        <f t="shared" si="2106"/>
        <v>-0.013299541395124414</v>
      </c>
      <c r="X2235" s="244">
        <f t="shared" si="2106"/>
        <v>-0.0021225277375783265</v>
      </c>
      <c r="Y2235" s="244">
        <f t="shared" si="2106"/>
        <v>-0.0069980217606330671</v>
      </c>
      <c r="Z2235" s="244">
        <f t="shared" si="2106"/>
        <v>-0.012037037037037158</v>
      </c>
      <c r="AA2235" s="244">
        <f t="shared" si="2106"/>
        <v>-0.002529886016124608</v>
      </c>
      <c r="AB2235" s="245">
        <f t="shared" si="2106"/>
        <v>-0.0044152046783626922</v>
      </c>
      <c r="AC2235" s="246">
        <f t="shared" si="2106"/>
        <v>-0.0073153989474719116</v>
      </c>
      <c r="AD2235" s="9"/>
      <c r="AE2235" s="30"/>
      <c r="AF2235" s="9"/>
      <c r="AG2235" s="30"/>
    </row>
    <row r="2236" ht="15.75" customHeight="1">
      <c r="A2236" s="443"/>
      <c r="B2236" s="444"/>
      <c r="C2236" s="445"/>
      <c r="D2236" s="250" t="s">
        <v>47</v>
      </c>
      <c r="E2236" s="251">
        <f t="shared" ref="E2236:AC2236" si="2107">(E2156+E2161-E2178-E2183-E2188-E2193-E2198-E2203-E2208-E2213-E2218-E2223-E2228)/(E2156+E2161)</f>
        <v>-0.0076344239071894793</v>
      </c>
      <c r="F2236" s="251">
        <f t="shared" si="2107"/>
        <v>-0.0080616418083232725</v>
      </c>
      <c r="G2236" s="251">
        <f t="shared" si="2107"/>
        <v>-0.0084095702802981405</v>
      </c>
      <c r="H2236" s="251">
        <f t="shared" si="2107"/>
        <v>-0.0085000549216452982</v>
      </c>
      <c r="I2236" s="251">
        <f t="shared" si="2107"/>
        <v>-0.0079193575403164913</v>
      </c>
      <c r="J2236" s="251">
        <f t="shared" si="2107"/>
        <v>-0.0074291337348501981</v>
      </c>
      <c r="K2236" s="251">
        <f t="shared" si="2107"/>
        <v>-0.0065232332880506595</v>
      </c>
      <c r="L2236" s="251">
        <f t="shared" si="2107"/>
        <v>-0.0059010307377601262</v>
      </c>
      <c r="M2236" s="251">
        <f t="shared" si="2107"/>
        <v>-0.0058547074366878315</v>
      </c>
      <c r="N2236" s="251">
        <f t="shared" si="2107"/>
        <v>-0.0058504730373014459</v>
      </c>
      <c r="O2236" s="251">
        <f t="shared" si="2107"/>
        <v>-0.0060147513359537766</v>
      </c>
      <c r="P2236" s="251">
        <f t="shared" si="2107"/>
        <v>-0.0069773173529769994</v>
      </c>
      <c r="Q2236" s="251">
        <f t="shared" si="2107"/>
        <v>-0.0060093118399829164</v>
      </c>
      <c r="R2236" s="251">
        <f t="shared" si="2107"/>
        <v>-0.0066158294778322288</v>
      </c>
      <c r="S2236" s="251">
        <f t="shared" si="2107"/>
        <v>-0.0060781825002521588</v>
      </c>
      <c r="T2236" s="251">
        <f t="shared" si="2107"/>
        <v>-0.0059461542617861678</v>
      </c>
      <c r="U2236" s="251">
        <f t="shared" si="2107"/>
        <v>-0.0065731359202963894</v>
      </c>
      <c r="V2236" s="251">
        <f t="shared" si="2107"/>
        <v>-0.0052890061812023281</v>
      </c>
      <c r="W2236" s="251">
        <f t="shared" si="2107"/>
        <v>-0.0053239565228434373</v>
      </c>
      <c r="X2236" s="251">
        <f t="shared" si="2107"/>
        <v>-0.0050972209182234378</v>
      </c>
      <c r="Y2236" s="251">
        <f t="shared" si="2107"/>
        <v>-0.0052763573258175897</v>
      </c>
      <c r="Z2236" s="251">
        <f t="shared" si="2107"/>
        <v>-0.0058201805127229321</v>
      </c>
      <c r="AA2236" s="251">
        <f t="shared" si="2107"/>
        <v>-0.0065360587503648223</v>
      </c>
      <c r="AB2236" s="252">
        <f t="shared" si="2107"/>
        <v>-0.0072858498443138684</v>
      </c>
      <c r="AC2236" s="253">
        <f t="shared" si="2107"/>
        <v>-0.0064617583734474402</v>
      </c>
      <c r="AD2236" s="9"/>
      <c r="AE2236" s="30"/>
      <c r="AF2236" s="9"/>
    </row>
    <row r="2237" ht="36" customHeight="1">
      <c r="D2237" s="18"/>
      <c r="E2237" s="18"/>
      <c r="F2237" s="18"/>
      <c r="G2237" s="18"/>
      <c r="H2237" s="18"/>
      <c r="I2237" s="18"/>
      <c r="J2237" s="18"/>
      <c r="K2237" s="18"/>
      <c r="L2237" s="18"/>
      <c r="M2237" s="18"/>
      <c r="N2237" s="18"/>
      <c r="O2237" s="18"/>
      <c r="P2237" s="18"/>
      <c r="Q2237" s="18"/>
      <c r="R2237" s="18"/>
      <c r="S2237" s="18"/>
      <c r="T2237" s="18"/>
      <c r="U2237" s="18"/>
      <c r="V2237" s="18"/>
      <c r="W2237" s="18"/>
      <c r="X2237" s="18"/>
      <c r="Y2237" s="18"/>
      <c r="Z2237" s="18"/>
      <c r="AA2237" s="18"/>
      <c r="AB2237" s="18"/>
      <c r="AC2237" s="18"/>
      <c r="AG2237" s="9"/>
    </row>
    <row r="2238">
      <c r="A2238" s="48" t="s">
        <v>501</v>
      </c>
      <c r="B2238" s="49"/>
      <c r="C2238" s="479"/>
      <c r="D2238" s="480">
        <v>0</v>
      </c>
      <c r="E2238" s="481">
        <v>1</v>
      </c>
      <c r="F2238" s="482">
        <v>2</v>
      </c>
      <c r="G2238" s="482">
        <v>3</v>
      </c>
      <c r="H2238" s="482">
        <v>4</v>
      </c>
      <c r="I2238" s="482">
        <v>5</v>
      </c>
      <c r="J2238" s="482">
        <v>6</v>
      </c>
      <c r="K2238" s="482">
        <v>7</v>
      </c>
      <c r="L2238" s="482">
        <v>8</v>
      </c>
      <c r="M2238" s="482">
        <v>9</v>
      </c>
      <c r="N2238" s="482">
        <v>10</v>
      </c>
      <c r="O2238" s="482">
        <v>11</v>
      </c>
      <c r="P2238" s="482">
        <v>12</v>
      </c>
      <c r="Q2238" s="482">
        <v>13</v>
      </c>
      <c r="R2238" s="482">
        <v>14</v>
      </c>
      <c r="S2238" s="482">
        <v>15</v>
      </c>
      <c r="T2238" s="482">
        <v>16</v>
      </c>
      <c r="U2238" s="482">
        <v>17</v>
      </c>
      <c r="V2238" s="482">
        <v>18</v>
      </c>
      <c r="W2238" s="482">
        <v>19</v>
      </c>
      <c r="X2238" s="482">
        <v>20</v>
      </c>
      <c r="Y2238" s="482">
        <v>21</v>
      </c>
      <c r="Z2238" s="482">
        <v>22</v>
      </c>
      <c r="AA2238" s="482">
        <v>23</v>
      </c>
      <c r="AB2238" s="479">
        <v>24</v>
      </c>
      <c r="AC2238" s="824"/>
      <c r="AD2238" s="9"/>
      <c r="AE2238" s="9"/>
      <c r="AF2238" s="9"/>
      <c r="AG2238" s="62"/>
    </row>
    <row r="2239">
      <c r="A2239" s="699" t="s">
        <v>49</v>
      </c>
      <c r="B2239" s="449"/>
      <c r="C2239" s="825" t="s">
        <v>217</v>
      </c>
      <c r="D2239" s="485" t="s">
        <v>22</v>
      </c>
      <c r="E2239" s="448">
        <v>7</v>
      </c>
      <c r="F2239" s="449">
        <v>7</v>
      </c>
      <c r="G2239" s="449">
        <v>7</v>
      </c>
      <c r="H2239" s="449">
        <v>7</v>
      </c>
      <c r="I2239" s="449">
        <v>7</v>
      </c>
      <c r="J2239" s="449">
        <v>7</v>
      </c>
      <c r="K2239" s="449">
        <v>7</v>
      </c>
      <c r="L2239" s="449">
        <v>7</v>
      </c>
      <c r="M2239" s="449">
        <v>7</v>
      </c>
      <c r="N2239" s="449">
        <v>7</v>
      </c>
      <c r="O2239" s="449">
        <v>8</v>
      </c>
      <c r="P2239" s="449">
        <v>8</v>
      </c>
      <c r="Q2239" s="449">
        <v>8</v>
      </c>
      <c r="R2239" s="449">
        <v>8</v>
      </c>
      <c r="S2239" s="449">
        <v>8</v>
      </c>
      <c r="T2239" s="449">
        <v>8</v>
      </c>
      <c r="U2239" s="449">
        <v>8</v>
      </c>
      <c r="V2239" s="449">
        <v>8</v>
      </c>
      <c r="W2239" s="449">
        <v>8</v>
      </c>
      <c r="X2239" s="449">
        <v>8</v>
      </c>
      <c r="Y2239" s="449">
        <v>8</v>
      </c>
      <c r="Z2239" s="449">
        <v>7</v>
      </c>
      <c r="AA2239" s="449">
        <v>7</v>
      </c>
      <c r="AB2239" s="486">
        <v>7</v>
      </c>
      <c r="AC2239" s="701"/>
      <c r="AD2239" s="62"/>
      <c r="AE2239" s="62"/>
      <c r="AF2239" s="62"/>
      <c r="AG2239" s="62"/>
    </row>
    <row r="2240">
      <c r="A2240" s="1159" t="s">
        <v>14</v>
      </c>
      <c r="B2240" s="489"/>
      <c r="C2240" s="1160"/>
      <c r="D2240" s="491" t="s">
        <v>22</v>
      </c>
      <c r="E2240" s="1474">
        <v>7</v>
      </c>
      <c r="F2240" s="489">
        <v>7</v>
      </c>
      <c r="G2240" s="489">
        <v>7</v>
      </c>
      <c r="H2240" s="489">
        <v>7</v>
      </c>
      <c r="I2240" s="489">
        <v>7</v>
      </c>
      <c r="J2240" s="489">
        <v>7</v>
      </c>
      <c r="K2240" s="489">
        <v>7</v>
      </c>
      <c r="L2240" s="489">
        <v>7</v>
      </c>
      <c r="M2240" s="489">
        <v>7</v>
      </c>
      <c r="N2240" s="489">
        <v>8</v>
      </c>
      <c r="O2240" s="489">
        <v>8</v>
      </c>
      <c r="P2240" s="489">
        <v>8</v>
      </c>
      <c r="Q2240" s="489">
        <v>8</v>
      </c>
      <c r="R2240" s="489">
        <v>8</v>
      </c>
      <c r="S2240" s="489">
        <v>8</v>
      </c>
      <c r="T2240" s="489">
        <v>8</v>
      </c>
      <c r="U2240" s="489">
        <v>8</v>
      </c>
      <c r="V2240" s="489">
        <v>8</v>
      </c>
      <c r="W2240" s="489">
        <v>8</v>
      </c>
      <c r="X2240" s="489">
        <v>8</v>
      </c>
      <c r="Y2240" s="489">
        <v>8</v>
      </c>
      <c r="Z2240" s="489">
        <v>8</v>
      </c>
      <c r="AA2240" s="489">
        <v>8</v>
      </c>
      <c r="AB2240" s="492">
        <v>7</v>
      </c>
      <c r="AC2240" s="935"/>
      <c r="AD2240" s="62"/>
      <c r="AE2240" s="62"/>
      <c r="AF2240" s="62"/>
      <c r="AG2240" s="62"/>
    </row>
    <row r="2241">
      <c r="A2241" s="702" t="s">
        <v>94</v>
      </c>
      <c r="B2241" s="495"/>
      <c r="C2241" s="249"/>
      <c r="D2241" s="250" t="s">
        <v>22</v>
      </c>
      <c r="E2241" s="830">
        <v>12</v>
      </c>
      <c r="F2241" s="495">
        <v>13</v>
      </c>
      <c r="G2241" s="495">
        <v>13</v>
      </c>
      <c r="H2241" s="495">
        <v>13</v>
      </c>
      <c r="I2241" s="495">
        <v>13</v>
      </c>
      <c r="J2241" s="495">
        <v>13</v>
      </c>
      <c r="K2241" s="495">
        <v>13</v>
      </c>
      <c r="L2241" s="495">
        <v>10</v>
      </c>
      <c r="M2241" s="495">
        <v>13</v>
      </c>
      <c r="N2241" s="495">
        <v>13</v>
      </c>
      <c r="O2241" s="495">
        <v>12</v>
      </c>
      <c r="P2241" s="495">
        <v>12</v>
      </c>
      <c r="Q2241" s="495">
        <v>12</v>
      </c>
      <c r="R2241" s="495">
        <v>12</v>
      </c>
      <c r="S2241" s="495">
        <v>12</v>
      </c>
      <c r="T2241" s="495">
        <v>12</v>
      </c>
      <c r="U2241" s="495">
        <v>12</v>
      </c>
      <c r="V2241" s="495">
        <v>12</v>
      </c>
      <c r="W2241" s="495">
        <v>12</v>
      </c>
      <c r="X2241" s="495">
        <v>12</v>
      </c>
      <c r="Y2241" s="495">
        <v>12</v>
      </c>
      <c r="Z2241" s="495">
        <v>12</v>
      </c>
      <c r="AA2241" s="495">
        <v>12</v>
      </c>
      <c r="AB2241" s="497">
        <v>12</v>
      </c>
      <c r="AC2241" s="704"/>
      <c r="AD2241" s="62"/>
      <c r="AE2241" s="62"/>
      <c r="AF2241" s="62"/>
      <c r="AG2241" s="62"/>
    </row>
    <row r="2242">
      <c r="A2242" s="617" t="s">
        <v>50</v>
      </c>
      <c r="B2242" s="308" t="s">
        <v>51</v>
      </c>
      <c r="C2242" s="219" t="s">
        <v>18</v>
      </c>
      <c r="D2242" s="220" t="s">
        <v>19</v>
      </c>
      <c r="E2242" s="205"/>
      <c r="F2242" s="206"/>
      <c r="G2242" s="206"/>
      <c r="H2242" s="206"/>
      <c r="I2242" s="206"/>
      <c r="J2242" s="206"/>
      <c r="K2242" s="206"/>
      <c r="L2242" s="206"/>
      <c r="M2242" s="206"/>
      <c r="N2242" s="206"/>
      <c r="O2242" s="206"/>
      <c r="P2242" s="206"/>
      <c r="Q2242" s="206"/>
      <c r="R2242" s="206"/>
      <c r="S2242" s="206"/>
      <c r="T2242" s="206"/>
      <c r="U2242" s="206"/>
      <c r="V2242" s="206"/>
      <c r="W2242" s="206"/>
      <c r="X2242" s="206"/>
      <c r="Y2242" s="206"/>
      <c r="Z2242" s="206"/>
      <c r="AA2242" s="206"/>
      <c r="AB2242" s="211"/>
      <c r="AC2242" s="220">
        <f t="shared" ref="AC2242:AC2243" si="2108">SUM(E2242:AB2242)</f>
        <v>0</v>
      </c>
      <c r="AD2242" s="62"/>
      <c r="AE2242" s="62"/>
      <c r="AF2242" s="62"/>
      <c r="AG2242" s="62"/>
    </row>
    <row r="2243">
      <c r="A2243" s="618"/>
      <c r="B2243" s="310"/>
      <c r="C2243" s="73" t="s">
        <v>20</v>
      </c>
      <c r="D2243" s="74" t="s">
        <v>19</v>
      </c>
      <c r="E2243" s="75"/>
      <c r="F2243" s="76"/>
      <c r="G2243" s="76"/>
      <c r="H2243" s="76"/>
      <c r="I2243" s="76"/>
      <c r="J2243" s="76"/>
      <c r="K2243" s="76"/>
      <c r="L2243" s="76"/>
      <c r="M2243" s="76"/>
      <c r="N2243" s="76"/>
      <c r="O2243" s="76"/>
      <c r="P2243" s="76"/>
      <c r="Q2243" s="76"/>
      <c r="R2243" s="76"/>
      <c r="S2243" s="76"/>
      <c r="T2243" s="76"/>
      <c r="U2243" s="76"/>
      <c r="V2243" s="76"/>
      <c r="W2243" s="76"/>
      <c r="X2243" s="76"/>
      <c r="Y2243" s="76"/>
      <c r="Z2243" s="76"/>
      <c r="AA2243" s="76"/>
      <c r="AB2243" s="315"/>
      <c r="AC2243" s="74">
        <f t="shared" si="2108"/>
        <v>0</v>
      </c>
      <c r="AD2243" s="62"/>
      <c r="AE2243" s="62"/>
      <c r="AF2243" s="62"/>
      <c r="AG2243" s="62"/>
    </row>
    <row r="2244">
      <c r="A2244" s="618"/>
      <c r="B2244" s="310"/>
      <c r="C2244" s="73" t="s">
        <v>21</v>
      </c>
      <c r="D2244" s="74"/>
      <c r="E2244" s="75"/>
      <c r="F2244" s="76"/>
      <c r="G2244" s="76"/>
      <c r="H2244" s="76"/>
      <c r="I2244" s="76"/>
      <c r="J2244" s="76"/>
      <c r="K2244" s="76"/>
      <c r="L2244" s="76"/>
      <c r="M2244" s="76"/>
      <c r="N2244" s="76"/>
      <c r="O2244" s="76"/>
      <c r="P2244" s="76"/>
      <c r="Q2244" s="76"/>
      <c r="R2244" s="76"/>
      <c r="S2244" s="76"/>
      <c r="T2244" s="76"/>
      <c r="U2244" s="76"/>
      <c r="V2244" s="76"/>
      <c r="W2244" s="76"/>
      <c r="X2244" s="76"/>
      <c r="Y2244" s="76"/>
      <c r="Z2244" s="76"/>
      <c r="AA2244" s="76"/>
      <c r="AB2244" s="315"/>
      <c r="AC2244" s="74"/>
      <c r="AD2244" s="62"/>
      <c r="AE2244" s="62"/>
      <c r="AF2244" s="62"/>
      <c r="AG2244" s="9"/>
    </row>
    <row r="2245">
      <c r="A2245" s="618"/>
      <c r="B2245" s="310"/>
      <c r="C2245" s="73" t="s">
        <v>23</v>
      </c>
      <c r="D2245" s="74"/>
      <c r="E2245" s="75" t="e">
        <f t="shared" ref="E2245:AC2260" si="2109">E2243/E2242</f>
        <v>#DIV/0!</v>
      </c>
      <c r="F2245" s="76" t="e">
        <f t="shared" si="2109"/>
        <v>#DIV/0!</v>
      </c>
      <c r="G2245" s="76" t="e">
        <f t="shared" si="2109"/>
        <v>#DIV/0!</v>
      </c>
      <c r="H2245" s="76" t="e">
        <f t="shared" si="2109"/>
        <v>#DIV/0!</v>
      </c>
      <c r="I2245" s="76" t="e">
        <f t="shared" si="2109"/>
        <v>#DIV/0!</v>
      </c>
      <c r="J2245" s="76" t="e">
        <f t="shared" si="2109"/>
        <v>#DIV/0!</v>
      </c>
      <c r="K2245" s="76" t="e">
        <f t="shared" si="2109"/>
        <v>#DIV/0!</v>
      </c>
      <c r="L2245" s="76" t="e">
        <f t="shared" si="2109"/>
        <v>#DIV/0!</v>
      </c>
      <c r="M2245" s="76" t="e">
        <f t="shared" si="2109"/>
        <v>#DIV/0!</v>
      </c>
      <c r="N2245" s="76" t="e">
        <f t="shared" si="2109"/>
        <v>#DIV/0!</v>
      </c>
      <c r="O2245" s="76" t="e">
        <f t="shared" si="2109"/>
        <v>#DIV/0!</v>
      </c>
      <c r="P2245" s="76" t="e">
        <f t="shared" si="2109"/>
        <v>#DIV/0!</v>
      </c>
      <c r="Q2245" s="76" t="e">
        <f t="shared" si="2109"/>
        <v>#DIV/0!</v>
      </c>
      <c r="R2245" s="76" t="e">
        <f t="shared" si="2109"/>
        <v>#DIV/0!</v>
      </c>
      <c r="S2245" s="76" t="e">
        <f t="shared" si="2109"/>
        <v>#DIV/0!</v>
      </c>
      <c r="T2245" s="76" t="e">
        <f t="shared" si="2109"/>
        <v>#DIV/0!</v>
      </c>
      <c r="U2245" s="76" t="e">
        <f t="shared" si="2109"/>
        <v>#DIV/0!</v>
      </c>
      <c r="V2245" s="76" t="e">
        <f t="shared" si="2109"/>
        <v>#DIV/0!</v>
      </c>
      <c r="W2245" s="76" t="e">
        <f t="shared" si="2109"/>
        <v>#DIV/0!</v>
      </c>
      <c r="X2245" s="76" t="e">
        <f t="shared" si="2109"/>
        <v>#DIV/0!</v>
      </c>
      <c r="Y2245" s="76" t="e">
        <f t="shared" si="2109"/>
        <v>#DIV/0!</v>
      </c>
      <c r="Z2245" s="76" t="e">
        <f t="shared" si="2109"/>
        <v>#DIV/0!</v>
      </c>
      <c r="AA2245" s="76" t="e">
        <f t="shared" si="2109"/>
        <v>#DIV/0!</v>
      </c>
      <c r="AB2245" s="315" t="e">
        <f t="shared" si="2109"/>
        <v>#DIV/0!</v>
      </c>
      <c r="AC2245" s="74" t="e">
        <f t="shared" si="2109"/>
        <v>#DIV/0!</v>
      </c>
      <c r="AD2245" s="9"/>
      <c r="AE2245" s="9"/>
      <c r="AF2245" s="9"/>
      <c r="AG2245" s="9"/>
    </row>
    <row r="2246">
      <c r="A2246" s="721"/>
      <c r="B2246" s="1475"/>
      <c r="C2246" s="525" t="s">
        <v>24</v>
      </c>
      <c r="D2246" s="455" t="s">
        <v>19</v>
      </c>
      <c r="E2246" s="678"/>
      <c r="F2246" s="679"/>
      <c r="G2246" s="679"/>
      <c r="H2246" s="679"/>
      <c r="I2246" s="679"/>
      <c r="J2246" s="679"/>
      <c r="K2246" s="679"/>
      <c r="L2246" s="679"/>
      <c r="M2246" s="679"/>
      <c r="N2246" s="679"/>
      <c r="O2246" s="679"/>
      <c r="P2246" s="679"/>
      <c r="Q2246" s="679"/>
      <c r="R2246" s="679"/>
      <c r="S2246" s="679"/>
      <c r="T2246" s="679"/>
      <c r="U2246" s="679"/>
      <c r="V2246" s="679"/>
      <c r="W2246" s="679"/>
      <c r="X2246" s="679"/>
      <c r="Y2246" s="679"/>
      <c r="Z2246" s="679"/>
      <c r="AA2246" s="679"/>
      <c r="AB2246" s="709"/>
      <c r="AC2246" s="455"/>
      <c r="AD2246" s="9"/>
      <c r="AE2246" s="9"/>
      <c r="AF2246" s="9"/>
      <c r="AG2246" s="9"/>
    </row>
    <row r="2247">
      <c r="A2247" s="617" t="s">
        <v>95</v>
      </c>
      <c r="B2247" s="308" t="s">
        <v>96</v>
      </c>
      <c r="C2247" s="65" t="s">
        <v>18</v>
      </c>
      <c r="D2247" s="66" t="s">
        <v>19</v>
      </c>
      <c r="E2247" s="67"/>
      <c r="F2247" s="68"/>
      <c r="G2247" s="68"/>
      <c r="H2247" s="68"/>
      <c r="I2247" s="68"/>
      <c r="J2247" s="68"/>
      <c r="K2247" s="68"/>
      <c r="L2247" s="68"/>
      <c r="M2247" s="68"/>
      <c r="N2247" s="68"/>
      <c r="O2247" s="68"/>
      <c r="P2247" s="68"/>
      <c r="Q2247" s="68"/>
      <c r="R2247" s="68"/>
      <c r="S2247" s="68"/>
      <c r="T2247" s="68"/>
      <c r="U2247" s="68"/>
      <c r="V2247" s="68"/>
      <c r="W2247" s="68"/>
      <c r="X2247" s="68"/>
      <c r="Y2247" s="68"/>
      <c r="Z2247" s="68"/>
      <c r="AA2247" s="68"/>
      <c r="AB2247" s="335"/>
      <c r="AC2247" s="66">
        <f t="shared" ref="AC2247:AC2248" si="2110">SUM(E2247:AB2247)</f>
        <v>0</v>
      </c>
      <c r="AD2247" s="9"/>
      <c r="AE2247" s="9"/>
      <c r="AF2247" s="9"/>
      <c r="AG2247" s="9"/>
    </row>
    <row r="2248">
      <c r="A2248" s="618"/>
      <c r="B2248" s="310"/>
      <c r="C2248" s="73" t="s">
        <v>20</v>
      </c>
      <c r="D2248" s="74" t="s">
        <v>19</v>
      </c>
      <c r="E2248" s="75"/>
      <c r="F2248" s="76"/>
      <c r="G2248" s="76"/>
      <c r="H2248" s="76"/>
      <c r="I2248" s="76"/>
      <c r="J2248" s="76"/>
      <c r="K2248" s="76"/>
      <c r="L2248" s="76"/>
      <c r="M2248" s="76"/>
      <c r="N2248" s="76"/>
      <c r="O2248" s="76"/>
      <c r="P2248" s="76"/>
      <c r="Q2248" s="76"/>
      <c r="R2248" s="76"/>
      <c r="S2248" s="76"/>
      <c r="T2248" s="76"/>
      <c r="U2248" s="76"/>
      <c r="V2248" s="76"/>
      <c r="W2248" s="76"/>
      <c r="X2248" s="76"/>
      <c r="Y2248" s="76"/>
      <c r="Z2248" s="76"/>
      <c r="AA2248" s="76"/>
      <c r="AB2248" s="315"/>
      <c r="AC2248" s="74">
        <f t="shared" si="2110"/>
        <v>0</v>
      </c>
      <c r="AD2248" s="9"/>
      <c r="AE2248" s="9"/>
      <c r="AF2248" s="9"/>
      <c r="AG2248" s="9"/>
    </row>
    <row r="2249">
      <c r="A2249" s="618"/>
      <c r="B2249" s="310"/>
      <c r="C2249" s="73" t="s">
        <v>21</v>
      </c>
      <c r="D2249" s="74"/>
      <c r="E2249" s="75"/>
      <c r="F2249" s="76"/>
      <c r="G2249" s="76"/>
      <c r="H2249" s="76"/>
      <c r="I2249" s="76"/>
      <c r="J2249" s="76"/>
      <c r="K2249" s="76"/>
      <c r="L2249" s="76"/>
      <c r="M2249" s="76"/>
      <c r="N2249" s="76"/>
      <c r="O2249" s="76"/>
      <c r="P2249" s="76"/>
      <c r="Q2249" s="76"/>
      <c r="R2249" s="76"/>
      <c r="S2249" s="76"/>
      <c r="T2249" s="76"/>
      <c r="U2249" s="76"/>
      <c r="V2249" s="76"/>
      <c r="W2249" s="76"/>
      <c r="X2249" s="76"/>
      <c r="Y2249" s="76"/>
      <c r="Z2249" s="76"/>
      <c r="AA2249" s="76"/>
      <c r="AB2249" s="315"/>
      <c r="AC2249" s="74"/>
      <c r="AD2249" s="9"/>
      <c r="AE2249" s="9"/>
      <c r="AF2249" s="9"/>
      <c r="AG2249" s="9"/>
    </row>
    <row r="2250">
      <c r="A2250" s="618"/>
      <c r="B2250" s="310"/>
      <c r="C2250" s="73" t="s">
        <v>23</v>
      </c>
      <c r="D2250" s="74"/>
      <c r="E2250" s="75" t="e">
        <f t="shared" si="2109"/>
        <v>#DIV/0!</v>
      </c>
      <c r="F2250" s="76" t="e">
        <f t="shared" si="2109"/>
        <v>#DIV/0!</v>
      </c>
      <c r="G2250" s="76" t="e">
        <f t="shared" si="2109"/>
        <v>#DIV/0!</v>
      </c>
      <c r="H2250" s="76" t="e">
        <f t="shared" si="2109"/>
        <v>#DIV/0!</v>
      </c>
      <c r="I2250" s="76" t="e">
        <f t="shared" si="2109"/>
        <v>#DIV/0!</v>
      </c>
      <c r="J2250" s="76" t="e">
        <f t="shared" si="2109"/>
        <v>#DIV/0!</v>
      </c>
      <c r="K2250" s="76" t="e">
        <f t="shared" si="2109"/>
        <v>#DIV/0!</v>
      </c>
      <c r="L2250" s="76" t="e">
        <f t="shared" si="2109"/>
        <v>#DIV/0!</v>
      </c>
      <c r="M2250" s="76" t="e">
        <f t="shared" si="2109"/>
        <v>#DIV/0!</v>
      </c>
      <c r="N2250" s="76" t="e">
        <f t="shared" si="2109"/>
        <v>#DIV/0!</v>
      </c>
      <c r="O2250" s="76" t="e">
        <f t="shared" si="2109"/>
        <v>#DIV/0!</v>
      </c>
      <c r="P2250" s="76" t="e">
        <f t="shared" si="2109"/>
        <v>#DIV/0!</v>
      </c>
      <c r="Q2250" s="76" t="e">
        <f t="shared" si="2109"/>
        <v>#DIV/0!</v>
      </c>
      <c r="R2250" s="76" t="e">
        <f t="shared" si="2109"/>
        <v>#DIV/0!</v>
      </c>
      <c r="S2250" s="76" t="e">
        <f t="shared" si="2109"/>
        <v>#DIV/0!</v>
      </c>
      <c r="T2250" s="76" t="e">
        <f t="shared" si="2109"/>
        <v>#DIV/0!</v>
      </c>
      <c r="U2250" s="76" t="e">
        <f t="shared" si="2109"/>
        <v>#DIV/0!</v>
      </c>
      <c r="V2250" s="76" t="e">
        <f t="shared" si="2109"/>
        <v>#DIV/0!</v>
      </c>
      <c r="W2250" s="76" t="e">
        <f t="shared" si="2109"/>
        <v>#DIV/0!</v>
      </c>
      <c r="X2250" s="76" t="e">
        <f t="shared" si="2109"/>
        <v>#DIV/0!</v>
      </c>
      <c r="Y2250" s="76" t="e">
        <f t="shared" si="2109"/>
        <v>#DIV/0!</v>
      </c>
      <c r="Z2250" s="76" t="e">
        <f t="shared" si="2109"/>
        <v>#DIV/0!</v>
      </c>
      <c r="AA2250" s="76" t="e">
        <f t="shared" si="2109"/>
        <v>#DIV/0!</v>
      </c>
      <c r="AB2250" s="315" t="e">
        <f t="shared" si="2109"/>
        <v>#DIV/0!</v>
      </c>
      <c r="AC2250" s="74" t="e">
        <f t="shared" si="2109"/>
        <v>#DIV/0!</v>
      </c>
      <c r="AD2250" s="9"/>
      <c r="AE2250" s="9"/>
      <c r="AF2250" s="9"/>
      <c r="AG2250" s="9"/>
    </row>
    <row r="2251">
      <c r="A2251" s="721"/>
      <c r="B2251" s="1475"/>
      <c r="C2251" s="525" t="s">
        <v>24</v>
      </c>
      <c r="D2251" s="455" t="s">
        <v>19</v>
      </c>
      <c r="E2251" s="678"/>
      <c r="F2251" s="679"/>
      <c r="G2251" s="679"/>
      <c r="H2251" s="679"/>
      <c r="I2251" s="679"/>
      <c r="J2251" s="679"/>
      <c r="K2251" s="679"/>
      <c r="L2251" s="679"/>
      <c r="M2251" s="679"/>
      <c r="N2251" s="679"/>
      <c r="O2251" s="679"/>
      <c r="P2251" s="679"/>
      <c r="Q2251" s="679"/>
      <c r="R2251" s="679"/>
      <c r="S2251" s="679"/>
      <c r="T2251" s="679"/>
      <c r="U2251" s="679"/>
      <c r="V2251" s="679"/>
      <c r="W2251" s="679"/>
      <c r="X2251" s="679"/>
      <c r="Y2251" s="679"/>
      <c r="Z2251" s="679"/>
      <c r="AA2251" s="679"/>
      <c r="AB2251" s="709"/>
      <c r="AC2251" s="455"/>
      <c r="AD2251" s="9"/>
      <c r="AE2251" s="9"/>
      <c r="AF2251" s="9"/>
      <c r="AG2251" s="9"/>
    </row>
    <row r="2252">
      <c r="A2252" s="617" t="s">
        <v>97</v>
      </c>
      <c r="B2252" s="308" t="s">
        <v>98</v>
      </c>
      <c r="C2252" s="65" t="s">
        <v>18</v>
      </c>
      <c r="D2252" s="66" t="s">
        <v>19</v>
      </c>
      <c r="E2252" s="67"/>
      <c r="F2252" s="68"/>
      <c r="G2252" s="68"/>
      <c r="H2252" s="68"/>
      <c r="I2252" s="68"/>
      <c r="J2252" s="68"/>
      <c r="K2252" s="68"/>
      <c r="L2252" s="68"/>
      <c r="M2252" s="68"/>
      <c r="N2252" s="68"/>
      <c r="O2252" s="68"/>
      <c r="P2252" s="68"/>
      <c r="Q2252" s="68"/>
      <c r="R2252" s="68"/>
      <c r="S2252" s="68"/>
      <c r="T2252" s="68"/>
      <c r="U2252" s="68"/>
      <c r="V2252" s="68"/>
      <c r="W2252" s="68"/>
      <c r="X2252" s="68"/>
      <c r="Y2252" s="68"/>
      <c r="Z2252" s="68"/>
      <c r="AA2252" s="68"/>
      <c r="AB2252" s="335"/>
      <c r="AC2252" s="66">
        <f t="shared" ref="AC2252:AC2253" si="2111">SUM(E2252:AB2252)</f>
        <v>0</v>
      </c>
      <c r="AD2252" s="9"/>
      <c r="AE2252" s="9"/>
      <c r="AF2252" s="9"/>
      <c r="AG2252" s="9"/>
    </row>
    <row r="2253">
      <c r="A2253" s="618"/>
      <c r="B2253" s="310"/>
      <c r="C2253" s="73" t="s">
        <v>20</v>
      </c>
      <c r="D2253" s="74"/>
      <c r="E2253" s="75"/>
      <c r="F2253" s="76"/>
      <c r="G2253" s="76"/>
      <c r="H2253" s="76"/>
      <c r="I2253" s="76"/>
      <c r="J2253" s="76"/>
      <c r="K2253" s="76"/>
      <c r="L2253" s="76"/>
      <c r="M2253" s="76"/>
      <c r="N2253" s="76"/>
      <c r="O2253" s="76"/>
      <c r="P2253" s="76"/>
      <c r="Q2253" s="76"/>
      <c r="R2253" s="76"/>
      <c r="S2253" s="76"/>
      <c r="T2253" s="76"/>
      <c r="U2253" s="76"/>
      <c r="V2253" s="76"/>
      <c r="W2253" s="76"/>
      <c r="X2253" s="76"/>
      <c r="Y2253" s="76"/>
      <c r="Z2253" s="76"/>
      <c r="AA2253" s="76"/>
      <c r="AB2253" s="315"/>
      <c r="AC2253" s="74">
        <f t="shared" si="2111"/>
        <v>0</v>
      </c>
      <c r="AD2253" s="9"/>
      <c r="AE2253" s="9"/>
      <c r="AF2253" s="9"/>
      <c r="AG2253" s="9"/>
    </row>
    <row r="2254">
      <c r="A2254" s="618"/>
      <c r="B2254" s="310"/>
      <c r="C2254" s="73" t="s">
        <v>21</v>
      </c>
      <c r="D2254" s="74"/>
      <c r="E2254" s="75"/>
      <c r="F2254" s="76"/>
      <c r="G2254" s="76"/>
      <c r="H2254" s="76"/>
      <c r="I2254" s="76"/>
      <c r="J2254" s="76"/>
      <c r="K2254" s="76"/>
      <c r="L2254" s="76"/>
      <c r="M2254" s="76"/>
      <c r="N2254" s="76"/>
      <c r="O2254" s="76"/>
      <c r="P2254" s="76"/>
      <c r="Q2254" s="76"/>
      <c r="R2254" s="76"/>
      <c r="S2254" s="76"/>
      <c r="T2254" s="76"/>
      <c r="U2254" s="76"/>
      <c r="V2254" s="76"/>
      <c r="W2254" s="76"/>
      <c r="X2254" s="76"/>
      <c r="Y2254" s="76"/>
      <c r="Z2254" s="76"/>
      <c r="AA2254" s="76"/>
      <c r="AB2254" s="315"/>
      <c r="AC2254" s="74"/>
      <c r="AD2254" s="9"/>
      <c r="AE2254" s="9"/>
      <c r="AF2254" s="9"/>
      <c r="AG2254" s="9"/>
    </row>
    <row r="2255">
      <c r="A2255" s="618"/>
      <c r="B2255" s="310"/>
      <c r="C2255" s="73" t="s">
        <v>23</v>
      </c>
      <c r="D2255" s="74"/>
      <c r="E2255" s="75" t="e">
        <f t="shared" si="2109"/>
        <v>#DIV/0!</v>
      </c>
      <c r="F2255" s="76" t="e">
        <f t="shared" si="2109"/>
        <v>#DIV/0!</v>
      </c>
      <c r="G2255" s="76" t="e">
        <f t="shared" si="2109"/>
        <v>#DIV/0!</v>
      </c>
      <c r="H2255" s="76" t="e">
        <f t="shared" si="2109"/>
        <v>#DIV/0!</v>
      </c>
      <c r="I2255" s="76" t="e">
        <f t="shared" si="2109"/>
        <v>#DIV/0!</v>
      </c>
      <c r="J2255" s="76" t="e">
        <f t="shared" si="2109"/>
        <v>#DIV/0!</v>
      </c>
      <c r="K2255" s="76" t="e">
        <f t="shared" si="2109"/>
        <v>#DIV/0!</v>
      </c>
      <c r="L2255" s="76" t="e">
        <f t="shared" si="2109"/>
        <v>#DIV/0!</v>
      </c>
      <c r="M2255" s="76" t="e">
        <f t="shared" si="2109"/>
        <v>#DIV/0!</v>
      </c>
      <c r="N2255" s="76" t="e">
        <f t="shared" si="2109"/>
        <v>#DIV/0!</v>
      </c>
      <c r="O2255" s="76" t="e">
        <f t="shared" si="2109"/>
        <v>#DIV/0!</v>
      </c>
      <c r="P2255" s="76" t="e">
        <f t="shared" si="2109"/>
        <v>#DIV/0!</v>
      </c>
      <c r="Q2255" s="76" t="e">
        <f t="shared" si="2109"/>
        <v>#DIV/0!</v>
      </c>
      <c r="R2255" s="76" t="e">
        <f t="shared" si="2109"/>
        <v>#DIV/0!</v>
      </c>
      <c r="S2255" s="76" t="e">
        <f t="shared" si="2109"/>
        <v>#DIV/0!</v>
      </c>
      <c r="T2255" s="76" t="e">
        <f t="shared" si="2109"/>
        <v>#DIV/0!</v>
      </c>
      <c r="U2255" s="76" t="e">
        <f t="shared" si="2109"/>
        <v>#DIV/0!</v>
      </c>
      <c r="V2255" s="76" t="e">
        <f t="shared" si="2109"/>
        <v>#DIV/0!</v>
      </c>
      <c r="W2255" s="76" t="e">
        <f t="shared" si="2109"/>
        <v>#DIV/0!</v>
      </c>
      <c r="X2255" s="76" t="e">
        <f t="shared" si="2109"/>
        <v>#DIV/0!</v>
      </c>
      <c r="Y2255" s="76" t="e">
        <f t="shared" si="2109"/>
        <v>#DIV/0!</v>
      </c>
      <c r="Z2255" s="76" t="e">
        <f t="shared" si="2109"/>
        <v>#DIV/0!</v>
      </c>
      <c r="AA2255" s="76" t="e">
        <f t="shared" si="2109"/>
        <v>#DIV/0!</v>
      </c>
      <c r="AB2255" s="315" t="e">
        <f t="shared" si="2109"/>
        <v>#DIV/0!</v>
      </c>
      <c r="AC2255" s="74" t="e">
        <f t="shared" si="2109"/>
        <v>#DIV/0!</v>
      </c>
      <c r="AD2255" s="9"/>
      <c r="AE2255" s="9"/>
      <c r="AF2255" s="9"/>
      <c r="AG2255" s="9"/>
    </row>
    <row r="2256">
      <c r="A2256" s="618"/>
      <c r="B2256" s="310"/>
      <c r="C2256" s="525" t="s">
        <v>24</v>
      </c>
      <c r="D2256" s="455"/>
      <c r="E2256" s="678"/>
      <c r="F2256" s="679"/>
      <c r="G2256" s="679"/>
      <c r="H2256" s="679"/>
      <c r="I2256" s="679"/>
      <c r="J2256" s="679"/>
      <c r="K2256" s="679"/>
      <c r="L2256" s="679"/>
      <c r="M2256" s="679"/>
      <c r="N2256" s="679"/>
      <c r="O2256" s="679"/>
      <c r="P2256" s="679"/>
      <c r="Q2256" s="679"/>
      <c r="R2256" s="679"/>
      <c r="S2256" s="679"/>
      <c r="T2256" s="679"/>
      <c r="U2256" s="679"/>
      <c r="V2256" s="679"/>
      <c r="W2256" s="679"/>
      <c r="X2256" s="679"/>
      <c r="Y2256" s="679"/>
      <c r="Z2256" s="679"/>
      <c r="AA2256" s="679"/>
      <c r="AB2256" s="709"/>
      <c r="AC2256" s="92"/>
      <c r="AD2256" s="9"/>
      <c r="AE2256" s="9"/>
      <c r="AF2256" s="9"/>
      <c r="AJ2256" s="62"/>
      <c r="AK2256" s="62"/>
      <c r="AL2256" s="9"/>
      <c r="AM2256" s="62"/>
    </row>
    <row r="2257">
      <c r="A2257" s="1033" t="s">
        <v>502</v>
      </c>
      <c r="B2257" s="1476" t="s">
        <v>503</v>
      </c>
      <c r="C2257" s="65" t="s">
        <v>18</v>
      </c>
      <c r="D2257" s="66" t="s">
        <v>29</v>
      </c>
      <c r="E2257" s="106">
        <v>3669</v>
      </c>
      <c r="F2257" s="107">
        <v>3348</v>
      </c>
      <c r="G2257" s="107">
        <v>3333</v>
      </c>
      <c r="H2257" s="107">
        <v>3309</v>
      </c>
      <c r="I2257" s="107">
        <v>3348</v>
      </c>
      <c r="J2257" s="107">
        <v>3372</v>
      </c>
      <c r="K2257" s="107">
        <v>3876</v>
      </c>
      <c r="L2257" s="107">
        <v>4659</v>
      </c>
      <c r="M2257" s="107">
        <v>5499</v>
      </c>
      <c r="N2257" s="107">
        <v>6093</v>
      </c>
      <c r="O2257" s="107">
        <v>6411</v>
      </c>
      <c r="P2257" s="107">
        <v>6537</v>
      </c>
      <c r="Q2257" s="107">
        <v>6423</v>
      </c>
      <c r="R2257" s="107">
        <v>6309</v>
      </c>
      <c r="S2257" s="107">
        <v>6555</v>
      </c>
      <c r="T2257" s="107">
        <v>6639</v>
      </c>
      <c r="U2257" s="107">
        <v>6459</v>
      </c>
      <c r="V2257" s="107">
        <v>6120</v>
      </c>
      <c r="W2257" s="107">
        <v>5976</v>
      </c>
      <c r="X2257" s="107">
        <v>5751</v>
      </c>
      <c r="Y2257" s="107">
        <v>5457</v>
      </c>
      <c r="Z2257" s="107">
        <v>5094</v>
      </c>
      <c r="AA2257" s="107">
        <v>4362</v>
      </c>
      <c r="AB2257" s="108">
        <v>3843</v>
      </c>
      <c r="AC2257" s="109">
        <f t="shared" ref="AC2257:AC2258" si="2112">SUM(E2257:AB2257)</f>
        <v>122442</v>
      </c>
      <c r="AD2257" s="110">
        <v>40000</v>
      </c>
      <c r="AE2257" s="107">
        <v>100</v>
      </c>
      <c r="AF2257" s="108">
        <v>300</v>
      </c>
      <c r="AJ2257" s="79"/>
      <c r="AK2257" s="502"/>
      <c r="AL2257" s="79"/>
      <c r="AM2257" s="9"/>
    </row>
    <row r="2258">
      <c r="A2258" s="1477"/>
      <c r="B2258" s="1478"/>
      <c r="C2258" s="73" t="s">
        <v>20</v>
      </c>
      <c r="D2258" s="74" t="s">
        <v>29</v>
      </c>
      <c r="E2258" s="111">
        <v>840</v>
      </c>
      <c r="F2258" s="112">
        <v>582</v>
      </c>
      <c r="G2258" s="112">
        <v>807</v>
      </c>
      <c r="H2258" s="112">
        <v>846</v>
      </c>
      <c r="I2258" s="112">
        <v>813</v>
      </c>
      <c r="J2258" s="112">
        <v>711</v>
      </c>
      <c r="K2258" s="112">
        <v>690</v>
      </c>
      <c r="L2258" s="112">
        <v>786</v>
      </c>
      <c r="M2258" s="112">
        <v>957</v>
      </c>
      <c r="N2258" s="112">
        <v>1038</v>
      </c>
      <c r="O2258" s="112">
        <v>1182</v>
      </c>
      <c r="P2258" s="112">
        <v>1242</v>
      </c>
      <c r="Q2258" s="112">
        <v>1182</v>
      </c>
      <c r="R2258" s="112">
        <v>981</v>
      </c>
      <c r="S2258" s="112">
        <v>1224</v>
      </c>
      <c r="T2258" s="112">
        <v>1140</v>
      </c>
      <c r="U2258" s="112">
        <v>900</v>
      </c>
      <c r="V2258" s="112">
        <v>873</v>
      </c>
      <c r="W2258" s="112">
        <v>864</v>
      </c>
      <c r="X2258" s="112">
        <v>885</v>
      </c>
      <c r="Y2258" s="112">
        <v>903</v>
      </c>
      <c r="Z2258" s="112">
        <v>930</v>
      </c>
      <c r="AA2258" s="112">
        <v>840</v>
      </c>
      <c r="AB2258" s="113">
        <v>849</v>
      </c>
      <c r="AC2258" s="114">
        <f t="shared" si="2112"/>
        <v>22065</v>
      </c>
      <c r="AD2258" s="115"/>
      <c r="AE2258" s="76"/>
      <c r="AF2258" s="77"/>
      <c r="AJ2258" s="9"/>
      <c r="AK2258" s="9"/>
      <c r="AL2258" s="9"/>
      <c r="AM2258" s="9"/>
    </row>
    <row r="2259">
      <c r="A2259" s="1477"/>
      <c r="B2259" s="1478"/>
      <c r="C2259" s="73" t="s">
        <v>21</v>
      </c>
      <c r="D2259" s="74" t="s">
        <v>22</v>
      </c>
      <c r="E2259" s="1211">
        <v>199</v>
      </c>
      <c r="F2259" s="1212">
        <v>188</v>
      </c>
      <c r="G2259" s="1212">
        <v>196</v>
      </c>
      <c r="H2259" s="1212">
        <v>179</v>
      </c>
      <c r="I2259" s="1212">
        <v>178</v>
      </c>
      <c r="J2259" s="1212">
        <v>200</v>
      </c>
      <c r="K2259" s="1212">
        <v>233</v>
      </c>
      <c r="L2259" s="1212">
        <v>282</v>
      </c>
      <c r="M2259" s="1212">
        <v>340</v>
      </c>
      <c r="N2259" s="1212">
        <v>353</v>
      </c>
      <c r="O2259" s="1212">
        <v>393</v>
      </c>
      <c r="P2259" s="1212">
        <v>359</v>
      </c>
      <c r="Q2259" s="1212">
        <v>354</v>
      </c>
      <c r="R2259" s="1212">
        <v>357</v>
      </c>
      <c r="S2259" s="1212">
        <v>390</v>
      </c>
      <c r="T2259" s="1212">
        <v>386</v>
      </c>
      <c r="U2259" s="1212">
        <v>347</v>
      </c>
      <c r="V2259" s="1212">
        <v>342</v>
      </c>
      <c r="W2259" s="1212">
        <v>335</v>
      </c>
      <c r="X2259" s="1212">
        <v>302</v>
      </c>
      <c r="Y2259" s="1212">
        <v>304</v>
      </c>
      <c r="Z2259" s="1212">
        <v>267</v>
      </c>
      <c r="AA2259" s="1212">
        <v>226</v>
      </c>
      <c r="AB2259" s="1213">
        <v>207</v>
      </c>
      <c r="AC2259" s="114">
        <f>AVERAGE(E2259:AB2259)</f>
        <v>288.20833333333331</v>
      </c>
      <c r="AD2259" s="120">
        <f>SQRT(MAX((E2257*E2257+E2258*E2258),(F2257*F2257+F2258*F2258),(G2257*G2257+G2258*G2258),(H2257*H2257+H2258*H2258),(I2257*I2257+I2258*I2258),(J2257*J2257+J2258*J2258),(K2257*K2257+K2258*K2258),(L2257*L2257+L2258*L2258),(M2257*M2257+M2258*M2258),(N2257*N2257+N2258*N2258),(O2257*O2257+O2258*O2258),(P2257*P2257+P2258*P2258),(R2257*R2257+R2258*R2258),(S2257*S2257+S2258*S2258),(T2257*T2257+T2258*T2258),(U2257*U2257+U2258*U2258),(V2257*V2257+V2258*V2258),(W2257*W2257+W2258*W2258),(X2257*X2257+X2258*X2258),(V2257*V2257+V2258*V2258),(Z2257*Z2257+Z2258*Z2258),(AA2257*AA2257+AA2258*AA2258),(AB2257*AB2257+AB2258*AB2258)))/AD2257</f>
        <v>0.1684041288834689</v>
      </c>
      <c r="AE2259" s="120">
        <f>SQRT(MAX((E2257*E2257+E2258*E2258),(F2257*F2257+F2258*F2258),(G2257*G2257+G2258*G2258),(H2257*H2257+H2258*H2258),(I2257*I2257+I2258*I2258),(J2257*J2257+J2258*J2258),(K2257*K2257+K2258*K2258),(L2257*L2257+L2258*L2258),(M2257*M2257+M2258*M2258),(N2257*N2257+N2258*N2258),(O2257*O2257+O2258*O2258),(P2257*P2257+P2258*P2258),(R2257*R2257+R2258*R2258),(S2257*S2257+S2258*S2258),(T2257*T2257+T2258*T2258),(U2257*U2257+U2258*U2258),(V2257*V2257+V2258*V2258),(W2257*W2257+W2258*W2258),(X2257*X2257+X2258*X2258),(V2257*V2257+V2258*V2258),(Z2257*Z2257+Z2258*Z2258),(AA2257*AA2257+AA2258*AA2258),(AB2257*AB2257+AB2258*AB2258)))/AD2257</f>
        <v>0.1684041288834689</v>
      </c>
      <c r="AF2259" s="121"/>
      <c r="AJ2259" s="9"/>
      <c r="AK2259" s="9"/>
      <c r="AL2259" s="9"/>
      <c r="AM2259" s="9"/>
    </row>
    <row r="2260">
      <c r="A2260" s="1477"/>
      <c r="B2260" s="1478"/>
      <c r="C2260" s="73" t="s">
        <v>23</v>
      </c>
      <c r="D2260" s="74"/>
      <c r="E2260" s="80">
        <f t="shared" si="2109"/>
        <v>0.22894521668029436</v>
      </c>
      <c r="F2260" s="81">
        <f t="shared" si="2109"/>
        <v>0.17383512544802868</v>
      </c>
      <c r="G2260" s="81">
        <f t="shared" si="2109"/>
        <v>0.24212421242124213</v>
      </c>
      <c r="H2260" s="81">
        <f t="shared" si="2109"/>
        <v>0.25566636446056212</v>
      </c>
      <c r="I2260" s="81">
        <f t="shared" si="2109"/>
        <v>0.24283154121863798</v>
      </c>
      <c r="J2260" s="81">
        <f t="shared" si="2109"/>
        <v>0.21085409252669038</v>
      </c>
      <c r="K2260" s="81">
        <f t="shared" si="2109"/>
        <v>0.17801857585139319</v>
      </c>
      <c r="L2260" s="81">
        <f t="shared" si="2109"/>
        <v>0.16870573084352866</v>
      </c>
      <c r="M2260" s="81">
        <f t="shared" si="2109"/>
        <v>0.17403164211674849</v>
      </c>
      <c r="N2260" s="81">
        <f t="shared" si="2109"/>
        <v>0.17035942885278188</v>
      </c>
      <c r="O2260" s="81">
        <f t="shared" si="2109"/>
        <v>0.18437061300889096</v>
      </c>
      <c r="P2260" s="81">
        <f t="shared" si="2109"/>
        <v>0.18999541073887105</v>
      </c>
      <c r="Q2260" s="81">
        <f t="shared" si="2109"/>
        <v>0.18402615600186828</v>
      </c>
      <c r="R2260" s="81">
        <f t="shared" si="2109"/>
        <v>0.15549215406562053</v>
      </c>
      <c r="S2260" s="81">
        <f t="shared" si="2109"/>
        <v>0.18672768878718535</v>
      </c>
      <c r="T2260" s="81">
        <f t="shared" si="2109"/>
        <v>0.17171260732037957</v>
      </c>
      <c r="U2260" s="81">
        <f t="shared" si="2109"/>
        <v>0.13934045517882024</v>
      </c>
      <c r="V2260" s="81">
        <f t="shared" si="2109"/>
        <v>0.1426470588235294</v>
      </c>
      <c r="W2260" s="81">
        <f t="shared" si="2109"/>
        <v>0.14457831325301204</v>
      </c>
      <c r="X2260" s="81">
        <f t="shared" si="2109"/>
        <v>0.15388628064684404</v>
      </c>
      <c r="Y2260" s="81">
        <f t="shared" si="2109"/>
        <v>0.16547553600879605</v>
      </c>
      <c r="Z2260" s="81">
        <f t="shared" si="2109"/>
        <v>0.18256772673733804</v>
      </c>
      <c r="AA2260" s="81">
        <f t="shared" si="2109"/>
        <v>0.19257221458046767</v>
      </c>
      <c r="AB2260" s="82">
        <f t="shared" si="2109"/>
        <v>0.22092115534738485</v>
      </c>
      <c r="AC2260" s="681">
        <f>MAX(E2260:AB2260)</f>
        <v>0.25566636446056212</v>
      </c>
      <c r="AD2260" s="115"/>
      <c r="AE2260" s="76"/>
      <c r="AF2260" s="77"/>
      <c r="AJ2260" s="9"/>
      <c r="AK2260" s="9"/>
      <c r="AL2260" s="9"/>
      <c r="AM2260" s="9"/>
    </row>
    <row r="2261">
      <c r="A2261" s="747"/>
      <c r="B2261" s="748"/>
      <c r="C2261" s="125" t="s">
        <v>37</v>
      </c>
      <c r="D2261" s="92"/>
      <c r="E2261" s="126">
        <f t="shared" ref="E2261:AB2261" si="2113">SQRT(E2257*E2257+E2258*E2258)/E2299/1.73</f>
        <v>208.79860491253584</v>
      </c>
      <c r="F2261" s="127">
        <f t="shared" si="2113"/>
        <v>188.14970924194361</v>
      </c>
      <c r="G2261" s="127">
        <f t="shared" si="2113"/>
        <v>190.60169856858735</v>
      </c>
      <c r="H2261" s="127">
        <f t="shared" si="2113"/>
        <v>189.28475060120451</v>
      </c>
      <c r="I2261" s="127">
        <f t="shared" si="2113"/>
        <v>191.12296437253812</v>
      </c>
      <c r="J2261" s="127">
        <f t="shared" si="2113"/>
        <v>192.27707148001969</v>
      </c>
      <c r="K2261" s="127">
        <f t="shared" si="2113"/>
        <v>220.51224337819315</v>
      </c>
      <c r="L2261" s="127">
        <f t="shared" si="2113"/>
        <v>265.67307233511178</v>
      </c>
      <c r="M2261" s="127">
        <f t="shared" si="2113"/>
        <v>317.24572333751496</v>
      </c>
      <c r="N2261" s="127">
        <f t="shared" si="2113"/>
        <v>350.95359673560887</v>
      </c>
      <c r="O2261" s="127">
        <f t="shared" si="2113"/>
        <v>366.91708054904626</v>
      </c>
      <c r="P2261" s="127">
        <f t="shared" si="2113"/>
        <v>371.97376834728868</v>
      </c>
      <c r="Q2261" s="127">
        <f t="shared" si="2113"/>
        <v>363.33590690189493</v>
      </c>
      <c r="R2261" s="127">
        <f t="shared" si="2113"/>
        <v>357.27430560478626</v>
      </c>
      <c r="S2261" s="127">
        <f t="shared" si="2113"/>
        <v>373.13723476090348</v>
      </c>
      <c r="T2261" s="127">
        <f t="shared" si="2113"/>
        <v>376.20648154694123</v>
      </c>
      <c r="U2261" s="127">
        <f t="shared" si="2113"/>
        <v>362.46119200153504</v>
      </c>
      <c r="V2261" s="127">
        <f t="shared" si="2113"/>
        <v>344.58848480376861</v>
      </c>
      <c r="W2261" s="127">
        <f t="shared" si="2113"/>
        <v>336.24772023494279</v>
      </c>
      <c r="X2261" s="127">
        <f t="shared" si="2113"/>
        <v>321.24242927625738</v>
      </c>
      <c r="Y2261" s="127">
        <f t="shared" si="2113"/>
        <v>305.37056847837334</v>
      </c>
      <c r="Z2261" s="127">
        <f t="shared" si="2113"/>
        <v>289.75586804308938</v>
      </c>
      <c r="AA2261" s="127">
        <f t="shared" si="2113"/>
        <v>247.37122728830491</v>
      </c>
      <c r="AB2261" s="129">
        <f t="shared" si="2113"/>
        <v>218.32535572973256</v>
      </c>
      <c r="AC2261" s="187">
        <f>AVERAGE(E2261:AB2261)</f>
        <v>289.53446077208838</v>
      </c>
      <c r="AD2261" s="374">
        <f>(AC2259-AC2261)/AC2259</f>
        <v>-0.0046012806896228971</v>
      </c>
      <c r="AE2261" s="127"/>
      <c r="AF2261" s="129"/>
      <c r="AJ2261" s="62"/>
      <c r="AK2261" s="62"/>
      <c r="AL2261" s="9"/>
      <c r="AM2261" s="62"/>
    </row>
    <row r="2262">
      <c r="A2262" s="1033" t="s">
        <v>504</v>
      </c>
      <c r="B2262" s="1476" t="s">
        <v>505</v>
      </c>
      <c r="C2262" s="65" t="s">
        <v>18</v>
      </c>
      <c r="D2262" s="66" t="s">
        <v>29</v>
      </c>
      <c r="E2262" s="106">
        <v>2625</v>
      </c>
      <c r="F2262" s="107">
        <v>2508</v>
      </c>
      <c r="G2262" s="107">
        <v>2442</v>
      </c>
      <c r="H2262" s="107">
        <v>2418</v>
      </c>
      <c r="I2262" s="107">
        <v>2487</v>
      </c>
      <c r="J2262" s="107">
        <v>2646</v>
      </c>
      <c r="K2262" s="107">
        <v>3066</v>
      </c>
      <c r="L2262" s="107">
        <v>3405</v>
      </c>
      <c r="M2262" s="107">
        <v>3639</v>
      </c>
      <c r="N2262" s="107">
        <v>3783</v>
      </c>
      <c r="O2262" s="107">
        <v>3807</v>
      </c>
      <c r="P2262" s="107">
        <v>3813</v>
      </c>
      <c r="Q2262" s="107">
        <v>3729</v>
      </c>
      <c r="R2262" s="107">
        <v>3678</v>
      </c>
      <c r="S2262" s="107">
        <v>3756</v>
      </c>
      <c r="T2262" s="107">
        <v>3783</v>
      </c>
      <c r="U2262" s="107">
        <v>3777</v>
      </c>
      <c r="V2262" s="107">
        <v>3729</v>
      </c>
      <c r="W2262" s="107">
        <v>3729</v>
      </c>
      <c r="X2262" s="107">
        <v>3645</v>
      </c>
      <c r="Y2262" s="107">
        <v>3465</v>
      </c>
      <c r="Z2262" s="107">
        <v>3279</v>
      </c>
      <c r="AA2262" s="107">
        <v>2982</v>
      </c>
      <c r="AB2262" s="108">
        <v>2733</v>
      </c>
      <c r="AC2262" s="279">
        <f t="shared" ref="AC2262:AC2263" si="2114">SUM(E2262:AB2262)</f>
        <v>78924</v>
      </c>
      <c r="AD2262" s="110">
        <v>40000</v>
      </c>
      <c r="AE2262" s="107">
        <v>100</v>
      </c>
      <c r="AF2262" s="108">
        <v>300</v>
      </c>
      <c r="AJ2262" s="79"/>
      <c r="AK2262" s="502"/>
      <c r="AL2262" s="79"/>
      <c r="AM2262" s="9"/>
    </row>
    <row r="2263">
      <c r="A2263" s="1477"/>
      <c r="B2263" s="1478"/>
      <c r="C2263" s="73" t="s">
        <v>20</v>
      </c>
      <c r="D2263" s="74" t="s">
        <v>29</v>
      </c>
      <c r="E2263" s="111">
        <v>222</v>
      </c>
      <c r="F2263" s="112">
        <v>228</v>
      </c>
      <c r="G2263" s="112">
        <v>225</v>
      </c>
      <c r="H2263" s="112">
        <v>222</v>
      </c>
      <c r="I2263" s="112">
        <v>225</v>
      </c>
      <c r="J2263" s="112">
        <v>219</v>
      </c>
      <c r="K2263" s="112">
        <v>237</v>
      </c>
      <c r="L2263" s="112">
        <v>282</v>
      </c>
      <c r="M2263" s="112">
        <v>318</v>
      </c>
      <c r="N2263" s="112">
        <v>327</v>
      </c>
      <c r="O2263" s="112">
        <v>363</v>
      </c>
      <c r="P2263" s="112">
        <v>366</v>
      </c>
      <c r="Q2263" s="112">
        <v>363</v>
      </c>
      <c r="R2263" s="112">
        <v>360</v>
      </c>
      <c r="S2263" s="112">
        <v>351</v>
      </c>
      <c r="T2263" s="112">
        <v>330</v>
      </c>
      <c r="U2263" s="112">
        <v>312</v>
      </c>
      <c r="V2263" s="112">
        <v>303</v>
      </c>
      <c r="W2263" s="112">
        <v>294</v>
      </c>
      <c r="X2263" s="112">
        <v>297</v>
      </c>
      <c r="Y2263" s="112">
        <v>285</v>
      </c>
      <c r="Z2263" s="112">
        <v>246</v>
      </c>
      <c r="AA2263" s="112">
        <v>231</v>
      </c>
      <c r="AB2263" s="113">
        <v>237</v>
      </c>
      <c r="AC2263" s="281">
        <f t="shared" si="2114"/>
        <v>6843</v>
      </c>
      <c r="AD2263" s="115"/>
      <c r="AE2263" s="76"/>
      <c r="AF2263" s="77"/>
      <c r="AJ2263" s="9"/>
      <c r="AK2263" s="9"/>
      <c r="AL2263" s="9"/>
      <c r="AM2263" s="9"/>
    </row>
    <row r="2264">
      <c r="A2264" s="1477"/>
      <c r="B2264" s="1478"/>
      <c r="C2264" s="73" t="s">
        <v>21</v>
      </c>
      <c r="D2264" s="74" t="s">
        <v>22</v>
      </c>
      <c r="E2264" s="1211">
        <v>137</v>
      </c>
      <c r="F2264" s="1212">
        <v>136</v>
      </c>
      <c r="G2264" s="1212">
        <v>128</v>
      </c>
      <c r="H2264" s="1212">
        <v>134</v>
      </c>
      <c r="I2264" s="1212">
        <v>145</v>
      </c>
      <c r="J2264" s="1212">
        <v>158</v>
      </c>
      <c r="K2264" s="1212">
        <v>172</v>
      </c>
      <c r="L2264" s="1212">
        <v>199</v>
      </c>
      <c r="M2264" s="1212">
        <v>216</v>
      </c>
      <c r="N2264" s="1212">
        <v>217</v>
      </c>
      <c r="O2264" s="1212">
        <v>200</v>
      </c>
      <c r="P2264" s="1212">
        <v>212</v>
      </c>
      <c r="Q2264" s="1212">
        <v>198</v>
      </c>
      <c r="R2264" s="1212">
        <v>197</v>
      </c>
      <c r="S2264" s="1212">
        <v>205</v>
      </c>
      <c r="T2264" s="1212">
        <v>203</v>
      </c>
      <c r="U2264" s="1212">
        <v>204</v>
      </c>
      <c r="V2264" s="1212">
        <v>202</v>
      </c>
      <c r="W2264" s="1212">
        <v>197</v>
      </c>
      <c r="X2264" s="1212">
        <v>193</v>
      </c>
      <c r="Y2264" s="1212">
        <v>185</v>
      </c>
      <c r="Z2264" s="1212">
        <v>169</v>
      </c>
      <c r="AA2264" s="1212">
        <v>154</v>
      </c>
      <c r="AB2264" s="1213">
        <v>148</v>
      </c>
      <c r="AC2264" s="281">
        <f>AVERAGE(E2264:AB2264)</f>
        <v>179.54166666666666</v>
      </c>
      <c r="AD2264" s="120">
        <f>SQRT(MAX((E2262*E2262+E2263*E2263),(F2262*F2262+F2263*F2263),(G2262*G2262+G2263*G2263),(H2262*H2262+H2263*H2263),(I2262*I2262+I2263*I2263),(J2262*J2262+J2263*J2263),(K2262*K2262+K2263*K2263),(L2262*L2262+L2263*L2263),(M2262*M2262+M2263*M2263),(N2262*N2262+N2263*N2263),(O2262*O2262+O2263*O2263),(P2262*P2262+P2263*P2263),(R2262*R2262+R2263*R2263),(S2262*S2262+S2263*S2263),(T2262*T2262+T2263*T2263),(U2262*U2262+U2263*U2263),(V2262*V2262+V2263*V2263),(W2262*W2262+W2263*W2263),(X2262*X2262+X2263*X2263),(V2262*V2262+V2263*V2263),(Z2262*Z2262+Z2263*Z2263),(AA2262*AA2262+AA2263*AA2263),(AB2262*AB2262+AB2263*AB2263)))/AD2262</f>
        <v>0.095763135521974227</v>
      </c>
      <c r="AE2264" s="120">
        <f>SQRT(MAX((E2262*E2262+E2263*E2263),(F2262*F2262+F2263*F2263),(G2262*G2262+G2263*G2263),(H2262*H2262+H2263*H2263),(I2262*I2262+I2263*I2263),(J2262*J2262+J2263*J2263),(K2262*K2262+K2263*K2263),(L2262*L2262+L2263*L2263),(M2262*M2262+M2263*M2263),(N2262*N2262+N2263*N2263),(O2262*O2262+O2263*O2263),(P2262*P2262+P2263*P2263),(R2262*R2262+R2263*R2263),(S2262*S2262+S2263*S2263),(T2262*T2262+T2263*T2263),(U2262*U2262+U2263*U2263),(V2262*V2262+V2263*V2263),(W2262*W2262+W2263*W2263),(X2262*X2262+X2263*X2263),(V2262*V2262+V2263*V2263),(Z2262*Z2262+Z2263*Z2263),(AA2262*AA2262+AA2263*AA2263),(AB2262*AB2262+AB2263*AB2263)))/AD2262</f>
        <v>0.095763135521974227</v>
      </c>
      <c r="AF2264" s="121"/>
      <c r="AJ2264" s="9"/>
      <c r="AK2264" s="9"/>
      <c r="AL2264" s="9"/>
      <c r="AM2264" s="9"/>
    </row>
    <row r="2265">
      <c r="A2265" s="1477"/>
      <c r="B2265" s="1478"/>
      <c r="C2265" s="73" t="s">
        <v>23</v>
      </c>
      <c r="D2265" s="74"/>
      <c r="E2265" s="80">
        <f t="shared" ref="E2265:AB2265" si="2115">E2263/E2262</f>
        <v>0.084571428571428575</v>
      </c>
      <c r="F2265" s="81">
        <f t="shared" si="2115"/>
        <v>0.090909090909090912</v>
      </c>
      <c r="G2265" s="81">
        <f t="shared" si="2115"/>
        <v>0.092137592137592136</v>
      </c>
      <c r="H2265" s="81">
        <f t="shared" si="2115"/>
        <v>0.091811414392059559</v>
      </c>
      <c r="I2265" s="81">
        <f t="shared" si="2115"/>
        <v>0.090470446320868522</v>
      </c>
      <c r="J2265" s="81">
        <f t="shared" si="2115"/>
        <v>0.082766439909297052</v>
      </c>
      <c r="K2265" s="81">
        <f t="shared" si="2115"/>
        <v>0.077299412915851268</v>
      </c>
      <c r="L2265" s="81">
        <f t="shared" si="2115"/>
        <v>0.082819383259911894</v>
      </c>
      <c r="M2265" s="81">
        <f t="shared" si="2115"/>
        <v>0.087386644682605111</v>
      </c>
      <c r="N2265" s="81">
        <f t="shared" si="2115"/>
        <v>0.086439333862014273</v>
      </c>
      <c r="O2265" s="81">
        <f t="shared" si="2115"/>
        <v>0.095350669818754924</v>
      </c>
      <c r="P2265" s="81">
        <f t="shared" si="2115"/>
        <v>0.095987411487018101</v>
      </c>
      <c r="Q2265" s="81">
        <f t="shared" si="2115"/>
        <v>0.097345132743362831</v>
      </c>
      <c r="R2265" s="81">
        <f t="shared" si="2115"/>
        <v>0.097879282218597069</v>
      </c>
      <c r="S2265" s="81">
        <f t="shared" si="2115"/>
        <v>0.093450479233226844</v>
      </c>
      <c r="T2265" s="81">
        <f t="shared" si="2115"/>
        <v>0.087232355273592382</v>
      </c>
      <c r="U2265" s="81">
        <f t="shared" si="2115"/>
        <v>0.082605242255758535</v>
      </c>
      <c r="V2265" s="81">
        <f t="shared" si="2115"/>
        <v>0.081255028157683026</v>
      </c>
      <c r="W2265" s="81">
        <f t="shared" si="2115"/>
        <v>0.078841512469831052</v>
      </c>
      <c r="X2265" s="81">
        <f t="shared" si="2115"/>
        <v>0.081481481481481488</v>
      </c>
      <c r="Y2265" s="81">
        <f t="shared" si="2115"/>
        <v>0.082251082251082255</v>
      </c>
      <c r="Z2265" s="81">
        <f t="shared" si="2115"/>
        <v>0.075022872827081422</v>
      </c>
      <c r="AA2265" s="81">
        <f t="shared" si="2115"/>
        <v>0.07746478873239436</v>
      </c>
      <c r="AB2265" s="82">
        <f t="shared" si="2115"/>
        <v>0.086717892425905593</v>
      </c>
      <c r="AC2265" s="907">
        <f>MAX(E2265:AB2265)</f>
        <v>0.097879282218597069</v>
      </c>
      <c r="AD2265" s="115"/>
      <c r="AE2265" s="76"/>
      <c r="AF2265" s="77"/>
      <c r="AJ2265" s="9"/>
      <c r="AK2265" s="9"/>
      <c r="AL2265" s="9"/>
      <c r="AM2265" s="9"/>
    </row>
    <row r="2266">
      <c r="A2266" s="747"/>
      <c r="B2266" s="748"/>
      <c r="C2266" s="125" t="s">
        <v>37</v>
      </c>
      <c r="D2266" s="92"/>
      <c r="E2266" s="126">
        <f t="shared" ref="E2266:AB2266" si="2116">SQRT(E2262*E2262+E2263*E2263)/E2298/1.73</f>
        <v>145.4400794366216</v>
      </c>
      <c r="F2266" s="127">
        <f t="shared" si="2116"/>
        <v>139.03430732004435</v>
      </c>
      <c r="G2266" s="127">
        <f t="shared" si="2116"/>
        <v>135.52004183252384</v>
      </c>
      <c r="H2266" s="127">
        <f t="shared" si="2116"/>
        <v>134.18415770820204</v>
      </c>
      <c r="I2266" s="127">
        <f t="shared" si="2116"/>
        <v>138.12856064823259</v>
      </c>
      <c r="J2266" s="127">
        <f t="shared" si="2116"/>
        <v>147.5682223878934</v>
      </c>
      <c r="K2266" s="127">
        <f t="shared" si="2116"/>
        <v>171.57733936557531</v>
      </c>
      <c r="L2266" s="127">
        <f t="shared" si="2116"/>
        <v>191.18553498837116</v>
      </c>
      <c r="M2266" s="127">
        <f t="shared" si="2116"/>
        <v>206.19965065432473</v>
      </c>
      <c r="N2266" s="127">
        <f t="shared" si="2116"/>
        <v>214.34172518389818</v>
      </c>
      <c r="O2266" s="127">
        <f t="shared" si="2116"/>
        <v>212.55374547507148</v>
      </c>
      <c r="P2266" s="127">
        <f t="shared" si="2116"/>
        <v>212.49295046647558</v>
      </c>
      <c r="Q2266" s="127">
        <f t="shared" si="2116"/>
        <v>207.04398161916203</v>
      </c>
      <c r="R2266" s="127">
        <f t="shared" si="2116"/>
        <v>204.8102834981585</v>
      </c>
      <c r="S2266" s="127">
        <f t="shared" si="2116"/>
        <v>209.06593963156431</v>
      </c>
      <c r="T2266" s="127">
        <f t="shared" si="2116"/>
        <v>210.45151330019746</v>
      </c>
      <c r="U2266" s="127">
        <f t="shared" si="2116"/>
        <v>209.83459069449938</v>
      </c>
      <c r="V2266" s="127">
        <f t="shared" si="2116"/>
        <v>207.34374966157205</v>
      </c>
      <c r="W2266" s="127">
        <f t="shared" si="2116"/>
        <v>207.10538323817056</v>
      </c>
      <c r="X2266" s="127">
        <f t="shared" si="2116"/>
        <v>201.13406899668652</v>
      </c>
      <c r="Y2266" s="127">
        <f t="shared" si="2116"/>
        <v>190.85031056443228</v>
      </c>
      <c r="Z2266" s="127">
        <f t="shared" si="2116"/>
        <v>183.11196861696197</v>
      </c>
      <c r="AA2266" s="127">
        <f t="shared" si="2116"/>
        <v>165.75872182131485</v>
      </c>
      <c r="AB2266" s="129">
        <f t="shared" si="2116"/>
        <v>151.59632752121763</v>
      </c>
      <c r="AC2266" s="285">
        <f>AVERAGE(E2266:AB2266)</f>
        <v>183.18054810963213</v>
      </c>
      <c r="AD2266" s="374">
        <f>(AC2264-AC2266)/AC2264</f>
        <v>-0.020267615370427313</v>
      </c>
      <c r="AE2266" s="127"/>
      <c r="AF2266" s="129"/>
      <c r="AJ2266" s="62"/>
      <c r="AK2266" s="62"/>
      <c r="AL2266" s="9"/>
      <c r="AM2266" s="62"/>
    </row>
    <row r="2267">
      <c r="A2267" s="1033" t="s">
        <v>506</v>
      </c>
      <c r="B2267" s="1476" t="s">
        <v>507</v>
      </c>
      <c r="C2267" s="65" t="s">
        <v>18</v>
      </c>
      <c r="D2267" s="66" t="s">
        <v>29</v>
      </c>
      <c r="E2267" s="106">
        <v>4452</v>
      </c>
      <c r="F2267" s="107">
        <v>3981</v>
      </c>
      <c r="G2267" s="107">
        <v>4302</v>
      </c>
      <c r="H2267" s="107">
        <v>4359</v>
      </c>
      <c r="I2267" s="107">
        <v>4434</v>
      </c>
      <c r="J2267" s="107">
        <v>4665</v>
      </c>
      <c r="K2267" s="107">
        <v>5229</v>
      </c>
      <c r="L2267" s="107">
        <v>5922</v>
      </c>
      <c r="M2267" s="107">
        <v>6444</v>
      </c>
      <c r="N2267" s="107">
        <v>6651</v>
      </c>
      <c r="O2267" s="107">
        <v>6741</v>
      </c>
      <c r="P2267" s="107">
        <v>6654</v>
      </c>
      <c r="Q2267" s="107">
        <v>6462</v>
      </c>
      <c r="R2267" s="107">
        <v>6516</v>
      </c>
      <c r="S2267" s="107">
        <v>6672</v>
      </c>
      <c r="T2267" s="107">
        <v>6603</v>
      </c>
      <c r="U2267" s="107">
        <v>6357</v>
      </c>
      <c r="V2267" s="107">
        <v>6015</v>
      </c>
      <c r="W2267" s="107">
        <v>5925</v>
      </c>
      <c r="X2267" s="107">
        <v>5841</v>
      </c>
      <c r="Y2267" s="107">
        <v>5838</v>
      </c>
      <c r="Z2267" s="107">
        <v>5589</v>
      </c>
      <c r="AA2267" s="107">
        <v>5136</v>
      </c>
      <c r="AB2267" s="108">
        <v>4689</v>
      </c>
      <c r="AC2267" s="279">
        <f t="shared" ref="AC2267:AC2268" si="2117">SUM(E2267:AB2267)</f>
        <v>135477</v>
      </c>
      <c r="AD2267" s="110">
        <v>40000</v>
      </c>
      <c r="AE2267" s="107">
        <v>100</v>
      </c>
      <c r="AF2267" s="108">
        <v>300</v>
      </c>
      <c r="AJ2267" s="79"/>
      <c r="AK2267" s="502"/>
      <c r="AL2267" s="79"/>
      <c r="AM2267" s="9"/>
    </row>
    <row r="2268">
      <c r="A2268" s="1477"/>
      <c r="B2268" s="1478"/>
      <c r="C2268" s="73" t="s">
        <v>20</v>
      </c>
      <c r="D2268" s="74" t="s">
        <v>29</v>
      </c>
      <c r="E2268" s="111">
        <v>1050</v>
      </c>
      <c r="F2268" s="112">
        <v>774</v>
      </c>
      <c r="G2268" s="112">
        <v>1032</v>
      </c>
      <c r="H2268" s="112">
        <v>1059</v>
      </c>
      <c r="I2268" s="112">
        <v>1065</v>
      </c>
      <c r="J2268" s="112">
        <v>1038</v>
      </c>
      <c r="K2268" s="112">
        <v>1050</v>
      </c>
      <c r="L2268" s="112">
        <v>1113</v>
      </c>
      <c r="M2268" s="112">
        <v>1098</v>
      </c>
      <c r="N2268" s="112">
        <v>1101</v>
      </c>
      <c r="O2268" s="112">
        <v>1155</v>
      </c>
      <c r="P2268" s="112">
        <v>1137</v>
      </c>
      <c r="Q2268" s="112">
        <v>1038</v>
      </c>
      <c r="R2268" s="112">
        <v>1104</v>
      </c>
      <c r="S2268" s="112">
        <v>1170</v>
      </c>
      <c r="T2268" s="112">
        <v>1146</v>
      </c>
      <c r="U2268" s="112">
        <v>1002</v>
      </c>
      <c r="V2268" s="112">
        <v>927</v>
      </c>
      <c r="W2268" s="112">
        <v>918</v>
      </c>
      <c r="X2268" s="112">
        <v>921</v>
      </c>
      <c r="Y2268" s="112">
        <v>1083</v>
      </c>
      <c r="Z2268" s="112">
        <v>1095</v>
      </c>
      <c r="AA2268" s="112">
        <v>1083</v>
      </c>
      <c r="AB2268" s="113">
        <v>1014</v>
      </c>
      <c r="AC2268" s="281">
        <f t="shared" si="2117"/>
        <v>25173</v>
      </c>
      <c r="AD2268" s="115"/>
      <c r="AE2268" s="76"/>
      <c r="AF2268" s="77"/>
      <c r="AJ2268" s="9"/>
      <c r="AK2268" s="9"/>
      <c r="AL2268" s="9"/>
      <c r="AM2268" s="9"/>
    </row>
    <row r="2269">
      <c r="A2269" s="1477"/>
      <c r="B2269" s="1478"/>
      <c r="C2269" s="73" t="s">
        <v>21</v>
      </c>
      <c r="D2269" s="74" t="s">
        <v>22</v>
      </c>
      <c r="E2269" s="1211">
        <v>236</v>
      </c>
      <c r="F2269" s="1212">
        <v>229</v>
      </c>
      <c r="G2269" s="1212">
        <v>248</v>
      </c>
      <c r="H2269" s="1212">
        <v>256</v>
      </c>
      <c r="I2269" s="1212">
        <v>251</v>
      </c>
      <c r="J2269" s="1212">
        <v>274</v>
      </c>
      <c r="K2269" s="1212">
        <v>306</v>
      </c>
      <c r="L2269" s="1212">
        <v>351</v>
      </c>
      <c r="M2269" s="1212">
        <v>365</v>
      </c>
      <c r="N2269" s="1212">
        <v>378</v>
      </c>
      <c r="O2269" s="1212">
        <v>380</v>
      </c>
      <c r="P2269" s="1212">
        <v>367</v>
      </c>
      <c r="Q2269" s="1212">
        <v>358</v>
      </c>
      <c r="R2269" s="1212">
        <v>376</v>
      </c>
      <c r="S2269" s="1212">
        <v>377</v>
      </c>
      <c r="T2269" s="1212">
        <v>370</v>
      </c>
      <c r="U2269" s="1212">
        <v>342</v>
      </c>
      <c r="V2269" s="1212">
        <v>329</v>
      </c>
      <c r="W2269" s="1212">
        <v>333</v>
      </c>
      <c r="X2269" s="1212">
        <v>326</v>
      </c>
      <c r="Y2269" s="1212">
        <v>324</v>
      </c>
      <c r="Z2269" s="1212">
        <v>309</v>
      </c>
      <c r="AA2269" s="1212">
        <v>281</v>
      </c>
      <c r="AB2269" s="1213">
        <v>259</v>
      </c>
      <c r="AC2269" s="281">
        <f>AVERAGE(E2269:AB2269)</f>
        <v>317.70833333333331</v>
      </c>
      <c r="AD2269" s="120">
        <f>SQRT(MAX((E2267*E2267+E2268*E2268),(F2267*F2267+F2268*F2268),(G2267*G2267+G2268*G2268),(H2267*H2267+H2268*H2268),(I2267*I2267+I2268*I2268),(J2267*J2267+J2268*J2268),(K2267*K2267+K2268*K2268),(L2267*L2267+L2268*L2268),(M2267*M2267+M2268*M2268),(N2267*N2267+N2268*N2268),(O2267*O2267+O2268*O2268),(P2267*P2267+P2268*P2268),(R2267*R2267+R2268*R2268),(S2267*S2267+S2268*S2268),(T2267*T2267+T2268*T2268),(U2267*U2267+U2268*U2268),(V2267*V2267+V2268*V2268),(W2267*W2267+W2268*W2268),(X2267*X2267+X2268*X2268),(V2267*V2267+V2268*V2268),(Z2267*Z2267+Z2268*Z2268),(AA2267*AA2267+AA2268*AA2268),(AB2267*AB2267+AB2268*AB2268)))/AD2267</f>
        <v>0.17098082129291578</v>
      </c>
      <c r="AE2269" s="120">
        <f>SQRT(MAX((E2267*E2267+E2268*E2268),(F2267*F2267+F2268*F2268),(G2267*G2267+G2268*G2268),(H2267*H2267+H2268*H2268),(I2267*I2267+I2268*I2268),(J2267*J2267+J2268*J2268),(K2267*K2267+K2268*K2268),(L2267*L2267+L2268*L2268),(M2267*M2267+M2268*M2268),(N2267*N2267+N2268*N2268),(O2267*O2267+O2268*O2268),(P2267*P2267+P2268*P2268),(R2267*R2267+R2268*R2268),(S2267*S2267+S2268*S2268),(T2267*T2267+T2268*T2268),(U2267*U2267+U2268*U2268),(V2267*V2267+V2268*V2268),(W2267*W2267+W2268*W2268),(X2267*X2267+X2268*X2268),(V2267*V2267+V2268*V2268),(Z2267*Z2267+Z2268*Z2268),(AA2267*AA2267+AA2268*AA2268),(AB2267*AB2267+AB2268*AB2268)))/AD2267</f>
        <v>0.17098082129291578</v>
      </c>
      <c r="AF2269" s="121"/>
      <c r="AJ2269" s="9"/>
      <c r="AK2269" s="9"/>
      <c r="AL2269" s="9"/>
      <c r="AM2269" s="9"/>
    </row>
    <row r="2270">
      <c r="A2270" s="1477"/>
      <c r="B2270" s="1478"/>
      <c r="C2270" s="73" t="s">
        <v>23</v>
      </c>
      <c r="D2270" s="74"/>
      <c r="E2270" s="80">
        <f t="shared" ref="E2270:AB2270" si="2118">E2268/E2267</f>
        <v>0.23584905660377359</v>
      </c>
      <c r="F2270" s="81">
        <f t="shared" si="2118"/>
        <v>0.1944235116804823</v>
      </c>
      <c r="G2270" s="81">
        <f t="shared" si="2118"/>
        <v>0.23988842398884239</v>
      </c>
      <c r="H2270" s="81">
        <f t="shared" si="2118"/>
        <v>0.24294562973158981</v>
      </c>
      <c r="I2270" s="81">
        <f t="shared" si="2118"/>
        <v>0.2401894451962111</v>
      </c>
      <c r="J2270" s="81">
        <f t="shared" si="2118"/>
        <v>0.22250803858520901</v>
      </c>
      <c r="K2270" s="81">
        <f t="shared" si="2118"/>
        <v>0.20080321285140562</v>
      </c>
      <c r="L2270" s="81">
        <f t="shared" si="2118"/>
        <v>0.18794326241134751</v>
      </c>
      <c r="M2270" s="81">
        <f t="shared" si="2118"/>
        <v>0.17039106145251395</v>
      </c>
      <c r="N2270" s="81">
        <f t="shared" si="2118"/>
        <v>0.16553901668921966</v>
      </c>
      <c r="O2270" s="81">
        <f t="shared" si="2118"/>
        <v>0.17133956386292834</v>
      </c>
      <c r="P2270" s="81">
        <f t="shared" si="2118"/>
        <v>0.17087466185752931</v>
      </c>
      <c r="Q2270" s="81">
        <f t="shared" si="2118"/>
        <v>0.16063138347260911</v>
      </c>
      <c r="R2270" s="81">
        <f t="shared" si="2118"/>
        <v>0.1694290976058932</v>
      </c>
      <c r="S2270" s="81">
        <f t="shared" si="2118"/>
        <v>0.17535971223021582</v>
      </c>
      <c r="T2270" s="81">
        <f t="shared" si="2118"/>
        <v>0.17355747387551113</v>
      </c>
      <c r="U2270" s="81">
        <f t="shared" si="2118"/>
        <v>0.15762151958470977</v>
      </c>
      <c r="V2270" s="81">
        <f t="shared" si="2118"/>
        <v>0.15411471321695761</v>
      </c>
      <c r="W2270" s="81">
        <f t="shared" si="2118"/>
        <v>0.1549367088607595</v>
      </c>
      <c r="X2270" s="81">
        <f t="shared" si="2118"/>
        <v>0.15767847971237803</v>
      </c>
      <c r="Y2270" s="81">
        <f t="shared" si="2118"/>
        <v>0.1855087358684481</v>
      </c>
      <c r="Z2270" s="81">
        <f t="shared" si="2118"/>
        <v>0.19592055823939883</v>
      </c>
      <c r="AA2270" s="81">
        <f t="shared" si="2118"/>
        <v>0.21086448598130841</v>
      </c>
      <c r="AB2270" s="82">
        <f t="shared" si="2118"/>
        <v>0.2162507997440819</v>
      </c>
      <c r="AC2270" s="907">
        <f>MAX(E2270:AB2270)</f>
        <v>0.24294562973158981</v>
      </c>
      <c r="AD2270" s="115"/>
      <c r="AE2270" s="76"/>
      <c r="AF2270" s="77"/>
      <c r="AJ2270" s="9"/>
      <c r="AK2270" s="9"/>
      <c r="AL2270" s="9"/>
      <c r="AM2270" s="9"/>
    </row>
    <row r="2271">
      <c r="A2271" s="747"/>
      <c r="B2271" s="748"/>
      <c r="C2271" s="125" t="s">
        <v>37</v>
      </c>
      <c r="D2271" s="92"/>
      <c r="E2271" s="126">
        <f t="shared" ref="E2271:AB2271" si="2119">SQRT(E2267*E2267+E2268*E2268)/E2295/1.73</f>
        <v>255.70740298292864</v>
      </c>
      <c r="F2271" s="127">
        <f t="shared" si="2119"/>
        <v>226.49710889060452</v>
      </c>
      <c r="G2271" s="127">
        <f t="shared" si="2119"/>
        <v>248.27718080116821</v>
      </c>
      <c r="H2271" s="127">
        <f t="shared" si="2119"/>
        <v>251.25440144345757</v>
      </c>
      <c r="I2271" s="127">
        <f t="shared" si="2119"/>
        <v>255.41669828610586</v>
      </c>
      <c r="J2271" s="127">
        <f t="shared" si="2119"/>
        <v>269.24735085560036</v>
      </c>
      <c r="K2271" s="127">
        <f t="shared" si="2119"/>
        <v>301.65152117085978</v>
      </c>
      <c r="L2271" s="127">
        <f t="shared" si="2119"/>
        <v>342.14672217362568</v>
      </c>
      <c r="M2271" s="127">
        <f t="shared" si="2119"/>
        <v>372.6371492955771</v>
      </c>
      <c r="N2271" s="127">
        <f t="shared" si="2119"/>
        <v>377.96590837727427</v>
      </c>
      <c r="O2271" s="127">
        <f t="shared" si="2119"/>
        <v>384.56359796881713</v>
      </c>
      <c r="P2271" s="127">
        <f t="shared" si="2119"/>
        <v>378.46657203430317</v>
      </c>
      <c r="Q2271" s="127">
        <f t="shared" si="2119"/>
        <v>365.52102669968588</v>
      </c>
      <c r="R2271" s="127">
        <f t="shared" si="2119"/>
        <v>371.24898968941551</v>
      </c>
      <c r="S2271" s="127">
        <f t="shared" si="2119"/>
        <v>380.14527625266203</v>
      </c>
      <c r="T2271" s="127">
        <f t="shared" si="2119"/>
        <v>375.37026720242966</v>
      </c>
      <c r="U2271" s="127">
        <f t="shared" si="2119"/>
        <v>359.06688117313621</v>
      </c>
      <c r="V2271" s="127">
        <f t="shared" si="2119"/>
        <v>340.22500758027053</v>
      </c>
      <c r="W2271" s="127">
        <f t="shared" si="2119"/>
        <v>334.85209600462389</v>
      </c>
      <c r="X2271" s="127">
        <f t="shared" si="2119"/>
        <v>328.33953247991582</v>
      </c>
      <c r="Y2271" s="127">
        <f t="shared" si="2119"/>
        <v>329.69650704716344</v>
      </c>
      <c r="Z2271" s="127">
        <f t="shared" si="2119"/>
        <v>316.23974542347742</v>
      </c>
      <c r="AA2271" s="127">
        <f t="shared" si="2119"/>
        <v>289.78702275306938</v>
      </c>
      <c r="AB2271" s="129">
        <f t="shared" si="2119"/>
        <v>268.44683121660216</v>
      </c>
      <c r="AC2271" s="285">
        <f>AVERAGE(E2271:AB2271)</f>
        <v>321.78211657511559</v>
      </c>
      <c r="AD2271" s="374">
        <f>(AC2269-AC2271)/AC2269</f>
        <v>-0.012822399711839308</v>
      </c>
      <c r="AE2271" s="127"/>
      <c r="AF2271" s="129"/>
      <c r="AJ2271" s="62"/>
      <c r="AK2271" s="62"/>
      <c r="AL2271" s="9"/>
      <c r="AM2271" s="62"/>
    </row>
    <row r="2272">
      <c r="A2272" s="1033" t="s">
        <v>508</v>
      </c>
      <c r="B2272" s="1476" t="s">
        <v>509</v>
      </c>
      <c r="C2272" s="65" t="s">
        <v>18</v>
      </c>
      <c r="D2272" s="66" t="s">
        <v>29</v>
      </c>
      <c r="E2272" s="106">
        <v>2226</v>
      </c>
      <c r="F2272" s="107">
        <v>2073</v>
      </c>
      <c r="G2272" s="107">
        <v>2016</v>
      </c>
      <c r="H2272" s="107">
        <v>2001</v>
      </c>
      <c r="I2272" s="107">
        <v>2004</v>
      </c>
      <c r="J2272" s="107">
        <v>2187</v>
      </c>
      <c r="K2272" s="107">
        <v>2508</v>
      </c>
      <c r="L2272" s="107">
        <v>2934</v>
      </c>
      <c r="M2272" s="107">
        <v>3600</v>
      </c>
      <c r="N2272" s="107">
        <v>4068</v>
      </c>
      <c r="O2272" s="107">
        <v>4233</v>
      </c>
      <c r="P2272" s="107">
        <v>4197</v>
      </c>
      <c r="Q2272" s="107">
        <v>4233</v>
      </c>
      <c r="R2272" s="107">
        <v>4212</v>
      </c>
      <c r="S2272" s="107">
        <v>4245</v>
      </c>
      <c r="T2272" s="107">
        <v>4413</v>
      </c>
      <c r="U2272" s="107">
        <v>4350</v>
      </c>
      <c r="V2272" s="107">
        <v>4185</v>
      </c>
      <c r="W2272" s="107">
        <v>3975</v>
      </c>
      <c r="X2272" s="107">
        <v>3756</v>
      </c>
      <c r="Y2272" s="107">
        <v>3477</v>
      </c>
      <c r="Z2272" s="107">
        <v>3180</v>
      </c>
      <c r="AA2272" s="107">
        <v>2808</v>
      </c>
      <c r="AB2272" s="108">
        <v>2487</v>
      </c>
      <c r="AC2272" s="279">
        <f t="shared" ref="AC2272:AC2273" si="2120">SUM(E2272:AB2272)</f>
        <v>79368</v>
      </c>
      <c r="AD2272" s="110">
        <v>40000</v>
      </c>
      <c r="AE2272" s="107">
        <v>100</v>
      </c>
      <c r="AF2272" s="108">
        <v>300</v>
      </c>
      <c r="AJ2272" s="79"/>
      <c r="AK2272" s="502"/>
      <c r="AL2272" s="79"/>
      <c r="AM2272" s="9"/>
    </row>
    <row r="2273">
      <c r="A2273" s="1477"/>
      <c r="B2273" s="1478"/>
      <c r="C2273" s="73" t="s">
        <v>20</v>
      </c>
      <c r="D2273" s="74" t="s">
        <v>29</v>
      </c>
      <c r="E2273" s="111">
        <v>108</v>
      </c>
      <c r="F2273" s="112">
        <v>117</v>
      </c>
      <c r="G2273" s="112">
        <v>114</v>
      </c>
      <c r="H2273" s="112">
        <v>108</v>
      </c>
      <c r="I2273" s="112">
        <v>108</v>
      </c>
      <c r="J2273" s="112">
        <v>111</v>
      </c>
      <c r="K2273" s="112">
        <v>96</v>
      </c>
      <c r="L2273" s="112">
        <v>117</v>
      </c>
      <c r="M2273" s="112">
        <v>153</v>
      </c>
      <c r="N2273" s="112">
        <v>198</v>
      </c>
      <c r="O2273" s="112">
        <v>216</v>
      </c>
      <c r="P2273" s="112">
        <v>210</v>
      </c>
      <c r="Q2273" s="112">
        <v>222</v>
      </c>
      <c r="R2273" s="112">
        <v>222</v>
      </c>
      <c r="S2273" s="112">
        <v>204</v>
      </c>
      <c r="T2273" s="112">
        <v>210</v>
      </c>
      <c r="U2273" s="112">
        <v>207</v>
      </c>
      <c r="V2273" s="112">
        <v>210</v>
      </c>
      <c r="W2273" s="112">
        <v>177</v>
      </c>
      <c r="X2273" s="112">
        <v>174</v>
      </c>
      <c r="Y2273" s="112">
        <v>180</v>
      </c>
      <c r="Z2273" s="112">
        <v>180</v>
      </c>
      <c r="AA2273" s="112">
        <v>156</v>
      </c>
      <c r="AB2273" s="113">
        <v>117</v>
      </c>
      <c r="AC2273" s="281">
        <f t="shared" si="2120"/>
        <v>3915</v>
      </c>
      <c r="AD2273" s="115"/>
      <c r="AE2273" s="76"/>
      <c r="AF2273" s="77"/>
      <c r="AJ2273" s="9"/>
      <c r="AK2273" s="9"/>
      <c r="AL2273" s="9"/>
      <c r="AM2273" s="9"/>
    </row>
    <row r="2274">
      <c r="A2274" s="1477"/>
      <c r="B2274" s="1478"/>
      <c r="C2274" s="73" t="s">
        <v>21</v>
      </c>
      <c r="D2274" s="74" t="s">
        <v>22</v>
      </c>
      <c r="E2274" s="1211">
        <v>116</v>
      </c>
      <c r="F2274" s="1212">
        <v>110</v>
      </c>
      <c r="G2274" s="1212">
        <v>113</v>
      </c>
      <c r="H2274" s="1212">
        <v>110</v>
      </c>
      <c r="I2274" s="1212">
        <v>113</v>
      </c>
      <c r="J2274" s="1212">
        <v>131</v>
      </c>
      <c r="K2274" s="1212">
        <v>152</v>
      </c>
      <c r="L2274" s="1212">
        <v>179</v>
      </c>
      <c r="M2274" s="1212">
        <v>215</v>
      </c>
      <c r="N2274" s="1212">
        <v>236</v>
      </c>
      <c r="O2274" s="1212">
        <v>237</v>
      </c>
      <c r="P2274" s="1212">
        <v>236</v>
      </c>
      <c r="Q2274" s="1212">
        <v>233</v>
      </c>
      <c r="R2274" s="1212">
        <v>234</v>
      </c>
      <c r="S2274" s="1212">
        <v>240</v>
      </c>
      <c r="T2274" s="1212">
        <v>245</v>
      </c>
      <c r="U2274" s="1212">
        <v>242</v>
      </c>
      <c r="V2274" s="1212">
        <v>230</v>
      </c>
      <c r="W2274" s="1212">
        <v>215</v>
      </c>
      <c r="X2274" s="1212">
        <v>201</v>
      </c>
      <c r="Y2274" s="1212">
        <v>186</v>
      </c>
      <c r="Z2274" s="1212">
        <v>165</v>
      </c>
      <c r="AA2274" s="1212">
        <v>151</v>
      </c>
      <c r="AB2274" s="1213">
        <v>130</v>
      </c>
      <c r="AC2274" s="281">
        <f>AVERAGE(E2274:AB2274)</f>
        <v>184.16666666666666</v>
      </c>
      <c r="AD2274" s="120">
        <f>SQRT(MAX((E2272*E2272+E2273*E2273),(F2272*F2272+F2273*F2273),(G2272*G2272+G2273*G2273),(H2272*H2272+H2273*H2273),(I2272*I2272+I2273*I2273),(J2272*J2272+J2273*J2273),(K2272*K2272+K2273*K2273),(L2272*L2272+L2273*L2273),(M2272*M2272+M2273*M2273),(N2272*N2272+N2273*N2273),(O2272*O2272+O2273*O2273),(P2272*P2272+P2273*P2273),(R2272*R2272+R2273*R2273),(S2272*S2272+S2273*S2273),(T2272*T2272+T2273*T2273),(U2272*U2272+U2273*U2273),(V2272*V2272+V2273*V2273),(W2272*W2272+W2273*W2273),(X2272*X2272+X2273*X2273),(V2272*V2272+V2273*V2273),(Z2272*Z2272+Z2273*Z2273),(AA2272*AA2272+AA2273*AA2273),(AB2272*AB2272+AB2273*AB2273)))/AD2272</f>
        <v>0.11044984438649065</v>
      </c>
      <c r="AE2274" s="120">
        <f>SQRT(MAX((E2272*E2272+E2273*E2273),(F2272*F2272+F2273*F2273),(G2272*G2272+G2273*G2273),(H2272*H2272+H2273*H2273),(I2272*I2272+I2273*I2273),(J2272*J2272+J2273*J2273),(K2272*K2272+K2273*K2273),(L2272*L2272+L2273*L2273),(M2272*M2272+M2273*M2273),(N2272*N2272+N2273*N2273),(O2272*O2272+O2273*O2273),(P2272*P2272+P2273*P2273),(R2272*R2272+R2273*R2273),(S2272*S2272+S2273*S2273),(T2272*T2272+T2273*T2273),(U2272*U2272+U2273*U2273),(V2272*V2272+V2273*V2273),(W2272*W2272+W2273*W2273),(X2272*X2272+X2273*X2273),(V2272*V2272+V2273*V2273),(Z2272*Z2272+Z2273*Z2273),(AA2272*AA2272+AA2273*AA2273),(AB2272*AB2272+AB2273*AB2273)))/AD2272</f>
        <v>0.11044984438649065</v>
      </c>
      <c r="AF2274" s="121"/>
      <c r="AJ2274" s="9"/>
      <c r="AK2274" s="9"/>
      <c r="AL2274" s="9"/>
      <c r="AM2274" s="9"/>
    </row>
    <row r="2275">
      <c r="A2275" s="1477"/>
      <c r="B2275" s="1478"/>
      <c r="C2275" s="73" t="s">
        <v>23</v>
      </c>
      <c r="D2275" s="74"/>
      <c r="E2275" s="80">
        <f t="shared" ref="E2275:AB2275" si="2121">E2273/E2272</f>
        <v>0.048517520215633422</v>
      </c>
      <c r="F2275" s="81">
        <f t="shared" si="2121"/>
        <v>0.056439942112879886</v>
      </c>
      <c r="G2275" s="81">
        <f t="shared" si="2121"/>
        <v>0.056547619047619048</v>
      </c>
      <c r="H2275" s="81">
        <f t="shared" si="2121"/>
        <v>0.053973013493253376</v>
      </c>
      <c r="I2275" s="81">
        <f t="shared" si="2121"/>
        <v>0.053892215568862277</v>
      </c>
      <c r="J2275" s="81">
        <f t="shared" si="2121"/>
        <v>0.050754458161865572</v>
      </c>
      <c r="K2275" s="81">
        <f t="shared" si="2121"/>
        <v>0.038277511961722487</v>
      </c>
      <c r="L2275" s="81">
        <f t="shared" si="2121"/>
        <v>0.039877300613496931</v>
      </c>
      <c r="M2275" s="81">
        <f t="shared" si="2121"/>
        <v>0.042500000000000003</v>
      </c>
      <c r="N2275" s="81">
        <f t="shared" si="2121"/>
        <v>0.048672566371681415</v>
      </c>
      <c r="O2275" s="81">
        <f t="shared" si="2121"/>
        <v>0.051027639971651308</v>
      </c>
      <c r="P2275" s="81">
        <f t="shared" si="2121"/>
        <v>0.050035739814152963</v>
      </c>
      <c r="Q2275" s="81">
        <f t="shared" si="2121"/>
        <v>0.052445074415308289</v>
      </c>
      <c r="R2275" s="81">
        <f t="shared" si="2121"/>
        <v>0.052706552706552709</v>
      </c>
      <c r="S2275" s="81">
        <f t="shared" si="2121"/>
        <v>0.048056537102473498</v>
      </c>
      <c r="T2275" s="81">
        <f t="shared" si="2121"/>
        <v>0.047586675730795377</v>
      </c>
      <c r="U2275" s="81">
        <f t="shared" si="2121"/>
        <v>0.047586206896551721</v>
      </c>
      <c r="V2275" s="81">
        <f t="shared" si="2121"/>
        <v>0.050179211469534052</v>
      </c>
      <c r="W2275" s="81">
        <f t="shared" si="2121"/>
        <v>0.044528301886792451</v>
      </c>
      <c r="X2275" s="81">
        <f t="shared" si="2121"/>
        <v>0.046325878594249199</v>
      </c>
      <c r="Y2275" s="81">
        <f t="shared" si="2121"/>
        <v>0.051768766177739428</v>
      </c>
      <c r="Z2275" s="81">
        <f t="shared" si="2121"/>
        <v>0.056603773584905662</v>
      </c>
      <c r="AA2275" s="81">
        <f t="shared" si="2121"/>
        <v>0.055555555555555552</v>
      </c>
      <c r="AB2275" s="82">
        <f t="shared" si="2121"/>
        <v>0.047044632086851626</v>
      </c>
      <c r="AC2275" s="907">
        <f>MAX(E2275:AB2275)</f>
        <v>0.056603773584905662</v>
      </c>
      <c r="AD2275" s="115"/>
      <c r="AE2275" s="76"/>
      <c r="AF2275" s="77"/>
      <c r="AJ2275" s="9"/>
      <c r="AK2275" s="9"/>
      <c r="AL2275" s="9"/>
      <c r="AM2275" s="9"/>
    </row>
    <row r="2276">
      <c r="A2276" s="747"/>
      <c r="B2276" s="748"/>
      <c r="C2276" s="125" t="s">
        <v>37</v>
      </c>
      <c r="D2276" s="92"/>
      <c r="E2276" s="126">
        <f t="shared" ref="E2276:AB2276" si="2122">SQRT(E2272*E2272+E2273*E2273)/E2296/1.73</f>
        <v>123.86718575468383</v>
      </c>
      <c r="F2276" s="127">
        <f t="shared" si="2122"/>
        <v>115.29038393496118</v>
      </c>
      <c r="G2276" s="127">
        <f t="shared" si="2122"/>
        <v>112.44504447931462</v>
      </c>
      <c r="H2276" s="127">
        <f t="shared" si="2122"/>
        <v>111.27097795228607</v>
      </c>
      <c r="I2276" s="127">
        <f t="shared" si="2122"/>
        <v>111.54446807711484</v>
      </c>
      <c r="J2276" s="127">
        <f t="shared" si="2122"/>
        <v>122.2984591708888</v>
      </c>
      <c r="K2276" s="127">
        <f t="shared" si="2122"/>
        <v>140.71509495079954</v>
      </c>
      <c r="L2276" s="127">
        <f t="shared" si="2122"/>
        <v>165.10716669719787</v>
      </c>
      <c r="M2276" s="127">
        <f t="shared" si="2122"/>
        <v>203.79680458705263</v>
      </c>
      <c r="N2276" s="127">
        <f t="shared" si="2122"/>
        <v>227.02302292725363</v>
      </c>
      <c r="O2276" s="127">
        <f t="shared" si="2122"/>
        <v>236.4868995009962</v>
      </c>
      <c r="P2276" s="127">
        <f t="shared" si="2122"/>
        <v>233.7869599213891</v>
      </c>
      <c r="Q2276" s="127">
        <f t="shared" si="2122"/>
        <v>235.14236771403642</v>
      </c>
      <c r="R2276" s="127">
        <f t="shared" si="2122"/>
        <v>234.428988989033</v>
      </c>
      <c r="S2276" s="127">
        <f t="shared" si="2122"/>
        <v>236.21047910042941</v>
      </c>
      <c r="T2276" s="127">
        <f t="shared" si="2122"/>
        <v>245.7895695315986</v>
      </c>
      <c r="U2276" s="127">
        <f t="shared" si="2122"/>
        <v>241.81519478092514</v>
      </c>
      <c r="V2276" s="127">
        <f t="shared" si="2122"/>
        <v>232.89603738964368</v>
      </c>
      <c r="W2276" s="127">
        <f t="shared" si="2122"/>
        <v>221.15044482263932</v>
      </c>
      <c r="X2276" s="127">
        <f t="shared" si="2122"/>
        <v>207.58612227524145</v>
      </c>
      <c r="Y2276" s="127">
        <f t="shared" si="2122"/>
        <v>192.03415652547312</v>
      </c>
      <c r="Z2276" s="127">
        <f t="shared" si="2122"/>
        <v>175.3421561022229</v>
      </c>
      <c r="AA2276" s="127">
        <f t="shared" si="2122"/>
        <v>154.23380213345862</v>
      </c>
      <c r="AB2276" s="129">
        <f t="shared" si="2122"/>
        <v>138.24804905901931</v>
      </c>
      <c r="AC2276" s="285">
        <f>AVERAGE(E2276:AB2276)</f>
        <v>184.10457651573586</v>
      </c>
      <c r="AD2276" s="374">
        <f>(AC2274-AC2276)/AC2274</f>
        <v>0.00033714109102696743</v>
      </c>
      <c r="AE2276" s="127"/>
      <c r="AF2276" s="129"/>
      <c r="AJ2276" s="62"/>
      <c r="AK2276" s="62"/>
      <c r="AL2276" s="9"/>
      <c r="AM2276" s="62"/>
    </row>
    <row r="2277">
      <c r="A2277" s="1033" t="s">
        <v>510</v>
      </c>
      <c r="B2277" s="1476" t="s">
        <v>511</v>
      </c>
      <c r="C2277" s="65" t="s">
        <v>18</v>
      </c>
      <c r="D2277" s="66" t="s">
        <v>29</v>
      </c>
      <c r="E2277" s="106">
        <v>2385</v>
      </c>
      <c r="F2277" s="107">
        <v>2232</v>
      </c>
      <c r="G2277" s="107">
        <v>2166</v>
      </c>
      <c r="H2277" s="107">
        <v>2100</v>
      </c>
      <c r="I2277" s="107">
        <v>2163</v>
      </c>
      <c r="J2277" s="107">
        <v>2292</v>
      </c>
      <c r="K2277" s="107">
        <v>2637</v>
      </c>
      <c r="L2277" s="107">
        <v>3117</v>
      </c>
      <c r="M2277" s="107">
        <v>3519</v>
      </c>
      <c r="N2277" s="107">
        <v>3684</v>
      </c>
      <c r="O2277" s="107">
        <v>3738</v>
      </c>
      <c r="P2277" s="107">
        <v>3753</v>
      </c>
      <c r="Q2277" s="107">
        <v>3684</v>
      </c>
      <c r="R2277" s="107">
        <v>3825</v>
      </c>
      <c r="S2277" s="107">
        <v>3834</v>
      </c>
      <c r="T2277" s="107">
        <v>3840</v>
      </c>
      <c r="U2277" s="107">
        <v>3789</v>
      </c>
      <c r="V2277" s="107">
        <v>3663</v>
      </c>
      <c r="W2277" s="107">
        <v>3597</v>
      </c>
      <c r="X2277" s="107">
        <v>3465</v>
      </c>
      <c r="Y2277" s="107">
        <v>3372</v>
      </c>
      <c r="Z2277" s="107">
        <v>3159</v>
      </c>
      <c r="AA2277" s="107">
        <v>2823</v>
      </c>
      <c r="AB2277" s="108">
        <v>2550</v>
      </c>
      <c r="AC2277" s="279">
        <f t="shared" ref="AC2277:AC2278" si="2123">SUM(E2277:AB2277)</f>
        <v>75387</v>
      </c>
      <c r="AD2277" s="110">
        <v>25000</v>
      </c>
      <c r="AE2277" s="107">
        <v>100</v>
      </c>
      <c r="AF2277" s="108">
        <v>300</v>
      </c>
      <c r="AJ2277" s="79"/>
      <c r="AK2277" s="502"/>
      <c r="AL2277" s="79"/>
      <c r="AM2277" s="9"/>
    </row>
    <row r="2278">
      <c r="A2278" s="1477"/>
      <c r="B2278" s="1478"/>
      <c r="C2278" s="73" t="s">
        <v>20</v>
      </c>
      <c r="D2278" s="74" t="s">
        <v>29</v>
      </c>
      <c r="E2278" s="111">
        <v>318</v>
      </c>
      <c r="F2278" s="112">
        <v>270</v>
      </c>
      <c r="G2278" s="112">
        <v>246</v>
      </c>
      <c r="H2278" s="112">
        <v>231</v>
      </c>
      <c r="I2278" s="112">
        <v>243</v>
      </c>
      <c r="J2278" s="112">
        <v>255</v>
      </c>
      <c r="K2278" s="112">
        <v>264</v>
      </c>
      <c r="L2278" s="112">
        <v>324</v>
      </c>
      <c r="M2278" s="112">
        <v>423</v>
      </c>
      <c r="N2278" s="112">
        <v>429</v>
      </c>
      <c r="O2278" s="112">
        <v>417</v>
      </c>
      <c r="P2278" s="112">
        <v>423</v>
      </c>
      <c r="Q2278" s="112">
        <v>390</v>
      </c>
      <c r="R2278" s="112">
        <v>447</v>
      </c>
      <c r="S2278" s="112">
        <v>435</v>
      </c>
      <c r="T2278" s="112">
        <v>429</v>
      </c>
      <c r="U2278" s="112">
        <v>405</v>
      </c>
      <c r="V2278" s="112">
        <v>378</v>
      </c>
      <c r="W2278" s="112">
        <v>363</v>
      </c>
      <c r="X2278" s="112">
        <v>342</v>
      </c>
      <c r="Y2278" s="112">
        <v>348</v>
      </c>
      <c r="Z2278" s="112">
        <v>339</v>
      </c>
      <c r="AA2278" s="112">
        <v>312</v>
      </c>
      <c r="AB2278" s="113">
        <v>324</v>
      </c>
      <c r="AC2278" s="281">
        <f t="shared" si="2123"/>
        <v>8355</v>
      </c>
      <c r="AD2278" s="115"/>
      <c r="AE2278" s="76"/>
      <c r="AF2278" s="77"/>
      <c r="AJ2278" s="9"/>
      <c r="AK2278" s="9"/>
      <c r="AL2278" s="9"/>
      <c r="AM2278" s="9"/>
    </row>
    <row r="2279">
      <c r="A2279" s="1477"/>
      <c r="B2279" s="1478"/>
      <c r="C2279" s="73" t="s">
        <v>21</v>
      </c>
      <c r="D2279" s="74" t="s">
        <v>22</v>
      </c>
      <c r="E2279" s="1211">
        <v>127</v>
      </c>
      <c r="F2279" s="1212">
        <v>125</v>
      </c>
      <c r="G2279" s="1212">
        <v>121</v>
      </c>
      <c r="H2279" s="1212">
        <v>120</v>
      </c>
      <c r="I2279" s="1212">
        <v>123</v>
      </c>
      <c r="J2279" s="1212">
        <v>133</v>
      </c>
      <c r="K2279" s="1212">
        <v>166</v>
      </c>
      <c r="L2279" s="1212">
        <v>185</v>
      </c>
      <c r="M2279" s="1212">
        <v>209</v>
      </c>
      <c r="N2279" s="1212">
        <v>207</v>
      </c>
      <c r="O2279" s="1212">
        <v>209</v>
      </c>
      <c r="P2279" s="1212">
        <v>215</v>
      </c>
      <c r="Q2279" s="1212">
        <v>213</v>
      </c>
      <c r="R2279" s="1212">
        <v>210</v>
      </c>
      <c r="S2279" s="1212">
        <v>214</v>
      </c>
      <c r="T2279" s="1212">
        <v>226</v>
      </c>
      <c r="U2279" s="1212">
        <v>213</v>
      </c>
      <c r="V2279" s="1212">
        <v>207</v>
      </c>
      <c r="W2279" s="1212">
        <v>201</v>
      </c>
      <c r="X2279" s="1212">
        <v>185</v>
      </c>
      <c r="Y2279" s="1212">
        <v>183</v>
      </c>
      <c r="Z2279" s="1212">
        <v>168</v>
      </c>
      <c r="AA2279" s="1212">
        <v>149</v>
      </c>
      <c r="AB2279" s="1213">
        <v>138</v>
      </c>
      <c r="AC2279" s="281">
        <f>AVERAGE(E2279:AB2279)</f>
        <v>176.95833333333334</v>
      </c>
      <c r="AD2279" s="120">
        <f>SQRT(MAX((E2277*E2277+E2278*E2278),(F2277*F2277+F2278*F2278),(G2277*G2277+G2278*G2278),(H2277*H2277+H2278*H2278),(I2277*I2277+I2278*I2278),(J2277*J2277+J2278*J2278),(K2277*K2277+K2278*K2278),(L2277*L2277+L2278*L2278),(M2277*M2277+M2278*M2278),(N2277*N2277+N2278*N2278),(O2277*O2277+O2278*O2278),(P2277*P2277+P2278*P2278),(R2277*R2277+R2278*R2278),(S2277*S2277+S2278*S2278),(T2277*T2277+T2278*T2278),(U2277*U2277+U2278*U2278),(V2277*V2277+V2278*V2278),(W2277*W2277+W2278*W2278),(X2277*X2277+X2278*X2278),(V2277*V2277+V2278*V2278),(Z2277*Z2277+Z2278*Z2278),(AA2277*AA2277+AA2278*AA2278),(AB2277*AB2277+AB2278*AB2278)))/AD2277</f>
        <v>0.15455557447080323</v>
      </c>
      <c r="AE2279" s="120">
        <f>SQRT(MAX((E2277*E2277+E2278*E2278),(F2277*F2277+F2278*F2278),(G2277*G2277+G2278*G2278),(H2277*H2277+H2278*H2278),(I2277*I2277+I2278*I2278),(J2277*J2277+J2278*J2278),(K2277*K2277+K2278*K2278),(L2277*L2277+L2278*L2278),(M2277*M2277+M2278*M2278),(N2277*N2277+N2278*N2278),(O2277*O2277+O2278*O2278),(P2277*P2277+P2278*P2278),(R2277*R2277+R2278*R2278),(S2277*S2277+S2278*S2278),(T2277*T2277+T2278*T2278),(U2277*U2277+U2278*U2278),(V2277*V2277+V2278*V2278),(W2277*W2277+W2278*W2278),(X2277*X2277+X2278*X2278),(V2277*V2277+V2278*V2278),(Z2277*Z2277+Z2278*Z2278),(AA2277*AA2277+AA2278*AA2278),(AB2277*AB2277+AB2278*AB2278)))/AD2277</f>
        <v>0.15455557447080323</v>
      </c>
      <c r="AF2279" s="121"/>
      <c r="AJ2279" s="9"/>
      <c r="AK2279" s="9"/>
      <c r="AL2279" s="9"/>
      <c r="AM2279" s="9"/>
    </row>
    <row r="2280">
      <c r="A2280" s="1477"/>
      <c r="B2280" s="1478"/>
      <c r="C2280" s="73" t="s">
        <v>23</v>
      </c>
      <c r="D2280" s="74"/>
      <c r="E2280" s="80">
        <f t="shared" ref="E2280:AB2280" si="2124">E2278/E2277</f>
        <v>0.13333333333333333</v>
      </c>
      <c r="F2280" s="81">
        <f t="shared" si="2124"/>
        <v>0.12096774193548387</v>
      </c>
      <c r="G2280" s="81">
        <f t="shared" si="2124"/>
        <v>0.11357340720221606</v>
      </c>
      <c r="H2280" s="81">
        <f t="shared" si="2124"/>
        <v>0.11</v>
      </c>
      <c r="I2280" s="81">
        <f t="shared" si="2124"/>
        <v>0.11234396671289876</v>
      </c>
      <c r="J2280" s="81">
        <f t="shared" si="2124"/>
        <v>0.11125654450261781</v>
      </c>
      <c r="K2280" s="81">
        <f t="shared" si="2124"/>
        <v>0.10011376564277588</v>
      </c>
      <c r="L2280" s="81">
        <f t="shared" si="2124"/>
        <v>0.1039461020211742</v>
      </c>
      <c r="M2280" s="81">
        <f t="shared" si="2124"/>
        <v>0.12020460358056266</v>
      </c>
      <c r="N2280" s="81">
        <f t="shared" si="2124"/>
        <v>0.11644951140065146</v>
      </c>
      <c r="O2280" s="81">
        <f t="shared" si="2124"/>
        <v>0.1115569823434992</v>
      </c>
      <c r="P2280" s="81">
        <f t="shared" si="2124"/>
        <v>0.11270983213429256</v>
      </c>
      <c r="Q2280" s="81">
        <f t="shared" si="2124"/>
        <v>0.10586319218241043</v>
      </c>
      <c r="R2280" s="81">
        <f t="shared" si="2124"/>
        <v>0.11686274509803922</v>
      </c>
      <c r="S2280" s="81">
        <f t="shared" si="2124"/>
        <v>0.1134585289514867</v>
      </c>
      <c r="T2280" s="81">
        <f t="shared" si="2124"/>
        <v>0.11171875000000001</v>
      </c>
      <c r="U2280" s="81">
        <f t="shared" si="2124"/>
        <v>0.10688836104513064</v>
      </c>
      <c r="V2280" s="81">
        <f t="shared" si="2124"/>
        <v>0.10319410319410319</v>
      </c>
      <c r="W2280" s="81">
        <f t="shared" si="2124"/>
        <v>0.10091743119266056</v>
      </c>
      <c r="X2280" s="81">
        <f t="shared" si="2124"/>
        <v>0.098701298701298706</v>
      </c>
      <c r="Y2280" s="81">
        <f t="shared" si="2124"/>
        <v>0.10320284697508897</v>
      </c>
      <c r="Z2280" s="81">
        <f t="shared" si="2124"/>
        <v>0.10731244064577398</v>
      </c>
      <c r="AA2280" s="81">
        <f t="shared" si="2124"/>
        <v>0.11052072263549416</v>
      </c>
      <c r="AB2280" s="82">
        <f t="shared" si="2124"/>
        <v>0.12705882352941175</v>
      </c>
      <c r="AC2280" s="907">
        <f>MAX(E2280:AB2280)</f>
        <v>0.13333333333333333</v>
      </c>
      <c r="AD2280" s="115"/>
      <c r="AE2280" s="76"/>
      <c r="AF2280" s="77"/>
      <c r="AJ2280" s="9"/>
      <c r="AK2280" s="9"/>
      <c r="AL2280" s="9"/>
      <c r="AM2280" s="9"/>
    </row>
    <row r="2281">
      <c r="A2281" s="747"/>
      <c r="B2281" s="748"/>
      <c r="C2281" s="125" t="s">
        <v>37</v>
      </c>
      <c r="D2281" s="92"/>
      <c r="E2281" s="126">
        <f t="shared" ref="E2281:AB2281" si="2125">SQRT(E2277*E2277+E2278*E2278)/E2297/1.73</f>
        <v>131.45681163701977</v>
      </c>
      <c r="F2281" s="127">
        <f t="shared" si="2125"/>
        <v>124.83946271858997</v>
      </c>
      <c r="G2281" s="127">
        <f t="shared" si="2125"/>
        <v>121.16078086616922</v>
      </c>
      <c r="H2281" s="127">
        <f t="shared" si="2125"/>
        <v>117.3097676283214</v>
      </c>
      <c r="I2281" s="127">
        <f t="shared" si="2125"/>
        <v>120.97637797609868</v>
      </c>
      <c r="J2281" s="127">
        <f t="shared" si="2125"/>
        <v>128.91971147558161</v>
      </c>
      <c r="K2281" s="127">
        <f t="shared" si="2125"/>
        <v>148.87241495009647</v>
      </c>
      <c r="L2281" s="127">
        <f t="shared" si="2125"/>
        <v>176.55376547430976</v>
      </c>
      <c r="M2281" s="127">
        <f t="shared" si="2125"/>
        <v>197.75548993738619</v>
      </c>
      <c r="N2281" s="127">
        <f t="shared" si="2125"/>
        <v>206.93721458863675</v>
      </c>
      <c r="O2281" s="127">
        <f t="shared" si="2125"/>
        <v>210.26082620658519</v>
      </c>
      <c r="P2281" s="127">
        <f t="shared" si="2125"/>
        <v>210.5207272884287</v>
      </c>
      <c r="Q2281" s="127">
        <f t="shared" si="2125"/>
        <v>206.10000761111769</v>
      </c>
      <c r="R2281" s="127">
        <f t="shared" si="2125"/>
        <v>214.86766865466365</v>
      </c>
      <c r="S2281" s="127">
        <f t="shared" si="2125"/>
        <v>214.87511113157035</v>
      </c>
      <c r="T2281" s="127">
        <f t="shared" si="2125"/>
        <v>215.58514081338186</v>
      </c>
      <c r="U2281" s="127">
        <f t="shared" si="2125"/>
        <v>212.2012885995633</v>
      </c>
      <c r="V2281" s="127">
        <f t="shared" si="2125"/>
        <v>205.2637408011951</v>
      </c>
      <c r="W2281" s="127">
        <f t="shared" si="2125"/>
        <v>201.32480840153889</v>
      </c>
      <c r="X2281" s="127">
        <f t="shared" si="2125"/>
        <v>192.41133385316701</v>
      </c>
      <c r="Y2281" s="127">
        <f t="shared" si="2125"/>
        <v>186.97379723070054</v>
      </c>
      <c r="Z2281" s="127">
        <f t="shared" si="2125"/>
        <v>174.90434301111708</v>
      </c>
      <c r="AA2281" s="127">
        <f t="shared" si="2125"/>
        <v>155.76164033345606</v>
      </c>
      <c r="AB2281" s="129">
        <f t="shared" si="2125"/>
        <v>140.43844960276235</v>
      </c>
      <c r="AC2281" s="285">
        <f>AVERAGE(E2281:AB2281)</f>
        <v>175.67794503297739</v>
      </c>
      <c r="AD2281" s="374">
        <f>(AC2279-AC2281)/AC2279</f>
        <v>0.0072355354858824692</v>
      </c>
      <c r="AE2281" s="127"/>
      <c r="AF2281" s="129"/>
      <c r="AJ2281" s="62"/>
      <c r="AK2281" s="62"/>
      <c r="AL2281" s="9"/>
      <c r="AM2281" s="62"/>
    </row>
    <row r="2282">
      <c r="A2282" s="1033" t="s">
        <v>512</v>
      </c>
      <c r="B2282" s="1476" t="s">
        <v>513</v>
      </c>
      <c r="C2282" s="65" t="s">
        <v>18</v>
      </c>
      <c r="D2282" s="66" t="s">
        <v>29</v>
      </c>
      <c r="E2282" s="106">
        <v>1707</v>
      </c>
      <c r="F2282" s="107">
        <v>1620</v>
      </c>
      <c r="G2282" s="107">
        <v>1566</v>
      </c>
      <c r="H2282" s="107">
        <v>1530</v>
      </c>
      <c r="I2282" s="107">
        <v>1554</v>
      </c>
      <c r="J2282" s="107">
        <v>1722</v>
      </c>
      <c r="K2282" s="107">
        <v>2106</v>
      </c>
      <c r="L2282" s="107">
        <v>2559</v>
      </c>
      <c r="M2282" s="107">
        <v>3036</v>
      </c>
      <c r="N2282" s="107">
        <v>3432</v>
      </c>
      <c r="O2282" s="107">
        <v>3645</v>
      </c>
      <c r="P2282" s="107">
        <v>3708</v>
      </c>
      <c r="Q2282" s="107">
        <v>3699</v>
      </c>
      <c r="R2282" s="107">
        <v>3615</v>
      </c>
      <c r="S2282" s="107">
        <v>3558</v>
      </c>
      <c r="T2282" s="107">
        <v>3426</v>
      </c>
      <c r="U2282" s="107">
        <v>3312</v>
      </c>
      <c r="V2282" s="107">
        <v>3075</v>
      </c>
      <c r="W2282" s="107">
        <v>2850</v>
      </c>
      <c r="X2282" s="107">
        <v>2703</v>
      </c>
      <c r="Y2282" s="107">
        <v>2430</v>
      </c>
      <c r="Z2282" s="107">
        <v>2208</v>
      </c>
      <c r="AA2282" s="107">
        <v>2022</v>
      </c>
      <c r="AB2282" s="108">
        <v>1815</v>
      </c>
      <c r="AC2282" s="279">
        <f t="shared" ref="AC2282:AC2283" si="2126">SUM(E2282:AB2282)</f>
        <v>62898</v>
      </c>
      <c r="AD2282" s="110">
        <v>25000</v>
      </c>
      <c r="AE2282" s="107">
        <v>100</v>
      </c>
      <c r="AF2282" s="108">
        <v>300</v>
      </c>
      <c r="AJ2282" s="79"/>
      <c r="AK2282" s="502"/>
      <c r="AL2282" s="79"/>
      <c r="AM2282" s="9"/>
    </row>
    <row r="2283">
      <c r="A2283" s="1477"/>
      <c r="B2283" s="1478"/>
      <c r="C2283" s="73" t="s">
        <v>20</v>
      </c>
      <c r="D2283" s="74" t="s">
        <v>29</v>
      </c>
      <c r="E2283" s="111">
        <v>189</v>
      </c>
      <c r="F2283" s="112">
        <v>162</v>
      </c>
      <c r="G2283" s="112">
        <v>147</v>
      </c>
      <c r="H2283" s="112">
        <v>144</v>
      </c>
      <c r="I2283" s="112">
        <v>129</v>
      </c>
      <c r="J2283" s="112">
        <v>135</v>
      </c>
      <c r="K2283" s="112">
        <v>159</v>
      </c>
      <c r="L2283" s="112">
        <v>195</v>
      </c>
      <c r="M2283" s="112">
        <v>276</v>
      </c>
      <c r="N2283" s="112">
        <v>309</v>
      </c>
      <c r="O2283" s="112">
        <v>348</v>
      </c>
      <c r="P2283" s="112">
        <v>372</v>
      </c>
      <c r="Q2283" s="112">
        <v>393</v>
      </c>
      <c r="R2283" s="112">
        <v>396</v>
      </c>
      <c r="S2283" s="112">
        <v>363</v>
      </c>
      <c r="T2283" s="112">
        <v>294</v>
      </c>
      <c r="U2283" s="112">
        <v>267</v>
      </c>
      <c r="V2283" s="112">
        <v>237</v>
      </c>
      <c r="W2283" s="112">
        <v>207</v>
      </c>
      <c r="X2283" s="112">
        <v>204</v>
      </c>
      <c r="Y2283" s="112">
        <v>192</v>
      </c>
      <c r="Z2283" s="112">
        <v>189</v>
      </c>
      <c r="AA2283" s="112">
        <v>189</v>
      </c>
      <c r="AB2283" s="113">
        <v>195</v>
      </c>
      <c r="AC2283" s="281">
        <f t="shared" si="2126"/>
        <v>5691</v>
      </c>
      <c r="AD2283" s="115"/>
      <c r="AE2283" s="76"/>
      <c r="AF2283" s="77"/>
      <c r="AG2283" s="9"/>
    </row>
    <row r="2284">
      <c r="A2284" s="1477"/>
      <c r="B2284" s="1478"/>
      <c r="C2284" s="73" t="s">
        <v>21</v>
      </c>
      <c r="D2284" s="74" t="s">
        <v>22</v>
      </c>
      <c r="E2284" s="1211">
        <v>86</v>
      </c>
      <c r="F2284" s="1212">
        <v>86</v>
      </c>
      <c r="G2284" s="1212">
        <v>88</v>
      </c>
      <c r="H2284" s="1212">
        <v>83</v>
      </c>
      <c r="I2284" s="1212">
        <v>91</v>
      </c>
      <c r="J2284" s="1212">
        <v>104</v>
      </c>
      <c r="K2284" s="1212">
        <v>135</v>
      </c>
      <c r="L2284" s="1212">
        <v>150</v>
      </c>
      <c r="M2284" s="1212">
        <v>178</v>
      </c>
      <c r="N2284" s="1212">
        <v>197</v>
      </c>
      <c r="O2284" s="1212">
        <v>207</v>
      </c>
      <c r="P2284" s="1212">
        <v>208</v>
      </c>
      <c r="Q2284" s="1212">
        <v>200</v>
      </c>
      <c r="R2284" s="1212">
        <v>200</v>
      </c>
      <c r="S2284" s="1212">
        <v>194</v>
      </c>
      <c r="T2284" s="1212">
        <v>184</v>
      </c>
      <c r="U2284" s="1212">
        <v>175</v>
      </c>
      <c r="V2284" s="1212">
        <v>161</v>
      </c>
      <c r="W2284" s="1212">
        <v>154</v>
      </c>
      <c r="X2284" s="1212">
        <v>143</v>
      </c>
      <c r="Y2284" s="1212">
        <v>132</v>
      </c>
      <c r="Z2284" s="1212">
        <v>113</v>
      </c>
      <c r="AA2284" s="1212">
        <v>107</v>
      </c>
      <c r="AB2284" s="1213">
        <v>92</v>
      </c>
      <c r="AC2284" s="281">
        <f>AVERAGE(E2284:AB2284)</f>
        <v>144.5</v>
      </c>
      <c r="AD2284" s="120">
        <f>SQRT(MAX((E2282*E2282+E2283*E2283),(F2282*F2282+F2283*F2283),(G2282*G2282+G2283*G2283),(H2282*H2282+H2283*H2283),(I2282*I2282+I2283*I2283),(J2282*J2282+J2283*J2283),(K2282*K2282+K2283*K2283),(L2282*L2282+L2283*L2283),(M2282*M2282+M2283*M2283),(N2282*N2282+N2283*N2283),(O2282*O2282+O2283*O2283),(P2282*P2282+P2283*P2283),(R2282*R2282+R2283*R2283),(S2282*S2282+S2283*S2283),(T2282*T2282+T2283*T2283),(U2282*U2282+U2283*U2283),(V2282*V2282+V2283*V2283),(W2282*W2282+W2283*W2283),(X2282*X2282+X2283*X2283),(V2282*V2282+V2283*V2283),(Z2282*Z2282+Z2283*Z2283),(AA2282*AA2282+AA2283*AA2283),(AB2282*AB2282+AB2283*AB2283)))/AD2282</f>
        <v>0.14906453904265762</v>
      </c>
      <c r="AE2284" s="120">
        <f>SQRT(MAX((E2282*E2282+E2283*E2283),(F2282*F2282+F2283*F2283),(G2282*G2282+G2283*G2283),(H2282*H2282+H2283*H2283),(I2282*I2282+I2283*I2283),(J2282*J2282+J2283*J2283),(K2282*K2282+K2283*K2283),(L2282*L2282+L2283*L2283),(M2282*M2282+M2283*M2283),(N2282*N2282+N2283*N2283),(O2282*O2282+O2283*O2283),(P2282*P2282+P2283*P2283),(R2282*R2282+R2283*R2283),(S2282*S2282+S2283*S2283),(T2282*T2282+T2283*T2283),(U2282*U2282+U2283*U2283),(V2282*V2282+V2283*V2283),(W2282*W2282+W2283*W2283),(X2282*X2282+X2283*X2283),(V2282*V2282+V2283*V2283),(Z2282*Z2282+Z2283*Z2283),(AA2282*AA2282+AA2283*AA2283),(AB2282*AB2282+AB2283*AB2283)))/AD2282</f>
        <v>0.14906453904265762</v>
      </c>
      <c r="AF2284" s="121"/>
      <c r="AG2284" s="9"/>
    </row>
    <row r="2285">
      <c r="A2285" s="1477"/>
      <c r="B2285" s="1478"/>
      <c r="C2285" s="73" t="s">
        <v>23</v>
      </c>
      <c r="D2285" s="74"/>
      <c r="E2285" s="80">
        <f t="shared" ref="E2285:AB2285" si="2127">E2283/E2282</f>
        <v>0.11072056239015818</v>
      </c>
      <c r="F2285" s="81">
        <f t="shared" si="2127"/>
        <v>0.10000000000000001</v>
      </c>
      <c r="G2285" s="81">
        <f t="shared" si="2127"/>
        <v>0.093869731800766285</v>
      </c>
      <c r="H2285" s="81">
        <f t="shared" si="2127"/>
        <v>0.094117647058823528</v>
      </c>
      <c r="I2285" s="81">
        <f t="shared" si="2127"/>
        <v>0.083011583011583012</v>
      </c>
      <c r="J2285" s="81">
        <f t="shared" si="2127"/>
        <v>0.078397212543554001</v>
      </c>
      <c r="K2285" s="81">
        <f t="shared" si="2127"/>
        <v>0.075498575498575499</v>
      </c>
      <c r="L2285" s="81">
        <f t="shared" si="2127"/>
        <v>0.076201641266119571</v>
      </c>
      <c r="M2285" s="81">
        <f t="shared" si="2127"/>
        <v>0.090909090909090912</v>
      </c>
      <c r="N2285" s="81">
        <f t="shared" si="2127"/>
        <v>0.090034965034965039</v>
      </c>
      <c r="O2285" s="81">
        <f t="shared" si="2127"/>
        <v>0.095473251028806591</v>
      </c>
      <c r="P2285" s="81">
        <f t="shared" si="2127"/>
        <v>0.10032362459546926</v>
      </c>
      <c r="Q2285" s="81">
        <f t="shared" si="2127"/>
        <v>0.10624493106244931</v>
      </c>
      <c r="R2285" s="81">
        <f t="shared" si="2127"/>
        <v>0.10954356846473029</v>
      </c>
      <c r="S2285" s="81">
        <f t="shared" si="2127"/>
        <v>0.10202360876897133</v>
      </c>
      <c r="T2285" s="81">
        <f t="shared" si="2127"/>
        <v>0.085814360770577927</v>
      </c>
      <c r="U2285" s="81">
        <f t="shared" si="2127"/>
        <v>0.080615942028985504</v>
      </c>
      <c r="V2285" s="81">
        <f t="shared" si="2127"/>
        <v>0.077073170731707316</v>
      </c>
      <c r="W2285" s="81">
        <f t="shared" si="2127"/>
        <v>0.072631578947368422</v>
      </c>
      <c r="X2285" s="81">
        <f t="shared" si="2127"/>
        <v>0.075471698113207544</v>
      </c>
      <c r="Y2285" s="81">
        <f t="shared" si="2127"/>
        <v>0.079012345679012344</v>
      </c>
      <c r="Z2285" s="81">
        <f t="shared" si="2127"/>
        <v>0.085597826086956527</v>
      </c>
      <c r="AA2285" s="81">
        <f t="shared" si="2127"/>
        <v>0.093471810089020765</v>
      </c>
      <c r="AB2285" s="82">
        <f t="shared" si="2127"/>
        <v>0.10743801652892562</v>
      </c>
      <c r="AC2285" s="907">
        <f>MAX(E2285:AB2285)</f>
        <v>0.11072056239015818</v>
      </c>
      <c r="AD2285" s="115"/>
      <c r="AE2285" s="76"/>
      <c r="AF2285" s="77"/>
      <c r="AG2285" s="9"/>
    </row>
    <row r="2286">
      <c r="A2286" s="747"/>
      <c r="B2286" s="748"/>
      <c r="C2286" s="125" t="s">
        <v>37</v>
      </c>
      <c r="D2286" s="92"/>
      <c r="E2286" s="126">
        <f t="shared" ref="E2286:AB2286" si="2128">SQRT(E2282*E2282+E2283*E2283)/E2300/1.73</f>
        <v>93.302143798637232</v>
      </c>
      <c r="F2286" s="127">
        <f t="shared" si="2128"/>
        <v>89.884108773295807</v>
      </c>
      <c r="G2286" s="127">
        <f t="shared" si="2128"/>
        <v>87.003030852398311</v>
      </c>
      <c r="H2286" s="127">
        <f t="shared" si="2128"/>
        <v>84.842546553123839</v>
      </c>
      <c r="I2286" s="127">
        <f t="shared" si="2128"/>
        <v>86.254117035301419</v>
      </c>
      <c r="J2286" s="127">
        <f t="shared" si="2128"/>
        <v>96.095273117589585</v>
      </c>
      <c r="K2286" s="127">
        <f t="shared" si="2128"/>
        <v>118.06630113398064</v>
      </c>
      <c r="L2286" s="127">
        <f t="shared" si="2128"/>
        <v>143.74797832317924</v>
      </c>
      <c r="M2286" s="127">
        <f t="shared" si="2128"/>
        <v>169.11229187665359</v>
      </c>
      <c r="N2286" s="127">
        <f t="shared" si="2128"/>
        <v>191.52302830851781</v>
      </c>
      <c r="O2286" s="127">
        <f t="shared" si="2128"/>
        <v>203.70713621159496</v>
      </c>
      <c r="P2286" s="127">
        <f t="shared" si="2128"/>
        <v>206.7285830975581</v>
      </c>
      <c r="Q2286" s="127">
        <f t="shared" si="2128"/>
        <v>205.95633423922661</v>
      </c>
      <c r="R2286" s="127">
        <f t="shared" si="2128"/>
        <v>201.7365973779261</v>
      </c>
      <c r="S2286" s="127">
        <f t="shared" si="2128"/>
        <v>198.39955112964995</v>
      </c>
      <c r="T2286" s="127">
        <f t="shared" si="2128"/>
        <v>190.56809071991802</v>
      </c>
      <c r="U2286" s="127">
        <f t="shared" si="2128"/>
        <v>183.97143042035475</v>
      </c>
      <c r="V2286" s="127">
        <f t="shared" si="2128"/>
        <v>170.92311792265053</v>
      </c>
      <c r="W2286" s="127">
        <f t="shared" si="2128"/>
        <v>158.21249309598312</v>
      </c>
      <c r="X2286" s="127">
        <f t="shared" si="2128"/>
        <v>148.94212962083429</v>
      </c>
      <c r="Y2286" s="127">
        <f t="shared" si="2128"/>
        <v>133.80835287621608</v>
      </c>
      <c r="Z2286" s="127">
        <f t="shared" si="2128"/>
        <v>121.30376552420957</v>
      </c>
      <c r="AA2286" s="127">
        <f t="shared" si="2128"/>
        <v>110.74347672905971</v>
      </c>
      <c r="AB2286" s="129">
        <f t="shared" si="2128"/>
        <v>99.170169889453902</v>
      </c>
      <c r="AC2286" s="285">
        <f>AVERAGE(E2286:AB2286)</f>
        <v>145.58341869280471</v>
      </c>
      <c r="AD2286" s="374">
        <f>(AC2284-AC2286)/AC2284</f>
        <v>-0.0074977072166416137</v>
      </c>
      <c r="AE2286" s="127"/>
      <c r="AF2286" s="129"/>
      <c r="AG2286" s="9"/>
    </row>
    <row r="2287">
      <c r="A2287" s="1479" t="s">
        <v>514</v>
      </c>
      <c r="B2287" s="623" t="s">
        <v>515</v>
      </c>
      <c r="C2287" s="1480"/>
      <c r="D2287" s="625" t="s">
        <v>22</v>
      </c>
      <c r="E2287" s="626">
        <v>0</v>
      </c>
      <c r="F2287" s="1481">
        <v>0</v>
      </c>
      <c r="G2287" s="1481">
        <v>0</v>
      </c>
      <c r="H2287" s="1481">
        <v>0</v>
      </c>
      <c r="I2287" s="1481">
        <v>0</v>
      </c>
      <c r="J2287" s="1481">
        <v>0</v>
      </c>
      <c r="K2287" s="1481">
        <v>0</v>
      </c>
      <c r="L2287" s="1481">
        <v>0</v>
      </c>
      <c r="M2287" s="1481">
        <v>0</v>
      </c>
      <c r="N2287" s="1481">
        <v>0</v>
      </c>
      <c r="O2287" s="1481">
        <v>0</v>
      </c>
      <c r="P2287" s="1481">
        <v>0</v>
      </c>
      <c r="Q2287" s="1481">
        <v>0</v>
      </c>
      <c r="R2287" s="1481">
        <v>0</v>
      </c>
      <c r="S2287" s="1481">
        <v>0</v>
      </c>
      <c r="T2287" s="1481">
        <v>0</v>
      </c>
      <c r="U2287" s="1481">
        <v>0</v>
      </c>
      <c r="V2287" s="1481">
        <v>0</v>
      </c>
      <c r="W2287" s="1481">
        <v>0</v>
      </c>
      <c r="X2287" s="1481">
        <v>0</v>
      </c>
      <c r="Y2287" s="1481">
        <v>0</v>
      </c>
      <c r="Z2287" s="1481">
        <v>0</v>
      </c>
      <c r="AA2287" s="1481">
        <v>0</v>
      </c>
      <c r="AB2287" s="1482">
        <v>0</v>
      </c>
      <c r="AC2287" s="530"/>
      <c r="AD2287" s="365"/>
      <c r="AE2287" s="366"/>
      <c r="AF2287" s="367"/>
      <c r="AG2287" s="9"/>
    </row>
    <row r="2288">
      <c r="A2288" s="1483" t="s">
        <v>516</v>
      </c>
      <c r="B2288" s="1484" t="s">
        <v>517</v>
      </c>
      <c r="C2288" s="1485"/>
      <c r="D2288" s="1486" t="s">
        <v>22</v>
      </c>
      <c r="E2288" s="1487">
        <v>0</v>
      </c>
      <c r="F2288" s="1488">
        <v>0</v>
      </c>
      <c r="G2288" s="1488">
        <v>0</v>
      </c>
      <c r="H2288" s="1488">
        <v>0</v>
      </c>
      <c r="I2288" s="1488">
        <v>0</v>
      </c>
      <c r="J2288" s="1488">
        <v>0</v>
      </c>
      <c r="K2288" s="1488">
        <v>0</v>
      </c>
      <c r="L2288" s="1488">
        <v>0</v>
      </c>
      <c r="M2288" s="1488">
        <v>0</v>
      </c>
      <c r="N2288" s="1488">
        <v>0</v>
      </c>
      <c r="O2288" s="1488">
        <v>0</v>
      </c>
      <c r="P2288" s="1488">
        <v>0</v>
      </c>
      <c r="Q2288" s="1488">
        <v>0</v>
      </c>
      <c r="R2288" s="1488">
        <v>0</v>
      </c>
      <c r="S2288" s="1488">
        <v>0</v>
      </c>
      <c r="T2288" s="1488">
        <v>0</v>
      </c>
      <c r="U2288" s="1488">
        <v>0</v>
      </c>
      <c r="V2288" s="1488">
        <v>0</v>
      </c>
      <c r="W2288" s="1488">
        <v>0</v>
      </c>
      <c r="X2288" s="1488">
        <v>0</v>
      </c>
      <c r="Y2288" s="1488">
        <v>0</v>
      </c>
      <c r="Z2288" s="1488">
        <v>0</v>
      </c>
      <c r="AA2288" s="1488">
        <v>0</v>
      </c>
      <c r="AB2288" s="1489">
        <v>0</v>
      </c>
      <c r="AC2288" s="533"/>
      <c r="AD2288" s="365"/>
      <c r="AE2288" s="366"/>
      <c r="AF2288" s="367"/>
      <c r="AG2288" s="9"/>
    </row>
    <row r="2289">
      <c r="A2289" s="1483" t="s">
        <v>518</v>
      </c>
      <c r="B2289" s="1484" t="s">
        <v>519</v>
      </c>
      <c r="C2289" s="1485"/>
      <c r="D2289" s="1486" t="s">
        <v>22</v>
      </c>
      <c r="E2289" s="1487">
        <v>0</v>
      </c>
      <c r="F2289" s="1488">
        <v>0</v>
      </c>
      <c r="G2289" s="1488">
        <v>0</v>
      </c>
      <c r="H2289" s="1488">
        <v>0</v>
      </c>
      <c r="I2289" s="1488">
        <v>0</v>
      </c>
      <c r="J2289" s="1488">
        <v>0</v>
      </c>
      <c r="K2289" s="1488">
        <v>0</v>
      </c>
      <c r="L2289" s="1488">
        <v>0</v>
      </c>
      <c r="M2289" s="1488">
        <v>0</v>
      </c>
      <c r="N2289" s="1488">
        <v>0</v>
      </c>
      <c r="O2289" s="1488">
        <v>0</v>
      </c>
      <c r="P2289" s="1488">
        <v>0</v>
      </c>
      <c r="Q2289" s="1488">
        <v>0</v>
      </c>
      <c r="R2289" s="1488">
        <v>0</v>
      </c>
      <c r="S2289" s="1488">
        <v>0</v>
      </c>
      <c r="T2289" s="1488">
        <v>0</v>
      </c>
      <c r="U2289" s="1488">
        <v>0</v>
      </c>
      <c r="V2289" s="1488">
        <v>0</v>
      </c>
      <c r="W2289" s="1488">
        <v>0</v>
      </c>
      <c r="X2289" s="1488">
        <v>0</v>
      </c>
      <c r="Y2289" s="1488">
        <v>0</v>
      </c>
      <c r="Z2289" s="1488">
        <v>0</v>
      </c>
      <c r="AA2289" s="1488">
        <v>0</v>
      </c>
      <c r="AB2289" s="1489">
        <v>0</v>
      </c>
      <c r="AC2289" s="533"/>
      <c r="AD2289" s="365"/>
      <c r="AE2289" s="366"/>
      <c r="AF2289" s="367"/>
      <c r="AG2289" s="9"/>
    </row>
    <row r="2290">
      <c r="A2290" s="1490" t="s">
        <v>520</v>
      </c>
      <c r="B2290" s="1491" t="s">
        <v>521</v>
      </c>
      <c r="C2290" s="1492"/>
      <c r="D2290" s="1493" t="s">
        <v>22</v>
      </c>
      <c r="E2290" s="1494">
        <v>0</v>
      </c>
      <c r="F2290" s="1495">
        <v>0</v>
      </c>
      <c r="G2290" s="1495">
        <v>0</v>
      </c>
      <c r="H2290" s="1495">
        <v>0</v>
      </c>
      <c r="I2290" s="1495">
        <v>0</v>
      </c>
      <c r="J2290" s="1495">
        <v>0</v>
      </c>
      <c r="K2290" s="1495">
        <v>0</v>
      </c>
      <c r="L2290" s="1495">
        <v>0</v>
      </c>
      <c r="M2290" s="1495">
        <v>0</v>
      </c>
      <c r="N2290" s="1495">
        <v>0</v>
      </c>
      <c r="O2290" s="1495">
        <v>0</v>
      </c>
      <c r="P2290" s="1495">
        <v>0</v>
      </c>
      <c r="Q2290" s="1495">
        <v>0</v>
      </c>
      <c r="R2290" s="1495">
        <v>0</v>
      </c>
      <c r="S2290" s="1495">
        <v>0</v>
      </c>
      <c r="T2290" s="1495">
        <v>0</v>
      </c>
      <c r="U2290" s="1495">
        <v>0</v>
      </c>
      <c r="V2290" s="1495">
        <v>0</v>
      </c>
      <c r="W2290" s="1495">
        <v>0</v>
      </c>
      <c r="X2290" s="1495">
        <v>0</v>
      </c>
      <c r="Y2290" s="1495">
        <v>0</v>
      </c>
      <c r="Z2290" s="1495">
        <v>0</v>
      </c>
      <c r="AA2290" s="1495">
        <v>0</v>
      </c>
      <c r="AB2290" s="1496">
        <v>0</v>
      </c>
      <c r="AC2290" s="536"/>
      <c r="AD2290" s="365"/>
      <c r="AE2290" s="366"/>
      <c r="AF2290" s="367"/>
      <c r="AG2290" s="9"/>
    </row>
    <row r="2291">
      <c r="A2291" s="286" t="s">
        <v>31</v>
      </c>
      <c r="B2291" s="1497"/>
      <c r="C2291" s="288"/>
      <c r="D2291" s="289"/>
      <c r="E2291" s="290">
        <f t="shared" ref="E2291:E2292" si="2129">E2257+E2262+E2267+E2272+E2277+E2282</f>
        <v>17064</v>
      </c>
      <c r="F2291" s="291">
        <f t="shared" ref="F2291:F2292" si="2130">F2257+F2262+F2267+F2272+F2277+F2282</f>
        <v>15762</v>
      </c>
      <c r="G2291" s="291">
        <f t="shared" ref="G2291:G2292" si="2131">G2257+G2262+G2267+G2272+G2277+G2282</f>
        <v>15825</v>
      </c>
      <c r="H2291" s="291">
        <f t="shared" ref="H2291:H2292" si="2132">H2257+H2262+H2267+H2272+H2277+H2282</f>
        <v>15717</v>
      </c>
      <c r="I2291" s="291">
        <f t="shared" ref="I2291:I2292" si="2133">I2257+I2262+I2267+I2272+I2277+I2282</f>
        <v>15990</v>
      </c>
      <c r="J2291" s="291">
        <f t="shared" ref="J2291:J2292" si="2134">J2257+J2262+J2267+J2272+J2277+J2282</f>
        <v>16884</v>
      </c>
      <c r="K2291" s="291">
        <f t="shared" ref="K2291:K2292" si="2135">K2257+K2262+K2267+K2272+K2277+K2282</f>
        <v>19422</v>
      </c>
      <c r="L2291" s="291">
        <f t="shared" ref="L2291:L2292" si="2136">L2257+L2262+L2267+L2272+L2277+L2282</f>
        <v>22596</v>
      </c>
      <c r="M2291" s="291">
        <f t="shared" ref="M2291:M2292" si="2137">M2257+M2262+M2267+M2272+M2277+M2282</f>
        <v>25737</v>
      </c>
      <c r="N2291" s="291">
        <f t="shared" ref="N2291:N2292" si="2138">N2257+N2262+N2267+N2272+N2277+N2282</f>
        <v>27711</v>
      </c>
      <c r="O2291" s="291">
        <f t="shared" ref="O2291:O2292" si="2139">O2257+O2262+O2267+O2272+O2277+O2282</f>
        <v>28575</v>
      </c>
      <c r="P2291" s="291">
        <f t="shared" ref="P2291:P2292" si="2140">P2257+P2262+P2267+P2272+P2277+P2282</f>
        <v>28662</v>
      </c>
      <c r="Q2291" s="291">
        <f t="shared" ref="Q2291:Q2292" si="2141">Q2257+Q2262+Q2267+Q2272+Q2277+Q2282</f>
        <v>28230</v>
      </c>
      <c r="R2291" s="291">
        <f t="shared" ref="R2291:R2292" si="2142">R2257+R2262+R2267+R2272+R2277+R2282</f>
        <v>28155</v>
      </c>
      <c r="S2291" s="291">
        <f t="shared" ref="S2291:S2292" si="2143">S2257+S2262+S2267+S2272+S2277+S2282</f>
        <v>28620</v>
      </c>
      <c r="T2291" s="291">
        <f t="shared" ref="T2291:T2292" si="2144">T2257+T2262+T2267+T2272+T2277+T2282</f>
        <v>28704</v>
      </c>
      <c r="U2291" s="291">
        <f t="shared" ref="U2291:U2292" si="2145">U2257+U2262+U2267+U2272+U2277+U2282</f>
        <v>28044</v>
      </c>
      <c r="V2291" s="291">
        <f t="shared" ref="V2291:V2292" si="2146">V2257+V2262+V2267+V2272+V2277+V2282</f>
        <v>26787</v>
      </c>
      <c r="W2291" s="291">
        <f t="shared" ref="W2291:W2292" si="2147">W2257+W2262+W2267+W2272+W2277+W2282</f>
        <v>26052</v>
      </c>
      <c r="X2291" s="291">
        <f t="shared" ref="X2291:X2292" si="2148">X2257+X2262+X2267+X2272+X2277+X2282</f>
        <v>25161</v>
      </c>
      <c r="Y2291" s="291">
        <f t="shared" ref="Y2291:Y2292" si="2149">Y2257+Y2262+Y2267+Y2272+Y2277+Y2282</f>
        <v>24039</v>
      </c>
      <c r="Z2291" s="291">
        <f t="shared" ref="Z2291:Z2292" si="2150">Z2257+Z2262+Z2267+Z2272+Z2277+Z2282</f>
        <v>22509</v>
      </c>
      <c r="AA2291" s="291">
        <f t="shared" ref="AA2291:AA2292" si="2151">AA2257+AA2262+AA2267+AA2272+AA2277+AA2282</f>
        <v>20133</v>
      </c>
      <c r="AB2291" s="1446">
        <f t="shared" ref="AB2291:AB2292" si="2152">AB2257+AB2262+AB2267+AB2272+AB2277+AB2282</f>
        <v>18117</v>
      </c>
      <c r="AC2291" s="289"/>
      <c r="AD2291" s="143">
        <f t="shared" ref="AD2291:AD2301" si="2153">MAX(E2291:AB2291)</f>
        <v>28704</v>
      </c>
      <c r="AE2291" s="144"/>
      <c r="AF2291" s="145"/>
      <c r="AG2291" s="9"/>
    </row>
    <row r="2292">
      <c r="A2292" s="146" t="s">
        <v>32</v>
      </c>
      <c r="B2292" s="1498"/>
      <c r="C2292" s="148"/>
      <c r="D2292" s="149"/>
      <c r="E2292" s="294">
        <f t="shared" si="2129"/>
        <v>2727</v>
      </c>
      <c r="F2292" s="150">
        <f t="shared" si="2130"/>
        <v>2133</v>
      </c>
      <c r="G2292" s="150">
        <f t="shared" si="2131"/>
        <v>2571</v>
      </c>
      <c r="H2292" s="150">
        <f t="shared" si="2132"/>
        <v>2610</v>
      </c>
      <c r="I2292" s="150">
        <f t="shared" si="2133"/>
        <v>2583</v>
      </c>
      <c r="J2292" s="150">
        <f t="shared" si="2134"/>
        <v>2469</v>
      </c>
      <c r="K2292" s="150">
        <f t="shared" si="2135"/>
        <v>2496</v>
      </c>
      <c r="L2292" s="150">
        <f t="shared" si="2136"/>
        <v>2817</v>
      </c>
      <c r="M2292" s="150">
        <f t="shared" si="2137"/>
        <v>3225</v>
      </c>
      <c r="N2292" s="150">
        <f t="shared" si="2138"/>
        <v>3402</v>
      </c>
      <c r="O2292" s="150">
        <f t="shared" si="2139"/>
        <v>3681</v>
      </c>
      <c r="P2292" s="150">
        <f t="shared" si="2140"/>
        <v>3750</v>
      </c>
      <c r="Q2292" s="150">
        <f t="shared" si="2141"/>
        <v>3588</v>
      </c>
      <c r="R2292" s="150">
        <f t="shared" si="2142"/>
        <v>3510</v>
      </c>
      <c r="S2292" s="150">
        <f t="shared" si="2143"/>
        <v>3747</v>
      </c>
      <c r="T2292" s="150">
        <f t="shared" si="2144"/>
        <v>3549</v>
      </c>
      <c r="U2292" s="150">
        <f t="shared" si="2145"/>
        <v>3093</v>
      </c>
      <c r="V2292" s="150">
        <f t="shared" si="2146"/>
        <v>2928</v>
      </c>
      <c r="W2292" s="150">
        <f t="shared" si="2147"/>
        <v>2823</v>
      </c>
      <c r="X2292" s="150">
        <f t="shared" si="2148"/>
        <v>2823</v>
      </c>
      <c r="Y2292" s="150">
        <f t="shared" si="2149"/>
        <v>2991</v>
      </c>
      <c r="Z2292" s="150">
        <f t="shared" si="2150"/>
        <v>2979</v>
      </c>
      <c r="AA2292" s="150">
        <f t="shared" si="2151"/>
        <v>2811</v>
      </c>
      <c r="AB2292" s="815">
        <f t="shared" si="2152"/>
        <v>2736</v>
      </c>
      <c r="AC2292" s="149"/>
      <c r="AD2292" s="153">
        <f t="shared" si="2153"/>
        <v>3750</v>
      </c>
      <c r="AE2292" s="154"/>
      <c r="AF2292" s="155"/>
      <c r="AG2292" s="9"/>
    </row>
    <row r="2293">
      <c r="A2293" s="156" t="s">
        <v>33</v>
      </c>
      <c r="B2293" s="1499"/>
      <c r="C2293" s="158"/>
      <c r="D2293" s="159"/>
      <c r="E2293" s="297">
        <f t="shared" ref="E2293:AB2293" si="2154">SQRT(E2292*E2292+E2291*E2291)</f>
        <v>17280.527335703617</v>
      </c>
      <c r="F2293" s="160">
        <f t="shared" si="2154"/>
        <v>15905.669838142623</v>
      </c>
      <c r="G2293" s="160">
        <f t="shared" si="2154"/>
        <v>16032.487829404394</v>
      </c>
      <c r="H2293" s="160">
        <f t="shared" si="2154"/>
        <v>15932.237413495946</v>
      </c>
      <c r="I2293" s="160">
        <f t="shared" si="2154"/>
        <v>16197.283383333144</v>
      </c>
      <c r="J2293" s="160">
        <f t="shared" si="2154"/>
        <v>17063.569878545346</v>
      </c>
      <c r="K2293" s="160">
        <f t="shared" si="2154"/>
        <v>19581.728728587779</v>
      </c>
      <c r="L2293" s="160">
        <f t="shared" si="2154"/>
        <v>22770.917965685967</v>
      </c>
      <c r="M2293" s="160">
        <f t="shared" si="2154"/>
        <v>25938.268909084894</v>
      </c>
      <c r="N2293" s="160">
        <f t="shared" si="2154"/>
        <v>27919.045918512329</v>
      </c>
      <c r="O2293" s="160">
        <f t="shared" si="2154"/>
        <v>28811.115667394763</v>
      </c>
      <c r="P2293" s="160">
        <f t="shared" si="2154"/>
        <v>28906.275166475531</v>
      </c>
      <c r="Q2293" s="160">
        <f t="shared" si="2154"/>
        <v>28457.101820108106</v>
      </c>
      <c r="R2293" s="160">
        <f t="shared" si="2154"/>
        <v>28372.947062298623</v>
      </c>
      <c r="S2293" s="160">
        <f t="shared" si="2154"/>
        <v>28864.241008555899</v>
      </c>
      <c r="T2293" s="160">
        <f t="shared" si="2154"/>
        <v>28922.569336073862</v>
      </c>
      <c r="U2293" s="160">
        <f t="shared" si="2154"/>
        <v>28214.049425773679</v>
      </c>
      <c r="V2293" s="160">
        <f t="shared" si="2154"/>
        <v>26946.549927588134</v>
      </c>
      <c r="W2293" s="160">
        <f t="shared" si="2154"/>
        <v>26204.504059416962</v>
      </c>
      <c r="X2293" s="160">
        <f t="shared" si="2154"/>
        <v>25318.871420345735</v>
      </c>
      <c r="Y2293" s="160">
        <f t="shared" si="2154"/>
        <v>24224.359681939997</v>
      </c>
      <c r="Z2293" s="160">
        <f t="shared" si="2154"/>
        <v>22705.275202031797</v>
      </c>
      <c r="AA2293" s="160">
        <f t="shared" si="2154"/>
        <v>20328.290877493859</v>
      </c>
      <c r="AB2293" s="845">
        <f t="shared" si="2154"/>
        <v>18322.428468955746</v>
      </c>
      <c r="AC2293" s="159"/>
      <c r="AD2293" s="163">
        <f t="shared" si="2153"/>
        <v>28922.569336073862</v>
      </c>
      <c r="AE2293" s="164"/>
      <c r="AF2293" s="165"/>
      <c r="AG2293" s="9"/>
    </row>
    <row r="2294">
      <c r="A2294" s="846" t="s">
        <v>69</v>
      </c>
      <c r="B2294" s="1500"/>
      <c r="C2294" s="545"/>
      <c r="D2294" s="564"/>
      <c r="E2294" s="565"/>
      <c r="F2294" s="566"/>
      <c r="G2294" s="566"/>
      <c r="H2294" s="566"/>
      <c r="I2294" s="566"/>
      <c r="J2294" s="566"/>
      <c r="K2294" s="566"/>
      <c r="L2294" s="566"/>
      <c r="M2294" s="566"/>
      <c r="N2294" s="566"/>
      <c r="O2294" s="566"/>
      <c r="P2294" s="566"/>
      <c r="Q2294" s="566"/>
      <c r="R2294" s="566"/>
      <c r="S2294" s="566"/>
      <c r="T2294" s="566"/>
      <c r="U2294" s="566"/>
      <c r="V2294" s="566"/>
      <c r="W2294" s="566"/>
      <c r="X2294" s="566"/>
      <c r="Y2294" s="566"/>
      <c r="Z2294" s="566"/>
      <c r="AA2294" s="566"/>
      <c r="AB2294" s="567"/>
      <c r="AC2294" s="564"/>
      <c r="AD2294" s="9"/>
      <c r="AE2294" s="9"/>
      <c r="AF2294" s="9"/>
      <c r="AG2294" s="9"/>
    </row>
    <row r="2295">
      <c r="A2295" s="726" t="s">
        <v>70</v>
      </c>
      <c r="B2295" s="1501"/>
      <c r="C2295" s="551" t="s">
        <v>24</v>
      </c>
      <c r="D2295" s="765" t="s">
        <v>22</v>
      </c>
      <c r="E2295" s="302">
        <v>10.34</v>
      </c>
      <c r="F2295" s="303">
        <v>10.35</v>
      </c>
      <c r="G2295" s="303">
        <v>10.300000000000001</v>
      </c>
      <c r="H2295" s="303">
        <v>10.32</v>
      </c>
      <c r="I2295" s="303">
        <v>10.32</v>
      </c>
      <c r="J2295" s="303">
        <v>10.26</v>
      </c>
      <c r="K2295" s="303">
        <v>10.220000000000001</v>
      </c>
      <c r="L2295" s="303">
        <v>10.18</v>
      </c>
      <c r="M2295" s="303">
        <v>10.140000000000001</v>
      </c>
      <c r="N2295" s="303">
        <v>10.31</v>
      </c>
      <c r="O2295" s="303">
        <v>10.279999999999999</v>
      </c>
      <c r="P2295" s="303">
        <v>10.31</v>
      </c>
      <c r="Q2295" s="303">
        <v>10.35</v>
      </c>
      <c r="R2295" s="303">
        <v>10.290000000000001</v>
      </c>
      <c r="S2295" s="303">
        <v>10.300000000000001</v>
      </c>
      <c r="T2295" s="303">
        <v>10.32</v>
      </c>
      <c r="U2295" s="303">
        <v>10.359999999999999</v>
      </c>
      <c r="V2295" s="303">
        <v>10.34</v>
      </c>
      <c r="W2295" s="303">
        <v>10.35</v>
      </c>
      <c r="X2295" s="303">
        <v>10.41</v>
      </c>
      <c r="Y2295" s="303">
        <v>10.41</v>
      </c>
      <c r="Z2295" s="303">
        <v>10.41</v>
      </c>
      <c r="AA2295" s="303">
        <v>10.470000000000001</v>
      </c>
      <c r="AB2295" s="766">
        <v>10.33</v>
      </c>
      <c r="AC2295" s="1502">
        <f t="shared" ref="AC2295:AC2300" si="2155">AVERAGE(E2295:AB2295)</f>
        <v>10.319583333333332</v>
      </c>
      <c r="AD2295" s="9"/>
      <c r="AE2295" s="9"/>
      <c r="AF2295" s="9"/>
      <c r="AG2295" s="9"/>
    </row>
    <row r="2296">
      <c r="A2296" s="732" t="s">
        <v>34</v>
      </c>
      <c r="B2296" s="1503"/>
      <c r="C2296" s="270" t="s">
        <v>24</v>
      </c>
      <c r="D2296" s="84" t="s">
        <v>22</v>
      </c>
      <c r="E2296" s="728">
        <v>10.4</v>
      </c>
      <c r="F2296" s="729">
        <v>10.41</v>
      </c>
      <c r="G2296" s="729">
        <v>10.380000000000001</v>
      </c>
      <c r="H2296" s="729">
        <v>10.41</v>
      </c>
      <c r="I2296" s="729">
        <v>10.4</v>
      </c>
      <c r="J2296" s="729">
        <v>10.35</v>
      </c>
      <c r="K2296" s="729">
        <v>10.31</v>
      </c>
      <c r="L2296" s="729">
        <v>10.279999999999999</v>
      </c>
      <c r="M2296" s="729">
        <v>10.220000000000001</v>
      </c>
      <c r="N2296" s="729">
        <v>10.370000000000001</v>
      </c>
      <c r="O2296" s="729">
        <v>10.359999999999999</v>
      </c>
      <c r="P2296" s="729">
        <v>10.390000000000001</v>
      </c>
      <c r="Q2296" s="729">
        <v>10.42</v>
      </c>
      <c r="R2296" s="729">
        <v>10.4</v>
      </c>
      <c r="S2296" s="729">
        <v>10.4</v>
      </c>
      <c r="T2296" s="729">
        <v>10.390000000000001</v>
      </c>
      <c r="U2296" s="729">
        <v>10.41</v>
      </c>
      <c r="V2296" s="729">
        <v>10.4</v>
      </c>
      <c r="W2296" s="729">
        <v>10.4</v>
      </c>
      <c r="X2296" s="729">
        <v>10.470000000000001</v>
      </c>
      <c r="Y2296" s="729">
        <v>10.48</v>
      </c>
      <c r="Z2296" s="729">
        <v>10.5</v>
      </c>
      <c r="AA2296" s="729">
        <v>10.540000000000001</v>
      </c>
      <c r="AB2296" s="1203">
        <v>10.41</v>
      </c>
      <c r="AC2296" s="1504">
        <f t="shared" si="2155"/>
        <v>10.395833333333334</v>
      </c>
      <c r="AD2296" s="9"/>
      <c r="AE2296" s="9"/>
      <c r="AF2296" s="9"/>
      <c r="AG2296" s="9"/>
    </row>
    <row r="2297">
      <c r="A2297" s="732" t="s">
        <v>126</v>
      </c>
      <c r="B2297" s="1503"/>
      <c r="C2297" s="270" t="s">
        <v>24</v>
      </c>
      <c r="D2297" s="84" t="s">
        <v>22</v>
      </c>
      <c r="E2297" s="728">
        <v>10.58</v>
      </c>
      <c r="F2297" s="729">
        <v>10.41</v>
      </c>
      <c r="G2297" s="729">
        <v>10.4</v>
      </c>
      <c r="H2297" s="729">
        <v>10.41</v>
      </c>
      <c r="I2297" s="729">
        <v>10.4</v>
      </c>
      <c r="J2297" s="729">
        <v>10.34</v>
      </c>
      <c r="K2297" s="729">
        <v>10.290000000000001</v>
      </c>
      <c r="L2297" s="729">
        <v>10.26</v>
      </c>
      <c r="M2297" s="729">
        <v>10.359999999999999</v>
      </c>
      <c r="N2297" s="729">
        <v>10.359999999999999</v>
      </c>
      <c r="O2297" s="729">
        <v>10.34</v>
      </c>
      <c r="P2297" s="729">
        <v>10.370000000000001</v>
      </c>
      <c r="Q2297" s="729">
        <v>10.390000000000001</v>
      </c>
      <c r="R2297" s="729">
        <v>10.359999999999999</v>
      </c>
      <c r="S2297" s="729">
        <v>10.380000000000001</v>
      </c>
      <c r="T2297" s="729">
        <v>10.359999999999999</v>
      </c>
      <c r="U2297" s="729">
        <v>10.380000000000001</v>
      </c>
      <c r="V2297" s="729">
        <v>10.370000000000001</v>
      </c>
      <c r="W2297" s="729">
        <v>10.380000000000001</v>
      </c>
      <c r="X2297" s="729">
        <v>10.460000000000001</v>
      </c>
      <c r="Y2297" s="729">
        <v>10.48</v>
      </c>
      <c r="Z2297" s="729">
        <v>10.5</v>
      </c>
      <c r="AA2297" s="729">
        <v>10.540000000000001</v>
      </c>
      <c r="AB2297" s="1203">
        <v>10.58</v>
      </c>
      <c r="AC2297" s="1504">
        <f t="shared" si="2155"/>
        <v>10.404166666666669</v>
      </c>
      <c r="AD2297" s="9"/>
      <c r="AE2297" s="9"/>
      <c r="AF2297" s="9"/>
      <c r="AG2297" s="9"/>
    </row>
    <row r="2298">
      <c r="A2298" s="732" t="s">
        <v>522</v>
      </c>
      <c r="B2298" s="1503"/>
      <c r="C2298" s="270" t="s">
        <v>24</v>
      </c>
      <c r="D2298" s="84" t="s">
        <v>22</v>
      </c>
      <c r="E2298" s="728">
        <v>10.470000000000001</v>
      </c>
      <c r="F2298" s="729">
        <v>10.470000000000001</v>
      </c>
      <c r="G2298" s="729">
        <v>10.460000000000001</v>
      </c>
      <c r="H2298" s="729">
        <v>10.460000000000001</v>
      </c>
      <c r="I2298" s="729">
        <v>10.450000000000001</v>
      </c>
      <c r="J2298" s="729">
        <v>10.4</v>
      </c>
      <c r="K2298" s="729">
        <v>10.359999999999999</v>
      </c>
      <c r="L2298" s="729">
        <v>10.33</v>
      </c>
      <c r="M2298" s="729">
        <v>10.24</v>
      </c>
      <c r="N2298" s="729">
        <v>10.24</v>
      </c>
      <c r="O2298" s="729">
        <v>10.4</v>
      </c>
      <c r="P2298" s="729">
        <v>10.42</v>
      </c>
      <c r="Q2298" s="729">
        <v>10.460000000000001</v>
      </c>
      <c r="R2298" s="729">
        <v>10.43</v>
      </c>
      <c r="S2298" s="729">
        <v>10.43</v>
      </c>
      <c r="T2298" s="729">
        <v>10.43</v>
      </c>
      <c r="U2298" s="729">
        <v>10.44</v>
      </c>
      <c r="V2298" s="729">
        <v>10.43</v>
      </c>
      <c r="W2298" s="729">
        <v>10.44</v>
      </c>
      <c r="X2298" s="729">
        <v>10.51</v>
      </c>
      <c r="Y2298" s="729">
        <v>10.529999999999999</v>
      </c>
      <c r="Z2298" s="729">
        <v>10.380000000000001</v>
      </c>
      <c r="AA2298" s="729">
        <v>10.43</v>
      </c>
      <c r="AB2298" s="1203">
        <v>10.460000000000001</v>
      </c>
      <c r="AC2298" s="1504">
        <f t="shared" si="2155"/>
        <v>10.419583333333334</v>
      </c>
      <c r="AD2298" s="9"/>
      <c r="AE2298" s="9"/>
      <c r="AF2298" s="9"/>
      <c r="AG2298" s="9"/>
    </row>
    <row r="2299">
      <c r="A2299" s="769" t="s">
        <v>523</v>
      </c>
      <c r="B2299" s="1505"/>
      <c r="C2299" s="572" t="s">
        <v>24</v>
      </c>
      <c r="D2299" s="772" t="s">
        <v>22</v>
      </c>
      <c r="E2299" s="574">
        <v>10.42</v>
      </c>
      <c r="F2299" s="571">
        <v>10.44</v>
      </c>
      <c r="G2299" s="571">
        <v>10.4</v>
      </c>
      <c r="H2299" s="571">
        <v>10.43</v>
      </c>
      <c r="I2299" s="571">
        <v>10.42</v>
      </c>
      <c r="J2299" s="571">
        <v>10.359999999999999</v>
      </c>
      <c r="K2299" s="571">
        <v>10.32</v>
      </c>
      <c r="L2299" s="571">
        <v>10.279999999999999</v>
      </c>
      <c r="M2299" s="571">
        <v>10.17</v>
      </c>
      <c r="N2299" s="571">
        <v>10.18</v>
      </c>
      <c r="O2299" s="571">
        <v>10.27</v>
      </c>
      <c r="P2299" s="571">
        <v>10.34</v>
      </c>
      <c r="Q2299" s="571">
        <v>10.390000000000001</v>
      </c>
      <c r="R2299" s="571">
        <v>10.33</v>
      </c>
      <c r="S2299" s="571">
        <v>10.33</v>
      </c>
      <c r="T2299" s="571">
        <v>10.35</v>
      </c>
      <c r="U2299" s="571">
        <v>10.4</v>
      </c>
      <c r="V2299" s="571">
        <v>10.370000000000001</v>
      </c>
      <c r="W2299" s="571">
        <v>10.380000000000001</v>
      </c>
      <c r="X2299" s="571">
        <v>10.470000000000001</v>
      </c>
      <c r="Y2299" s="571">
        <v>10.470000000000001</v>
      </c>
      <c r="Z2299" s="571">
        <v>10.33</v>
      </c>
      <c r="AA2299" s="571">
        <v>10.380000000000001</v>
      </c>
      <c r="AB2299" s="773">
        <v>10.42</v>
      </c>
      <c r="AC2299" s="1506">
        <f t="shared" si="2155"/>
        <v>10.360416666666667</v>
      </c>
      <c r="AD2299" s="9"/>
      <c r="AE2299" s="9"/>
      <c r="AF2299" s="9"/>
      <c r="AG2299" s="9"/>
    </row>
    <row r="2300">
      <c r="A2300" s="769" t="s">
        <v>524</v>
      </c>
      <c r="B2300" s="1505"/>
      <c r="C2300" s="572" t="s">
        <v>24</v>
      </c>
      <c r="D2300" s="772" t="s">
        <v>22</v>
      </c>
      <c r="E2300" s="574">
        <v>10.640000000000001</v>
      </c>
      <c r="F2300" s="571">
        <v>10.470000000000001</v>
      </c>
      <c r="G2300" s="571">
        <v>10.450000000000001</v>
      </c>
      <c r="H2300" s="571">
        <v>10.470000000000001</v>
      </c>
      <c r="I2300" s="571">
        <v>10.450000000000001</v>
      </c>
      <c r="J2300" s="571">
        <v>10.390000000000001</v>
      </c>
      <c r="K2300" s="571">
        <v>10.34</v>
      </c>
      <c r="L2300" s="571">
        <v>10.32</v>
      </c>
      <c r="M2300" s="571">
        <v>10.42</v>
      </c>
      <c r="N2300" s="571">
        <v>10.4</v>
      </c>
      <c r="O2300" s="571">
        <v>10.390000000000001</v>
      </c>
      <c r="P2300" s="571">
        <v>10.42</v>
      </c>
      <c r="Q2300" s="571">
        <v>10.44</v>
      </c>
      <c r="R2300" s="571">
        <v>10.42</v>
      </c>
      <c r="S2300" s="571">
        <v>10.42</v>
      </c>
      <c r="T2300" s="571">
        <v>10.43</v>
      </c>
      <c r="U2300" s="571">
        <v>10.44</v>
      </c>
      <c r="V2300" s="571">
        <v>10.43</v>
      </c>
      <c r="W2300" s="571">
        <v>10.44</v>
      </c>
      <c r="X2300" s="571">
        <v>10.52</v>
      </c>
      <c r="Y2300" s="571">
        <v>10.529999999999999</v>
      </c>
      <c r="Z2300" s="571">
        <v>10.56</v>
      </c>
      <c r="AA2300" s="571">
        <v>10.6</v>
      </c>
      <c r="AB2300" s="773">
        <v>10.640000000000001</v>
      </c>
      <c r="AC2300" s="1507">
        <f t="shared" si="2155"/>
        <v>10.459583333333335</v>
      </c>
      <c r="AD2300" s="9"/>
      <c r="AE2300" s="9"/>
      <c r="AF2300" s="9"/>
      <c r="AJ2300" s="62"/>
      <c r="AK2300" s="62"/>
      <c r="AL2300" s="9"/>
      <c r="AM2300" s="62"/>
    </row>
    <row r="2301">
      <c r="A2301" s="657" t="s">
        <v>525</v>
      </c>
      <c r="B2301" s="368" t="s">
        <v>526</v>
      </c>
      <c r="C2301" s="65" t="s">
        <v>18</v>
      </c>
      <c r="D2301" s="66" t="s">
        <v>29</v>
      </c>
      <c r="E2301" s="106">
        <v>156</v>
      </c>
      <c r="F2301" s="107">
        <v>148.19999999999999</v>
      </c>
      <c r="G2301" s="107">
        <v>143.40000000000001</v>
      </c>
      <c r="H2301" s="107">
        <v>139.80000000000001</v>
      </c>
      <c r="I2301" s="107">
        <v>140.40000000000001</v>
      </c>
      <c r="J2301" s="107">
        <v>154.80000000000001</v>
      </c>
      <c r="K2301" s="107">
        <v>183</v>
      </c>
      <c r="L2301" s="107">
        <v>205.80000000000001</v>
      </c>
      <c r="M2301" s="107">
        <v>225</v>
      </c>
      <c r="N2301" s="107">
        <v>256.80000000000001</v>
      </c>
      <c r="O2301" s="107">
        <v>304.19999999999999</v>
      </c>
      <c r="P2301" s="107">
        <v>310.80000000000001</v>
      </c>
      <c r="Q2301" s="107">
        <v>322.19999999999999</v>
      </c>
      <c r="R2301" s="107">
        <v>312</v>
      </c>
      <c r="S2301" s="107">
        <v>316.19999999999999</v>
      </c>
      <c r="T2301" s="107">
        <v>322.80000000000001</v>
      </c>
      <c r="U2301" s="107">
        <v>330</v>
      </c>
      <c r="V2301" s="107">
        <v>324.60000000000002</v>
      </c>
      <c r="W2301" s="107">
        <v>330.60000000000002</v>
      </c>
      <c r="X2301" s="107">
        <v>321</v>
      </c>
      <c r="Y2301" s="107">
        <v>289.80000000000001</v>
      </c>
      <c r="Z2301" s="107">
        <v>240.59999999999999</v>
      </c>
      <c r="AA2301" s="107">
        <v>205.19999999999999</v>
      </c>
      <c r="AB2301" s="108">
        <v>178.80000000000001</v>
      </c>
      <c r="AC2301" s="109">
        <f t="shared" ref="AC2301:AC2302" si="2156">SUM(E2301:AB2301)</f>
        <v>5862.0000000000009</v>
      </c>
      <c r="AD2301" s="110">
        <f t="shared" si="2153"/>
        <v>330.60000000000002</v>
      </c>
      <c r="AE2301" s="107">
        <v>100</v>
      </c>
      <c r="AF2301" s="108">
        <v>60</v>
      </c>
      <c r="AJ2301" s="79"/>
      <c r="AK2301" s="502"/>
      <c r="AL2301" s="79"/>
      <c r="AM2301" s="9"/>
    </row>
    <row r="2302">
      <c r="A2302" s="658"/>
      <c r="B2302" s="369"/>
      <c r="C2302" s="73" t="s">
        <v>20</v>
      </c>
      <c r="D2302" s="74" t="s">
        <v>29</v>
      </c>
      <c r="E2302" s="111">
        <v>15.6</v>
      </c>
      <c r="F2302" s="112">
        <v>12.6</v>
      </c>
      <c r="G2302" s="112">
        <v>12.6</v>
      </c>
      <c r="H2302" s="112">
        <v>9</v>
      </c>
      <c r="I2302" s="112">
        <v>10.199999999999999</v>
      </c>
      <c r="J2302" s="112">
        <v>7.2000000000000002</v>
      </c>
      <c r="K2302" s="112">
        <v>7.7999999999999998</v>
      </c>
      <c r="L2302" s="112">
        <v>12.6</v>
      </c>
      <c r="M2302" s="112">
        <v>20.399999999999999</v>
      </c>
      <c r="N2302" s="112">
        <v>10.199999999999999</v>
      </c>
      <c r="O2302" s="112">
        <v>10.800000000000001</v>
      </c>
      <c r="P2302" s="112">
        <v>18.600000000000001</v>
      </c>
      <c r="Q2302" s="112">
        <v>16.800000000000001</v>
      </c>
      <c r="R2302" s="112">
        <v>24</v>
      </c>
      <c r="S2302" s="112">
        <v>19.199999999999999</v>
      </c>
      <c r="T2302" s="112">
        <v>18</v>
      </c>
      <c r="U2302" s="112">
        <v>10.800000000000001</v>
      </c>
      <c r="V2302" s="112">
        <v>12.6</v>
      </c>
      <c r="W2302" s="112">
        <v>11.4</v>
      </c>
      <c r="X2302" s="112">
        <v>5.4000000000000004</v>
      </c>
      <c r="Y2302" s="112">
        <v>8.4000000000000004</v>
      </c>
      <c r="Z2302" s="112">
        <v>9</v>
      </c>
      <c r="AA2302" s="112">
        <v>14.4</v>
      </c>
      <c r="AB2302" s="113">
        <v>16.199999999999999</v>
      </c>
      <c r="AC2302" s="114">
        <f t="shared" si="2156"/>
        <v>313.7999999999999</v>
      </c>
      <c r="AD2302" s="115"/>
      <c r="AE2302" s="76"/>
      <c r="AF2302" s="77"/>
      <c r="AJ2302" s="9"/>
      <c r="AK2302" s="9"/>
      <c r="AL2302" s="9"/>
      <c r="AM2302" s="9"/>
    </row>
    <row r="2303">
      <c r="A2303" s="658"/>
      <c r="B2303" s="369"/>
      <c r="C2303" s="73" t="s">
        <v>21</v>
      </c>
      <c r="D2303" s="74" t="s">
        <v>22</v>
      </c>
      <c r="E2303" s="116">
        <v>8</v>
      </c>
      <c r="F2303" s="117">
        <v>9</v>
      </c>
      <c r="G2303" s="117">
        <v>8</v>
      </c>
      <c r="H2303" s="117">
        <v>9</v>
      </c>
      <c r="I2303" s="117">
        <v>8</v>
      </c>
      <c r="J2303" s="117">
        <v>9</v>
      </c>
      <c r="K2303" s="117">
        <v>11</v>
      </c>
      <c r="L2303" s="117">
        <v>12</v>
      </c>
      <c r="M2303" s="117">
        <v>12</v>
      </c>
      <c r="N2303" s="117">
        <v>17</v>
      </c>
      <c r="O2303" s="117">
        <v>17</v>
      </c>
      <c r="P2303" s="117">
        <v>19</v>
      </c>
      <c r="Q2303" s="117">
        <v>17</v>
      </c>
      <c r="R2303" s="117">
        <v>18</v>
      </c>
      <c r="S2303" s="117">
        <v>18</v>
      </c>
      <c r="T2303" s="117">
        <v>17</v>
      </c>
      <c r="U2303" s="117">
        <v>20</v>
      </c>
      <c r="V2303" s="117">
        <v>18</v>
      </c>
      <c r="W2303" s="117">
        <v>17</v>
      </c>
      <c r="X2303" s="117">
        <v>19</v>
      </c>
      <c r="Y2303" s="117">
        <v>15</v>
      </c>
      <c r="Z2303" s="117">
        <v>12</v>
      </c>
      <c r="AA2303" s="117">
        <v>11</v>
      </c>
      <c r="AB2303" s="118">
        <v>9</v>
      </c>
      <c r="AC2303" s="114">
        <f>AVERAGE(E2303:AB2303)</f>
        <v>13.75</v>
      </c>
      <c r="AD2303" s="120"/>
      <c r="AE2303" s="120"/>
      <c r="AF2303" s="121"/>
      <c r="AJ2303" s="9"/>
      <c r="AK2303" s="9"/>
      <c r="AL2303" s="9"/>
      <c r="AM2303" s="9"/>
    </row>
    <row r="2304">
      <c r="A2304" s="658"/>
      <c r="B2304" s="369"/>
      <c r="C2304" s="73" t="s">
        <v>23</v>
      </c>
      <c r="D2304" s="74"/>
      <c r="E2304" s="80">
        <f t="shared" ref="E2304:AB2304" si="2157">E2302/E2301</f>
        <v>0.099999999999999992</v>
      </c>
      <c r="F2304" s="81">
        <f t="shared" si="2157"/>
        <v>0.085020242914979755</v>
      </c>
      <c r="G2304" s="81">
        <f t="shared" si="2157"/>
        <v>0.087866108786610872</v>
      </c>
      <c r="H2304" s="81">
        <f t="shared" si="2157"/>
        <v>0.064377682403433473</v>
      </c>
      <c r="I2304" s="81">
        <f t="shared" si="2157"/>
        <v>0.072649572649572641</v>
      </c>
      <c r="J2304" s="81">
        <f t="shared" si="2157"/>
        <v>0.046511627906976744</v>
      </c>
      <c r="K2304" s="81">
        <f t="shared" si="2157"/>
        <v>0.042622950819672129</v>
      </c>
      <c r="L2304" s="81">
        <f t="shared" si="2157"/>
        <v>0.061224489795918359</v>
      </c>
      <c r="M2304" s="81">
        <f t="shared" si="2157"/>
        <v>0.090666666666666659</v>
      </c>
      <c r="N2304" s="81">
        <f t="shared" si="2157"/>
        <v>0.039719626168224297</v>
      </c>
      <c r="O2304" s="81">
        <f t="shared" si="2157"/>
        <v>0.035502958579881658</v>
      </c>
      <c r="P2304" s="81">
        <f t="shared" si="2157"/>
        <v>0.059845559845559851</v>
      </c>
      <c r="Q2304" s="81">
        <f t="shared" si="2157"/>
        <v>0.052141527001862205</v>
      </c>
      <c r="R2304" s="81">
        <f t="shared" si="2157"/>
        <v>0.076923076923076927</v>
      </c>
      <c r="S2304" s="81">
        <f t="shared" si="2157"/>
        <v>0.060721062618595827</v>
      </c>
      <c r="T2304" s="81">
        <f t="shared" si="2157"/>
        <v>0.055762081784386616</v>
      </c>
      <c r="U2304" s="81">
        <f t="shared" si="2157"/>
        <v>0.03272727272727273</v>
      </c>
      <c r="V2304" s="81">
        <f t="shared" si="2157"/>
        <v>0.038817005545286505</v>
      </c>
      <c r="W2304" s="81">
        <f t="shared" si="2157"/>
        <v>0.034482758620689655</v>
      </c>
      <c r="X2304" s="81">
        <f t="shared" si="2157"/>
        <v>0.016822429906542057</v>
      </c>
      <c r="Y2304" s="81">
        <f t="shared" si="2157"/>
        <v>0.028985507246376812</v>
      </c>
      <c r="Z2304" s="81">
        <f t="shared" si="2157"/>
        <v>0.037406483790523692</v>
      </c>
      <c r="AA2304" s="81">
        <f t="shared" si="2157"/>
        <v>0.070175438596491238</v>
      </c>
      <c r="AB2304" s="82">
        <f t="shared" si="2157"/>
        <v>0.090604026845637578</v>
      </c>
      <c r="AC2304" s="659">
        <f>MAX(E2304:AB2304)</f>
        <v>0.099999999999999992</v>
      </c>
      <c r="AD2304" s="115"/>
      <c r="AE2304" s="76"/>
      <c r="AF2304" s="77"/>
      <c r="AJ2304" s="9"/>
      <c r="AK2304" s="9"/>
      <c r="AL2304" s="9"/>
      <c r="AM2304" s="9"/>
    </row>
    <row r="2305">
      <c r="A2305" s="747"/>
      <c r="B2305" s="748"/>
      <c r="C2305" s="125" t="s">
        <v>37</v>
      </c>
      <c r="D2305" s="92"/>
      <c r="E2305" s="126">
        <f t="shared" ref="E2305:AB2305" si="2158">SQRT(E2301*E2301+E2302*E2302)/E2300/1.73</f>
        <v>8.5172138994244584</v>
      </c>
      <c r="F2305" s="127">
        <f t="shared" si="2158"/>
        <v>8.2114416126939318</v>
      </c>
      <c r="G2305" s="127">
        <f t="shared" si="2158"/>
        <v>7.9626347408918514</v>
      </c>
      <c r="H2305" s="127">
        <f t="shared" si="2158"/>
        <v>7.7341482146771297</v>
      </c>
      <c r="I2305" s="127">
        <f t="shared" si="2158"/>
        <v>7.7865987343219381</v>
      </c>
      <c r="J2305" s="127">
        <f t="shared" si="2158"/>
        <v>8.6214151780125619</v>
      </c>
      <c r="K2305" s="127">
        <f t="shared" si="2158"/>
        <v>10.239496096798391</v>
      </c>
      <c r="L2305" s="127">
        <f t="shared" si="2158"/>
        <v>11.54867105261931</v>
      </c>
      <c r="M2305" s="127">
        <f t="shared" si="2158"/>
        <v>12.532752000104882</v>
      </c>
      <c r="N2305" s="127">
        <f t="shared" si="2158"/>
        <v>14.284264687656099</v>
      </c>
      <c r="O2305" s="127">
        <f t="shared" si="2158"/>
        <v>16.934449843490686</v>
      </c>
      <c r="P2305" s="127">
        <f t="shared" si="2158"/>
        <v>17.27203500743212</v>
      </c>
      <c r="Q2305" s="127">
        <f t="shared" si="2158"/>
        <v>17.863580024389154</v>
      </c>
      <c r="R2305" s="127">
        <f t="shared" si="2158"/>
        <v>17.358887169501021</v>
      </c>
      <c r="S2305" s="127">
        <f t="shared" si="2158"/>
        <v>17.573052371160529</v>
      </c>
      <c r="T2305" s="127">
        <f t="shared" si="2158"/>
        <v>17.917493957530962</v>
      </c>
      <c r="U2305" s="127">
        <f t="shared" si="2158"/>
        <v>18.280993509625027</v>
      </c>
      <c r="V2305" s="127">
        <f t="shared" si="2158"/>
        <v>18.003006838090151</v>
      </c>
      <c r="W2305" s="127">
        <f t="shared" si="2158"/>
        <v>18.31531090574655</v>
      </c>
      <c r="X2305" s="127">
        <f t="shared" si="2158"/>
        <v>17.640245793740746</v>
      </c>
      <c r="Y2305" s="127">
        <f t="shared" si="2158"/>
        <v>15.914986280382225</v>
      </c>
      <c r="Z2305" s="127">
        <f t="shared" si="2158"/>
        <v>13.179205549065973</v>
      </c>
      <c r="AA2305" s="127">
        <f t="shared" si="2158"/>
        <v>11.217397896778701</v>
      </c>
      <c r="AB2305" s="129">
        <f t="shared" si="2158"/>
        <v>9.7533787116120223</v>
      </c>
      <c r="AC2305" s="187">
        <f>AVERAGE(E2305:AB2305)</f>
        <v>13.527610836489435</v>
      </c>
      <c r="AD2305" s="374">
        <f>(AC2303-AC2305)/AC2303</f>
        <v>0.016173757346222895</v>
      </c>
      <c r="AE2305" s="127"/>
      <c r="AF2305" s="129"/>
      <c r="AJ2305" s="62"/>
      <c r="AK2305" s="62"/>
      <c r="AL2305" s="9"/>
      <c r="AM2305" s="62"/>
    </row>
    <row r="2306">
      <c r="A2306" s="657" t="s">
        <v>527</v>
      </c>
      <c r="B2306" s="368" t="s">
        <v>528</v>
      </c>
      <c r="C2306" s="65" t="s">
        <v>18</v>
      </c>
      <c r="D2306" s="66" t="s">
        <v>29</v>
      </c>
      <c r="E2306" s="106">
        <v>231.59999999999999</v>
      </c>
      <c r="F2306" s="107">
        <v>211.19999999999999</v>
      </c>
      <c r="G2306" s="107">
        <v>198.59999999999999</v>
      </c>
      <c r="H2306" s="107">
        <v>189.59999999999999</v>
      </c>
      <c r="I2306" s="107">
        <v>188.40000000000001</v>
      </c>
      <c r="J2306" s="107">
        <v>200.40000000000001</v>
      </c>
      <c r="K2306" s="107">
        <v>270</v>
      </c>
      <c r="L2306" s="107">
        <v>310.19999999999999</v>
      </c>
      <c r="M2306" s="107">
        <v>283.19999999999999</v>
      </c>
      <c r="N2306" s="107">
        <v>285.60000000000002</v>
      </c>
      <c r="O2306" s="107">
        <v>304.80000000000001</v>
      </c>
      <c r="P2306" s="107">
        <v>297.60000000000002</v>
      </c>
      <c r="Q2306" s="107">
        <v>305.39999999999998</v>
      </c>
      <c r="R2306" s="107">
        <v>307.80000000000001</v>
      </c>
      <c r="S2306" s="107">
        <v>300</v>
      </c>
      <c r="T2306" s="107">
        <v>312</v>
      </c>
      <c r="U2306" s="107">
        <v>330.60000000000002</v>
      </c>
      <c r="V2306" s="107">
        <v>366</v>
      </c>
      <c r="W2306" s="107">
        <v>385.80000000000001</v>
      </c>
      <c r="X2306" s="107">
        <v>423</v>
      </c>
      <c r="Y2306" s="107">
        <v>409.80000000000001</v>
      </c>
      <c r="Z2306" s="107">
        <v>374.39999999999998</v>
      </c>
      <c r="AA2306" s="107">
        <v>339</v>
      </c>
      <c r="AB2306" s="108">
        <v>282</v>
      </c>
      <c r="AC2306" s="309">
        <f t="shared" ref="AC2306:AC2307" si="2159">SUM(E2306:AB2306)</f>
        <v>7107</v>
      </c>
      <c r="AD2306" s="110">
        <f>MAX(E2306:AB2306)</f>
        <v>423</v>
      </c>
      <c r="AE2306" s="107">
        <v>100</v>
      </c>
      <c r="AF2306" s="108">
        <v>60</v>
      </c>
      <c r="AJ2306" s="79"/>
      <c r="AK2306" s="502"/>
      <c r="AL2306" s="79"/>
      <c r="AM2306" s="9"/>
    </row>
    <row r="2307">
      <c r="A2307" s="658"/>
      <c r="B2307" s="369"/>
      <c r="C2307" s="73" t="s">
        <v>20</v>
      </c>
      <c r="D2307" s="74" t="s">
        <v>29</v>
      </c>
      <c r="E2307" s="111">
        <v>0</v>
      </c>
      <c r="F2307" s="112">
        <v>0</v>
      </c>
      <c r="G2307" s="112">
        <v>0</v>
      </c>
      <c r="H2307" s="112">
        <v>0</v>
      </c>
      <c r="I2307" s="112">
        <v>0</v>
      </c>
      <c r="J2307" s="112">
        <v>0</v>
      </c>
      <c r="K2307" s="112">
        <v>0</v>
      </c>
      <c r="L2307" s="112">
        <v>0.59999999999999998</v>
      </c>
      <c r="M2307" s="112">
        <v>1.2</v>
      </c>
      <c r="N2307" s="112">
        <v>0.59999999999999998</v>
      </c>
      <c r="O2307" s="112">
        <v>0</v>
      </c>
      <c r="P2307" s="112">
        <v>0.59999999999999998</v>
      </c>
      <c r="Q2307" s="112">
        <v>1.2</v>
      </c>
      <c r="R2307" s="112">
        <v>0.59999999999999998</v>
      </c>
      <c r="S2307" s="112">
        <v>0.59999999999999998</v>
      </c>
      <c r="T2307" s="112">
        <v>0.59999999999999998</v>
      </c>
      <c r="U2307" s="112">
        <v>0</v>
      </c>
      <c r="V2307" s="112">
        <v>1.2</v>
      </c>
      <c r="W2307" s="112">
        <v>0.59999999999999998</v>
      </c>
      <c r="X2307" s="112">
        <v>0.59999999999999998</v>
      </c>
      <c r="Y2307" s="112">
        <v>0.59999999999999998</v>
      </c>
      <c r="Z2307" s="112">
        <v>0.59999999999999998</v>
      </c>
      <c r="AA2307" s="112">
        <v>0</v>
      </c>
      <c r="AB2307" s="113">
        <v>0</v>
      </c>
      <c r="AC2307" s="281">
        <f t="shared" si="2159"/>
        <v>9.5999999999999979</v>
      </c>
      <c r="AD2307" s="115"/>
      <c r="AE2307" s="76"/>
      <c r="AF2307" s="77"/>
      <c r="AJ2307" s="9"/>
      <c r="AK2307" s="9"/>
      <c r="AL2307" s="9"/>
      <c r="AM2307" s="9"/>
    </row>
    <row r="2308">
      <c r="A2308" s="658"/>
      <c r="B2308" s="369"/>
      <c r="C2308" s="73" t="s">
        <v>21</v>
      </c>
      <c r="D2308" s="74" t="s">
        <v>22</v>
      </c>
      <c r="E2308" s="116">
        <v>11</v>
      </c>
      <c r="F2308" s="117">
        <v>11</v>
      </c>
      <c r="G2308" s="117">
        <v>11</v>
      </c>
      <c r="H2308" s="117">
        <v>9</v>
      </c>
      <c r="I2308" s="117">
        <v>10</v>
      </c>
      <c r="J2308" s="117">
        <v>12</v>
      </c>
      <c r="K2308" s="117">
        <v>18</v>
      </c>
      <c r="L2308" s="117">
        <v>17</v>
      </c>
      <c r="M2308" s="117">
        <v>14</v>
      </c>
      <c r="N2308" s="117">
        <v>16</v>
      </c>
      <c r="O2308" s="117">
        <v>17</v>
      </c>
      <c r="P2308" s="117">
        <v>16</v>
      </c>
      <c r="Q2308" s="117">
        <v>17</v>
      </c>
      <c r="R2308" s="117">
        <v>17</v>
      </c>
      <c r="S2308" s="117">
        <v>16</v>
      </c>
      <c r="T2308" s="117">
        <v>17</v>
      </c>
      <c r="U2308" s="117">
        <v>20</v>
      </c>
      <c r="V2308" s="117">
        <v>19</v>
      </c>
      <c r="W2308" s="117">
        <v>23</v>
      </c>
      <c r="X2308" s="117">
        <v>22</v>
      </c>
      <c r="Y2308" s="117">
        <v>23</v>
      </c>
      <c r="Z2308" s="117">
        <v>18</v>
      </c>
      <c r="AA2308" s="117">
        <v>18</v>
      </c>
      <c r="AB2308" s="118">
        <v>14</v>
      </c>
      <c r="AC2308" s="281">
        <f>AVERAGE(E2308:AB2308)</f>
        <v>16.083333333333332</v>
      </c>
      <c r="AD2308" s="120"/>
      <c r="AE2308" s="120"/>
      <c r="AF2308" s="121"/>
      <c r="AJ2308" s="9"/>
      <c r="AK2308" s="9"/>
      <c r="AL2308" s="9"/>
      <c r="AM2308" s="9"/>
    </row>
    <row r="2309">
      <c r="A2309" s="658"/>
      <c r="B2309" s="369"/>
      <c r="C2309" s="73" t="s">
        <v>23</v>
      </c>
      <c r="D2309" s="74"/>
      <c r="E2309" s="80">
        <f t="shared" ref="E2309:AB2309" si="2160">E2307/E2306</f>
        <v>0</v>
      </c>
      <c r="F2309" s="81">
        <f t="shared" si="2160"/>
        <v>0</v>
      </c>
      <c r="G2309" s="81">
        <f t="shared" si="2160"/>
        <v>0</v>
      </c>
      <c r="H2309" s="81">
        <f t="shared" si="2160"/>
        <v>0</v>
      </c>
      <c r="I2309" s="81">
        <f t="shared" si="2160"/>
        <v>0</v>
      </c>
      <c r="J2309" s="81">
        <f t="shared" si="2160"/>
        <v>0</v>
      </c>
      <c r="K2309" s="81">
        <f t="shared" si="2160"/>
        <v>0</v>
      </c>
      <c r="L2309" s="81">
        <f t="shared" si="2160"/>
        <v>0.0019342359767891683</v>
      </c>
      <c r="M2309" s="81">
        <f t="shared" si="2160"/>
        <v>0.0042372881355932203</v>
      </c>
      <c r="N2309" s="81">
        <f t="shared" si="2160"/>
        <v>0.0021008403361344537</v>
      </c>
      <c r="O2309" s="81">
        <f t="shared" si="2160"/>
        <v>0</v>
      </c>
      <c r="P2309" s="81">
        <f t="shared" si="2160"/>
        <v>0.0020161290322580645</v>
      </c>
      <c r="Q2309" s="81">
        <f t="shared" si="2160"/>
        <v>0.003929273084479371</v>
      </c>
      <c r="R2309" s="81">
        <f t="shared" si="2160"/>
        <v>0.0019493177387914229</v>
      </c>
      <c r="S2309" s="81">
        <f t="shared" si="2160"/>
        <v>0.002</v>
      </c>
      <c r="T2309" s="81">
        <f t="shared" si="2160"/>
        <v>0.001923076923076923</v>
      </c>
      <c r="U2309" s="81">
        <f t="shared" si="2160"/>
        <v>0</v>
      </c>
      <c r="V2309" s="81">
        <f t="shared" si="2160"/>
        <v>0.0032786885245901639</v>
      </c>
      <c r="W2309" s="81">
        <f t="shared" si="2160"/>
        <v>0.0015552099533437014</v>
      </c>
      <c r="X2309" s="81">
        <f t="shared" si="2160"/>
        <v>0.0014184397163120566</v>
      </c>
      <c r="Y2309" s="81">
        <f t="shared" si="2160"/>
        <v>0.0014641288433382136</v>
      </c>
      <c r="Z2309" s="81">
        <f t="shared" si="2160"/>
        <v>0.0016025641025641025</v>
      </c>
      <c r="AA2309" s="81">
        <f t="shared" si="2160"/>
        <v>0</v>
      </c>
      <c r="AB2309" s="82">
        <f t="shared" si="2160"/>
        <v>0</v>
      </c>
      <c r="AC2309" s="907">
        <f>MAX(E2309:AB2309)</f>
        <v>0.0042372881355932203</v>
      </c>
      <c r="AD2309" s="115"/>
      <c r="AE2309" s="76"/>
      <c r="AF2309" s="77"/>
      <c r="AJ2309" s="9"/>
      <c r="AK2309" s="9"/>
      <c r="AL2309" s="9"/>
      <c r="AM2309" s="9"/>
    </row>
    <row r="2310">
      <c r="A2310" s="747"/>
      <c r="B2310" s="748"/>
      <c r="C2310" s="125" t="s">
        <v>37</v>
      </c>
      <c r="D2310" s="92"/>
      <c r="E2310" s="126">
        <f t="shared" ref="E2310:AB2310" si="2161">SQRT(E2306*E2306+E2307*E2307)/E2300/1.73</f>
        <v>12.58203311747577</v>
      </c>
      <c r="F2310" s="127">
        <f t="shared" si="2161"/>
        <v>11.660069231661062</v>
      </c>
      <c r="G2310" s="127">
        <f t="shared" si="2161"/>
        <v>10.985424675719775</v>
      </c>
      <c r="H2310" s="127">
        <f t="shared" si="2161"/>
        <v>10.467562151150272</v>
      </c>
      <c r="I2310" s="127">
        <f t="shared" si="2161"/>
        <v>10.421218574549878</v>
      </c>
      <c r="J2310" s="127">
        <f t="shared" si="2161"/>
        <v>11.149003877672506</v>
      </c>
      <c r="K2310" s="127">
        <f t="shared" si="2161"/>
        <v>15.093748951822988</v>
      </c>
      <c r="L2310" s="127">
        <f t="shared" si="2161"/>
        <v>17.374679631572921</v>
      </c>
      <c r="M2310" s="127">
        <f t="shared" si="2161"/>
        <v>15.710258305030878</v>
      </c>
      <c r="N2310" s="127">
        <f t="shared" si="2161"/>
        <v>15.873756683604126</v>
      </c>
      <c r="O2310" s="127">
        <f t="shared" si="2161"/>
        <v>16.957167574424052</v>
      </c>
      <c r="P2310" s="127">
        <f t="shared" si="2161"/>
        <v>16.508970345938504</v>
      </c>
      <c r="Q2310" s="127">
        <f t="shared" si="2161"/>
        <v>16.909306001525426</v>
      </c>
      <c r="R2310" s="127">
        <f t="shared" si="2161"/>
        <v>17.074799728998595</v>
      </c>
      <c r="S2310" s="127">
        <f t="shared" si="2161"/>
        <v>16.64210666456237</v>
      </c>
      <c r="T2310" s="127">
        <f t="shared" si="2161"/>
        <v>17.291194083459981</v>
      </c>
      <c r="U2310" s="127">
        <f t="shared" si="2161"/>
        <v>18.304431599229289</v>
      </c>
      <c r="V2310" s="127">
        <f t="shared" si="2161"/>
        <v>20.283972268069984</v>
      </c>
      <c r="W2310" s="127">
        <f t="shared" si="2161"/>
        <v>21.360732762092439</v>
      </c>
      <c r="X2310" s="127">
        <f t="shared" si="2161"/>
        <v>23.242292442235041</v>
      </c>
      <c r="Y2310" s="127">
        <f t="shared" si="2161"/>
        <v>22.495618861519667</v>
      </c>
      <c r="Z2310" s="127">
        <f t="shared" si="2161"/>
        <v>20.493983226534969</v>
      </c>
      <c r="AA2310" s="127">
        <f t="shared" si="2161"/>
        <v>18.486203511833352</v>
      </c>
      <c r="AB2310" s="129">
        <f t="shared" si="2161"/>
        <v>15.320092137859097</v>
      </c>
      <c r="AC2310" s="285">
        <f>AVERAGE(E2310:AB2310)</f>
        <v>16.362026100355958</v>
      </c>
      <c r="AD2310" s="374">
        <f>(AC2308-AC2310)/AC2308</f>
        <v>-0.017328047690525986</v>
      </c>
      <c r="AE2310" s="127"/>
      <c r="AF2310" s="129"/>
      <c r="AJ2310" s="62"/>
      <c r="AK2310" s="62"/>
      <c r="AL2310" s="9"/>
      <c r="AM2310" s="62"/>
    </row>
    <row r="2311">
      <c r="A2311" s="657" t="s">
        <v>529</v>
      </c>
      <c r="B2311" s="368" t="s">
        <v>530</v>
      </c>
      <c r="C2311" s="65" t="s">
        <v>18</v>
      </c>
      <c r="D2311" s="66" t="s">
        <v>29</v>
      </c>
      <c r="E2311" s="106">
        <v>1317.5999999999999</v>
      </c>
      <c r="F2311" s="107">
        <v>1257.5999999999999</v>
      </c>
      <c r="G2311" s="107">
        <v>1221.5999999999999</v>
      </c>
      <c r="H2311" s="107">
        <v>1198.8</v>
      </c>
      <c r="I2311" s="107">
        <v>1222.8</v>
      </c>
      <c r="J2311" s="107">
        <v>1363.2</v>
      </c>
      <c r="K2311" s="107">
        <v>1651.2</v>
      </c>
      <c r="L2311" s="107">
        <v>2037.5999999999999</v>
      </c>
      <c r="M2311" s="107">
        <v>2520</v>
      </c>
      <c r="N2311" s="107">
        <v>2880</v>
      </c>
      <c r="O2311" s="107">
        <v>3026.4000000000001</v>
      </c>
      <c r="P2311" s="107">
        <v>3090</v>
      </c>
      <c r="Q2311" s="107">
        <v>3063.5999999999999</v>
      </c>
      <c r="R2311" s="107">
        <v>2986.8000000000002</v>
      </c>
      <c r="S2311" s="107">
        <v>2931.5999999999999</v>
      </c>
      <c r="T2311" s="107">
        <v>2780.4000000000001</v>
      </c>
      <c r="U2311" s="107">
        <v>2643.5999999999999</v>
      </c>
      <c r="V2311" s="107">
        <v>2378.4000000000001</v>
      </c>
      <c r="W2311" s="107">
        <v>2127.5999999999999</v>
      </c>
      <c r="X2311" s="107">
        <v>1956</v>
      </c>
      <c r="Y2311" s="107">
        <v>1726.8</v>
      </c>
      <c r="Z2311" s="107">
        <v>1590</v>
      </c>
      <c r="AA2311" s="107">
        <v>1474.8</v>
      </c>
      <c r="AB2311" s="108">
        <v>1351.2</v>
      </c>
      <c r="AC2311" s="279">
        <f t="shared" ref="AC2311:AC2312" si="2162">SUM(E2311:AB2311)</f>
        <v>49797.599999999999</v>
      </c>
      <c r="AD2311" s="110">
        <f>MAX(E2311:AB2311)</f>
        <v>3090</v>
      </c>
      <c r="AE2311" s="107">
        <v>100</v>
      </c>
      <c r="AF2311" s="108">
        <v>120</v>
      </c>
      <c r="AJ2311" s="79"/>
      <c r="AK2311" s="502"/>
      <c r="AL2311" s="79"/>
      <c r="AM2311" s="9"/>
    </row>
    <row r="2312">
      <c r="A2312" s="658"/>
      <c r="B2312" s="369"/>
      <c r="C2312" s="73" t="s">
        <v>20</v>
      </c>
      <c r="D2312" s="74" t="s">
        <v>29</v>
      </c>
      <c r="E2312" s="111">
        <v>157.19999999999999</v>
      </c>
      <c r="F2312" s="112">
        <v>136.80000000000001</v>
      </c>
      <c r="G2312" s="112">
        <v>126</v>
      </c>
      <c r="H2312" s="112">
        <v>124.8</v>
      </c>
      <c r="I2312" s="112">
        <v>120</v>
      </c>
      <c r="J2312" s="112">
        <v>128.40000000000001</v>
      </c>
      <c r="K2312" s="112">
        <v>144</v>
      </c>
      <c r="L2312" s="112">
        <v>180</v>
      </c>
      <c r="M2312" s="112">
        <v>255.59999999999999</v>
      </c>
      <c r="N2312" s="112">
        <v>283.19999999999999</v>
      </c>
      <c r="O2312" s="112">
        <v>330</v>
      </c>
      <c r="P2312" s="112">
        <v>349.19999999999999</v>
      </c>
      <c r="Q2312" s="112">
        <v>366</v>
      </c>
      <c r="R2312" s="112">
        <v>366</v>
      </c>
      <c r="S2312" s="112">
        <v>337.19999999999999</v>
      </c>
      <c r="T2312" s="112">
        <v>267.60000000000002</v>
      </c>
      <c r="U2312" s="112">
        <v>249.59999999999999</v>
      </c>
      <c r="V2312" s="112">
        <v>219.59999999999999</v>
      </c>
      <c r="W2312" s="112">
        <v>193.19999999999999</v>
      </c>
      <c r="X2312" s="112">
        <v>188.40000000000001</v>
      </c>
      <c r="Y2312" s="112">
        <v>174</v>
      </c>
      <c r="Z2312" s="112">
        <v>166.80000000000001</v>
      </c>
      <c r="AA2312" s="112">
        <v>163.19999999999999</v>
      </c>
      <c r="AB2312" s="113">
        <v>164.40000000000001</v>
      </c>
      <c r="AC2312" s="281">
        <f t="shared" si="2162"/>
        <v>5191.1999999999989</v>
      </c>
      <c r="AD2312" s="115"/>
      <c r="AE2312" s="76"/>
      <c r="AF2312" s="77"/>
      <c r="AJ2312" s="9"/>
      <c r="AK2312" s="9"/>
      <c r="AL2312" s="9"/>
      <c r="AM2312" s="9"/>
    </row>
    <row r="2313">
      <c r="A2313" s="658"/>
      <c r="B2313" s="369"/>
      <c r="C2313" s="73" t="s">
        <v>21</v>
      </c>
      <c r="D2313" s="74" t="s">
        <v>22</v>
      </c>
      <c r="E2313" s="116">
        <v>67</v>
      </c>
      <c r="F2313" s="117">
        <v>66</v>
      </c>
      <c r="G2313" s="117">
        <v>68</v>
      </c>
      <c r="H2313" s="117">
        <v>65</v>
      </c>
      <c r="I2313" s="117">
        <v>72</v>
      </c>
      <c r="J2313" s="117">
        <v>83</v>
      </c>
      <c r="K2313" s="117">
        <v>107</v>
      </c>
      <c r="L2313" s="117">
        <v>122</v>
      </c>
      <c r="M2313" s="117">
        <v>151</v>
      </c>
      <c r="N2313" s="117">
        <v>165</v>
      </c>
      <c r="O2313" s="117">
        <v>174</v>
      </c>
      <c r="P2313" s="117">
        <v>172</v>
      </c>
      <c r="Q2313" s="117">
        <v>165</v>
      </c>
      <c r="R2313" s="117">
        <v>165</v>
      </c>
      <c r="S2313" s="117">
        <v>157</v>
      </c>
      <c r="T2313" s="117">
        <v>150</v>
      </c>
      <c r="U2313" s="117">
        <v>134</v>
      </c>
      <c r="V2313" s="117">
        <v>123</v>
      </c>
      <c r="W2313" s="117">
        <v>114</v>
      </c>
      <c r="X2313" s="117">
        <v>101</v>
      </c>
      <c r="Y2313" s="117">
        <v>93</v>
      </c>
      <c r="Z2313" s="117">
        <v>84</v>
      </c>
      <c r="AA2313" s="117">
        <v>78</v>
      </c>
      <c r="AB2313" s="118">
        <v>69</v>
      </c>
      <c r="AC2313" s="281">
        <f>AVERAGE(E2313:AB2313)</f>
        <v>114.375</v>
      </c>
      <c r="AD2313" s="120"/>
      <c r="AE2313" s="120"/>
      <c r="AF2313" s="121"/>
      <c r="AJ2313" s="9"/>
      <c r="AK2313" s="9"/>
      <c r="AL2313" s="9"/>
      <c r="AM2313" s="9"/>
    </row>
    <row r="2314">
      <c r="A2314" s="658"/>
      <c r="B2314" s="369"/>
      <c r="C2314" s="73" t="s">
        <v>23</v>
      </c>
      <c r="D2314" s="74"/>
      <c r="E2314" s="80">
        <f t="shared" ref="E2314:AB2314" si="2163">E2312/E2311</f>
        <v>0.11930783242258652</v>
      </c>
      <c r="F2314" s="81">
        <f t="shared" si="2163"/>
        <v>0.10877862595419849</v>
      </c>
      <c r="G2314" s="81">
        <f t="shared" si="2163"/>
        <v>0.1031434184675835</v>
      </c>
      <c r="H2314" s="81">
        <f t="shared" si="2163"/>
        <v>0.1041041041041041</v>
      </c>
      <c r="I2314" s="81">
        <f t="shared" si="2163"/>
        <v>0.098135426889106966</v>
      </c>
      <c r="J2314" s="81">
        <f t="shared" si="2163"/>
        <v>0.094190140845070422</v>
      </c>
      <c r="K2314" s="81">
        <f t="shared" si="2163"/>
        <v>0.087209302325581398</v>
      </c>
      <c r="L2314" s="81">
        <f t="shared" si="2163"/>
        <v>0.088339222614840993</v>
      </c>
      <c r="M2314" s="81">
        <f t="shared" si="2163"/>
        <v>0.10142857142857142</v>
      </c>
      <c r="N2314" s="81">
        <f t="shared" si="2163"/>
        <v>0.098333333333333328</v>
      </c>
      <c r="O2314" s="81">
        <f t="shared" si="2163"/>
        <v>0.10904044409199048</v>
      </c>
      <c r="P2314" s="81">
        <f t="shared" si="2163"/>
        <v>0.11300970873786408</v>
      </c>
      <c r="Q2314" s="81">
        <f t="shared" si="2163"/>
        <v>0.11946729338033686</v>
      </c>
      <c r="R2314" s="81">
        <f t="shared" si="2163"/>
        <v>0.12253917235837684</v>
      </c>
      <c r="S2314" s="81">
        <f t="shared" si="2163"/>
        <v>0.1150225133033156</v>
      </c>
      <c r="T2314" s="81">
        <f t="shared" si="2163"/>
        <v>0.096245144583513173</v>
      </c>
      <c r="U2314" s="81">
        <f t="shared" si="2163"/>
        <v>0.094416704493871989</v>
      </c>
      <c r="V2314" s="81">
        <f t="shared" si="2163"/>
        <v>0.092330978809283551</v>
      </c>
      <c r="W2314" s="81">
        <f t="shared" si="2163"/>
        <v>0.090806542583192332</v>
      </c>
      <c r="X2314" s="81">
        <f t="shared" si="2163"/>
        <v>0.096319018404907975</v>
      </c>
      <c r="Y2314" s="81">
        <f t="shared" si="2163"/>
        <v>0.10076441973592773</v>
      </c>
      <c r="Z2314" s="81">
        <f t="shared" si="2163"/>
        <v>0.1049056603773585</v>
      </c>
      <c r="AA2314" s="81">
        <f t="shared" si="2163"/>
        <v>0.11065907241659885</v>
      </c>
      <c r="AB2314" s="82">
        <f t="shared" si="2163"/>
        <v>0.1216696269982238</v>
      </c>
      <c r="AC2314" s="596">
        <f>MAX(E2314:AB2314)</f>
        <v>0.12253917235837684</v>
      </c>
      <c r="AD2314" s="115"/>
      <c r="AE2314" s="76"/>
      <c r="AF2314" s="77"/>
      <c r="AJ2314" s="9"/>
      <c r="AK2314" s="9"/>
      <c r="AL2314" s="9"/>
      <c r="AM2314" s="9"/>
    </row>
    <row r="2315">
      <c r="A2315" s="747"/>
      <c r="B2315" s="748"/>
      <c r="C2315" s="125" t="s">
        <v>37</v>
      </c>
      <c r="D2315" s="92"/>
      <c r="E2315" s="126">
        <f t="shared" ref="E2315:AB2315" si="2164">SQRT(E2311*E2311+E2312*E2312)/E2300/1.73</f>
        <v>72.088338260483752</v>
      </c>
      <c r="F2315" s="127">
        <f t="shared" si="2164"/>
        <v>69.839981943383208</v>
      </c>
      <c r="G2315" s="127">
        <f t="shared" si="2164"/>
        <v>67.930461279662808</v>
      </c>
      <c r="H2315" s="127">
        <f t="shared" si="2164"/>
        <v>66.541817259457616</v>
      </c>
      <c r="I2315" s="127">
        <f t="shared" si="2164"/>
        <v>67.963272228297697</v>
      </c>
      <c r="J2315" s="127">
        <f t="shared" si="2164"/>
        <v>76.175605393985251</v>
      </c>
      <c r="K2315" s="127">
        <f t="shared" si="2164"/>
        <v>92.657012787512386</v>
      </c>
      <c r="L2315" s="127">
        <f t="shared" si="2164"/>
        <v>114.57269565476349</v>
      </c>
      <c r="M2315" s="127">
        <f t="shared" si="2164"/>
        <v>140.51065663436952</v>
      </c>
      <c r="N2315" s="127">
        <f t="shared" si="2164"/>
        <v>160.84318043689271</v>
      </c>
      <c r="O2315" s="127">
        <f t="shared" si="2164"/>
        <v>169.36797328635529</v>
      </c>
      <c r="P2315" s="127">
        <f t="shared" si="2164"/>
        <v>172.50445982924421</v>
      </c>
      <c r="Q2315" s="127">
        <f t="shared" si="2164"/>
        <v>170.82946086789386</v>
      </c>
      <c r="R2315" s="127">
        <f t="shared" si="2164"/>
        <v>166.92782406783019</v>
      </c>
      <c r="S2315" s="127">
        <f t="shared" si="2164"/>
        <v>163.69859396877564</v>
      </c>
      <c r="T2315" s="127">
        <f t="shared" si="2164"/>
        <v>154.80289272038397</v>
      </c>
      <c r="U2315" s="127">
        <f t="shared" si="2164"/>
        <v>147.01996881358383</v>
      </c>
      <c r="V2315" s="127">
        <f t="shared" si="2164"/>
        <v>132.37251517527281</v>
      </c>
      <c r="W2315" s="127">
        <f t="shared" si="2164"/>
        <v>118.28416180907303</v>
      </c>
      <c r="X2315" s="127">
        <f t="shared" si="2164"/>
        <v>107.97227986589735</v>
      </c>
      <c r="Y2315" s="127">
        <f t="shared" si="2164"/>
        <v>95.271114414052448</v>
      </c>
      <c r="Z2315" s="127">
        <f t="shared" si="2164"/>
        <v>87.511231834892911</v>
      </c>
      <c r="AA2315" s="127">
        <f t="shared" si="2164"/>
        <v>80.91407486590974</v>
      </c>
      <c r="AB2315" s="129">
        <f t="shared" si="2164"/>
        <v>73.947395662957888</v>
      </c>
      <c r="AC2315" s="581">
        <f>AVERAGE(E2315:AB2315)</f>
        <v>115.43945704420548</v>
      </c>
      <c r="AD2315" s="374">
        <f>(AC2313-AC2315)/AC2313</f>
        <v>-0.0093067282553484839</v>
      </c>
      <c r="AE2315" s="127"/>
      <c r="AF2315" s="129"/>
      <c r="AJ2315" s="62"/>
      <c r="AK2315" s="62"/>
      <c r="AL2315" s="9"/>
      <c r="AM2315" s="62"/>
    </row>
    <row r="2316">
      <c r="A2316" s="657" t="s">
        <v>531</v>
      </c>
      <c r="B2316" s="368" t="s">
        <v>532</v>
      </c>
      <c r="C2316" s="65" t="s">
        <v>18</v>
      </c>
      <c r="D2316" s="66" t="s">
        <v>29</v>
      </c>
      <c r="E2316" s="106">
        <v>217.59999999999999</v>
      </c>
      <c r="F2316" s="107">
        <v>216</v>
      </c>
      <c r="G2316" s="107">
        <v>217.59999999999999</v>
      </c>
      <c r="H2316" s="107">
        <v>218.40000000000001</v>
      </c>
      <c r="I2316" s="107">
        <v>217.59999999999999</v>
      </c>
      <c r="J2316" s="107">
        <v>228</v>
      </c>
      <c r="K2316" s="107">
        <v>272</v>
      </c>
      <c r="L2316" s="107">
        <v>352.80000000000001</v>
      </c>
      <c r="M2316" s="107">
        <v>398.39999999999998</v>
      </c>
      <c r="N2316" s="107">
        <v>394.39999999999998</v>
      </c>
      <c r="O2316" s="107">
        <v>352</v>
      </c>
      <c r="P2316" s="107">
        <v>330.39999999999998</v>
      </c>
      <c r="Q2316" s="107">
        <v>331.19999999999999</v>
      </c>
      <c r="R2316" s="107">
        <v>342.39999999999998</v>
      </c>
      <c r="S2316" s="107">
        <v>328</v>
      </c>
      <c r="T2316" s="107">
        <v>318.39999999999998</v>
      </c>
      <c r="U2316" s="107">
        <v>306.39999999999998</v>
      </c>
      <c r="V2316" s="107">
        <v>273.60000000000002</v>
      </c>
      <c r="W2316" s="107">
        <v>260.80000000000001</v>
      </c>
      <c r="X2316" s="107">
        <v>250.40000000000001</v>
      </c>
      <c r="Y2316" s="107">
        <v>257.60000000000002</v>
      </c>
      <c r="Z2316" s="107">
        <v>261.60000000000002</v>
      </c>
      <c r="AA2316" s="107">
        <v>222.40000000000001</v>
      </c>
      <c r="AB2316" s="108">
        <v>217.59999999999999</v>
      </c>
      <c r="AC2316" s="279">
        <f t="shared" ref="AC2316:AC2317" si="2165">SUM(E2316:AB2316)</f>
        <v>6785.6000000000004</v>
      </c>
      <c r="AD2316" s="110">
        <f>MAX(E2316:AB2316)</f>
        <v>398.39999999999998</v>
      </c>
      <c r="AE2316" s="107">
        <v>100</v>
      </c>
      <c r="AF2316" s="108">
        <v>40</v>
      </c>
      <c r="AJ2316" s="79"/>
      <c r="AK2316" s="502"/>
      <c r="AL2316" s="79"/>
      <c r="AM2316" s="9"/>
    </row>
    <row r="2317">
      <c r="A2317" s="658"/>
      <c r="B2317" s="369"/>
      <c r="C2317" s="73" t="s">
        <v>20</v>
      </c>
      <c r="D2317" s="74" t="s">
        <v>29</v>
      </c>
      <c r="E2317" s="111">
        <v>84</v>
      </c>
      <c r="F2317" s="112">
        <v>76.799999999999997</v>
      </c>
      <c r="G2317" s="112">
        <v>74.400000000000006</v>
      </c>
      <c r="H2317" s="112">
        <v>73.599999999999994</v>
      </c>
      <c r="I2317" s="112">
        <v>73.599999999999994</v>
      </c>
      <c r="J2317" s="112">
        <v>83.200000000000003</v>
      </c>
      <c r="K2317" s="112">
        <v>105.59999999999999</v>
      </c>
      <c r="L2317" s="112">
        <v>152.80000000000001</v>
      </c>
      <c r="M2317" s="112">
        <v>160.80000000000001</v>
      </c>
      <c r="N2317" s="112">
        <v>162.40000000000001</v>
      </c>
      <c r="O2317" s="112">
        <v>156.80000000000001</v>
      </c>
      <c r="P2317" s="112">
        <v>158.40000000000001</v>
      </c>
      <c r="Q2317" s="112">
        <v>156.80000000000001</v>
      </c>
      <c r="R2317" s="112">
        <v>157.59999999999999</v>
      </c>
      <c r="S2317" s="112">
        <v>156</v>
      </c>
      <c r="T2317" s="112">
        <v>159.19999999999999</v>
      </c>
      <c r="U2317" s="112">
        <v>156.80000000000001</v>
      </c>
      <c r="V2317" s="112">
        <v>144.80000000000001</v>
      </c>
      <c r="W2317" s="112">
        <v>141.59999999999999</v>
      </c>
      <c r="X2317" s="112">
        <v>132</v>
      </c>
      <c r="Y2317" s="112">
        <v>123.2</v>
      </c>
      <c r="Z2317" s="112">
        <v>115.2</v>
      </c>
      <c r="AA2317" s="112">
        <v>88.799999999999997</v>
      </c>
      <c r="AB2317" s="113">
        <v>86.400000000000006</v>
      </c>
      <c r="AC2317" s="281">
        <f t="shared" si="2165"/>
        <v>2980.8000000000002</v>
      </c>
      <c r="AD2317" s="75"/>
      <c r="AE2317" s="76"/>
      <c r="AF2317" s="77"/>
      <c r="AJ2317" s="9"/>
      <c r="AK2317" s="9"/>
      <c r="AL2317" s="9"/>
      <c r="AM2317" s="9"/>
    </row>
    <row r="2318">
      <c r="A2318" s="658"/>
      <c r="B2318" s="369"/>
      <c r="C2318" s="73" t="s">
        <v>21</v>
      </c>
      <c r="D2318" s="74" t="s">
        <v>22</v>
      </c>
      <c r="E2318" s="116">
        <v>12</v>
      </c>
      <c r="F2318" s="117">
        <v>14</v>
      </c>
      <c r="G2318" s="117">
        <v>14</v>
      </c>
      <c r="H2318" s="117">
        <v>12</v>
      </c>
      <c r="I2318" s="117">
        <v>16</v>
      </c>
      <c r="J2318" s="117">
        <v>12</v>
      </c>
      <c r="K2318" s="117">
        <v>22</v>
      </c>
      <c r="L2318" s="117">
        <v>20</v>
      </c>
      <c r="M2318" s="117">
        <v>26</v>
      </c>
      <c r="N2318" s="117">
        <v>21</v>
      </c>
      <c r="O2318" s="117">
        <v>20</v>
      </c>
      <c r="P2318" s="117">
        <v>22</v>
      </c>
      <c r="Q2318" s="117">
        <v>20</v>
      </c>
      <c r="R2318" s="117">
        <v>20</v>
      </c>
      <c r="S2318" s="117">
        <v>19</v>
      </c>
      <c r="T2318" s="117">
        <v>23</v>
      </c>
      <c r="U2318" s="117">
        <v>16</v>
      </c>
      <c r="V2318" s="117">
        <v>18</v>
      </c>
      <c r="W2318" s="117">
        <v>17</v>
      </c>
      <c r="X2318" s="117">
        <v>16</v>
      </c>
      <c r="Y2318" s="117">
        <v>16</v>
      </c>
      <c r="Z2318" s="117">
        <v>15</v>
      </c>
      <c r="AA2318" s="117">
        <v>13</v>
      </c>
      <c r="AB2318" s="118">
        <v>12</v>
      </c>
      <c r="AC2318" s="281">
        <f>AVERAGE(E2318:AB2318)</f>
        <v>17.333333333333332</v>
      </c>
      <c r="AD2318" s="842"/>
      <c r="AE2318" s="120"/>
      <c r="AF2318" s="121"/>
      <c r="AJ2318" s="9"/>
      <c r="AK2318" s="9"/>
      <c r="AL2318" s="9"/>
      <c r="AM2318" s="9"/>
    </row>
    <row r="2319">
      <c r="A2319" s="658"/>
      <c r="B2319" s="369"/>
      <c r="C2319" s="73" t="s">
        <v>23</v>
      </c>
      <c r="D2319" s="74"/>
      <c r="E2319" s="80">
        <f t="shared" ref="E2319:AB2319" si="2166">E2317/E2316</f>
        <v>0.3860294117647059</v>
      </c>
      <c r="F2319" s="81">
        <f t="shared" si="2166"/>
        <v>0.35555555555555557</v>
      </c>
      <c r="G2319" s="81">
        <f t="shared" si="2166"/>
        <v>0.34191176470588241</v>
      </c>
      <c r="H2319" s="81">
        <f t="shared" si="2166"/>
        <v>0.33699633699633696</v>
      </c>
      <c r="I2319" s="81">
        <f t="shared" si="2166"/>
        <v>0.33823529411764702</v>
      </c>
      <c r="J2319" s="81">
        <f t="shared" si="2166"/>
        <v>0.36491228070175441</v>
      </c>
      <c r="K2319" s="81">
        <f t="shared" si="2166"/>
        <v>0.38823529411764701</v>
      </c>
      <c r="L2319" s="81">
        <f t="shared" si="2166"/>
        <v>0.43310657596371882</v>
      </c>
      <c r="M2319" s="81">
        <f t="shared" si="2166"/>
        <v>0.40361445783132538</v>
      </c>
      <c r="N2319" s="81">
        <f t="shared" si="2166"/>
        <v>0.41176470588235298</v>
      </c>
      <c r="O2319" s="81">
        <f t="shared" si="2166"/>
        <v>0.44545454545454549</v>
      </c>
      <c r="P2319" s="81">
        <f t="shared" si="2166"/>
        <v>0.47941888619854728</v>
      </c>
      <c r="Q2319" s="81">
        <f t="shared" si="2166"/>
        <v>0.4734299516908213</v>
      </c>
      <c r="R2319" s="81">
        <f t="shared" si="2166"/>
        <v>0.46028037383177572</v>
      </c>
      <c r="S2319" s="81">
        <f t="shared" si="2166"/>
        <v>0.47560975609756095</v>
      </c>
      <c r="T2319" s="81">
        <f t="shared" si="2166"/>
        <v>0.5</v>
      </c>
      <c r="U2319" s="81">
        <f t="shared" si="2166"/>
        <v>0.51174934725848575</v>
      </c>
      <c r="V2319" s="81">
        <f t="shared" si="2166"/>
        <v>0.52923976608187129</v>
      </c>
      <c r="W2319" s="81">
        <f t="shared" si="2166"/>
        <v>0.54294478527607359</v>
      </c>
      <c r="X2319" s="81">
        <f t="shared" si="2166"/>
        <v>0.52715654952076674</v>
      </c>
      <c r="Y2319" s="81">
        <f t="shared" si="2166"/>
        <v>0.47826086956521735</v>
      </c>
      <c r="Z2319" s="81">
        <f t="shared" si="2166"/>
        <v>0.44036697247706419</v>
      </c>
      <c r="AA2319" s="81">
        <f t="shared" si="2166"/>
        <v>0.39928057553956831</v>
      </c>
      <c r="AB2319" s="82">
        <f t="shared" si="2166"/>
        <v>0.3970588235294118</v>
      </c>
      <c r="AC2319" s="596">
        <f>MAX(E2319:AB2319)</f>
        <v>0.54294478527607359</v>
      </c>
      <c r="AD2319" s="75"/>
      <c r="AE2319" s="76"/>
      <c r="AF2319" s="77"/>
      <c r="AJ2319" s="9"/>
      <c r="AK2319" s="9"/>
      <c r="AL2319" s="9"/>
      <c r="AM2319" s="9"/>
    </row>
    <row r="2320">
      <c r="A2320" s="747"/>
      <c r="B2320" s="748"/>
      <c r="C2320" s="125" t="s">
        <v>37</v>
      </c>
      <c r="D2320" s="92"/>
      <c r="E2320" s="126">
        <f t="shared" ref="E2320:AB2320" si="2167">SQRT(E2316*E2316+E2317*E2317)/E2297/1.73</f>
        <v>12.74355711862842</v>
      </c>
      <c r="F2320" s="127">
        <f t="shared" si="2167"/>
        <v>12.729374022098771</v>
      </c>
      <c r="G2320" s="127">
        <f t="shared" si="2167"/>
        <v>12.781661288286454</v>
      </c>
      <c r="H2320" s="127">
        <f t="shared" si="2167"/>
        <v>12.797168435608148</v>
      </c>
      <c r="I2320" s="127">
        <f t="shared" si="2167"/>
        <v>12.767345383614485</v>
      </c>
      <c r="J2320" s="127">
        <f t="shared" si="2167"/>
        <v>13.567942967196029</v>
      </c>
      <c r="K2320" s="127">
        <f t="shared" si="2167"/>
        <v>16.390549379070794</v>
      </c>
      <c r="L2320" s="127">
        <f t="shared" si="2167"/>
        <v>21.660415784246812</v>
      </c>
      <c r="M2320" s="127">
        <f t="shared" si="2167"/>
        <v>23.970965184323532</v>
      </c>
      <c r="N2320" s="127">
        <f t="shared" si="2167"/>
        <v>23.798000893371878</v>
      </c>
      <c r="O2320" s="127">
        <f t="shared" si="2167"/>
        <v>21.541816033421302</v>
      </c>
      <c r="P2320" s="127">
        <f t="shared" si="2167"/>
        <v>20.42395862775005</v>
      </c>
      <c r="Q2320" s="127">
        <f t="shared" si="2167"/>
        <v>20.386538801729692</v>
      </c>
      <c r="R2320" s="127">
        <f t="shared" si="2167"/>
        <v>21.030701951959852</v>
      </c>
      <c r="S2320" s="127">
        <f t="shared" si="2167"/>
        <v>20.226086706809465</v>
      </c>
      <c r="T2320" s="127">
        <f t="shared" si="2167"/>
        <v>19.861964760972977</v>
      </c>
      <c r="U2320" s="127">
        <f t="shared" si="2167"/>
        <v>19.167064544239064</v>
      </c>
      <c r="V2320" s="127">
        <f t="shared" si="2167"/>
        <v>17.254893708682427</v>
      </c>
      <c r="W2320" s="127">
        <f t="shared" si="2167"/>
        <v>16.525843576773045</v>
      </c>
      <c r="X2320" s="127">
        <f t="shared" si="2167"/>
        <v>15.642420524374343</v>
      </c>
      <c r="Y2320" s="127">
        <f t="shared" si="2167"/>
        <v>15.749519743700963</v>
      </c>
      <c r="Z2320" s="127">
        <f t="shared" si="2167"/>
        <v>15.735860960708626</v>
      </c>
      <c r="AA2320" s="127">
        <f t="shared" si="2167"/>
        <v>13.133164832642469</v>
      </c>
      <c r="AB2320" s="129">
        <f t="shared" si="2167"/>
        <v>12.7913631601318</v>
      </c>
      <c r="AC2320" s="285">
        <f>AVERAGE(E2320:AB2320)</f>
        <v>17.194924099597557</v>
      </c>
      <c r="AD2320" s="374">
        <f>(AC2318-AC2320)/AC2318</f>
        <v>0.0079851481001408636</v>
      </c>
      <c r="AE2320" s="127"/>
      <c r="AF2320" s="129"/>
      <c r="AJ2320" s="62"/>
      <c r="AK2320" s="62"/>
      <c r="AL2320" s="9"/>
      <c r="AM2320" s="62"/>
    </row>
    <row r="2321">
      <c r="A2321" s="657" t="s">
        <v>533</v>
      </c>
      <c r="B2321" s="368" t="s">
        <v>534</v>
      </c>
      <c r="C2321" s="65" t="s">
        <v>18</v>
      </c>
      <c r="D2321" s="66" t="s">
        <v>29</v>
      </c>
      <c r="E2321" s="106">
        <v>1800</v>
      </c>
      <c r="F2321" s="107">
        <v>1656</v>
      </c>
      <c r="G2321" s="107">
        <v>1603.2</v>
      </c>
      <c r="H2321" s="107">
        <v>1540.8</v>
      </c>
      <c r="I2321" s="107">
        <v>1605.5999999999999</v>
      </c>
      <c r="J2321" s="107">
        <v>1695.5999999999999</v>
      </c>
      <c r="K2321" s="107">
        <v>1941.5999999999999</v>
      </c>
      <c r="L2321" s="107">
        <v>2290.8000000000002</v>
      </c>
      <c r="M2321" s="107">
        <v>2643.5999999999999</v>
      </c>
      <c r="N2321" s="107">
        <v>2811.5999999999999</v>
      </c>
      <c r="O2321" s="107">
        <v>2900.4000000000001</v>
      </c>
      <c r="P2321" s="107">
        <v>2941.1999999999998</v>
      </c>
      <c r="Q2321" s="107">
        <v>2847.5999999999999</v>
      </c>
      <c r="R2321" s="107">
        <v>2960.4000000000001</v>
      </c>
      <c r="S2321" s="107">
        <v>3009.5999999999999</v>
      </c>
      <c r="T2321" s="107">
        <v>3061.1999999999998</v>
      </c>
      <c r="U2321" s="107">
        <v>3020.4000000000001</v>
      </c>
      <c r="V2321" s="107">
        <v>2916</v>
      </c>
      <c r="W2321" s="107">
        <v>2840.4000000000001</v>
      </c>
      <c r="X2321" s="107">
        <v>2716.8000000000002</v>
      </c>
      <c r="Y2321" s="107">
        <v>2626.8000000000002</v>
      </c>
      <c r="Z2321" s="107">
        <v>2437.1999999999998</v>
      </c>
      <c r="AA2321" s="107">
        <v>2185.1999999999998</v>
      </c>
      <c r="AB2321" s="108">
        <v>1941.5999999999999</v>
      </c>
      <c r="AC2321" s="309">
        <f t="shared" ref="AC2321:AC2322" si="2168">SUM(E2321:AB2321)</f>
        <v>57993.599999999999</v>
      </c>
      <c r="AD2321" s="110">
        <f>MAX(E2321:AB2321)</f>
        <v>3061.1999999999998</v>
      </c>
      <c r="AE2321" s="107">
        <v>100</v>
      </c>
      <c r="AF2321" s="108">
        <v>120</v>
      </c>
      <c r="AJ2321" s="79"/>
      <c r="AK2321" s="502"/>
      <c r="AL2321" s="79"/>
      <c r="AM2321" s="9"/>
    </row>
    <row r="2322">
      <c r="A2322" s="658"/>
      <c r="B2322" s="369"/>
      <c r="C2322" s="73" t="s">
        <v>20</v>
      </c>
      <c r="D2322" s="74" t="s">
        <v>29</v>
      </c>
      <c r="E2322" s="111">
        <v>193.19999999999999</v>
      </c>
      <c r="F2322" s="112">
        <v>154.80000000000001</v>
      </c>
      <c r="G2322" s="112">
        <v>105.59999999999999</v>
      </c>
      <c r="H2322" s="112">
        <v>75.599999999999994</v>
      </c>
      <c r="I2322" s="112">
        <v>93.599999999999994</v>
      </c>
      <c r="J2322" s="112">
        <v>98.400000000000006</v>
      </c>
      <c r="K2322" s="112">
        <v>85.200000000000003</v>
      </c>
      <c r="L2322" s="112">
        <v>109.2</v>
      </c>
      <c r="M2322" s="112">
        <v>216</v>
      </c>
      <c r="N2322" s="112">
        <v>228</v>
      </c>
      <c r="O2322" s="112">
        <v>224.40000000000001</v>
      </c>
      <c r="P2322" s="112">
        <v>232.80000000000001</v>
      </c>
      <c r="Q2322" s="112">
        <v>188.40000000000001</v>
      </c>
      <c r="R2322" s="112">
        <v>248.40000000000001</v>
      </c>
      <c r="S2322" s="112">
        <v>242.40000000000001</v>
      </c>
      <c r="T2322" s="112">
        <v>238.80000000000001</v>
      </c>
      <c r="U2322" s="112">
        <v>223.19999999999999</v>
      </c>
      <c r="V2322" s="112">
        <v>205.19999999999999</v>
      </c>
      <c r="W2322" s="112">
        <v>193.19999999999999</v>
      </c>
      <c r="X2322" s="112">
        <v>180</v>
      </c>
      <c r="Y2322" s="112">
        <v>194.40000000000001</v>
      </c>
      <c r="Z2322" s="112">
        <v>196.80000000000001</v>
      </c>
      <c r="AA2322" s="112">
        <v>192</v>
      </c>
      <c r="AB2322" s="113">
        <v>198</v>
      </c>
      <c r="AC2322" s="281">
        <f t="shared" si="2168"/>
        <v>4317.6000000000004</v>
      </c>
      <c r="AD2322" s="115"/>
      <c r="AE2322" s="76"/>
      <c r="AF2322" s="77"/>
      <c r="AJ2322" s="9"/>
      <c r="AK2322" s="9"/>
      <c r="AL2322" s="9"/>
      <c r="AM2322" s="9"/>
    </row>
    <row r="2323">
      <c r="A2323" s="658"/>
      <c r="B2323" s="369"/>
      <c r="C2323" s="73" t="s">
        <v>21</v>
      </c>
      <c r="D2323" s="74" t="s">
        <v>22</v>
      </c>
      <c r="E2323" s="116">
        <v>96</v>
      </c>
      <c r="F2323" s="117">
        <v>93</v>
      </c>
      <c r="G2323" s="117">
        <v>90</v>
      </c>
      <c r="H2323" s="117">
        <v>90</v>
      </c>
      <c r="I2323" s="117">
        <v>92</v>
      </c>
      <c r="J2323" s="117">
        <v>99</v>
      </c>
      <c r="K2323" s="117">
        <v>120</v>
      </c>
      <c r="L2323" s="117">
        <v>137</v>
      </c>
      <c r="M2323" s="117">
        <v>151</v>
      </c>
      <c r="N2323" s="117">
        <v>160</v>
      </c>
      <c r="O2323" s="117">
        <v>162</v>
      </c>
      <c r="P2323" s="117">
        <v>165</v>
      </c>
      <c r="Q2323" s="117">
        <v>166</v>
      </c>
      <c r="R2323" s="117">
        <v>165</v>
      </c>
      <c r="S2323" s="117">
        <v>170</v>
      </c>
      <c r="T2323" s="117">
        <v>178</v>
      </c>
      <c r="U2323" s="117">
        <v>171</v>
      </c>
      <c r="V2323" s="117">
        <v>163</v>
      </c>
      <c r="W2323" s="117">
        <v>157</v>
      </c>
      <c r="X2323" s="117">
        <v>145</v>
      </c>
      <c r="Y2323" s="117">
        <v>141</v>
      </c>
      <c r="Z2323" s="117">
        <v>129</v>
      </c>
      <c r="AA2323" s="117">
        <v>114</v>
      </c>
      <c r="AB2323" s="118">
        <v>104</v>
      </c>
      <c r="AC2323" s="281">
        <f>AVERAGE(E2323:AB2323)</f>
        <v>135.75</v>
      </c>
      <c r="AD2323" s="120"/>
      <c r="AE2323" s="120"/>
      <c r="AF2323" s="121"/>
      <c r="AJ2323" s="9"/>
      <c r="AK2323" s="9"/>
      <c r="AL2323" s="9"/>
      <c r="AM2323" s="9"/>
    </row>
    <row r="2324">
      <c r="A2324" s="658"/>
      <c r="B2324" s="369"/>
      <c r="C2324" s="73" t="s">
        <v>23</v>
      </c>
      <c r="D2324" s="74"/>
      <c r="E2324" s="80">
        <f t="shared" ref="E2324:AB2324" si="2169">E2322/E2321</f>
        <v>0.10733333333333332</v>
      </c>
      <c r="F2324" s="81">
        <f t="shared" si="2169"/>
        <v>0.093478260869565219</v>
      </c>
      <c r="G2324" s="81">
        <f t="shared" si="2169"/>
        <v>0.065868263473053884</v>
      </c>
      <c r="H2324" s="81">
        <f t="shared" si="2169"/>
        <v>0.049065420560747662</v>
      </c>
      <c r="I2324" s="81">
        <f t="shared" si="2169"/>
        <v>0.05829596412556054</v>
      </c>
      <c r="J2324" s="81">
        <f t="shared" si="2169"/>
        <v>0.058032554847841478</v>
      </c>
      <c r="K2324" s="81">
        <f t="shared" si="2169"/>
        <v>0.043881334981458596</v>
      </c>
      <c r="L2324" s="81">
        <f t="shared" si="2169"/>
        <v>0.047668936616029334</v>
      </c>
      <c r="M2324" s="81">
        <f t="shared" si="2169"/>
        <v>0.081706763504312302</v>
      </c>
      <c r="N2324" s="81">
        <f t="shared" si="2169"/>
        <v>0.08109261630388391</v>
      </c>
      <c r="O2324" s="81">
        <f t="shared" si="2169"/>
        <v>0.077368638808440221</v>
      </c>
      <c r="P2324" s="81">
        <f t="shared" si="2169"/>
        <v>0.079151366789065702</v>
      </c>
      <c r="Q2324" s="81">
        <f t="shared" si="2169"/>
        <v>0.066160977665402451</v>
      </c>
      <c r="R2324" s="81">
        <f t="shared" si="2169"/>
        <v>0.083907580056749087</v>
      </c>
      <c r="S2324" s="81">
        <f t="shared" si="2169"/>
        <v>0.080542264752791068</v>
      </c>
      <c r="T2324" s="81">
        <f t="shared" si="2169"/>
        <v>0.07800862406899256</v>
      </c>
      <c r="U2324" s="81">
        <f t="shared" si="2169"/>
        <v>0.073897497020262215</v>
      </c>
      <c r="V2324" s="81">
        <f t="shared" si="2169"/>
        <v>0.070370370370370361</v>
      </c>
      <c r="W2324" s="81">
        <f t="shared" si="2169"/>
        <v>0.068018588931136451</v>
      </c>
      <c r="X2324" s="81">
        <f t="shared" si="2169"/>
        <v>0.066254416961130741</v>
      </c>
      <c r="Y2324" s="81">
        <f t="shared" si="2169"/>
        <v>0.07400639561443581</v>
      </c>
      <c r="Z2324" s="81">
        <f t="shared" si="2169"/>
        <v>0.080748399803052692</v>
      </c>
      <c r="AA2324" s="81">
        <f t="shared" si="2169"/>
        <v>0.087863811092806152</v>
      </c>
      <c r="AB2324" s="82">
        <f t="shared" si="2169"/>
        <v>0.10197775030902349</v>
      </c>
      <c r="AC2324" s="907">
        <f>MAX(E2324:AB2324)</f>
        <v>0.10733333333333332</v>
      </c>
      <c r="AD2324" s="115"/>
      <c r="AE2324" s="76"/>
      <c r="AF2324" s="77"/>
      <c r="AJ2324" s="9"/>
      <c r="AK2324" s="9"/>
      <c r="AL2324" s="9"/>
      <c r="AM2324" s="9"/>
    </row>
    <row r="2325">
      <c r="A2325" s="747"/>
      <c r="B2325" s="748"/>
      <c r="C2325" s="125" t="s">
        <v>37</v>
      </c>
      <c r="D2325" s="92"/>
      <c r="E2325" s="126">
        <f t="shared" ref="E2325:AB2325" si="2170">SQRT(E2321*E2321+E2322*E2322)/E2297/1.73</f>
        <v>98.907236286149313</v>
      </c>
      <c r="F2325" s="127">
        <f t="shared" si="2170"/>
        <v>92.353366338802601</v>
      </c>
      <c r="G2325" s="127">
        <f t="shared" si="2170"/>
        <v>89.299359726778363</v>
      </c>
      <c r="H2325" s="127">
        <f t="shared" si="2170"/>
        <v>85.658718439736106</v>
      </c>
      <c r="I2325" s="127">
        <f t="shared" si="2170"/>
        <v>89.391170359936723</v>
      </c>
      <c r="J2325" s="127">
        <f t="shared" si="2170"/>
        <v>94.948222952392911</v>
      </c>
      <c r="K2325" s="127">
        <f t="shared" si="2170"/>
        <v>109.17319389980956</v>
      </c>
      <c r="L2325" s="127">
        <f t="shared" si="2170"/>
        <v>129.2071599148403</v>
      </c>
      <c r="M2325" s="127">
        <f t="shared" si="2170"/>
        <v>147.99080788820351</v>
      </c>
      <c r="N2325" s="127">
        <f t="shared" si="2170"/>
        <v>157.3877636275086</v>
      </c>
      <c r="O2325" s="127">
        <f t="shared" si="2170"/>
        <v>162.62495999897939</v>
      </c>
      <c r="P2325" s="127">
        <f t="shared" si="2170"/>
        <v>164.45832710275687</v>
      </c>
      <c r="Q2325" s="127">
        <f t="shared" si="2170"/>
        <v>158.76902305960402</v>
      </c>
      <c r="R2325" s="127">
        <f t="shared" si="2170"/>
        <v>165.75552050738924</v>
      </c>
      <c r="S2325" s="127">
        <f t="shared" si="2170"/>
        <v>168.1393710903948</v>
      </c>
      <c r="T2325" s="127">
        <f t="shared" si="2170"/>
        <v>171.31810334262241</v>
      </c>
      <c r="U2325" s="127">
        <f t="shared" si="2170"/>
        <v>168.65669487069258</v>
      </c>
      <c r="V2325" s="127">
        <f t="shared" si="2170"/>
        <v>162.94285336886801</v>
      </c>
      <c r="W2325" s="127">
        <f t="shared" si="2170"/>
        <v>158.53982277269407</v>
      </c>
      <c r="X2325" s="127">
        <f t="shared" si="2170"/>
        <v>150.46344279306004</v>
      </c>
      <c r="Y2325" s="127">
        <f t="shared" si="2170"/>
        <v>145.27994964467285</v>
      </c>
      <c r="Z2325" s="127">
        <f t="shared" si="2170"/>
        <v>134.6068115933646</v>
      </c>
      <c r="AA2325" s="127">
        <f t="shared" si="2170"/>
        <v>120.30243766613127</v>
      </c>
      <c r="AB2325" s="129">
        <f t="shared" si="2170"/>
        <v>106.62880585940516</v>
      </c>
      <c r="AC2325" s="285">
        <f>AVERAGE(E2325:AB2325)</f>
        <v>134.70013012936639</v>
      </c>
      <c r="AD2325" s="374">
        <f>(AC2323-AC2325)/AC2323</f>
        <v>0.007733848034133438</v>
      </c>
      <c r="AE2325" s="127"/>
      <c r="AF2325" s="129"/>
      <c r="AJ2325" s="62"/>
      <c r="AK2325" s="62"/>
      <c r="AL2325" s="9"/>
      <c r="AM2325" s="62"/>
    </row>
    <row r="2326">
      <c r="A2326" s="657" t="s">
        <v>535</v>
      </c>
      <c r="B2326" s="368" t="s">
        <v>528</v>
      </c>
      <c r="C2326" s="65" t="s">
        <v>18</v>
      </c>
      <c r="D2326" s="66" t="s">
        <v>29</v>
      </c>
      <c r="E2326" s="106">
        <v>151.19999999999999</v>
      </c>
      <c r="F2326" s="107">
        <v>143.40000000000001</v>
      </c>
      <c r="G2326" s="107">
        <v>133.19999999999999</v>
      </c>
      <c r="H2326" s="107">
        <v>130.19999999999999</v>
      </c>
      <c r="I2326" s="107">
        <v>131.40000000000001</v>
      </c>
      <c r="J2326" s="107">
        <v>139.19999999999999</v>
      </c>
      <c r="K2326" s="107">
        <v>168</v>
      </c>
      <c r="L2326" s="107">
        <v>192</v>
      </c>
      <c r="M2326" s="107">
        <v>185.40000000000001</v>
      </c>
      <c r="N2326" s="107">
        <v>190.80000000000001</v>
      </c>
      <c r="O2326" s="107">
        <v>190.19999999999999</v>
      </c>
      <c r="P2326" s="107">
        <v>209.40000000000001</v>
      </c>
      <c r="Q2326" s="107">
        <v>217.19999999999999</v>
      </c>
      <c r="R2326" s="107">
        <v>224.40000000000001</v>
      </c>
      <c r="S2326" s="107">
        <v>217.80000000000001</v>
      </c>
      <c r="T2326" s="107">
        <v>211.19999999999999</v>
      </c>
      <c r="U2326" s="107">
        <v>220.19999999999999</v>
      </c>
      <c r="V2326" s="107">
        <v>243.59999999999999</v>
      </c>
      <c r="W2326" s="107">
        <v>259.80000000000001</v>
      </c>
      <c r="X2326" s="107">
        <v>262.19999999999999</v>
      </c>
      <c r="Y2326" s="107">
        <v>262.19999999999999</v>
      </c>
      <c r="Z2326" s="107">
        <v>244.19999999999999</v>
      </c>
      <c r="AA2326" s="107">
        <v>202.19999999999999</v>
      </c>
      <c r="AB2326" s="108">
        <v>178.19999999999999</v>
      </c>
      <c r="AC2326" s="279">
        <f t="shared" ref="AC2326:AC2327" si="2171">SUM(E2326:AB2326)</f>
        <v>4707.5999999999995</v>
      </c>
      <c r="AD2326" s="110">
        <f>MAX(E2326:AB2326)</f>
        <v>262.19999999999999</v>
      </c>
      <c r="AE2326" s="107">
        <v>100</v>
      </c>
      <c r="AF2326" s="108">
        <v>40</v>
      </c>
      <c r="AJ2326" s="79"/>
      <c r="AK2326" s="502"/>
      <c r="AL2326" s="79"/>
      <c r="AM2326" s="9"/>
    </row>
    <row r="2327">
      <c r="A2327" s="658"/>
      <c r="B2327" s="369"/>
      <c r="C2327" s="73" t="s">
        <v>20</v>
      </c>
      <c r="D2327" s="74" t="s">
        <v>29</v>
      </c>
      <c r="E2327" s="111">
        <v>0</v>
      </c>
      <c r="F2327" s="112">
        <v>0</v>
      </c>
      <c r="G2327" s="112">
        <v>0</v>
      </c>
      <c r="H2327" s="112">
        <v>0.59999999999999998</v>
      </c>
      <c r="I2327" s="112">
        <v>0</v>
      </c>
      <c r="J2327" s="112">
        <v>0</v>
      </c>
      <c r="K2327" s="112">
        <v>0</v>
      </c>
      <c r="L2327" s="112">
        <v>0.59999999999999998</v>
      </c>
      <c r="M2327" s="112">
        <v>1.2</v>
      </c>
      <c r="N2327" s="112">
        <v>0.59999999999999998</v>
      </c>
      <c r="O2327" s="112">
        <v>0</v>
      </c>
      <c r="P2327" s="112">
        <v>0.59999999999999998</v>
      </c>
      <c r="Q2327" s="112">
        <v>1.2</v>
      </c>
      <c r="R2327" s="112">
        <v>0.59999999999999998</v>
      </c>
      <c r="S2327" s="112">
        <v>0</v>
      </c>
      <c r="T2327" s="112">
        <v>0.59999999999999998</v>
      </c>
      <c r="U2327" s="112">
        <v>0.59999999999999998</v>
      </c>
      <c r="V2327" s="112">
        <v>1.2</v>
      </c>
      <c r="W2327" s="112">
        <v>0.59999999999999998</v>
      </c>
      <c r="X2327" s="112">
        <v>0.59999999999999998</v>
      </c>
      <c r="Y2327" s="112">
        <v>0</v>
      </c>
      <c r="Z2327" s="112">
        <v>0</v>
      </c>
      <c r="AA2327" s="112">
        <v>0</v>
      </c>
      <c r="AB2327" s="113">
        <v>0</v>
      </c>
      <c r="AC2327" s="281">
        <f t="shared" si="2171"/>
        <v>8.9999999999999982</v>
      </c>
      <c r="AD2327" s="115"/>
      <c r="AE2327" s="76"/>
      <c r="AF2327" s="77"/>
      <c r="AJ2327" s="9"/>
      <c r="AK2327" s="9"/>
      <c r="AL2327" s="9"/>
      <c r="AM2327" s="9"/>
    </row>
    <row r="2328">
      <c r="A2328" s="658"/>
      <c r="B2328" s="369"/>
      <c r="C2328" s="73" t="s">
        <v>21</v>
      </c>
      <c r="D2328" s="74" t="s">
        <v>22</v>
      </c>
      <c r="E2328" s="116">
        <v>8</v>
      </c>
      <c r="F2328" s="117">
        <v>8</v>
      </c>
      <c r="G2328" s="117">
        <v>8</v>
      </c>
      <c r="H2328" s="117">
        <v>7</v>
      </c>
      <c r="I2328" s="117">
        <v>8</v>
      </c>
      <c r="J2328" s="117">
        <v>8</v>
      </c>
      <c r="K2328" s="117">
        <v>10</v>
      </c>
      <c r="L2328" s="117">
        <v>11</v>
      </c>
      <c r="M2328" s="117">
        <v>11</v>
      </c>
      <c r="N2328" s="117">
        <v>11</v>
      </c>
      <c r="O2328" s="117">
        <v>12</v>
      </c>
      <c r="P2328" s="117">
        <v>16</v>
      </c>
      <c r="Q2328" s="117">
        <v>13</v>
      </c>
      <c r="R2328" s="117">
        <v>13</v>
      </c>
      <c r="S2328" s="117">
        <v>11</v>
      </c>
      <c r="T2328" s="117">
        <v>12</v>
      </c>
      <c r="U2328" s="117">
        <v>14</v>
      </c>
      <c r="V2328" s="117">
        <v>15</v>
      </c>
      <c r="W2328" s="117">
        <v>15</v>
      </c>
      <c r="X2328" s="117">
        <v>14</v>
      </c>
      <c r="Y2328" s="117">
        <v>15</v>
      </c>
      <c r="Z2328" s="117">
        <v>12</v>
      </c>
      <c r="AA2328" s="117">
        <v>11</v>
      </c>
      <c r="AB2328" s="118">
        <v>9</v>
      </c>
      <c r="AC2328" s="281">
        <f>AVERAGE(E2328:AB2328)</f>
        <v>11.333333333333334</v>
      </c>
      <c r="AD2328" s="120"/>
      <c r="AE2328" s="120"/>
      <c r="AF2328" s="121"/>
      <c r="AJ2328" s="9"/>
      <c r="AK2328" s="9"/>
      <c r="AL2328" s="9"/>
      <c r="AM2328" s="9"/>
    </row>
    <row r="2329">
      <c r="A2329" s="658"/>
      <c r="B2329" s="369"/>
      <c r="C2329" s="73" t="s">
        <v>23</v>
      </c>
      <c r="D2329" s="74"/>
      <c r="E2329" s="80">
        <f t="shared" ref="E2329:AB2329" si="2172">E2327/E2326</f>
        <v>0</v>
      </c>
      <c r="F2329" s="81">
        <f t="shared" si="2172"/>
        <v>0</v>
      </c>
      <c r="G2329" s="81">
        <f t="shared" si="2172"/>
        <v>0</v>
      </c>
      <c r="H2329" s="81">
        <f t="shared" si="2172"/>
        <v>0.004608294930875576</v>
      </c>
      <c r="I2329" s="81">
        <f t="shared" si="2172"/>
        <v>0</v>
      </c>
      <c r="J2329" s="81">
        <f t="shared" si="2172"/>
        <v>0</v>
      </c>
      <c r="K2329" s="81">
        <f t="shared" si="2172"/>
        <v>0</v>
      </c>
      <c r="L2329" s="81">
        <f t="shared" si="2172"/>
        <v>0.0031249999999999997</v>
      </c>
      <c r="M2329" s="81">
        <f t="shared" si="2172"/>
        <v>0.0064724919093851127</v>
      </c>
      <c r="N2329" s="81">
        <f t="shared" si="2172"/>
        <v>0.0031446540880503142</v>
      </c>
      <c r="O2329" s="81">
        <f t="shared" si="2172"/>
        <v>0</v>
      </c>
      <c r="P2329" s="81">
        <f t="shared" si="2172"/>
        <v>0.0028653295128939827</v>
      </c>
      <c r="Q2329" s="81">
        <f t="shared" si="2172"/>
        <v>0.0055248618784530384</v>
      </c>
      <c r="R2329" s="81">
        <f t="shared" si="2172"/>
        <v>0.0026737967914438501</v>
      </c>
      <c r="S2329" s="81">
        <f t="shared" si="2172"/>
        <v>0</v>
      </c>
      <c r="T2329" s="81">
        <f t="shared" si="2172"/>
        <v>0.002840909090909091</v>
      </c>
      <c r="U2329" s="81">
        <f t="shared" si="2172"/>
        <v>0.0027247956403269754</v>
      </c>
      <c r="V2329" s="81">
        <f t="shared" si="2172"/>
        <v>0.0049261083743842365</v>
      </c>
      <c r="W2329" s="81">
        <f t="shared" si="2172"/>
        <v>0.0023094688221709007</v>
      </c>
      <c r="X2329" s="81">
        <f t="shared" si="2172"/>
        <v>0.0022883295194508009</v>
      </c>
      <c r="Y2329" s="81">
        <f t="shared" si="2172"/>
        <v>0</v>
      </c>
      <c r="Z2329" s="81">
        <f t="shared" si="2172"/>
        <v>0</v>
      </c>
      <c r="AA2329" s="81">
        <f t="shared" si="2172"/>
        <v>0</v>
      </c>
      <c r="AB2329" s="82">
        <f t="shared" si="2172"/>
        <v>0</v>
      </c>
      <c r="AC2329" s="596">
        <f>MAX(E2329:AB2329)</f>
        <v>0.0064724919093851127</v>
      </c>
      <c r="AD2329" s="115"/>
      <c r="AE2329" s="76"/>
      <c r="AF2329" s="77"/>
      <c r="AJ2329" s="9"/>
      <c r="AK2329" s="9"/>
      <c r="AL2329" s="9"/>
      <c r="AM2329" s="9"/>
    </row>
    <row r="2330">
      <c r="A2330" s="747"/>
      <c r="B2330" s="748"/>
      <c r="C2330" s="125" t="s">
        <v>37</v>
      </c>
      <c r="D2330" s="92"/>
      <c r="E2330" s="126">
        <f t="shared" ref="E2330:AB2330" si="2173">SQRT(E2326*E2326+E2327*E2327)/E2297/1.73</f>
        <v>8.2607602959013082</v>
      </c>
      <c r="F2330" s="127">
        <f t="shared" si="2173"/>
        <v>7.962552681114758</v>
      </c>
      <c r="G2330" s="127">
        <f t="shared" si="2173"/>
        <v>7.4032903512672297</v>
      </c>
      <c r="H2330" s="127">
        <f t="shared" si="2173"/>
        <v>7.2296748058580613</v>
      </c>
      <c r="I2330" s="127">
        <f t="shared" si="2173"/>
        <v>7.3032458870609167</v>
      </c>
      <c r="J2330" s="127">
        <f t="shared" si="2173"/>
        <v>7.7816661262731852</v>
      </c>
      <c r="K2330" s="127">
        <f t="shared" si="2173"/>
        <v>9.437300931933466</v>
      </c>
      <c r="L2330" s="127">
        <f t="shared" si="2173"/>
        <v>10.817076107770859</v>
      </c>
      <c r="M2330" s="127">
        <f t="shared" si="2173"/>
        <v>10.344582512468673</v>
      </c>
      <c r="N2330" s="127">
        <f t="shared" si="2173"/>
        <v>10.645710681026076</v>
      </c>
      <c r="O2330" s="127">
        <f t="shared" si="2173"/>
        <v>10.63270759495086</v>
      </c>
      <c r="P2330" s="127">
        <f t="shared" si="2173"/>
        <v>11.672223655224302</v>
      </c>
      <c r="Q2330" s="127">
        <f t="shared" si="2173"/>
        <v>12.083835329203337</v>
      </c>
      <c r="R2330" s="127">
        <f t="shared" si="2173"/>
        <v>12.52040987667127</v>
      </c>
      <c r="S2330" s="127">
        <f t="shared" si="2173"/>
        <v>12.128704600888769</v>
      </c>
      <c r="T2330" s="127">
        <f t="shared" si="2173"/>
        <v>11.783920607885355</v>
      </c>
      <c r="U2330" s="127">
        <f t="shared" si="2173"/>
        <v>12.262399759273327</v>
      </c>
      <c r="V2330" s="127">
        <f t="shared" si="2173"/>
        <v>13.578684380081153</v>
      </c>
      <c r="W2330" s="127">
        <f t="shared" si="2173"/>
        <v>14.467611839114952</v>
      </c>
      <c r="X2330" s="127">
        <f t="shared" si="2173"/>
        <v>14.489587998207158</v>
      </c>
      <c r="Y2330" s="127">
        <f t="shared" si="2173"/>
        <v>14.461898248246039</v>
      </c>
      <c r="Z2330" s="127">
        <f t="shared" si="2173"/>
        <v>13.443435177539223</v>
      </c>
      <c r="AA2330" s="127">
        <f t="shared" si="2173"/>
        <v>11.089052439920586</v>
      </c>
      <c r="AB2330" s="129">
        <f t="shared" si="2173"/>
        <v>9.7358960630265408</v>
      </c>
      <c r="AC2330" s="285">
        <f>AVERAGE(E2330:AB2330)</f>
        <v>10.897342831287808</v>
      </c>
      <c r="AD2330" s="374">
        <f>(AC2328-AC2330)/AC2328</f>
        <v>0.038469750180487539</v>
      </c>
      <c r="AE2330" s="127"/>
      <c r="AF2330" s="129"/>
      <c r="AJ2330" s="62"/>
      <c r="AK2330" s="62"/>
      <c r="AL2330" s="9"/>
      <c r="AM2330" s="62"/>
    </row>
    <row r="2331">
      <c r="A2331" s="657" t="s">
        <v>536</v>
      </c>
      <c r="B2331" s="368" t="s">
        <v>537</v>
      </c>
      <c r="C2331" s="65" t="s">
        <v>18</v>
      </c>
      <c r="D2331" s="66" t="s">
        <v>15</v>
      </c>
      <c r="E2331" s="106"/>
      <c r="F2331" s="107"/>
      <c r="G2331" s="107"/>
      <c r="H2331" s="107"/>
      <c r="I2331" s="107"/>
      <c r="J2331" s="107"/>
      <c r="K2331" s="107"/>
      <c r="L2331" s="107"/>
      <c r="M2331" s="107"/>
      <c r="N2331" s="107"/>
      <c r="O2331" s="107"/>
      <c r="P2331" s="107"/>
      <c r="Q2331" s="107"/>
      <c r="R2331" s="107"/>
      <c r="S2331" s="107"/>
      <c r="T2331" s="107"/>
      <c r="U2331" s="107"/>
      <c r="V2331" s="107"/>
      <c r="W2331" s="107"/>
      <c r="X2331" s="107"/>
      <c r="Y2331" s="107"/>
      <c r="Z2331" s="107"/>
      <c r="AA2331" s="107"/>
      <c r="AB2331" s="108"/>
      <c r="AC2331" s="309">
        <f t="shared" ref="AC2331:AC2332" si="2174">SUM(E2331:AB2331)</f>
        <v>0</v>
      </c>
      <c r="AD2331" s="110">
        <f>MAX(E2331:AB2331)</f>
        <v>0</v>
      </c>
      <c r="AE2331" s="107">
        <v>100</v>
      </c>
      <c r="AF2331" s="108">
        <v>80</v>
      </c>
      <c r="AJ2331" s="79"/>
      <c r="AK2331" s="502"/>
      <c r="AL2331" s="79"/>
      <c r="AM2331" s="9"/>
    </row>
    <row r="2332">
      <c r="A2332" s="658"/>
      <c r="B2332" s="369"/>
      <c r="C2332" s="73" t="s">
        <v>20</v>
      </c>
      <c r="D2332" s="74" t="s">
        <v>15</v>
      </c>
      <c r="E2332" s="111"/>
      <c r="F2332" s="112"/>
      <c r="G2332" s="112"/>
      <c r="H2332" s="112"/>
      <c r="I2332" s="112"/>
      <c r="J2332" s="112"/>
      <c r="K2332" s="112"/>
      <c r="L2332" s="112"/>
      <c r="M2332" s="112"/>
      <c r="N2332" s="112"/>
      <c r="O2332" s="112"/>
      <c r="P2332" s="112"/>
      <c r="Q2332" s="112"/>
      <c r="R2332" s="112"/>
      <c r="S2332" s="112"/>
      <c r="T2332" s="112"/>
      <c r="U2332" s="112"/>
      <c r="V2332" s="112"/>
      <c r="W2332" s="112"/>
      <c r="X2332" s="112"/>
      <c r="Y2332" s="112"/>
      <c r="Z2332" s="112"/>
      <c r="AA2332" s="112"/>
      <c r="AB2332" s="113"/>
      <c r="AC2332" s="281">
        <f t="shared" si="2174"/>
        <v>0</v>
      </c>
      <c r="AD2332" s="115"/>
      <c r="AE2332" s="76"/>
      <c r="AF2332" s="77"/>
      <c r="AJ2332" s="9"/>
      <c r="AK2332" s="9"/>
      <c r="AL2332" s="9"/>
      <c r="AM2332" s="9"/>
    </row>
    <row r="2333">
      <c r="A2333" s="658"/>
      <c r="B2333" s="369"/>
      <c r="C2333" s="73" t="s">
        <v>21</v>
      </c>
      <c r="D2333" s="74" t="s">
        <v>22</v>
      </c>
      <c r="E2333" s="116">
        <v>0</v>
      </c>
      <c r="F2333" s="117">
        <v>0</v>
      </c>
      <c r="G2333" s="117">
        <v>0</v>
      </c>
      <c r="H2333" s="117">
        <v>0</v>
      </c>
      <c r="I2333" s="117">
        <v>0</v>
      </c>
      <c r="J2333" s="117">
        <v>0</v>
      </c>
      <c r="K2333" s="117">
        <v>0</v>
      </c>
      <c r="L2333" s="117">
        <v>0</v>
      </c>
      <c r="M2333" s="117">
        <v>0</v>
      </c>
      <c r="N2333" s="117">
        <v>0</v>
      </c>
      <c r="O2333" s="117">
        <v>0</v>
      </c>
      <c r="P2333" s="117">
        <v>0</v>
      </c>
      <c r="Q2333" s="117">
        <v>0</v>
      </c>
      <c r="R2333" s="117">
        <v>0</v>
      </c>
      <c r="S2333" s="117">
        <v>0</v>
      </c>
      <c r="T2333" s="117">
        <v>0</v>
      </c>
      <c r="U2333" s="117">
        <v>0</v>
      </c>
      <c r="V2333" s="117">
        <v>0</v>
      </c>
      <c r="W2333" s="117">
        <v>0</v>
      </c>
      <c r="X2333" s="117">
        <v>0</v>
      </c>
      <c r="Y2333" s="117">
        <v>0</v>
      </c>
      <c r="Z2333" s="117">
        <v>0</v>
      </c>
      <c r="AA2333" s="117">
        <v>0</v>
      </c>
      <c r="AB2333" s="118">
        <v>0</v>
      </c>
      <c r="AC2333" s="281">
        <f>AVERAGE(E2333:AB2333)</f>
        <v>0</v>
      </c>
      <c r="AD2333" s="120"/>
      <c r="AE2333" s="120"/>
      <c r="AF2333" s="121"/>
      <c r="AJ2333" s="9"/>
      <c r="AK2333" s="9"/>
      <c r="AL2333" s="9"/>
      <c r="AM2333" s="9"/>
    </row>
    <row r="2334">
      <c r="A2334" s="658"/>
      <c r="B2334" s="369"/>
      <c r="C2334" s="73" t="s">
        <v>23</v>
      </c>
      <c r="D2334" s="74"/>
      <c r="E2334" s="80" t="e">
        <f t="shared" ref="E2334:AB2334" si="2175">E2332/E2331</f>
        <v>#DIV/0!</v>
      </c>
      <c r="F2334" s="81" t="e">
        <f t="shared" si="2175"/>
        <v>#DIV/0!</v>
      </c>
      <c r="G2334" s="81" t="e">
        <f t="shared" si="2175"/>
        <v>#DIV/0!</v>
      </c>
      <c r="H2334" s="81" t="e">
        <f t="shared" si="2175"/>
        <v>#DIV/0!</v>
      </c>
      <c r="I2334" s="81" t="e">
        <f t="shared" si="2175"/>
        <v>#DIV/0!</v>
      </c>
      <c r="J2334" s="81" t="e">
        <f t="shared" si="2175"/>
        <v>#DIV/0!</v>
      </c>
      <c r="K2334" s="81" t="e">
        <f t="shared" si="2175"/>
        <v>#DIV/0!</v>
      </c>
      <c r="L2334" s="81" t="e">
        <f t="shared" si="2175"/>
        <v>#DIV/0!</v>
      </c>
      <c r="M2334" s="81" t="e">
        <f t="shared" si="2175"/>
        <v>#DIV/0!</v>
      </c>
      <c r="N2334" s="81" t="e">
        <f t="shared" si="2175"/>
        <v>#DIV/0!</v>
      </c>
      <c r="O2334" s="81" t="e">
        <f t="shared" si="2175"/>
        <v>#DIV/0!</v>
      </c>
      <c r="P2334" s="81" t="e">
        <f t="shared" si="2175"/>
        <v>#DIV/0!</v>
      </c>
      <c r="Q2334" s="81" t="e">
        <f t="shared" si="2175"/>
        <v>#DIV/0!</v>
      </c>
      <c r="R2334" s="81" t="e">
        <f t="shared" si="2175"/>
        <v>#DIV/0!</v>
      </c>
      <c r="S2334" s="81" t="e">
        <f t="shared" si="2175"/>
        <v>#DIV/0!</v>
      </c>
      <c r="T2334" s="81" t="e">
        <f t="shared" si="2175"/>
        <v>#DIV/0!</v>
      </c>
      <c r="U2334" s="81" t="e">
        <f t="shared" si="2175"/>
        <v>#DIV/0!</v>
      </c>
      <c r="V2334" s="81" t="e">
        <f t="shared" si="2175"/>
        <v>#DIV/0!</v>
      </c>
      <c r="W2334" s="81" t="e">
        <f t="shared" si="2175"/>
        <v>#DIV/0!</v>
      </c>
      <c r="X2334" s="81" t="e">
        <f t="shared" si="2175"/>
        <v>#DIV/0!</v>
      </c>
      <c r="Y2334" s="81" t="e">
        <f t="shared" si="2175"/>
        <v>#DIV/0!</v>
      </c>
      <c r="Z2334" s="81" t="e">
        <f t="shared" si="2175"/>
        <v>#DIV/0!</v>
      </c>
      <c r="AA2334" s="81" t="e">
        <f t="shared" si="2175"/>
        <v>#DIV/0!</v>
      </c>
      <c r="AB2334" s="82" t="e">
        <f t="shared" si="2175"/>
        <v>#DIV/0!</v>
      </c>
      <c r="AC2334" s="907" t="e">
        <f>MAX(E2334:AB2334)</f>
        <v>#DIV/0!</v>
      </c>
      <c r="AD2334" s="115"/>
      <c r="AE2334" s="76"/>
      <c r="AF2334" s="77"/>
      <c r="AJ2334" s="9"/>
      <c r="AK2334" s="9"/>
      <c r="AL2334" s="9"/>
      <c r="AM2334" s="9"/>
    </row>
    <row r="2335">
      <c r="A2335" s="747"/>
      <c r="B2335" s="748"/>
      <c r="C2335" s="125" t="s">
        <v>37</v>
      </c>
      <c r="D2335" s="92"/>
      <c r="E2335" s="126">
        <f t="shared" ref="E2335:AB2335" si="2176">SQRT(E2331*E2331+E2332*E2332)/E2297/1.73</f>
        <v>0</v>
      </c>
      <c r="F2335" s="127">
        <f t="shared" si="2176"/>
        <v>0</v>
      </c>
      <c r="G2335" s="127">
        <f t="shared" si="2176"/>
        <v>0</v>
      </c>
      <c r="H2335" s="127">
        <f t="shared" si="2176"/>
        <v>0</v>
      </c>
      <c r="I2335" s="127">
        <f t="shared" si="2176"/>
        <v>0</v>
      </c>
      <c r="J2335" s="127">
        <f t="shared" si="2176"/>
        <v>0</v>
      </c>
      <c r="K2335" s="127">
        <f t="shared" si="2176"/>
        <v>0</v>
      </c>
      <c r="L2335" s="127">
        <f t="shared" si="2176"/>
        <v>0</v>
      </c>
      <c r="M2335" s="127">
        <f t="shared" si="2176"/>
        <v>0</v>
      </c>
      <c r="N2335" s="127">
        <f t="shared" si="2176"/>
        <v>0</v>
      </c>
      <c r="O2335" s="127">
        <f t="shared" si="2176"/>
        <v>0</v>
      </c>
      <c r="P2335" s="127">
        <f t="shared" si="2176"/>
        <v>0</v>
      </c>
      <c r="Q2335" s="127">
        <f t="shared" si="2176"/>
        <v>0</v>
      </c>
      <c r="R2335" s="127">
        <f t="shared" si="2176"/>
        <v>0</v>
      </c>
      <c r="S2335" s="127">
        <f t="shared" si="2176"/>
        <v>0</v>
      </c>
      <c r="T2335" s="127">
        <f t="shared" si="2176"/>
        <v>0</v>
      </c>
      <c r="U2335" s="127">
        <f t="shared" si="2176"/>
        <v>0</v>
      </c>
      <c r="V2335" s="127">
        <f t="shared" si="2176"/>
        <v>0</v>
      </c>
      <c r="W2335" s="127">
        <f t="shared" si="2176"/>
        <v>0</v>
      </c>
      <c r="X2335" s="127">
        <f t="shared" si="2176"/>
        <v>0</v>
      </c>
      <c r="Y2335" s="127">
        <f t="shared" si="2176"/>
        <v>0</v>
      </c>
      <c r="Z2335" s="127">
        <f t="shared" si="2176"/>
        <v>0</v>
      </c>
      <c r="AA2335" s="127">
        <f t="shared" si="2176"/>
        <v>0</v>
      </c>
      <c r="AB2335" s="129">
        <f t="shared" si="2176"/>
        <v>0</v>
      </c>
      <c r="AC2335" s="285">
        <f>AVERAGE(E2335:AB2335)</f>
        <v>0</v>
      </c>
      <c r="AD2335" s="374" t="e">
        <f>(AC2333-AC2335)/AC2333</f>
        <v>#DIV/0!</v>
      </c>
      <c r="AE2335" s="127"/>
      <c r="AF2335" s="129"/>
      <c r="AJ2335" s="62"/>
      <c r="AK2335" s="62"/>
      <c r="AL2335" s="9"/>
      <c r="AM2335" s="62"/>
    </row>
    <row r="2336">
      <c r="A2336" s="657" t="s">
        <v>538</v>
      </c>
      <c r="B2336" s="368" t="s">
        <v>539</v>
      </c>
      <c r="C2336" s="65" t="s">
        <v>18</v>
      </c>
      <c r="D2336" s="66" t="s">
        <v>15</v>
      </c>
      <c r="E2336" s="106"/>
      <c r="F2336" s="107"/>
      <c r="G2336" s="107"/>
      <c r="H2336" s="107"/>
      <c r="I2336" s="107"/>
      <c r="J2336" s="107"/>
      <c r="K2336" s="107"/>
      <c r="L2336" s="107"/>
      <c r="M2336" s="107"/>
      <c r="N2336" s="107"/>
      <c r="O2336" s="107"/>
      <c r="P2336" s="107"/>
      <c r="Q2336" s="107"/>
      <c r="R2336" s="107"/>
      <c r="S2336" s="107"/>
      <c r="T2336" s="107"/>
      <c r="U2336" s="107"/>
      <c r="V2336" s="107"/>
      <c r="W2336" s="107"/>
      <c r="X2336" s="107"/>
      <c r="Y2336" s="107"/>
      <c r="Z2336" s="107"/>
      <c r="AA2336" s="107"/>
      <c r="AB2336" s="108"/>
      <c r="AC2336" s="279">
        <f t="shared" ref="AC2336:AC2337" si="2177">SUM(E2336:AB2336)</f>
        <v>0</v>
      </c>
      <c r="AD2336" s="110">
        <f>MAX(E2336:AB2336)</f>
        <v>0</v>
      </c>
      <c r="AE2336" s="107">
        <v>100</v>
      </c>
      <c r="AF2336" s="108">
        <v>120</v>
      </c>
      <c r="AJ2336" s="79"/>
      <c r="AK2336" s="502"/>
      <c r="AL2336" s="79"/>
      <c r="AM2336" s="9"/>
    </row>
    <row r="2337">
      <c r="A2337" s="658"/>
      <c r="B2337" s="369"/>
      <c r="C2337" s="73" t="s">
        <v>20</v>
      </c>
      <c r="D2337" s="74" t="s">
        <v>15</v>
      </c>
      <c r="E2337" s="111"/>
      <c r="F2337" s="112"/>
      <c r="G2337" s="112"/>
      <c r="H2337" s="112"/>
      <c r="I2337" s="112"/>
      <c r="J2337" s="112"/>
      <c r="K2337" s="112"/>
      <c r="L2337" s="112"/>
      <c r="M2337" s="112"/>
      <c r="N2337" s="112"/>
      <c r="O2337" s="112"/>
      <c r="P2337" s="112"/>
      <c r="Q2337" s="112"/>
      <c r="R2337" s="112"/>
      <c r="S2337" s="112"/>
      <c r="T2337" s="112"/>
      <c r="U2337" s="112"/>
      <c r="V2337" s="112"/>
      <c r="W2337" s="112"/>
      <c r="X2337" s="112"/>
      <c r="Y2337" s="112"/>
      <c r="Z2337" s="112"/>
      <c r="AA2337" s="112"/>
      <c r="AB2337" s="113"/>
      <c r="AC2337" s="281">
        <f t="shared" si="2177"/>
        <v>0</v>
      </c>
      <c r="AD2337" s="115"/>
      <c r="AE2337" s="76"/>
      <c r="AF2337" s="77"/>
      <c r="AJ2337" s="9"/>
      <c r="AK2337" s="9"/>
      <c r="AL2337" s="9"/>
      <c r="AM2337" s="9"/>
    </row>
    <row r="2338">
      <c r="A2338" s="658"/>
      <c r="B2338" s="369"/>
      <c r="C2338" s="73" t="s">
        <v>21</v>
      </c>
      <c r="D2338" s="74" t="s">
        <v>22</v>
      </c>
      <c r="E2338" s="116">
        <v>0</v>
      </c>
      <c r="F2338" s="117">
        <v>0</v>
      </c>
      <c r="G2338" s="117">
        <v>0</v>
      </c>
      <c r="H2338" s="117">
        <v>0</v>
      </c>
      <c r="I2338" s="117">
        <v>0</v>
      </c>
      <c r="J2338" s="117">
        <v>0</v>
      </c>
      <c r="K2338" s="117">
        <v>0</v>
      </c>
      <c r="L2338" s="117">
        <v>0</v>
      </c>
      <c r="M2338" s="117">
        <v>0</v>
      </c>
      <c r="N2338" s="117">
        <v>0</v>
      </c>
      <c r="O2338" s="117">
        <v>0</v>
      </c>
      <c r="P2338" s="117">
        <v>0</v>
      </c>
      <c r="Q2338" s="117">
        <v>0</v>
      </c>
      <c r="R2338" s="117">
        <v>0</v>
      </c>
      <c r="S2338" s="117">
        <v>0</v>
      </c>
      <c r="T2338" s="117">
        <v>0</v>
      </c>
      <c r="U2338" s="117">
        <v>0</v>
      </c>
      <c r="V2338" s="117">
        <v>0</v>
      </c>
      <c r="W2338" s="117">
        <v>0</v>
      </c>
      <c r="X2338" s="117">
        <v>0</v>
      </c>
      <c r="Y2338" s="117">
        <v>0</v>
      </c>
      <c r="Z2338" s="117">
        <v>0</v>
      </c>
      <c r="AA2338" s="117">
        <v>0</v>
      </c>
      <c r="AB2338" s="118">
        <v>0</v>
      </c>
      <c r="AC2338" s="281">
        <f>AVERAGE(E2338:AB2338)</f>
        <v>0</v>
      </c>
      <c r="AD2338" s="120"/>
      <c r="AE2338" s="120"/>
      <c r="AF2338" s="121"/>
      <c r="AJ2338" s="9"/>
      <c r="AK2338" s="9"/>
      <c r="AL2338" s="9"/>
      <c r="AM2338" s="9"/>
    </row>
    <row r="2339">
      <c r="A2339" s="658"/>
      <c r="B2339" s="369"/>
      <c r="C2339" s="73" t="s">
        <v>23</v>
      </c>
      <c r="D2339" s="74"/>
      <c r="E2339" s="80" t="e">
        <f t="shared" ref="E2339:AB2339" si="2178">E2337/E2336</f>
        <v>#DIV/0!</v>
      </c>
      <c r="F2339" s="81" t="e">
        <f t="shared" si="2178"/>
        <v>#DIV/0!</v>
      </c>
      <c r="G2339" s="81" t="e">
        <f t="shared" si="2178"/>
        <v>#DIV/0!</v>
      </c>
      <c r="H2339" s="81" t="e">
        <f t="shared" si="2178"/>
        <v>#DIV/0!</v>
      </c>
      <c r="I2339" s="81" t="e">
        <f t="shared" si="2178"/>
        <v>#DIV/0!</v>
      </c>
      <c r="J2339" s="81" t="e">
        <f t="shared" si="2178"/>
        <v>#DIV/0!</v>
      </c>
      <c r="K2339" s="81" t="e">
        <f t="shared" si="2178"/>
        <v>#DIV/0!</v>
      </c>
      <c r="L2339" s="81" t="e">
        <f t="shared" si="2178"/>
        <v>#DIV/0!</v>
      </c>
      <c r="M2339" s="81" t="e">
        <f t="shared" si="2178"/>
        <v>#DIV/0!</v>
      </c>
      <c r="N2339" s="81" t="e">
        <f t="shared" si="2178"/>
        <v>#DIV/0!</v>
      </c>
      <c r="O2339" s="81" t="e">
        <f t="shared" si="2178"/>
        <v>#DIV/0!</v>
      </c>
      <c r="P2339" s="81" t="e">
        <f t="shared" si="2178"/>
        <v>#DIV/0!</v>
      </c>
      <c r="Q2339" s="81" t="e">
        <f t="shared" si="2178"/>
        <v>#DIV/0!</v>
      </c>
      <c r="R2339" s="81" t="e">
        <f t="shared" si="2178"/>
        <v>#DIV/0!</v>
      </c>
      <c r="S2339" s="81" t="e">
        <f t="shared" si="2178"/>
        <v>#DIV/0!</v>
      </c>
      <c r="T2339" s="81" t="e">
        <f t="shared" si="2178"/>
        <v>#DIV/0!</v>
      </c>
      <c r="U2339" s="81" t="e">
        <f t="shared" si="2178"/>
        <v>#DIV/0!</v>
      </c>
      <c r="V2339" s="81" t="e">
        <f t="shared" si="2178"/>
        <v>#DIV/0!</v>
      </c>
      <c r="W2339" s="81" t="e">
        <f t="shared" si="2178"/>
        <v>#DIV/0!</v>
      </c>
      <c r="X2339" s="81" t="e">
        <f t="shared" si="2178"/>
        <v>#DIV/0!</v>
      </c>
      <c r="Y2339" s="81" t="e">
        <f t="shared" si="2178"/>
        <v>#DIV/0!</v>
      </c>
      <c r="Z2339" s="81" t="e">
        <f t="shared" si="2178"/>
        <v>#DIV/0!</v>
      </c>
      <c r="AA2339" s="81" t="e">
        <f t="shared" si="2178"/>
        <v>#DIV/0!</v>
      </c>
      <c r="AB2339" s="82" t="e">
        <f t="shared" si="2178"/>
        <v>#DIV/0!</v>
      </c>
      <c r="AC2339" s="596" t="e">
        <f>MAX(E2339:AB2339)</f>
        <v>#DIV/0!</v>
      </c>
      <c r="AD2339" s="115"/>
      <c r="AE2339" s="76"/>
      <c r="AF2339" s="77"/>
      <c r="AJ2339" s="9"/>
      <c r="AK2339" s="9"/>
      <c r="AL2339" s="9"/>
      <c r="AM2339" s="9"/>
    </row>
    <row r="2340">
      <c r="A2340" s="747"/>
      <c r="B2340" s="748"/>
      <c r="C2340" s="125" t="s">
        <v>37</v>
      </c>
      <c r="D2340" s="92"/>
      <c r="E2340" s="126">
        <f t="shared" ref="E2340:AB2340" si="2179">SQRT(E2336*E2336+E2337*E2337)/E2299/1.73</f>
        <v>0</v>
      </c>
      <c r="F2340" s="127">
        <f t="shared" si="2179"/>
        <v>0</v>
      </c>
      <c r="G2340" s="127">
        <f t="shared" si="2179"/>
        <v>0</v>
      </c>
      <c r="H2340" s="127">
        <f t="shared" si="2179"/>
        <v>0</v>
      </c>
      <c r="I2340" s="127">
        <f t="shared" si="2179"/>
        <v>0</v>
      </c>
      <c r="J2340" s="127">
        <f t="shared" si="2179"/>
        <v>0</v>
      </c>
      <c r="K2340" s="127">
        <f t="shared" si="2179"/>
        <v>0</v>
      </c>
      <c r="L2340" s="127">
        <f t="shared" si="2179"/>
        <v>0</v>
      </c>
      <c r="M2340" s="127">
        <f t="shared" si="2179"/>
        <v>0</v>
      </c>
      <c r="N2340" s="127">
        <f t="shared" si="2179"/>
        <v>0</v>
      </c>
      <c r="O2340" s="127">
        <f t="shared" si="2179"/>
        <v>0</v>
      </c>
      <c r="P2340" s="127">
        <f t="shared" si="2179"/>
        <v>0</v>
      </c>
      <c r="Q2340" s="127">
        <f t="shared" si="2179"/>
        <v>0</v>
      </c>
      <c r="R2340" s="127">
        <f t="shared" si="2179"/>
        <v>0</v>
      </c>
      <c r="S2340" s="127">
        <f t="shared" si="2179"/>
        <v>0</v>
      </c>
      <c r="T2340" s="127">
        <f t="shared" si="2179"/>
        <v>0</v>
      </c>
      <c r="U2340" s="127">
        <f t="shared" si="2179"/>
        <v>0</v>
      </c>
      <c r="V2340" s="127">
        <f t="shared" si="2179"/>
        <v>0</v>
      </c>
      <c r="W2340" s="127">
        <f t="shared" si="2179"/>
        <v>0</v>
      </c>
      <c r="X2340" s="127">
        <f t="shared" si="2179"/>
        <v>0</v>
      </c>
      <c r="Y2340" s="127">
        <f t="shared" si="2179"/>
        <v>0</v>
      </c>
      <c r="Z2340" s="127">
        <f t="shared" si="2179"/>
        <v>0</v>
      </c>
      <c r="AA2340" s="127">
        <f t="shared" si="2179"/>
        <v>0</v>
      </c>
      <c r="AB2340" s="129">
        <f t="shared" si="2179"/>
        <v>0</v>
      </c>
      <c r="AC2340" s="285">
        <f>AVERAGE(E2340:AB2340)</f>
        <v>0</v>
      </c>
      <c r="AD2340" s="374" t="e">
        <f>(AC2338-AC2340)/AC2338</f>
        <v>#DIV/0!</v>
      </c>
      <c r="AE2340" s="127"/>
      <c r="AF2340" s="129"/>
      <c r="AJ2340" s="62"/>
      <c r="AK2340" s="62"/>
      <c r="AL2340" s="9"/>
      <c r="AM2340" s="62"/>
    </row>
    <row r="2341">
      <c r="A2341" s="657" t="s">
        <v>540</v>
      </c>
      <c r="B2341" s="368" t="s">
        <v>541</v>
      </c>
      <c r="C2341" s="65" t="s">
        <v>18</v>
      </c>
      <c r="D2341" s="66" t="s">
        <v>29</v>
      </c>
      <c r="E2341" s="106">
        <v>1218.4000000000001</v>
      </c>
      <c r="F2341" s="107">
        <v>1154.4000000000001</v>
      </c>
      <c r="G2341" s="107">
        <v>1118.4000000000001</v>
      </c>
      <c r="H2341" s="107">
        <v>1114.4000000000001</v>
      </c>
      <c r="I2341" s="107">
        <v>1107.2</v>
      </c>
      <c r="J2341" s="107">
        <v>1162.4000000000001</v>
      </c>
      <c r="K2341" s="107">
        <v>1326.4000000000001</v>
      </c>
      <c r="L2341" s="107">
        <v>1563.2</v>
      </c>
      <c r="M2341" s="107">
        <v>1941.5999999999999</v>
      </c>
      <c r="N2341" s="107">
        <v>2289.5999999999999</v>
      </c>
      <c r="O2341" s="107">
        <v>2403.1999999999998</v>
      </c>
      <c r="P2341" s="107">
        <v>2413.5999999999999</v>
      </c>
      <c r="Q2341" s="107">
        <v>2381.5999999999999</v>
      </c>
      <c r="R2341" s="107">
        <v>2383.1999999999998</v>
      </c>
      <c r="S2341" s="107">
        <v>2369.5999999999999</v>
      </c>
      <c r="T2341" s="107">
        <v>2458.4000000000001</v>
      </c>
      <c r="U2341" s="107">
        <v>2541.5999999999999</v>
      </c>
      <c r="V2341" s="107">
        <v>2345.5999999999999</v>
      </c>
      <c r="W2341" s="107">
        <v>2182.4000000000001</v>
      </c>
      <c r="X2341" s="107">
        <v>2043.2</v>
      </c>
      <c r="Y2341" s="107">
        <v>1824.8</v>
      </c>
      <c r="Z2341" s="107">
        <v>1583.2</v>
      </c>
      <c r="AA2341" s="107">
        <v>1307.2</v>
      </c>
      <c r="AB2341" s="108">
        <v>1134.4000000000001</v>
      </c>
      <c r="AC2341" s="309">
        <f t="shared" ref="AC2341:AC2342" si="2180">SUM(E2341:AB2341)</f>
        <v>43367.999999999993</v>
      </c>
      <c r="AD2341" s="110">
        <f>MAX(E2341:AB2341)</f>
        <v>2541.5999999999999</v>
      </c>
      <c r="AE2341" s="107">
        <v>100</v>
      </c>
      <c r="AF2341" s="108">
        <v>80</v>
      </c>
      <c r="AJ2341" s="79"/>
      <c r="AK2341" s="502"/>
      <c r="AL2341" s="79"/>
      <c r="AM2341" s="9"/>
    </row>
    <row r="2342">
      <c r="A2342" s="658"/>
      <c r="B2342" s="369"/>
      <c r="C2342" s="73" t="s">
        <v>20</v>
      </c>
      <c r="D2342" s="74" t="s">
        <v>29</v>
      </c>
      <c r="E2342" s="111">
        <v>190.40000000000001</v>
      </c>
      <c r="F2342" s="112">
        <v>196.80000000000001</v>
      </c>
      <c r="G2342" s="112">
        <v>188</v>
      </c>
      <c r="H2342" s="112">
        <v>190.40000000000001</v>
      </c>
      <c r="I2342" s="112">
        <v>184.80000000000001</v>
      </c>
      <c r="J2342" s="112">
        <v>180.80000000000001</v>
      </c>
      <c r="K2342" s="112">
        <v>184.80000000000001</v>
      </c>
      <c r="L2342" s="112">
        <v>198.40000000000001</v>
      </c>
      <c r="M2342" s="112">
        <v>228.80000000000001</v>
      </c>
      <c r="N2342" s="112">
        <v>243.19999999999999</v>
      </c>
      <c r="O2342" s="112">
        <v>263.19999999999999</v>
      </c>
      <c r="P2342" s="112">
        <v>275.19999999999999</v>
      </c>
      <c r="Q2342" s="112">
        <v>281.60000000000002</v>
      </c>
      <c r="R2342" s="112">
        <v>279.19999999999999</v>
      </c>
      <c r="S2342" s="112">
        <v>252.80000000000001</v>
      </c>
      <c r="T2342" s="112">
        <v>240</v>
      </c>
      <c r="U2342" s="112">
        <v>225.59999999999999</v>
      </c>
      <c r="V2342" s="112">
        <v>228.80000000000001</v>
      </c>
      <c r="W2342" s="112">
        <v>196.80000000000001</v>
      </c>
      <c r="X2342" s="112">
        <v>206.40000000000001</v>
      </c>
      <c r="Y2342" s="112">
        <v>203.19999999999999</v>
      </c>
      <c r="Z2342" s="112">
        <v>185.59999999999999</v>
      </c>
      <c r="AA2342" s="112">
        <v>185.59999999999999</v>
      </c>
      <c r="AB2342" s="113">
        <v>190.40000000000001</v>
      </c>
      <c r="AC2342" s="281">
        <f t="shared" si="2180"/>
        <v>5200.7999999999993</v>
      </c>
      <c r="AD2342" s="115"/>
      <c r="AE2342" s="76"/>
      <c r="AF2342" s="77"/>
      <c r="AJ2342" s="9"/>
      <c r="AK2342" s="9"/>
      <c r="AL2342" s="9"/>
      <c r="AM2342" s="9"/>
    </row>
    <row r="2343">
      <c r="A2343" s="658"/>
      <c r="B2343" s="369"/>
      <c r="C2343" s="73" t="s">
        <v>21</v>
      </c>
      <c r="D2343" s="74" t="s">
        <v>22</v>
      </c>
      <c r="E2343" s="116">
        <v>64</v>
      </c>
      <c r="F2343" s="117">
        <v>65</v>
      </c>
      <c r="G2343" s="117">
        <v>65</v>
      </c>
      <c r="H2343" s="117">
        <v>59</v>
      </c>
      <c r="I2343" s="117">
        <v>61</v>
      </c>
      <c r="J2343" s="117">
        <v>70</v>
      </c>
      <c r="K2343" s="117">
        <v>84</v>
      </c>
      <c r="L2343" s="117">
        <v>100</v>
      </c>
      <c r="M2343" s="117">
        <v>124</v>
      </c>
      <c r="N2343" s="117">
        <v>139</v>
      </c>
      <c r="O2343" s="117">
        <v>136</v>
      </c>
      <c r="P2343" s="117">
        <v>133</v>
      </c>
      <c r="Q2343" s="117">
        <v>137</v>
      </c>
      <c r="R2343" s="117">
        <v>130</v>
      </c>
      <c r="S2343" s="117">
        <v>137</v>
      </c>
      <c r="T2343" s="117">
        <v>143</v>
      </c>
      <c r="U2343" s="117">
        <v>145</v>
      </c>
      <c r="V2343" s="117">
        <v>126</v>
      </c>
      <c r="W2343" s="117">
        <v>115</v>
      </c>
      <c r="X2343" s="117">
        <v>102</v>
      </c>
      <c r="Y2343" s="117">
        <v>93</v>
      </c>
      <c r="Z2343" s="117">
        <v>80</v>
      </c>
      <c r="AA2343" s="117">
        <v>68</v>
      </c>
      <c r="AB2343" s="118">
        <v>62</v>
      </c>
      <c r="AC2343" s="281">
        <f>AVERAGE(E2343:AB2343)</f>
        <v>101.58333333333333</v>
      </c>
      <c r="AD2343" s="120"/>
      <c r="AE2343" s="120"/>
      <c r="AF2343" s="121"/>
      <c r="AJ2343" s="9"/>
      <c r="AK2343" s="9"/>
      <c r="AL2343" s="9"/>
      <c r="AM2343" s="9"/>
    </row>
    <row r="2344">
      <c r="A2344" s="658"/>
      <c r="B2344" s="369"/>
      <c r="C2344" s="73" t="s">
        <v>23</v>
      </c>
      <c r="D2344" s="74"/>
      <c r="E2344" s="80">
        <f t="shared" ref="E2344:AB2344" si="2181">E2342/E2341</f>
        <v>0.1562705187130663</v>
      </c>
      <c r="F2344" s="81">
        <f t="shared" si="2181"/>
        <v>0.17047817047817049</v>
      </c>
      <c r="G2344" s="81">
        <f t="shared" si="2181"/>
        <v>0.16809728183118738</v>
      </c>
      <c r="H2344" s="81">
        <f t="shared" si="2181"/>
        <v>0.17085427135678391</v>
      </c>
      <c r="I2344" s="81">
        <f t="shared" si="2181"/>
        <v>0.16690751445086704</v>
      </c>
      <c r="J2344" s="81">
        <f t="shared" si="2181"/>
        <v>0.15554026152787337</v>
      </c>
      <c r="K2344" s="81">
        <f t="shared" si="2181"/>
        <v>0.13932448733413752</v>
      </c>
      <c r="L2344" s="81">
        <f t="shared" si="2181"/>
        <v>0.12691914022517911</v>
      </c>
      <c r="M2344" s="81">
        <f t="shared" si="2181"/>
        <v>0.11784095591264937</v>
      </c>
      <c r="N2344" s="81">
        <f t="shared" si="2181"/>
        <v>0.10621942697414395</v>
      </c>
      <c r="O2344" s="81">
        <f t="shared" si="2181"/>
        <v>0.10952063914780294</v>
      </c>
      <c r="P2344" s="81">
        <f t="shared" si="2181"/>
        <v>0.11402055021544581</v>
      </c>
      <c r="Q2344" s="81">
        <f t="shared" si="2181"/>
        <v>0.11823983876385624</v>
      </c>
      <c r="R2344" s="81">
        <f t="shared" si="2181"/>
        <v>0.11715340718361866</v>
      </c>
      <c r="S2344" s="81">
        <f t="shared" si="2181"/>
        <v>0.10668467251856854</v>
      </c>
      <c r="T2344" s="81">
        <f t="shared" si="2181"/>
        <v>0.097624471200780993</v>
      </c>
      <c r="U2344" s="81">
        <f t="shared" si="2181"/>
        <v>0.088762983947119928</v>
      </c>
      <c r="V2344" s="81">
        <f t="shared" si="2181"/>
        <v>0.097544338335607106</v>
      </c>
      <c r="W2344" s="81">
        <f t="shared" si="2181"/>
        <v>0.090175953079178889</v>
      </c>
      <c r="X2344" s="81">
        <f t="shared" si="2181"/>
        <v>0.10101801096319499</v>
      </c>
      <c r="Y2344" s="81">
        <f t="shared" si="2181"/>
        <v>0.11135466900482244</v>
      </c>
      <c r="Z2344" s="81">
        <f t="shared" si="2181"/>
        <v>0.11723092470944921</v>
      </c>
      <c r="AA2344" s="81">
        <f t="shared" si="2181"/>
        <v>0.14198286413708688</v>
      </c>
      <c r="AB2344" s="82">
        <f t="shared" si="2181"/>
        <v>0.16784203102961917</v>
      </c>
      <c r="AC2344" s="907">
        <f>MAX(E2344:AB2344)</f>
        <v>0.17085427135678391</v>
      </c>
      <c r="AD2344" s="115"/>
      <c r="AE2344" s="76"/>
      <c r="AF2344" s="77"/>
      <c r="AJ2344" s="9"/>
      <c r="AK2344" s="9"/>
      <c r="AL2344" s="9"/>
      <c r="AM2344" s="9"/>
    </row>
    <row r="2345">
      <c r="A2345" s="747"/>
      <c r="B2345" s="748"/>
      <c r="C2345" s="125" t="s">
        <v>37</v>
      </c>
      <c r="D2345" s="92"/>
      <c r="E2345" s="126">
        <f t="shared" ref="E2345:AB2345" si="2182">SQRT(E2341*E2341+E2342*E2342)/E2299/1.73</f>
        <v>68.40930736654758</v>
      </c>
      <c r="F2345" s="127">
        <f t="shared" si="2182"/>
        <v>64.838156326583302</v>
      </c>
      <c r="G2345" s="127">
        <f t="shared" si="2182"/>
        <v>63.033074265268645</v>
      </c>
      <c r="H2345" s="127">
        <f t="shared" si="2182"/>
        <v>62.655430762774081</v>
      </c>
      <c r="I2345" s="127">
        <f t="shared" si="2182"/>
        <v>62.2699963464974</v>
      </c>
      <c r="J2345" s="127">
        <f t="shared" si="2182"/>
        <v>65.635771775619631</v>
      </c>
      <c r="K2345" s="127">
        <f t="shared" si="2182"/>
        <v>75.010737802543659</v>
      </c>
      <c r="L2345" s="127">
        <f t="shared" si="2182"/>
        <v>88.6023751202938</v>
      </c>
      <c r="M2345" s="127">
        <f t="shared" si="2182"/>
        <v>111.11875722823784</v>
      </c>
      <c r="N2345" s="127">
        <f t="shared" si="2182"/>
        <v>130.73804775329756</v>
      </c>
      <c r="O2345" s="127">
        <f t="shared" si="2182"/>
        <v>136.07003694955011</v>
      </c>
      <c r="P2345" s="127">
        <f t="shared" si="2182"/>
        <v>135.80117417237278</v>
      </c>
      <c r="Q2345" s="127">
        <f t="shared" si="2182"/>
        <v>133.420328819715</v>
      </c>
      <c r="R2345" s="127">
        <f t="shared" si="2182"/>
        <v>134.26849688692889</v>
      </c>
      <c r="S2345" s="127">
        <f t="shared" si="2182"/>
        <v>133.34788898720603</v>
      </c>
      <c r="T2345" s="127">
        <f t="shared" si="2182"/>
        <v>137.95130861227213</v>
      </c>
      <c r="U2345" s="127">
        <f t="shared" si="2182"/>
        <v>141.81818698205598</v>
      </c>
      <c r="V2345" s="127">
        <f t="shared" si="2182"/>
        <v>131.36675121568331</v>
      </c>
      <c r="W2345" s="127">
        <f t="shared" si="2182"/>
        <v>122.02520119663058</v>
      </c>
      <c r="X2345" s="127">
        <f t="shared" si="2182"/>
        <v>113.37642908084483</v>
      </c>
      <c r="Y2345" s="127">
        <f t="shared" si="2182"/>
        <v>101.3674510860281</v>
      </c>
      <c r="Z2345" s="127">
        <f t="shared" si="2182"/>
        <v>89.1976289163362</v>
      </c>
      <c r="AA2345" s="127">
        <f t="shared" si="2182"/>
        <v>73.524578533983657</v>
      </c>
      <c r="AB2345" s="129">
        <f t="shared" si="2182"/>
        <v>63.809458592292685</v>
      </c>
      <c r="AC2345" s="285">
        <f>AVERAGE(E2345:AB2345)</f>
        <v>101.65235728248183</v>
      </c>
      <c r="AD2345" s="374">
        <f>(AC2343-AC2345)/AC2343</f>
        <v>-0.00067948104165875274</v>
      </c>
      <c r="AE2345" s="127"/>
      <c r="AF2345" s="129"/>
      <c r="AJ2345" s="62"/>
      <c r="AK2345" s="62"/>
      <c r="AL2345" s="9"/>
      <c r="AM2345" s="62"/>
    </row>
    <row r="2346">
      <c r="A2346" s="657" t="s">
        <v>542</v>
      </c>
      <c r="B2346" s="368" t="s">
        <v>543</v>
      </c>
      <c r="C2346" s="65" t="s">
        <v>18</v>
      </c>
      <c r="D2346" s="66" t="s">
        <v>29</v>
      </c>
      <c r="E2346" s="106">
        <v>1689.5999999999999</v>
      </c>
      <c r="F2346" s="107">
        <v>1580</v>
      </c>
      <c r="G2346" s="107">
        <v>1483.2</v>
      </c>
      <c r="H2346" s="107">
        <v>1462</v>
      </c>
      <c r="I2346" s="107">
        <v>1517.2</v>
      </c>
      <c r="J2346" s="107">
        <v>1604</v>
      </c>
      <c r="K2346" s="107">
        <v>1915.2</v>
      </c>
      <c r="L2346" s="107">
        <v>2285.5999999999999</v>
      </c>
      <c r="M2346" s="107">
        <v>2514.8000000000002</v>
      </c>
      <c r="N2346" s="107">
        <v>2725.1999999999998</v>
      </c>
      <c r="O2346" s="107">
        <v>2817.5999999999999</v>
      </c>
      <c r="P2346" s="107">
        <v>2886.4000000000001</v>
      </c>
      <c r="Q2346" s="107">
        <v>2880.4000000000001</v>
      </c>
      <c r="R2346" s="107">
        <v>2888</v>
      </c>
      <c r="S2346" s="107">
        <v>2974</v>
      </c>
      <c r="T2346" s="107">
        <v>3024</v>
      </c>
      <c r="U2346" s="107">
        <v>3016</v>
      </c>
      <c r="V2346" s="107">
        <v>2963.1999999999998</v>
      </c>
      <c r="W2346" s="107">
        <v>2955.5999999999999</v>
      </c>
      <c r="X2346" s="107">
        <v>2917.5999999999999</v>
      </c>
      <c r="Y2346" s="107">
        <v>2810.4000000000001</v>
      </c>
      <c r="Z2346" s="107">
        <v>2623.5999999999999</v>
      </c>
      <c r="AA2346" s="107">
        <v>2252.4000000000001</v>
      </c>
      <c r="AB2346" s="108">
        <v>1935.2</v>
      </c>
      <c r="AC2346" s="279">
        <f t="shared" ref="AC2346:AC2347" si="2183">SUM(E2346:AB2346)</f>
        <v>57721.199999999997</v>
      </c>
      <c r="AD2346" s="110">
        <f>MAX(E2346:AB2346)</f>
        <v>3024</v>
      </c>
      <c r="AE2346" s="107">
        <v>100</v>
      </c>
      <c r="AF2346" s="108">
        <v>40</v>
      </c>
      <c r="AJ2346" s="79"/>
      <c r="AK2346" s="502"/>
      <c r="AL2346" s="79"/>
      <c r="AM2346" s="9"/>
    </row>
    <row r="2347">
      <c r="A2347" s="658"/>
      <c r="B2347" s="369"/>
      <c r="C2347" s="73" t="s">
        <v>20</v>
      </c>
      <c r="D2347" s="74" t="s">
        <v>29</v>
      </c>
      <c r="E2347" s="111">
        <v>310</v>
      </c>
      <c r="F2347" s="112">
        <v>311.60000000000002</v>
      </c>
      <c r="G2347" s="112">
        <v>298</v>
      </c>
      <c r="H2347" s="112">
        <v>292.80000000000001</v>
      </c>
      <c r="I2347" s="112">
        <v>290.80000000000001</v>
      </c>
      <c r="J2347" s="112">
        <v>287.60000000000002</v>
      </c>
      <c r="K2347" s="112">
        <v>293.19999999999999</v>
      </c>
      <c r="L2347" s="112">
        <v>330.80000000000001</v>
      </c>
      <c r="M2347" s="112">
        <v>331.60000000000002</v>
      </c>
      <c r="N2347" s="112">
        <v>341.19999999999999</v>
      </c>
      <c r="O2347" s="112">
        <v>366.39999999999998</v>
      </c>
      <c r="P2347" s="112">
        <v>394.39999999999998</v>
      </c>
      <c r="Q2347" s="112">
        <v>406.39999999999998</v>
      </c>
      <c r="R2347" s="112">
        <v>399.19999999999999</v>
      </c>
      <c r="S2347" s="112">
        <v>386.39999999999998</v>
      </c>
      <c r="T2347" s="112">
        <v>378.39999999999998</v>
      </c>
      <c r="U2347" s="112">
        <v>380</v>
      </c>
      <c r="V2347" s="112">
        <v>387.60000000000002</v>
      </c>
      <c r="W2347" s="112">
        <v>392</v>
      </c>
      <c r="X2347" s="112">
        <v>411.60000000000002</v>
      </c>
      <c r="Y2347" s="112">
        <v>410</v>
      </c>
      <c r="Z2347" s="112">
        <v>382.39999999999998</v>
      </c>
      <c r="AA2347" s="112">
        <v>343.19999999999999</v>
      </c>
      <c r="AB2347" s="113">
        <v>330</v>
      </c>
      <c r="AC2347" s="281">
        <f t="shared" si="2183"/>
        <v>8455.5999999999985</v>
      </c>
      <c r="AD2347" s="115"/>
      <c r="AE2347" s="76"/>
      <c r="AF2347" s="77"/>
      <c r="AJ2347" s="9"/>
      <c r="AK2347" s="9"/>
      <c r="AL2347" s="9"/>
      <c r="AM2347" s="9"/>
    </row>
    <row r="2348">
      <c r="A2348" s="658"/>
      <c r="B2348" s="369"/>
      <c r="C2348" s="73" t="s">
        <v>21</v>
      </c>
      <c r="D2348" s="74" t="s">
        <v>22</v>
      </c>
      <c r="E2348" s="116">
        <v>88</v>
      </c>
      <c r="F2348" s="117">
        <v>86</v>
      </c>
      <c r="G2348" s="117">
        <v>82</v>
      </c>
      <c r="H2348" s="117">
        <v>80</v>
      </c>
      <c r="I2348" s="117">
        <v>84</v>
      </c>
      <c r="J2348" s="117">
        <v>90</v>
      </c>
      <c r="K2348" s="117">
        <v>116</v>
      </c>
      <c r="L2348" s="117">
        <v>132</v>
      </c>
      <c r="M2348" s="117">
        <v>151</v>
      </c>
      <c r="N2348" s="117">
        <v>159</v>
      </c>
      <c r="O2348" s="117">
        <v>164</v>
      </c>
      <c r="P2348" s="117">
        <v>166</v>
      </c>
      <c r="Q2348" s="117">
        <v>162</v>
      </c>
      <c r="R2348" s="117">
        <v>158</v>
      </c>
      <c r="S2348" s="117">
        <v>173</v>
      </c>
      <c r="T2348" s="117">
        <v>170</v>
      </c>
      <c r="U2348" s="117">
        <v>164</v>
      </c>
      <c r="V2348" s="117">
        <v>171</v>
      </c>
      <c r="W2348" s="117">
        <v>167</v>
      </c>
      <c r="X2348" s="117">
        <v>165</v>
      </c>
      <c r="Y2348" s="117">
        <v>154</v>
      </c>
      <c r="Z2348" s="117">
        <v>138</v>
      </c>
      <c r="AA2348" s="117">
        <v>119</v>
      </c>
      <c r="AB2348" s="118">
        <v>102</v>
      </c>
      <c r="AC2348" s="281">
        <f>AVERAGE(E2348:AB2348)</f>
        <v>135.04166666666666</v>
      </c>
      <c r="AD2348" s="120"/>
      <c r="AE2348" s="120"/>
      <c r="AF2348" s="121"/>
      <c r="AJ2348" s="9"/>
      <c r="AK2348" s="9"/>
      <c r="AL2348" s="9"/>
      <c r="AM2348" s="9"/>
    </row>
    <row r="2349">
      <c r="A2349" s="658"/>
      <c r="B2349" s="369"/>
      <c r="C2349" s="73" t="s">
        <v>23</v>
      </c>
      <c r="D2349" s="74"/>
      <c r="E2349" s="80">
        <f t="shared" ref="E2349:AB2349" si="2184">E2347/E2346</f>
        <v>0.18347537878787878</v>
      </c>
      <c r="F2349" s="81">
        <f t="shared" si="2184"/>
        <v>0.19721518987341774</v>
      </c>
      <c r="G2349" s="81">
        <f t="shared" si="2184"/>
        <v>0.20091693635382954</v>
      </c>
      <c r="H2349" s="81">
        <f t="shared" si="2184"/>
        <v>0.20027359781121751</v>
      </c>
      <c r="I2349" s="81">
        <f t="shared" si="2184"/>
        <v>0.19166886369628264</v>
      </c>
      <c r="J2349" s="81">
        <f t="shared" si="2184"/>
        <v>0.17930174563591023</v>
      </c>
      <c r="K2349" s="81">
        <f t="shared" si="2184"/>
        <v>0.15309106098579781</v>
      </c>
      <c r="L2349" s="81">
        <f t="shared" si="2184"/>
        <v>0.1447322366118306</v>
      </c>
      <c r="M2349" s="81">
        <f t="shared" si="2184"/>
        <v>0.13185939239700969</v>
      </c>
      <c r="N2349" s="81">
        <f t="shared" si="2184"/>
        <v>0.1252018200499046</v>
      </c>
      <c r="O2349" s="81">
        <f t="shared" si="2184"/>
        <v>0.13003975014196478</v>
      </c>
      <c r="P2349" s="81">
        <f t="shared" si="2184"/>
        <v>0.13664079822616407</v>
      </c>
      <c r="Q2349" s="81">
        <f t="shared" si="2184"/>
        <v>0.14109151506735174</v>
      </c>
      <c r="R2349" s="81">
        <f t="shared" si="2184"/>
        <v>0.13822714681440443</v>
      </c>
      <c r="S2349" s="81">
        <f t="shared" si="2184"/>
        <v>0.12992602555480834</v>
      </c>
      <c r="T2349" s="81">
        <f t="shared" si="2184"/>
        <v>0.12513227513227512</v>
      </c>
      <c r="U2349" s="81">
        <f t="shared" si="2184"/>
        <v>0.12599469496021221</v>
      </c>
      <c r="V2349" s="81">
        <f t="shared" si="2184"/>
        <v>0.13080453563714906</v>
      </c>
      <c r="W2349" s="81">
        <f t="shared" si="2184"/>
        <v>0.13262958451752604</v>
      </c>
      <c r="X2349" s="81">
        <f t="shared" si="2184"/>
        <v>0.14107485604606526</v>
      </c>
      <c r="Y2349" s="81">
        <f t="shared" si="2184"/>
        <v>0.14588670651864502</v>
      </c>
      <c r="Z2349" s="81">
        <f t="shared" si="2184"/>
        <v>0.14575392590333891</v>
      </c>
      <c r="AA2349" s="81">
        <f t="shared" si="2184"/>
        <v>0.15237080447522641</v>
      </c>
      <c r="AB2349" s="82">
        <f t="shared" si="2184"/>
        <v>0.1705250103348491</v>
      </c>
      <c r="AC2349" s="596">
        <f>MAX(E2349:AB2349)</f>
        <v>0.20091693635382954</v>
      </c>
      <c r="AD2349" s="115"/>
      <c r="AE2349" s="76"/>
      <c r="AF2349" s="77"/>
      <c r="AJ2349" s="9"/>
      <c r="AK2349" s="9"/>
      <c r="AL2349" s="9"/>
      <c r="AM2349" s="9"/>
    </row>
    <row r="2350">
      <c r="A2350" s="747"/>
      <c r="B2350" s="748"/>
      <c r="C2350" s="125" t="s">
        <v>37</v>
      </c>
      <c r="D2350" s="92"/>
      <c r="E2350" s="126">
        <f t="shared" ref="E2350:AB2350" si="2185">SQRT(E2346*E2346+E2347*E2347)/E2299/1.73</f>
        <v>95.292694956838048</v>
      </c>
      <c r="F2350" s="127">
        <f t="shared" si="2185"/>
        <v>89.165339785391311</v>
      </c>
      <c r="G2350" s="127">
        <f t="shared" si="2185"/>
        <v>84.084062596983543</v>
      </c>
      <c r="H2350" s="127">
        <f t="shared" si="2185"/>
        <v>82.633566125897786</v>
      </c>
      <c r="I2350" s="127">
        <f t="shared" si="2185"/>
        <v>85.696542700265695</v>
      </c>
      <c r="J2350" s="127">
        <f t="shared" si="2185"/>
        <v>90.922156514325579</v>
      </c>
      <c r="K2350" s="127">
        <f t="shared" si="2185"/>
        <v>108.52226828132723</v>
      </c>
      <c r="L2350" s="127">
        <f t="shared" si="2185"/>
        <v>129.85620231494872</v>
      </c>
      <c r="M2350" s="127">
        <f t="shared" si="2185"/>
        <v>144.17151631374099</v>
      </c>
      <c r="N2350" s="127">
        <f t="shared" si="2185"/>
        <v>155.94878177119645</v>
      </c>
      <c r="O2350" s="127">
        <f t="shared" si="2185"/>
        <v>159.9204940571245</v>
      </c>
      <c r="P2350" s="127">
        <f t="shared" si="2185"/>
        <v>162.85713223402425</v>
      </c>
      <c r="Q2350" s="127">
        <f t="shared" si="2185"/>
        <v>161.83460739333253</v>
      </c>
      <c r="R2350" s="127">
        <f t="shared" si="2185"/>
        <v>163.14005412551705</v>
      </c>
      <c r="S2350" s="127">
        <f t="shared" si="2185"/>
        <v>167.81452858470666</v>
      </c>
      <c r="T2350" s="127">
        <f t="shared" si="2185"/>
        <v>170.20374011321366</v>
      </c>
      <c r="U2350" s="127">
        <f t="shared" si="2185"/>
        <v>168.95535420614681</v>
      </c>
      <c r="V2350" s="127">
        <f t="shared" si="2185"/>
        <v>166.57891559473717</v>
      </c>
      <c r="W2350" s="127">
        <f t="shared" si="2185"/>
        <v>166.03083265981033</v>
      </c>
      <c r="X2350" s="127">
        <f t="shared" si="2185"/>
        <v>162.67177731456556</v>
      </c>
      <c r="Y2350" s="127">
        <f t="shared" si="2185"/>
        <v>156.80084138100202</v>
      </c>
      <c r="Z2350" s="127">
        <f t="shared" si="2185"/>
        <v>148.35971848328424</v>
      </c>
      <c r="AA2350" s="127">
        <f t="shared" si="2185"/>
        <v>126.87787790955485</v>
      </c>
      <c r="AB2350" s="129">
        <f t="shared" si="2185"/>
        <v>108.9021225854587</v>
      </c>
      <c r="AC2350" s="285">
        <f>AVERAGE(E2350:AB2350)</f>
        <v>135.71838033347476</v>
      </c>
      <c r="AD2350" s="374">
        <f>(AC2348-AC2350)/AC2348</f>
        <v>-0.0050111471778446015</v>
      </c>
      <c r="AE2350" s="127"/>
      <c r="AF2350" s="129"/>
      <c r="AJ2350" s="62"/>
      <c r="AK2350" s="62"/>
      <c r="AL2350" s="9"/>
      <c r="AM2350" s="62"/>
    </row>
    <row r="2351">
      <c r="A2351" s="657" t="s">
        <v>544</v>
      </c>
      <c r="B2351" s="368" t="s">
        <v>545</v>
      </c>
      <c r="C2351" s="65" t="s">
        <v>18</v>
      </c>
      <c r="D2351" s="66" t="s">
        <v>29</v>
      </c>
      <c r="E2351" s="106"/>
      <c r="F2351" s="107"/>
      <c r="G2351" s="107"/>
      <c r="H2351" s="107"/>
      <c r="I2351" s="107"/>
      <c r="J2351" s="107"/>
      <c r="K2351" s="107"/>
      <c r="L2351" s="107"/>
      <c r="M2351" s="107"/>
      <c r="N2351" s="107"/>
      <c r="O2351" s="107"/>
      <c r="P2351" s="107"/>
      <c r="Q2351" s="107"/>
      <c r="R2351" s="107"/>
      <c r="S2351" s="107"/>
      <c r="T2351" s="107"/>
      <c r="U2351" s="107"/>
      <c r="V2351" s="107"/>
      <c r="W2351" s="107"/>
      <c r="X2351" s="107"/>
      <c r="Y2351" s="107"/>
      <c r="Z2351" s="107"/>
      <c r="AA2351" s="107"/>
      <c r="AB2351" s="108"/>
      <c r="AC2351" s="309">
        <f t="shared" ref="AC2351:AC2352" si="2186">SUM(E2351:AB2351)</f>
        <v>0</v>
      </c>
      <c r="AD2351" s="110">
        <f>MAX(E2351:AB2351)</f>
        <v>0</v>
      </c>
      <c r="AE2351" s="107">
        <v>100</v>
      </c>
      <c r="AF2351" s="108">
        <v>40</v>
      </c>
      <c r="AJ2351" s="79"/>
      <c r="AK2351" s="502"/>
      <c r="AL2351" s="79"/>
      <c r="AM2351" s="9"/>
    </row>
    <row r="2352">
      <c r="A2352" s="658"/>
      <c r="B2352" s="369"/>
      <c r="C2352" s="73" t="s">
        <v>20</v>
      </c>
      <c r="D2352" s="74" t="s">
        <v>29</v>
      </c>
      <c r="E2352" s="111"/>
      <c r="F2352" s="112"/>
      <c r="G2352" s="112"/>
      <c r="H2352" s="112"/>
      <c r="I2352" s="112"/>
      <c r="J2352" s="112"/>
      <c r="K2352" s="112"/>
      <c r="L2352" s="112"/>
      <c r="M2352" s="112"/>
      <c r="N2352" s="112"/>
      <c r="O2352" s="112"/>
      <c r="P2352" s="112"/>
      <c r="Q2352" s="112"/>
      <c r="R2352" s="112"/>
      <c r="S2352" s="112"/>
      <c r="T2352" s="112"/>
      <c r="U2352" s="112"/>
      <c r="V2352" s="112"/>
      <c r="W2352" s="112"/>
      <c r="X2352" s="112"/>
      <c r="Y2352" s="112"/>
      <c r="Z2352" s="112"/>
      <c r="AA2352" s="112"/>
      <c r="AB2352" s="113"/>
      <c r="AC2352" s="281">
        <f t="shared" si="2186"/>
        <v>0</v>
      </c>
      <c r="AD2352" s="115"/>
      <c r="AE2352" s="76"/>
      <c r="AF2352" s="77"/>
      <c r="AJ2352" s="9"/>
      <c r="AK2352" s="9"/>
      <c r="AL2352" s="9"/>
      <c r="AM2352" s="9"/>
    </row>
    <row r="2353">
      <c r="A2353" s="658"/>
      <c r="B2353" s="369"/>
      <c r="C2353" s="73" t="s">
        <v>21</v>
      </c>
      <c r="D2353" s="74" t="s">
        <v>22</v>
      </c>
      <c r="E2353" s="116">
        <v>0</v>
      </c>
      <c r="F2353" s="117">
        <v>0</v>
      </c>
      <c r="G2353" s="117">
        <v>0</v>
      </c>
      <c r="H2353" s="117">
        <v>0</v>
      </c>
      <c r="I2353" s="117">
        <v>0</v>
      </c>
      <c r="J2353" s="117">
        <v>0</v>
      </c>
      <c r="K2353" s="117">
        <v>0</v>
      </c>
      <c r="L2353" s="117">
        <v>0</v>
      </c>
      <c r="M2353" s="117">
        <v>0</v>
      </c>
      <c r="N2353" s="117">
        <v>0</v>
      </c>
      <c r="O2353" s="117">
        <v>0</v>
      </c>
      <c r="P2353" s="117">
        <v>0</v>
      </c>
      <c r="Q2353" s="117">
        <v>0</v>
      </c>
      <c r="R2353" s="117">
        <v>0</v>
      </c>
      <c r="S2353" s="117">
        <v>0</v>
      </c>
      <c r="T2353" s="117">
        <v>0</v>
      </c>
      <c r="U2353" s="117">
        <v>0</v>
      </c>
      <c r="V2353" s="117">
        <v>0</v>
      </c>
      <c r="W2353" s="117">
        <v>0</v>
      </c>
      <c r="X2353" s="117">
        <v>0</v>
      </c>
      <c r="Y2353" s="117">
        <v>0</v>
      </c>
      <c r="Z2353" s="117">
        <v>0</v>
      </c>
      <c r="AA2353" s="117">
        <v>0</v>
      </c>
      <c r="AB2353" s="118">
        <v>0</v>
      </c>
      <c r="AC2353" s="281">
        <f>AVERAGE(E2353:AB2353)</f>
        <v>0</v>
      </c>
      <c r="AD2353" s="120"/>
      <c r="AE2353" s="120"/>
      <c r="AF2353" s="121"/>
      <c r="AJ2353" s="9"/>
      <c r="AK2353" s="9"/>
      <c r="AL2353" s="9"/>
      <c r="AM2353" s="9"/>
    </row>
    <row r="2354">
      <c r="A2354" s="658"/>
      <c r="B2354" s="369"/>
      <c r="C2354" s="73" t="s">
        <v>23</v>
      </c>
      <c r="D2354" s="74"/>
      <c r="E2354" s="80" t="e">
        <f t="shared" ref="E2354:AB2354" si="2187">E2352/E2351</f>
        <v>#DIV/0!</v>
      </c>
      <c r="F2354" s="81" t="e">
        <f t="shared" si="2187"/>
        <v>#DIV/0!</v>
      </c>
      <c r="G2354" s="81" t="e">
        <f t="shared" si="2187"/>
        <v>#DIV/0!</v>
      </c>
      <c r="H2354" s="81" t="e">
        <f t="shared" si="2187"/>
        <v>#DIV/0!</v>
      </c>
      <c r="I2354" s="81" t="e">
        <f t="shared" si="2187"/>
        <v>#DIV/0!</v>
      </c>
      <c r="J2354" s="81" t="e">
        <f t="shared" si="2187"/>
        <v>#DIV/0!</v>
      </c>
      <c r="K2354" s="81" t="e">
        <f t="shared" si="2187"/>
        <v>#DIV/0!</v>
      </c>
      <c r="L2354" s="81" t="e">
        <f t="shared" si="2187"/>
        <v>#DIV/0!</v>
      </c>
      <c r="M2354" s="81" t="e">
        <f t="shared" si="2187"/>
        <v>#DIV/0!</v>
      </c>
      <c r="N2354" s="81" t="e">
        <f t="shared" si="2187"/>
        <v>#DIV/0!</v>
      </c>
      <c r="O2354" s="81" t="e">
        <f t="shared" si="2187"/>
        <v>#DIV/0!</v>
      </c>
      <c r="P2354" s="81" t="e">
        <f t="shared" si="2187"/>
        <v>#DIV/0!</v>
      </c>
      <c r="Q2354" s="81" t="e">
        <f t="shared" si="2187"/>
        <v>#DIV/0!</v>
      </c>
      <c r="R2354" s="81" t="e">
        <f t="shared" si="2187"/>
        <v>#DIV/0!</v>
      </c>
      <c r="S2354" s="81" t="e">
        <f t="shared" si="2187"/>
        <v>#DIV/0!</v>
      </c>
      <c r="T2354" s="81" t="e">
        <f t="shared" si="2187"/>
        <v>#DIV/0!</v>
      </c>
      <c r="U2354" s="81" t="e">
        <f t="shared" si="2187"/>
        <v>#DIV/0!</v>
      </c>
      <c r="V2354" s="81" t="e">
        <f t="shared" si="2187"/>
        <v>#DIV/0!</v>
      </c>
      <c r="W2354" s="81" t="e">
        <f t="shared" si="2187"/>
        <v>#DIV/0!</v>
      </c>
      <c r="X2354" s="81" t="e">
        <f t="shared" si="2187"/>
        <v>#DIV/0!</v>
      </c>
      <c r="Y2354" s="81" t="e">
        <f t="shared" si="2187"/>
        <v>#DIV/0!</v>
      </c>
      <c r="Z2354" s="81" t="e">
        <f t="shared" si="2187"/>
        <v>#DIV/0!</v>
      </c>
      <c r="AA2354" s="81" t="e">
        <f t="shared" si="2187"/>
        <v>#DIV/0!</v>
      </c>
      <c r="AB2354" s="82" t="e">
        <f t="shared" si="2187"/>
        <v>#DIV/0!</v>
      </c>
      <c r="AC2354" s="907" t="e">
        <f>MAX(E2354:AB2354)</f>
        <v>#DIV/0!</v>
      </c>
      <c r="AD2354" s="115"/>
      <c r="AE2354" s="76"/>
      <c r="AF2354" s="77"/>
      <c r="AJ2354" s="9"/>
      <c r="AK2354" s="9"/>
      <c r="AL2354" s="9"/>
      <c r="AM2354" s="9"/>
    </row>
    <row r="2355">
      <c r="A2355" s="747"/>
      <c r="B2355" s="748"/>
      <c r="C2355" s="125" t="s">
        <v>37</v>
      </c>
      <c r="D2355" s="92"/>
      <c r="E2355" s="126">
        <f t="shared" ref="E2355:AB2355" si="2188">SQRT(E2351*E2351+E2352*E2352)/E2298/1.73</f>
        <v>0</v>
      </c>
      <c r="F2355" s="127">
        <f t="shared" si="2188"/>
        <v>0</v>
      </c>
      <c r="G2355" s="127">
        <f t="shared" si="2188"/>
        <v>0</v>
      </c>
      <c r="H2355" s="127">
        <f t="shared" si="2188"/>
        <v>0</v>
      </c>
      <c r="I2355" s="127">
        <f t="shared" si="2188"/>
        <v>0</v>
      </c>
      <c r="J2355" s="127">
        <f t="shared" si="2188"/>
        <v>0</v>
      </c>
      <c r="K2355" s="127">
        <f t="shared" si="2188"/>
        <v>0</v>
      </c>
      <c r="L2355" s="127">
        <f t="shared" si="2188"/>
        <v>0</v>
      </c>
      <c r="M2355" s="127">
        <f t="shared" si="2188"/>
        <v>0</v>
      </c>
      <c r="N2355" s="127">
        <f t="shared" si="2188"/>
        <v>0</v>
      </c>
      <c r="O2355" s="127">
        <f t="shared" si="2188"/>
        <v>0</v>
      </c>
      <c r="P2355" s="127">
        <f t="shared" si="2188"/>
        <v>0</v>
      </c>
      <c r="Q2355" s="127">
        <f t="shared" si="2188"/>
        <v>0</v>
      </c>
      <c r="R2355" s="127">
        <f t="shared" si="2188"/>
        <v>0</v>
      </c>
      <c r="S2355" s="127">
        <f t="shared" si="2188"/>
        <v>0</v>
      </c>
      <c r="T2355" s="127">
        <f t="shared" si="2188"/>
        <v>0</v>
      </c>
      <c r="U2355" s="127">
        <f t="shared" si="2188"/>
        <v>0</v>
      </c>
      <c r="V2355" s="127">
        <f t="shared" si="2188"/>
        <v>0</v>
      </c>
      <c r="W2355" s="127">
        <f t="shared" si="2188"/>
        <v>0</v>
      </c>
      <c r="X2355" s="127">
        <f t="shared" si="2188"/>
        <v>0</v>
      </c>
      <c r="Y2355" s="127">
        <f t="shared" si="2188"/>
        <v>0</v>
      </c>
      <c r="Z2355" s="127">
        <f t="shared" si="2188"/>
        <v>0</v>
      </c>
      <c r="AA2355" s="127">
        <f t="shared" si="2188"/>
        <v>0</v>
      </c>
      <c r="AB2355" s="129">
        <f t="shared" si="2188"/>
        <v>0</v>
      </c>
      <c r="AC2355" s="285">
        <f>AVERAGE(E2355:AB2355)</f>
        <v>0</v>
      </c>
      <c r="AD2355" s="374" t="e">
        <f>(AC2353-AC2355)/AC2353</f>
        <v>#DIV/0!</v>
      </c>
      <c r="AE2355" s="127"/>
      <c r="AF2355" s="129"/>
      <c r="AJ2355" s="62"/>
      <c r="AK2355" s="62"/>
      <c r="AL2355" s="9"/>
      <c r="AM2355" s="62"/>
    </row>
    <row r="2356">
      <c r="A2356" s="657" t="s">
        <v>546</v>
      </c>
      <c r="B2356" s="368" t="s">
        <v>61</v>
      </c>
      <c r="C2356" s="65" t="s">
        <v>18</v>
      </c>
      <c r="D2356" s="66" t="s">
        <v>15</v>
      </c>
      <c r="E2356" s="106"/>
      <c r="F2356" s="107"/>
      <c r="G2356" s="107"/>
      <c r="H2356" s="107"/>
      <c r="I2356" s="107"/>
      <c r="J2356" s="107"/>
      <c r="K2356" s="107"/>
      <c r="L2356" s="107"/>
      <c r="M2356" s="107"/>
      <c r="N2356" s="107"/>
      <c r="O2356" s="107"/>
      <c r="P2356" s="107"/>
      <c r="Q2356" s="107"/>
      <c r="R2356" s="107"/>
      <c r="S2356" s="107"/>
      <c r="T2356" s="107"/>
      <c r="U2356" s="107"/>
      <c r="V2356" s="107"/>
      <c r="W2356" s="107"/>
      <c r="X2356" s="107"/>
      <c r="Y2356" s="107"/>
      <c r="Z2356" s="107"/>
      <c r="AA2356" s="107"/>
      <c r="AB2356" s="108"/>
      <c r="AC2356" s="279">
        <f t="shared" ref="AC2356:AC2357" si="2189">SUM(E2356:AB2356)</f>
        <v>0</v>
      </c>
      <c r="AD2356" s="110">
        <f>MAX(E2356:AB2356)</f>
        <v>0</v>
      </c>
      <c r="AE2356" s="107">
        <v>100</v>
      </c>
      <c r="AF2356" s="108">
        <v>80</v>
      </c>
      <c r="AJ2356" s="79"/>
      <c r="AK2356" s="502"/>
      <c r="AL2356" s="79"/>
      <c r="AM2356" s="9"/>
    </row>
    <row r="2357">
      <c r="A2357" s="658"/>
      <c r="B2357" s="369"/>
      <c r="C2357" s="73" t="s">
        <v>20</v>
      </c>
      <c r="D2357" s="74" t="s">
        <v>15</v>
      </c>
      <c r="E2357" s="111"/>
      <c r="F2357" s="112"/>
      <c r="G2357" s="112"/>
      <c r="H2357" s="112"/>
      <c r="I2357" s="112"/>
      <c r="J2357" s="112"/>
      <c r="K2357" s="112"/>
      <c r="L2357" s="112"/>
      <c r="M2357" s="112"/>
      <c r="N2357" s="112"/>
      <c r="O2357" s="112"/>
      <c r="P2357" s="112"/>
      <c r="Q2357" s="112"/>
      <c r="R2357" s="112"/>
      <c r="S2357" s="112"/>
      <c r="T2357" s="112"/>
      <c r="U2357" s="112"/>
      <c r="V2357" s="112"/>
      <c r="W2357" s="112"/>
      <c r="X2357" s="112"/>
      <c r="Y2357" s="112"/>
      <c r="Z2357" s="112"/>
      <c r="AA2357" s="112"/>
      <c r="AB2357" s="113"/>
      <c r="AC2357" s="281">
        <f t="shared" si="2189"/>
        <v>0</v>
      </c>
      <c r="AD2357" s="115"/>
      <c r="AE2357" s="76"/>
      <c r="AF2357" s="77"/>
      <c r="AJ2357" s="9"/>
      <c r="AK2357" s="9"/>
      <c r="AL2357" s="9"/>
      <c r="AM2357" s="9"/>
    </row>
    <row r="2358">
      <c r="A2358" s="658"/>
      <c r="B2358" s="369"/>
      <c r="C2358" s="73" t="s">
        <v>21</v>
      </c>
      <c r="D2358" s="74" t="s">
        <v>22</v>
      </c>
      <c r="E2358" s="116"/>
      <c r="F2358" s="117"/>
      <c r="G2358" s="117"/>
      <c r="H2358" s="117"/>
      <c r="I2358" s="117"/>
      <c r="J2358" s="117"/>
      <c r="K2358" s="117"/>
      <c r="L2358" s="117"/>
      <c r="M2358" s="117"/>
      <c r="N2358" s="117"/>
      <c r="O2358" s="117"/>
      <c r="P2358" s="117"/>
      <c r="Q2358" s="117"/>
      <c r="R2358" s="117"/>
      <c r="S2358" s="117"/>
      <c r="T2358" s="117"/>
      <c r="U2358" s="117"/>
      <c r="V2358" s="117"/>
      <c r="W2358" s="117"/>
      <c r="X2358" s="117"/>
      <c r="Y2358" s="117"/>
      <c r="Z2358" s="117"/>
      <c r="AA2358" s="117"/>
      <c r="AB2358" s="118"/>
      <c r="AC2358" s="281" t="e">
        <f>AVERAGE(E2358:AB2358)</f>
        <v>#NUM!</v>
      </c>
      <c r="AD2358" s="120"/>
      <c r="AE2358" s="120"/>
      <c r="AF2358" s="121"/>
      <c r="AJ2358" s="9"/>
      <c r="AK2358" s="9"/>
      <c r="AL2358" s="9"/>
      <c r="AM2358" s="9"/>
    </row>
    <row r="2359">
      <c r="A2359" s="658"/>
      <c r="B2359" s="369"/>
      <c r="C2359" s="73" t="s">
        <v>23</v>
      </c>
      <c r="D2359" s="74"/>
      <c r="E2359" s="80" t="e">
        <f t="shared" ref="E2359:AB2359" si="2190">E2357/E2356</f>
        <v>#DIV/0!</v>
      </c>
      <c r="F2359" s="81" t="e">
        <f t="shared" si="2190"/>
        <v>#DIV/0!</v>
      </c>
      <c r="G2359" s="81" t="e">
        <f t="shared" si="2190"/>
        <v>#DIV/0!</v>
      </c>
      <c r="H2359" s="81" t="e">
        <f t="shared" si="2190"/>
        <v>#DIV/0!</v>
      </c>
      <c r="I2359" s="81" t="e">
        <f t="shared" si="2190"/>
        <v>#DIV/0!</v>
      </c>
      <c r="J2359" s="81" t="e">
        <f t="shared" si="2190"/>
        <v>#DIV/0!</v>
      </c>
      <c r="K2359" s="81" t="e">
        <f t="shared" si="2190"/>
        <v>#DIV/0!</v>
      </c>
      <c r="L2359" s="81" t="e">
        <f t="shared" si="2190"/>
        <v>#DIV/0!</v>
      </c>
      <c r="M2359" s="81" t="e">
        <f t="shared" si="2190"/>
        <v>#DIV/0!</v>
      </c>
      <c r="N2359" s="81" t="e">
        <f t="shared" si="2190"/>
        <v>#DIV/0!</v>
      </c>
      <c r="O2359" s="81" t="e">
        <f t="shared" si="2190"/>
        <v>#DIV/0!</v>
      </c>
      <c r="P2359" s="81" t="e">
        <f t="shared" si="2190"/>
        <v>#DIV/0!</v>
      </c>
      <c r="Q2359" s="81" t="e">
        <f t="shared" si="2190"/>
        <v>#DIV/0!</v>
      </c>
      <c r="R2359" s="81" t="e">
        <f t="shared" si="2190"/>
        <v>#DIV/0!</v>
      </c>
      <c r="S2359" s="81" t="e">
        <f t="shared" si="2190"/>
        <v>#DIV/0!</v>
      </c>
      <c r="T2359" s="81" t="e">
        <f t="shared" si="2190"/>
        <v>#DIV/0!</v>
      </c>
      <c r="U2359" s="81" t="e">
        <f t="shared" si="2190"/>
        <v>#DIV/0!</v>
      </c>
      <c r="V2359" s="81" t="e">
        <f t="shared" si="2190"/>
        <v>#DIV/0!</v>
      </c>
      <c r="W2359" s="81" t="e">
        <f t="shared" si="2190"/>
        <v>#DIV/0!</v>
      </c>
      <c r="X2359" s="81" t="e">
        <f t="shared" si="2190"/>
        <v>#DIV/0!</v>
      </c>
      <c r="Y2359" s="81" t="e">
        <f t="shared" si="2190"/>
        <v>#DIV/0!</v>
      </c>
      <c r="Z2359" s="81" t="e">
        <f t="shared" si="2190"/>
        <v>#DIV/0!</v>
      </c>
      <c r="AA2359" s="81" t="e">
        <f t="shared" si="2190"/>
        <v>#DIV/0!</v>
      </c>
      <c r="AB2359" s="82" t="e">
        <f t="shared" si="2190"/>
        <v>#DIV/0!</v>
      </c>
      <c r="AC2359" s="596" t="e">
        <f>MAX(E2359:AB2359)</f>
        <v>#DIV/0!</v>
      </c>
      <c r="AD2359" s="115"/>
      <c r="AE2359" s="76"/>
      <c r="AF2359" s="77"/>
      <c r="AJ2359" s="9"/>
      <c r="AK2359" s="9"/>
      <c r="AL2359" s="9"/>
      <c r="AM2359" s="9"/>
    </row>
    <row r="2360">
      <c r="A2360" s="747"/>
      <c r="B2360" s="748"/>
      <c r="C2360" s="125" t="s">
        <v>37</v>
      </c>
      <c r="D2360" s="92"/>
      <c r="E2360" s="126">
        <f t="shared" ref="E2360:AB2360" si="2191">SQRT(E2356*E2356+E2357*E2357)/E2299/1.73</f>
        <v>0</v>
      </c>
      <c r="F2360" s="127">
        <f t="shared" si="2191"/>
        <v>0</v>
      </c>
      <c r="G2360" s="127">
        <f t="shared" si="2191"/>
        <v>0</v>
      </c>
      <c r="H2360" s="127">
        <f t="shared" si="2191"/>
        <v>0</v>
      </c>
      <c r="I2360" s="127">
        <f t="shared" si="2191"/>
        <v>0</v>
      </c>
      <c r="J2360" s="127">
        <f t="shared" si="2191"/>
        <v>0</v>
      </c>
      <c r="K2360" s="127">
        <f t="shared" si="2191"/>
        <v>0</v>
      </c>
      <c r="L2360" s="127">
        <f t="shared" si="2191"/>
        <v>0</v>
      </c>
      <c r="M2360" s="127">
        <f t="shared" si="2191"/>
        <v>0</v>
      </c>
      <c r="N2360" s="127">
        <f t="shared" si="2191"/>
        <v>0</v>
      </c>
      <c r="O2360" s="127">
        <f t="shared" si="2191"/>
        <v>0</v>
      </c>
      <c r="P2360" s="127">
        <f t="shared" si="2191"/>
        <v>0</v>
      </c>
      <c r="Q2360" s="127">
        <f t="shared" si="2191"/>
        <v>0</v>
      </c>
      <c r="R2360" s="127">
        <f t="shared" si="2191"/>
        <v>0</v>
      </c>
      <c r="S2360" s="127">
        <f t="shared" si="2191"/>
        <v>0</v>
      </c>
      <c r="T2360" s="127">
        <f t="shared" si="2191"/>
        <v>0</v>
      </c>
      <c r="U2360" s="127">
        <f t="shared" si="2191"/>
        <v>0</v>
      </c>
      <c r="V2360" s="127">
        <f t="shared" si="2191"/>
        <v>0</v>
      </c>
      <c r="W2360" s="127">
        <f t="shared" si="2191"/>
        <v>0</v>
      </c>
      <c r="X2360" s="127">
        <f t="shared" si="2191"/>
        <v>0</v>
      </c>
      <c r="Y2360" s="127">
        <f t="shared" si="2191"/>
        <v>0</v>
      </c>
      <c r="Z2360" s="127">
        <f t="shared" si="2191"/>
        <v>0</v>
      </c>
      <c r="AA2360" s="127">
        <f t="shared" si="2191"/>
        <v>0</v>
      </c>
      <c r="AB2360" s="129">
        <f t="shared" si="2191"/>
        <v>0</v>
      </c>
      <c r="AC2360" s="285">
        <f>AVERAGE(E2360:AB2360)</f>
        <v>0</v>
      </c>
      <c r="AD2360" s="374" t="e">
        <f>(AC2358-AC2360)/AC2358</f>
        <v>#NUM!</v>
      </c>
      <c r="AE2360" s="127"/>
      <c r="AF2360" s="129"/>
      <c r="AJ2360" s="62"/>
      <c r="AK2360" s="62"/>
      <c r="AL2360" s="9"/>
      <c r="AM2360" s="62"/>
    </row>
    <row r="2361">
      <c r="A2361" s="657" t="s">
        <v>547</v>
      </c>
      <c r="B2361" s="368" t="s">
        <v>548</v>
      </c>
      <c r="C2361" s="65" t="s">
        <v>18</v>
      </c>
      <c r="D2361" s="66" t="s">
        <v>29</v>
      </c>
      <c r="E2361" s="106">
        <v>4</v>
      </c>
      <c r="F2361" s="107">
        <v>3.6000000000000001</v>
      </c>
      <c r="G2361" s="107">
        <v>4</v>
      </c>
      <c r="H2361" s="107">
        <v>4</v>
      </c>
      <c r="I2361" s="107">
        <v>4</v>
      </c>
      <c r="J2361" s="107">
        <v>4</v>
      </c>
      <c r="K2361" s="107">
        <v>3.6000000000000001</v>
      </c>
      <c r="L2361" s="107">
        <v>4</v>
      </c>
      <c r="M2361" s="107">
        <v>3.6000000000000001</v>
      </c>
      <c r="N2361" s="107">
        <v>3.6000000000000001</v>
      </c>
      <c r="O2361" s="107">
        <v>4</v>
      </c>
      <c r="P2361" s="107">
        <v>4</v>
      </c>
      <c r="Q2361" s="107">
        <v>4</v>
      </c>
      <c r="R2361" s="107">
        <v>4</v>
      </c>
      <c r="S2361" s="107">
        <v>4</v>
      </c>
      <c r="T2361" s="107">
        <v>4</v>
      </c>
      <c r="U2361" s="107">
        <v>4</v>
      </c>
      <c r="V2361" s="107">
        <v>4</v>
      </c>
      <c r="W2361" s="107">
        <v>4.4000000000000004</v>
      </c>
      <c r="X2361" s="107">
        <v>4</v>
      </c>
      <c r="Y2361" s="107">
        <v>4</v>
      </c>
      <c r="Z2361" s="107">
        <v>4</v>
      </c>
      <c r="AA2361" s="107">
        <v>4</v>
      </c>
      <c r="AB2361" s="108">
        <v>4</v>
      </c>
      <c r="AC2361" s="309">
        <f t="shared" ref="AC2361:AC2362" si="2192">SUM(E2361:AB2361)</f>
        <v>94.800000000000011</v>
      </c>
      <c r="AD2361" s="110">
        <f>MAX(E2361:AB2361)</f>
        <v>4.4000000000000004</v>
      </c>
      <c r="AE2361" s="107">
        <v>100</v>
      </c>
      <c r="AF2361" s="108">
        <v>40</v>
      </c>
      <c r="AJ2361" s="79"/>
      <c r="AK2361" s="502"/>
      <c r="AL2361" s="79"/>
      <c r="AM2361" s="9"/>
    </row>
    <row r="2362">
      <c r="A2362" s="658"/>
      <c r="B2362" s="369"/>
      <c r="C2362" s="73" t="s">
        <v>20</v>
      </c>
      <c r="D2362" s="74" t="s">
        <v>29</v>
      </c>
      <c r="E2362" s="111">
        <v>30</v>
      </c>
      <c r="F2362" s="112">
        <v>30.800000000000001</v>
      </c>
      <c r="G2362" s="112">
        <v>30.399999999999999</v>
      </c>
      <c r="H2362" s="112">
        <v>30.399999999999999</v>
      </c>
      <c r="I2362" s="112">
        <v>30.399999999999999</v>
      </c>
      <c r="J2362" s="112">
        <v>29.600000000000001</v>
      </c>
      <c r="K2362" s="112">
        <v>28.800000000000001</v>
      </c>
      <c r="L2362" s="112">
        <v>27.600000000000001</v>
      </c>
      <c r="M2362" s="112">
        <v>26.399999999999999</v>
      </c>
      <c r="N2362" s="112">
        <v>25.600000000000001</v>
      </c>
      <c r="O2362" s="112">
        <v>26.399999999999999</v>
      </c>
      <c r="P2362" s="112">
        <v>28</v>
      </c>
      <c r="Q2362" s="112">
        <v>28.800000000000001</v>
      </c>
      <c r="R2362" s="112">
        <v>28.800000000000001</v>
      </c>
      <c r="S2362" s="112">
        <v>28.399999999999999</v>
      </c>
      <c r="T2362" s="112">
        <v>28.800000000000001</v>
      </c>
      <c r="U2362" s="112">
        <v>28.800000000000001</v>
      </c>
      <c r="V2362" s="112">
        <v>29.600000000000001</v>
      </c>
      <c r="W2362" s="112">
        <v>29.199999999999999</v>
      </c>
      <c r="X2362" s="112">
        <v>30.399999999999999</v>
      </c>
      <c r="Y2362" s="112">
        <v>31.199999999999999</v>
      </c>
      <c r="Z2362" s="112">
        <v>29.600000000000001</v>
      </c>
      <c r="AA2362" s="112">
        <v>28.800000000000001</v>
      </c>
      <c r="AB2362" s="113">
        <v>30</v>
      </c>
      <c r="AC2362" s="281">
        <f t="shared" si="2192"/>
        <v>696.80000000000007</v>
      </c>
      <c r="AD2362" s="115"/>
      <c r="AE2362" s="76"/>
      <c r="AF2362" s="77"/>
      <c r="AJ2362" s="9"/>
      <c r="AK2362" s="9"/>
      <c r="AL2362" s="9"/>
      <c r="AM2362" s="9"/>
    </row>
    <row r="2363">
      <c r="A2363" s="658"/>
      <c r="B2363" s="369"/>
      <c r="C2363" s="73" t="s">
        <v>21</v>
      </c>
      <c r="D2363" s="74" t="s">
        <v>22</v>
      </c>
      <c r="E2363" s="116">
        <v>2</v>
      </c>
      <c r="F2363" s="117">
        <v>2</v>
      </c>
      <c r="G2363" s="117">
        <v>2</v>
      </c>
      <c r="H2363" s="117">
        <v>2</v>
      </c>
      <c r="I2363" s="117">
        <v>2</v>
      </c>
      <c r="J2363" s="117">
        <v>2</v>
      </c>
      <c r="K2363" s="117">
        <v>2</v>
      </c>
      <c r="L2363" s="117">
        <v>2</v>
      </c>
      <c r="M2363" s="117">
        <v>1</v>
      </c>
      <c r="N2363" s="117">
        <v>1</v>
      </c>
      <c r="O2363" s="117">
        <v>2</v>
      </c>
      <c r="P2363" s="117">
        <v>2</v>
      </c>
      <c r="Q2363" s="117">
        <v>2</v>
      </c>
      <c r="R2363" s="117">
        <v>2</v>
      </c>
      <c r="S2363" s="117">
        <v>2</v>
      </c>
      <c r="T2363" s="117">
        <v>2</v>
      </c>
      <c r="U2363" s="117">
        <v>2</v>
      </c>
      <c r="V2363" s="117">
        <v>2</v>
      </c>
      <c r="W2363" s="117">
        <v>2</v>
      </c>
      <c r="X2363" s="117">
        <v>2</v>
      </c>
      <c r="Y2363" s="117">
        <v>2</v>
      </c>
      <c r="Z2363" s="117">
        <v>2</v>
      </c>
      <c r="AA2363" s="117">
        <v>2</v>
      </c>
      <c r="AB2363" s="118">
        <v>2</v>
      </c>
      <c r="AC2363" s="281">
        <f>AVERAGE(E2363:AB2363)</f>
        <v>1.9166666666666667</v>
      </c>
      <c r="AD2363" s="120"/>
      <c r="AE2363" s="120"/>
      <c r="AF2363" s="121"/>
      <c r="AJ2363" s="9"/>
      <c r="AK2363" s="9"/>
      <c r="AL2363" s="9"/>
      <c r="AM2363" s="9"/>
    </row>
    <row r="2364">
      <c r="A2364" s="658"/>
      <c r="B2364" s="369"/>
      <c r="C2364" s="73" t="s">
        <v>23</v>
      </c>
      <c r="D2364" s="74"/>
      <c r="E2364" s="80">
        <f t="shared" ref="E2364:AB2364" si="2193">E2362/E2361</f>
        <v>7.5</v>
      </c>
      <c r="F2364" s="81">
        <f t="shared" si="2193"/>
        <v>8.5555555555555554</v>
      </c>
      <c r="G2364" s="81">
        <f t="shared" si="2193"/>
        <v>7.5999999999999996</v>
      </c>
      <c r="H2364" s="81">
        <f t="shared" si="2193"/>
        <v>7.5999999999999996</v>
      </c>
      <c r="I2364" s="81">
        <f t="shared" si="2193"/>
        <v>7.5999999999999996</v>
      </c>
      <c r="J2364" s="81">
        <f t="shared" si="2193"/>
        <v>7.4000000000000004</v>
      </c>
      <c r="K2364" s="81">
        <f t="shared" si="2193"/>
        <v>8</v>
      </c>
      <c r="L2364" s="81">
        <f t="shared" si="2193"/>
        <v>6.9000000000000004</v>
      </c>
      <c r="M2364" s="81">
        <f t="shared" si="2193"/>
        <v>7.333333333333333</v>
      </c>
      <c r="N2364" s="81">
        <f t="shared" si="2193"/>
        <v>7.1111111111111116</v>
      </c>
      <c r="O2364" s="81">
        <f t="shared" si="2193"/>
        <v>6.5999999999999996</v>
      </c>
      <c r="P2364" s="81">
        <f t="shared" si="2193"/>
        <v>7</v>
      </c>
      <c r="Q2364" s="81">
        <f t="shared" si="2193"/>
        <v>7.2000000000000002</v>
      </c>
      <c r="R2364" s="81">
        <f t="shared" si="2193"/>
        <v>7.2000000000000002</v>
      </c>
      <c r="S2364" s="81">
        <f t="shared" si="2193"/>
        <v>7.0999999999999996</v>
      </c>
      <c r="T2364" s="81">
        <f t="shared" si="2193"/>
        <v>7.2000000000000002</v>
      </c>
      <c r="U2364" s="81">
        <f t="shared" si="2193"/>
        <v>7.2000000000000002</v>
      </c>
      <c r="V2364" s="81">
        <f t="shared" si="2193"/>
        <v>7.4000000000000004</v>
      </c>
      <c r="W2364" s="81">
        <f t="shared" si="2193"/>
        <v>6.6363636363636358</v>
      </c>
      <c r="X2364" s="81">
        <f t="shared" si="2193"/>
        <v>7.5999999999999996</v>
      </c>
      <c r="Y2364" s="81">
        <f t="shared" si="2193"/>
        <v>7.7999999999999998</v>
      </c>
      <c r="Z2364" s="81">
        <f t="shared" si="2193"/>
        <v>7.4000000000000004</v>
      </c>
      <c r="AA2364" s="81">
        <f t="shared" si="2193"/>
        <v>7.2000000000000002</v>
      </c>
      <c r="AB2364" s="82">
        <f t="shared" si="2193"/>
        <v>7.5</v>
      </c>
      <c r="AC2364" s="907">
        <f>MAX(E2364:AB2364)</f>
        <v>8.5555555555555554</v>
      </c>
      <c r="AD2364" s="115"/>
      <c r="AE2364" s="76"/>
      <c r="AF2364" s="77"/>
      <c r="AJ2364" s="9"/>
      <c r="AK2364" s="9"/>
      <c r="AL2364" s="9"/>
      <c r="AM2364" s="9"/>
    </row>
    <row r="2365">
      <c r="A2365" s="747"/>
      <c r="B2365" s="748"/>
      <c r="C2365" s="125" t="s">
        <v>37</v>
      </c>
      <c r="D2365" s="92"/>
      <c r="E2365" s="126">
        <f t="shared" ref="E2365:AB2365" si="2194">SQRT(E2361*E2361+E2362*E2362)/E2299/1.73</f>
        <v>1.6789351236973757</v>
      </c>
      <c r="F2365" s="127">
        <f t="shared" si="2194"/>
        <v>1.7169222371327983</v>
      </c>
      <c r="G2365" s="127">
        <f t="shared" si="2194"/>
        <v>1.7042034590250601</v>
      </c>
      <c r="H2365" s="127">
        <f t="shared" si="2194"/>
        <v>1.6993016274075383</v>
      </c>
      <c r="I2365" s="127">
        <f t="shared" si="2194"/>
        <v>1.7009324351113844</v>
      </c>
      <c r="J2365" s="127">
        <f t="shared" si="2194"/>
        <v>1.6665391302782575</v>
      </c>
      <c r="K2365" s="127">
        <f t="shared" si="2194"/>
        <v>1.6256736957182181</v>
      </c>
      <c r="L2365" s="127">
        <f t="shared" si="2194"/>
        <v>1.5681354907494982</v>
      </c>
      <c r="M2365" s="127">
        <f t="shared" si="2194"/>
        <v>1.5143897086756026</v>
      </c>
      <c r="N2365" s="127">
        <f t="shared" si="2194"/>
        <v>1.4679063453950534</v>
      </c>
      <c r="O2365" s="127">
        <f t="shared" si="2194"/>
        <v>1.5028513842577469</v>
      </c>
      <c r="P2365" s="127">
        <f t="shared" si="2194"/>
        <v>1.581169220349834</v>
      </c>
      <c r="Q2365" s="127">
        <f t="shared" si="2194"/>
        <v>1.6176320579824972</v>
      </c>
      <c r="R2365" s="127">
        <f t="shared" si="2194"/>
        <v>1.6270277911363165</v>
      </c>
      <c r="S2365" s="127">
        <f t="shared" si="2194"/>
        <v>1.6048607978551368</v>
      </c>
      <c r="T2365" s="127">
        <f t="shared" si="2194"/>
        <v>1.6238837760809806</v>
      </c>
      <c r="U2365" s="127">
        <f t="shared" si="2194"/>
        <v>1.6160766425421296</v>
      </c>
      <c r="V2365" s="127">
        <f t="shared" si="2194"/>
        <v>1.6649320530070149</v>
      </c>
      <c r="W2365" s="127">
        <f t="shared" si="2194"/>
        <v>1.6444277078233374</v>
      </c>
      <c r="X2365" s="127">
        <f t="shared" si="2194"/>
        <v>1.6928095486017789</v>
      </c>
      <c r="Y2365" s="127">
        <f t="shared" si="2194"/>
        <v>1.7366085983150314</v>
      </c>
      <c r="Z2365" s="127">
        <f t="shared" si="2194"/>
        <v>1.6713790309470229</v>
      </c>
      <c r="AA2365" s="127">
        <f t="shared" si="2194"/>
        <v>1.6191904703697637</v>
      </c>
      <c r="AB2365" s="129">
        <f t="shared" si="2194"/>
        <v>1.6789351236973757</v>
      </c>
      <c r="AC2365" s="285">
        <f>AVERAGE(E2365:AB2365)</f>
        <v>1.6343634773398648</v>
      </c>
      <c r="AD2365" s="374">
        <f>(AC2363-AC2365)/AC2363</f>
        <v>0.14728862051833147</v>
      </c>
      <c r="AE2365" s="127"/>
      <c r="AF2365" s="129"/>
      <c r="AJ2365" s="62"/>
      <c r="AK2365" s="62"/>
      <c r="AL2365" s="9"/>
      <c r="AM2365" s="62"/>
    </row>
    <row r="2366">
      <c r="A2366" s="657" t="s">
        <v>549</v>
      </c>
      <c r="B2366" s="368" t="s">
        <v>550</v>
      </c>
      <c r="C2366" s="65" t="s">
        <v>18</v>
      </c>
      <c r="D2366" s="66" t="s">
        <v>29</v>
      </c>
      <c r="E2366" s="106">
        <v>8</v>
      </c>
      <c r="F2366" s="107">
        <v>8</v>
      </c>
      <c r="G2366" s="107">
        <v>8</v>
      </c>
      <c r="H2366" s="107">
        <v>8</v>
      </c>
      <c r="I2366" s="107">
        <v>8</v>
      </c>
      <c r="J2366" s="107">
        <v>8</v>
      </c>
      <c r="K2366" s="107">
        <v>7.5999999999999996</v>
      </c>
      <c r="L2366" s="107">
        <v>7.5999999999999996</v>
      </c>
      <c r="M2366" s="107">
        <v>7.2000000000000002</v>
      </c>
      <c r="N2366" s="107">
        <v>7.2000000000000002</v>
      </c>
      <c r="O2366" s="107">
        <v>7.2000000000000002</v>
      </c>
      <c r="P2366" s="107">
        <v>8</v>
      </c>
      <c r="Q2366" s="107">
        <v>8</v>
      </c>
      <c r="R2366" s="107">
        <v>8</v>
      </c>
      <c r="S2366" s="107">
        <v>7.5999999999999996</v>
      </c>
      <c r="T2366" s="107">
        <v>8</v>
      </c>
      <c r="U2366" s="107">
        <v>8</v>
      </c>
      <c r="V2366" s="107">
        <v>8</v>
      </c>
      <c r="W2366" s="107">
        <v>8</v>
      </c>
      <c r="X2366" s="107">
        <v>8</v>
      </c>
      <c r="Y2366" s="107">
        <v>8.4000000000000004</v>
      </c>
      <c r="Z2366" s="107">
        <v>8</v>
      </c>
      <c r="AA2366" s="107">
        <v>8</v>
      </c>
      <c r="AB2366" s="108">
        <v>8</v>
      </c>
      <c r="AC2366" s="279">
        <f t="shared" ref="AC2366:AC2367" si="2195">SUM(E2366:AB2366)</f>
        <v>188.80000000000001</v>
      </c>
      <c r="AD2366" s="110">
        <f>MAX(E2366:AB2366)</f>
        <v>8.4000000000000004</v>
      </c>
      <c r="AE2366" s="107">
        <v>100</v>
      </c>
      <c r="AF2366" s="108">
        <v>40</v>
      </c>
      <c r="AJ2366" s="79"/>
      <c r="AK2366" s="502"/>
      <c r="AL2366" s="79"/>
      <c r="AM2366" s="9"/>
    </row>
    <row r="2367">
      <c r="A2367" s="658"/>
      <c r="B2367" s="369"/>
      <c r="C2367" s="73" t="s">
        <v>20</v>
      </c>
      <c r="D2367" s="74" t="s">
        <v>29</v>
      </c>
      <c r="E2367" s="111">
        <v>0</v>
      </c>
      <c r="F2367" s="112">
        <v>0</v>
      </c>
      <c r="G2367" s="112">
        <v>0</v>
      </c>
      <c r="H2367" s="112">
        <v>0</v>
      </c>
      <c r="I2367" s="112">
        <v>0</v>
      </c>
      <c r="J2367" s="112">
        <v>0</v>
      </c>
      <c r="K2367" s="112">
        <v>0</v>
      </c>
      <c r="L2367" s="112">
        <v>0</v>
      </c>
      <c r="M2367" s="112">
        <v>0</v>
      </c>
      <c r="N2367" s="112">
        <v>0</v>
      </c>
      <c r="O2367" s="112">
        <v>0</v>
      </c>
      <c r="P2367" s="112">
        <v>0</v>
      </c>
      <c r="Q2367" s="112">
        <v>0</v>
      </c>
      <c r="R2367" s="112">
        <v>0</v>
      </c>
      <c r="S2367" s="112">
        <v>0</v>
      </c>
      <c r="T2367" s="112">
        <v>0</v>
      </c>
      <c r="U2367" s="112">
        <v>0</v>
      </c>
      <c r="V2367" s="112">
        <v>0</v>
      </c>
      <c r="W2367" s="112">
        <v>0</v>
      </c>
      <c r="X2367" s="112">
        <v>0</v>
      </c>
      <c r="Y2367" s="112">
        <v>0</v>
      </c>
      <c r="Z2367" s="112">
        <v>0</v>
      </c>
      <c r="AA2367" s="112">
        <v>0</v>
      </c>
      <c r="AB2367" s="113">
        <v>0</v>
      </c>
      <c r="AC2367" s="281">
        <f t="shared" si="2195"/>
        <v>0</v>
      </c>
      <c r="AD2367" s="115"/>
      <c r="AE2367" s="76"/>
      <c r="AF2367" s="77"/>
      <c r="AJ2367" s="9"/>
      <c r="AK2367" s="9"/>
      <c r="AL2367" s="9"/>
      <c r="AM2367" s="9"/>
    </row>
    <row r="2368">
      <c r="A2368" s="658"/>
      <c r="B2368" s="369"/>
      <c r="C2368" s="73" t="s">
        <v>21</v>
      </c>
      <c r="D2368" s="74" t="s">
        <v>22</v>
      </c>
      <c r="E2368" s="116">
        <v>2</v>
      </c>
      <c r="F2368" s="117">
        <v>2</v>
      </c>
      <c r="G2368" s="117">
        <v>2</v>
      </c>
      <c r="H2368" s="117">
        <v>2</v>
      </c>
      <c r="I2368" s="117">
        <v>2</v>
      </c>
      <c r="J2368" s="117">
        <v>2</v>
      </c>
      <c r="K2368" s="117">
        <v>2</v>
      </c>
      <c r="L2368" s="117">
        <v>2</v>
      </c>
      <c r="M2368" s="117">
        <v>1</v>
      </c>
      <c r="N2368" s="117">
        <v>1</v>
      </c>
      <c r="O2368" s="117">
        <v>2</v>
      </c>
      <c r="P2368" s="117">
        <v>2</v>
      </c>
      <c r="Q2368" s="117">
        <v>2</v>
      </c>
      <c r="R2368" s="117">
        <v>2</v>
      </c>
      <c r="S2368" s="117">
        <v>2</v>
      </c>
      <c r="T2368" s="117">
        <v>2</v>
      </c>
      <c r="U2368" s="117">
        <v>2</v>
      </c>
      <c r="V2368" s="117">
        <v>2</v>
      </c>
      <c r="W2368" s="117">
        <v>2</v>
      </c>
      <c r="X2368" s="117">
        <v>2</v>
      </c>
      <c r="Y2368" s="117">
        <v>2</v>
      </c>
      <c r="Z2368" s="117">
        <v>2</v>
      </c>
      <c r="AA2368" s="117">
        <v>2</v>
      </c>
      <c r="AB2368" s="118">
        <v>2</v>
      </c>
      <c r="AC2368" s="281">
        <f>AVERAGE(E2368:AB2368)</f>
        <v>1.9166666666666667</v>
      </c>
      <c r="AD2368" s="120"/>
      <c r="AE2368" s="120"/>
      <c r="AF2368" s="121"/>
      <c r="AJ2368" s="9"/>
      <c r="AK2368" s="9"/>
      <c r="AL2368" s="9"/>
      <c r="AM2368" s="9"/>
    </row>
    <row r="2369">
      <c r="A2369" s="658"/>
      <c r="B2369" s="369"/>
      <c r="C2369" s="73" t="s">
        <v>23</v>
      </c>
      <c r="D2369" s="74"/>
      <c r="E2369" s="80">
        <f t="shared" ref="E2369:AB2369" si="2196">E2367/E2366</f>
        <v>0</v>
      </c>
      <c r="F2369" s="81">
        <f t="shared" si="2196"/>
        <v>0</v>
      </c>
      <c r="G2369" s="81">
        <f t="shared" si="2196"/>
        <v>0</v>
      </c>
      <c r="H2369" s="81">
        <f t="shared" si="2196"/>
        <v>0</v>
      </c>
      <c r="I2369" s="81">
        <f t="shared" si="2196"/>
        <v>0</v>
      </c>
      <c r="J2369" s="81">
        <f t="shared" si="2196"/>
        <v>0</v>
      </c>
      <c r="K2369" s="81">
        <f t="shared" si="2196"/>
        <v>0</v>
      </c>
      <c r="L2369" s="81">
        <f t="shared" si="2196"/>
        <v>0</v>
      </c>
      <c r="M2369" s="81">
        <f t="shared" si="2196"/>
        <v>0</v>
      </c>
      <c r="N2369" s="81">
        <f t="shared" si="2196"/>
        <v>0</v>
      </c>
      <c r="O2369" s="81">
        <f t="shared" si="2196"/>
        <v>0</v>
      </c>
      <c r="P2369" s="81">
        <f t="shared" si="2196"/>
        <v>0</v>
      </c>
      <c r="Q2369" s="81">
        <f t="shared" si="2196"/>
        <v>0</v>
      </c>
      <c r="R2369" s="81">
        <f t="shared" si="2196"/>
        <v>0</v>
      </c>
      <c r="S2369" s="81">
        <f t="shared" si="2196"/>
        <v>0</v>
      </c>
      <c r="T2369" s="81">
        <f t="shared" si="2196"/>
        <v>0</v>
      </c>
      <c r="U2369" s="81">
        <f t="shared" si="2196"/>
        <v>0</v>
      </c>
      <c r="V2369" s="81">
        <f t="shared" si="2196"/>
        <v>0</v>
      </c>
      <c r="W2369" s="81">
        <f t="shared" si="2196"/>
        <v>0</v>
      </c>
      <c r="X2369" s="81">
        <f t="shared" si="2196"/>
        <v>0</v>
      </c>
      <c r="Y2369" s="81">
        <f t="shared" si="2196"/>
        <v>0</v>
      </c>
      <c r="Z2369" s="81">
        <f t="shared" si="2196"/>
        <v>0</v>
      </c>
      <c r="AA2369" s="81">
        <f t="shared" si="2196"/>
        <v>0</v>
      </c>
      <c r="AB2369" s="82">
        <f t="shared" si="2196"/>
        <v>0</v>
      </c>
      <c r="AC2369" s="596">
        <f>MAX(E2369:AB2369)</f>
        <v>0</v>
      </c>
      <c r="AD2369" s="115"/>
      <c r="AE2369" s="76"/>
      <c r="AF2369" s="77"/>
      <c r="AJ2369" s="9"/>
      <c r="AK2369" s="9"/>
      <c r="AL2369" s="9"/>
      <c r="AM2369" s="9"/>
    </row>
    <row r="2370">
      <c r="A2370" s="747"/>
      <c r="B2370" s="748"/>
      <c r="C2370" s="125" t="s">
        <v>37</v>
      </c>
      <c r="D2370" s="92"/>
      <c r="E2370" s="126">
        <f t="shared" ref="E2370:AB2370" si="2197">SQRT(E2366*E2366+E2367*E2367)/E2298/1.73</f>
        <v>0.44166928907807057</v>
      </c>
      <c r="F2370" s="127">
        <f t="shared" si="2197"/>
        <v>0.44166928907807057</v>
      </c>
      <c r="G2370" s="127">
        <f t="shared" si="2197"/>
        <v>0.44209153505233256</v>
      </c>
      <c r="H2370" s="127">
        <f t="shared" si="2197"/>
        <v>0.44209153505233256</v>
      </c>
      <c r="I2370" s="127">
        <f t="shared" si="2197"/>
        <v>0.44251458915286107</v>
      </c>
      <c r="J2370" s="127">
        <f t="shared" si="2197"/>
        <v>0.44464206313917293</v>
      </c>
      <c r="K2370" s="127">
        <f t="shared" si="2197"/>
        <v>0.42404088646863214</v>
      </c>
      <c r="L2370" s="127">
        <f t="shared" si="2197"/>
        <v>0.42527237016602409</v>
      </c>
      <c r="M2370" s="127">
        <f t="shared" si="2197"/>
        <v>0.40643063583815031</v>
      </c>
      <c r="N2370" s="127">
        <f t="shared" si="2197"/>
        <v>0.40643063583815031</v>
      </c>
      <c r="O2370" s="127">
        <f t="shared" si="2197"/>
        <v>0.40017785682525564</v>
      </c>
      <c r="P2370" s="127">
        <f t="shared" si="2197"/>
        <v>0.44378862347863712</v>
      </c>
      <c r="Q2370" s="127">
        <f t="shared" si="2197"/>
        <v>0.44209153505233256</v>
      </c>
      <c r="R2370" s="127">
        <f t="shared" si="2197"/>
        <v>0.44336313103043135</v>
      </c>
      <c r="S2370" s="127">
        <f t="shared" si="2197"/>
        <v>0.4211949744789098</v>
      </c>
      <c r="T2370" s="127">
        <f t="shared" si="2197"/>
        <v>0.44336313103043135</v>
      </c>
      <c r="U2370" s="127">
        <f t="shared" si="2197"/>
        <v>0.44293845370185814</v>
      </c>
      <c r="V2370" s="127">
        <f t="shared" si="2197"/>
        <v>0.44336313103043135</v>
      </c>
      <c r="W2370" s="127">
        <f t="shared" si="2197"/>
        <v>0.44293845370185814</v>
      </c>
      <c r="X2370" s="127">
        <f t="shared" si="2197"/>
        <v>0.43998834030898187</v>
      </c>
      <c r="Y2370" s="127">
        <f t="shared" si="2197"/>
        <v>0.46111028769988316</v>
      </c>
      <c r="Z2370" s="127">
        <f t="shared" si="2197"/>
        <v>0.44549879158452776</v>
      </c>
      <c r="AA2370" s="127">
        <f t="shared" si="2197"/>
        <v>0.44336313103043135</v>
      </c>
      <c r="AB2370" s="129">
        <f t="shared" si="2197"/>
        <v>0.44209153505233256</v>
      </c>
      <c r="AC2370" s="285">
        <f>AVERAGE(E2370:AB2370)</f>
        <v>0.43633850853625417</v>
      </c>
      <c r="AD2370" s="374">
        <f>(AC2368-AC2370)/AC2368</f>
        <v>0.77234512598108485</v>
      </c>
      <c r="AE2370" s="127"/>
      <c r="AF2370" s="129"/>
      <c r="AJ2370" s="62"/>
      <c r="AK2370" s="62"/>
      <c r="AL2370" s="9"/>
      <c r="AM2370" s="62"/>
    </row>
    <row r="2371">
      <c r="A2371" s="657" t="s">
        <v>551</v>
      </c>
      <c r="B2371" s="368" t="s">
        <v>552</v>
      </c>
      <c r="C2371" s="65" t="s">
        <v>18</v>
      </c>
      <c r="D2371" s="66" t="s">
        <v>29</v>
      </c>
      <c r="E2371" s="106">
        <v>750.39999999999998</v>
      </c>
      <c r="F2371" s="107">
        <v>602.79999999999995</v>
      </c>
      <c r="G2371" s="107">
        <v>716.79999999999995</v>
      </c>
      <c r="H2371" s="107">
        <v>719.60000000000002</v>
      </c>
      <c r="I2371" s="107">
        <v>710</v>
      </c>
      <c r="J2371" s="107">
        <v>594.79999999999995</v>
      </c>
      <c r="K2371" s="107">
        <v>622.39999999999998</v>
      </c>
      <c r="L2371" s="107">
        <v>796.79999999999995</v>
      </c>
      <c r="M2371" s="107">
        <v>1026.8</v>
      </c>
      <c r="N2371" s="107">
        <v>1063.5999999999999</v>
      </c>
      <c r="O2371" s="107">
        <v>1171.2</v>
      </c>
      <c r="P2371" s="107">
        <v>1215.2</v>
      </c>
      <c r="Q2371" s="107">
        <v>1140</v>
      </c>
      <c r="R2371" s="107">
        <v>1022.8</v>
      </c>
      <c r="S2371" s="107">
        <v>1192</v>
      </c>
      <c r="T2371" s="107">
        <v>1139.5999999999999</v>
      </c>
      <c r="U2371" s="107">
        <v>882.79999999999995</v>
      </c>
      <c r="V2371" s="107">
        <v>798.79999999999995</v>
      </c>
      <c r="W2371" s="107">
        <v>823.60000000000002</v>
      </c>
      <c r="X2371" s="107">
        <v>773.60000000000002</v>
      </c>
      <c r="Y2371" s="107">
        <v>809.60000000000002</v>
      </c>
      <c r="Z2371" s="107">
        <v>873.20000000000005</v>
      </c>
      <c r="AA2371" s="107">
        <v>788</v>
      </c>
      <c r="AB2371" s="108">
        <v>761.20000000000005</v>
      </c>
      <c r="AC2371" s="309">
        <f t="shared" ref="AC2371:AC2372" si="2198">SUM(E2371:AB2371)</f>
        <v>20995.599999999999</v>
      </c>
      <c r="AD2371" s="110">
        <f>MAX(E2371:AB2371)</f>
        <v>1215.2</v>
      </c>
      <c r="AE2371" s="107">
        <v>100</v>
      </c>
      <c r="AF2371" s="108">
        <v>40</v>
      </c>
      <c r="AJ2371" s="79"/>
      <c r="AK2371" s="502"/>
      <c r="AL2371" s="79"/>
      <c r="AM2371" s="9"/>
    </row>
    <row r="2372">
      <c r="A2372" s="658"/>
      <c r="B2372" s="369"/>
      <c r="C2372" s="73" t="s">
        <v>20</v>
      </c>
      <c r="D2372" s="74" t="s">
        <v>29</v>
      </c>
      <c r="E2372" s="111">
        <v>374</v>
      </c>
      <c r="F2372" s="112">
        <v>96</v>
      </c>
      <c r="G2372" s="112">
        <v>350</v>
      </c>
      <c r="H2372" s="112">
        <v>393.60000000000002</v>
      </c>
      <c r="I2372" s="112">
        <v>366.80000000000001</v>
      </c>
      <c r="J2372" s="112">
        <v>269.60000000000002</v>
      </c>
      <c r="K2372" s="112">
        <v>235.59999999999999</v>
      </c>
      <c r="L2372" s="112">
        <v>285.60000000000002</v>
      </c>
      <c r="M2372" s="112">
        <v>444.39999999999998</v>
      </c>
      <c r="N2372" s="112">
        <v>505.19999999999999</v>
      </c>
      <c r="O2372" s="112">
        <v>612.39999999999998</v>
      </c>
      <c r="P2372" s="112">
        <v>630.39999999999998</v>
      </c>
      <c r="Q2372" s="112">
        <v>546.39999999999998</v>
      </c>
      <c r="R2372" s="112">
        <v>337.60000000000002</v>
      </c>
      <c r="S2372" s="112">
        <v>650</v>
      </c>
      <c r="T2372" s="112">
        <v>585.20000000000005</v>
      </c>
      <c r="U2372" s="112">
        <v>338.80000000000001</v>
      </c>
      <c r="V2372" s="112">
        <v>294</v>
      </c>
      <c r="W2372" s="112">
        <v>312.80000000000001</v>
      </c>
      <c r="X2372" s="112">
        <v>304</v>
      </c>
      <c r="Y2372" s="112">
        <v>328.80000000000001</v>
      </c>
      <c r="Z2372" s="112">
        <v>410.39999999999998</v>
      </c>
      <c r="AA2372" s="112">
        <v>355.19999999999999</v>
      </c>
      <c r="AB2372" s="113">
        <v>363.19999999999999</v>
      </c>
      <c r="AC2372" s="281">
        <f t="shared" si="2198"/>
        <v>9390</v>
      </c>
      <c r="AD2372" s="115"/>
      <c r="AE2372" s="76"/>
      <c r="AF2372" s="77"/>
      <c r="AJ2372" s="9"/>
      <c r="AK2372" s="9"/>
      <c r="AL2372" s="9"/>
      <c r="AM2372" s="9"/>
    </row>
    <row r="2373">
      <c r="A2373" s="658"/>
      <c r="B2373" s="369"/>
      <c r="C2373" s="73" t="s">
        <v>21</v>
      </c>
      <c r="D2373" s="74" t="s">
        <v>22</v>
      </c>
      <c r="E2373" s="116">
        <v>47</v>
      </c>
      <c r="F2373" s="117">
        <v>37</v>
      </c>
      <c r="G2373" s="117">
        <v>50</v>
      </c>
      <c r="H2373" s="117">
        <v>37</v>
      </c>
      <c r="I2373" s="117">
        <v>32</v>
      </c>
      <c r="J2373" s="117">
        <v>42</v>
      </c>
      <c r="K2373" s="117">
        <v>34</v>
      </c>
      <c r="L2373" s="117">
        <v>50</v>
      </c>
      <c r="M2373" s="117">
        <v>67</v>
      </c>
      <c r="N2373" s="117">
        <v>58</v>
      </c>
      <c r="O2373" s="117">
        <v>97</v>
      </c>
      <c r="P2373" s="117">
        <v>68</v>
      </c>
      <c r="Q2373" s="117">
        <v>53</v>
      </c>
      <c r="R2373" s="117">
        <v>77</v>
      </c>
      <c r="S2373" s="117">
        <v>84</v>
      </c>
      <c r="T2373" s="117">
        <v>77</v>
      </c>
      <c r="U2373" s="117">
        <v>38</v>
      </c>
      <c r="V2373" s="117">
        <v>45</v>
      </c>
      <c r="W2373" s="117">
        <v>51</v>
      </c>
      <c r="X2373" s="117">
        <v>38</v>
      </c>
      <c r="Y2373" s="117">
        <v>59</v>
      </c>
      <c r="Z2373" s="117">
        <v>50</v>
      </c>
      <c r="AA2373" s="117">
        <v>41</v>
      </c>
      <c r="AB2373" s="118">
        <v>43</v>
      </c>
      <c r="AC2373" s="281">
        <f>AVERAGE(E2373:AB2373)</f>
        <v>53.125</v>
      </c>
      <c r="AD2373" s="120"/>
      <c r="AE2373" s="120"/>
      <c r="AF2373" s="121"/>
      <c r="AJ2373" s="9"/>
      <c r="AK2373" s="9"/>
      <c r="AL2373" s="9"/>
      <c r="AM2373" s="9"/>
    </row>
    <row r="2374">
      <c r="A2374" s="658"/>
      <c r="B2374" s="369"/>
      <c r="C2374" s="73" t="s">
        <v>23</v>
      </c>
      <c r="D2374" s="74"/>
      <c r="E2374" s="80">
        <f t="shared" ref="E2374:AB2374" si="2199">E2372/E2371</f>
        <v>0.49840085287846481</v>
      </c>
      <c r="F2374" s="81">
        <f t="shared" si="2199"/>
        <v>0.15925680159256803</v>
      </c>
      <c r="G2374" s="81">
        <f t="shared" si="2199"/>
        <v>0.48828125000000006</v>
      </c>
      <c r="H2374" s="81">
        <f t="shared" si="2199"/>
        <v>0.54697053918843808</v>
      </c>
      <c r="I2374" s="81">
        <f t="shared" si="2199"/>
        <v>0.5166197183098592</v>
      </c>
      <c r="J2374" s="81">
        <f t="shared" si="2199"/>
        <v>0.45326160053799602</v>
      </c>
      <c r="K2374" s="81">
        <f t="shared" si="2199"/>
        <v>0.37853470437017994</v>
      </c>
      <c r="L2374" s="81">
        <f t="shared" si="2199"/>
        <v>0.35843373493975911</v>
      </c>
      <c r="M2374" s="81">
        <f t="shared" si="2199"/>
        <v>0.43280093494351385</v>
      </c>
      <c r="N2374" s="81">
        <f t="shared" si="2199"/>
        <v>0.47499059796916138</v>
      </c>
      <c r="O2374" s="81">
        <f t="shared" si="2199"/>
        <v>0.5228825136612022</v>
      </c>
      <c r="P2374" s="81">
        <f t="shared" si="2199"/>
        <v>0.51876234364713625</v>
      </c>
      <c r="Q2374" s="81">
        <f t="shared" si="2199"/>
        <v>0.47929824561403506</v>
      </c>
      <c r="R2374" s="81">
        <f t="shared" si="2199"/>
        <v>0.3300743058271412</v>
      </c>
      <c r="S2374" s="81">
        <f t="shared" si="2199"/>
        <v>0.54530201342281881</v>
      </c>
      <c r="T2374" s="81">
        <f t="shared" si="2199"/>
        <v>0.5135135135135136</v>
      </c>
      <c r="U2374" s="81">
        <f t="shared" si="2199"/>
        <v>0.38377888536474858</v>
      </c>
      <c r="V2374" s="81">
        <f t="shared" si="2199"/>
        <v>0.36805207811717577</v>
      </c>
      <c r="W2374" s="81">
        <f t="shared" si="2199"/>
        <v>0.37979601748421565</v>
      </c>
      <c r="X2374" s="81">
        <f t="shared" si="2199"/>
        <v>0.39296794208893482</v>
      </c>
      <c r="Y2374" s="81">
        <f t="shared" si="2199"/>
        <v>0.40612648221343872</v>
      </c>
      <c r="Z2374" s="81">
        <f t="shared" si="2199"/>
        <v>0.46999541914796145</v>
      </c>
      <c r="AA2374" s="81">
        <f t="shared" si="2199"/>
        <v>0.45076142131979696</v>
      </c>
      <c r="AB2374" s="82">
        <f t="shared" si="2199"/>
        <v>0.47714135575407246</v>
      </c>
      <c r="AC2374" s="907">
        <f>MAX(E2374:AB2374)</f>
        <v>0.54697053918843808</v>
      </c>
      <c r="AD2374" s="115"/>
      <c r="AE2374" s="76"/>
      <c r="AF2374" s="77"/>
      <c r="AJ2374" s="9"/>
      <c r="AK2374" s="9"/>
      <c r="AL2374" s="9"/>
      <c r="AM2374" s="9"/>
    </row>
    <row r="2375">
      <c r="A2375" s="747"/>
      <c r="B2375" s="748"/>
      <c r="C2375" s="125" t="s">
        <v>37</v>
      </c>
      <c r="D2375" s="92"/>
      <c r="E2375" s="126">
        <f t="shared" ref="E2375:AB2375" si="2200">SQRT(E2371*E2371+E2372*E2372)/E2299/1.73</f>
        <v>46.511085608844795</v>
      </c>
      <c r="F2375" s="127">
        <f t="shared" si="2200"/>
        <v>33.796008090634672</v>
      </c>
      <c r="G2375" s="127">
        <f t="shared" si="2200"/>
        <v>44.335568701743618</v>
      </c>
      <c r="H2375" s="127">
        <f t="shared" si="2200"/>
        <v>45.456382047590786</v>
      </c>
      <c r="I2375" s="127">
        <f t="shared" si="2200"/>
        <v>44.331762475770397</v>
      </c>
      <c r="J2375" s="127">
        <f t="shared" si="2200"/>
        <v>36.436696531975493</v>
      </c>
      <c r="K2375" s="127">
        <f t="shared" si="2200"/>
        <v>37.275347885789614</v>
      </c>
      <c r="L2375" s="127">
        <f t="shared" si="2200"/>
        <v>47.594418951096202</v>
      </c>
      <c r="M2375" s="127">
        <f t="shared" si="2200"/>
        <v>63.591941263851801</v>
      </c>
      <c r="N2375" s="127">
        <f t="shared" si="2200"/>
        <v>66.85927617257957</v>
      </c>
      <c r="O2375" s="127">
        <f t="shared" si="2200"/>
        <v>74.387160965638657</v>
      </c>
      <c r="P2375" s="127">
        <f t="shared" si="2200"/>
        <v>76.529962341624881</v>
      </c>
      <c r="Q2375" s="127">
        <f t="shared" si="2200"/>
        <v>70.331117991993153</v>
      </c>
      <c r="R2375" s="127">
        <f t="shared" si="2200"/>
        <v>60.269847252210212</v>
      </c>
      <c r="S2375" s="127">
        <f t="shared" si="2200"/>
        <v>75.972973786376357</v>
      </c>
      <c r="T2375" s="127">
        <f t="shared" si="2200"/>
        <v>71.54632238887838</v>
      </c>
      <c r="U2375" s="127">
        <f t="shared" si="2200"/>
        <v>52.555572722422561</v>
      </c>
      <c r="V2375" s="127">
        <f t="shared" si="2200"/>
        <v>47.44599540353132</v>
      </c>
      <c r="W2375" s="127">
        <f t="shared" si="2200"/>
        <v>49.060548102320752</v>
      </c>
      <c r="X2375" s="127">
        <f t="shared" si="2200"/>
        <v>45.888758984971368</v>
      </c>
      <c r="Y2375" s="127">
        <f t="shared" si="2200"/>
        <v>48.242438830943271</v>
      </c>
      <c r="Z2375" s="127">
        <f t="shared" si="2200"/>
        <v>53.98916160673874</v>
      </c>
      <c r="AA2375" s="127">
        <f t="shared" si="2200"/>
        <v>48.133685981491574</v>
      </c>
      <c r="AB2375" s="129">
        <f t="shared" si="2200"/>
        <v>46.786945763629973</v>
      </c>
      <c r="AC2375" s="285">
        <f>AVERAGE(E2375:AB2375)</f>
        <v>53.638707493860345</v>
      </c>
      <c r="AD2375" s="374">
        <f>(AC2373-AC2375)/AC2373</f>
        <v>-0.0096697881197241372</v>
      </c>
      <c r="AE2375" s="127"/>
      <c r="AF2375" s="129"/>
      <c r="AJ2375" s="62"/>
      <c r="AK2375" s="62"/>
      <c r="AL2375" s="9"/>
      <c r="AM2375" s="62"/>
    </row>
    <row r="2376">
      <c r="A2376" s="657" t="s">
        <v>553</v>
      </c>
      <c r="B2376" s="368" t="s">
        <v>554</v>
      </c>
      <c r="C2376" s="65" t="s">
        <v>18</v>
      </c>
      <c r="D2376" s="66" t="s">
        <v>29</v>
      </c>
      <c r="E2376" s="106">
        <v>181.59999999999999</v>
      </c>
      <c r="F2376" s="107">
        <v>168.80000000000001</v>
      </c>
      <c r="G2376" s="107">
        <v>172.80000000000001</v>
      </c>
      <c r="H2376" s="107">
        <v>168</v>
      </c>
      <c r="I2376" s="107">
        <v>171.19999999999999</v>
      </c>
      <c r="J2376" s="107">
        <v>169.59999999999999</v>
      </c>
      <c r="K2376" s="107">
        <v>178.40000000000001</v>
      </c>
      <c r="L2376" s="107">
        <v>184.80000000000001</v>
      </c>
      <c r="M2376" s="107">
        <v>175.19999999999999</v>
      </c>
      <c r="N2376" s="107">
        <v>170.40000000000001</v>
      </c>
      <c r="O2376" s="107">
        <v>167.19999999999999</v>
      </c>
      <c r="P2376" s="107">
        <v>178.40000000000001</v>
      </c>
      <c r="Q2376" s="107">
        <v>168.80000000000001</v>
      </c>
      <c r="R2376" s="107">
        <v>174.40000000000001</v>
      </c>
      <c r="S2376" s="107">
        <v>186.40000000000001</v>
      </c>
      <c r="T2376" s="107">
        <v>186.40000000000001</v>
      </c>
      <c r="U2376" s="107">
        <v>188.80000000000001</v>
      </c>
      <c r="V2376" s="107">
        <v>185.59999999999999</v>
      </c>
      <c r="W2376" s="107">
        <v>192.80000000000001</v>
      </c>
      <c r="X2376" s="107">
        <v>191.19999999999999</v>
      </c>
      <c r="Y2376" s="107">
        <v>188</v>
      </c>
      <c r="Z2376" s="107">
        <v>178.40000000000001</v>
      </c>
      <c r="AA2376" s="107">
        <v>176.80000000000001</v>
      </c>
      <c r="AB2376" s="108">
        <v>170.40000000000001</v>
      </c>
      <c r="AC2376" s="279">
        <f t="shared" ref="AC2376:AC2377" si="2201">SUM(E2376:AB2376)</f>
        <v>4274.4000000000005</v>
      </c>
      <c r="AD2376" s="110">
        <f>MAX(E2376:AB2376)</f>
        <v>192.80000000000001</v>
      </c>
      <c r="AE2376" s="107">
        <v>100</v>
      </c>
      <c r="AF2376" s="108">
        <v>80</v>
      </c>
      <c r="AJ2376" s="79"/>
      <c r="AK2376" s="502"/>
      <c r="AL2376" s="79"/>
      <c r="AM2376" s="9"/>
    </row>
    <row r="2377">
      <c r="A2377" s="658"/>
      <c r="B2377" s="369"/>
      <c r="C2377" s="73" t="s">
        <v>20</v>
      </c>
      <c r="D2377" s="74" t="s">
        <v>29</v>
      </c>
      <c r="E2377" s="111">
        <v>8.8000000000000007</v>
      </c>
      <c r="F2377" s="112">
        <v>7.2000000000000002</v>
      </c>
      <c r="G2377" s="112">
        <v>8</v>
      </c>
      <c r="H2377" s="112">
        <v>7.2000000000000002</v>
      </c>
      <c r="I2377" s="112">
        <v>7.2000000000000002</v>
      </c>
      <c r="J2377" s="112">
        <v>6.4000000000000004</v>
      </c>
      <c r="K2377" s="112">
        <v>4.7999999999999998</v>
      </c>
      <c r="L2377" s="112">
        <v>4</v>
      </c>
      <c r="M2377" s="112">
        <v>4</v>
      </c>
      <c r="N2377" s="112">
        <v>1.6000000000000001</v>
      </c>
      <c r="O2377" s="112">
        <v>3.2000000000000002</v>
      </c>
      <c r="P2377" s="112">
        <v>6.4000000000000004</v>
      </c>
      <c r="Q2377" s="112">
        <v>5.5999999999999996</v>
      </c>
      <c r="R2377" s="112">
        <v>6.4000000000000004</v>
      </c>
      <c r="S2377" s="112">
        <v>5.5999999999999996</v>
      </c>
      <c r="T2377" s="112">
        <v>7.2000000000000002</v>
      </c>
      <c r="U2377" s="112">
        <v>7.2000000000000002</v>
      </c>
      <c r="V2377" s="112">
        <v>7.2000000000000002</v>
      </c>
      <c r="W2377" s="112">
        <v>7.2000000000000002</v>
      </c>
      <c r="X2377" s="112">
        <v>8</v>
      </c>
      <c r="Y2377" s="112">
        <v>9.5999999999999996</v>
      </c>
      <c r="Z2377" s="112">
        <v>6.4000000000000004</v>
      </c>
      <c r="AA2377" s="112">
        <v>4.7999999999999998</v>
      </c>
      <c r="AB2377" s="113">
        <v>6.4000000000000004</v>
      </c>
      <c r="AC2377" s="281">
        <f t="shared" si="2201"/>
        <v>150.40000000000003</v>
      </c>
      <c r="AD2377" s="115"/>
      <c r="AE2377" s="76"/>
      <c r="AF2377" s="77"/>
      <c r="AJ2377" s="9"/>
      <c r="AK2377" s="9"/>
      <c r="AL2377" s="9"/>
      <c r="AM2377" s="9"/>
    </row>
    <row r="2378">
      <c r="A2378" s="658"/>
      <c r="B2378" s="369"/>
      <c r="C2378" s="73" t="s">
        <v>21</v>
      </c>
      <c r="D2378" s="74" t="s">
        <v>22</v>
      </c>
      <c r="E2378" s="116">
        <v>9</v>
      </c>
      <c r="F2378" s="117">
        <v>10</v>
      </c>
      <c r="G2378" s="117">
        <v>8</v>
      </c>
      <c r="H2378" s="117">
        <v>9</v>
      </c>
      <c r="I2378" s="117">
        <v>10</v>
      </c>
      <c r="J2378" s="117">
        <v>11</v>
      </c>
      <c r="K2378" s="117">
        <v>7</v>
      </c>
      <c r="L2378" s="117">
        <v>10</v>
      </c>
      <c r="M2378" s="117">
        <v>10</v>
      </c>
      <c r="N2378" s="117">
        <v>8</v>
      </c>
      <c r="O2378" s="117">
        <v>10</v>
      </c>
      <c r="P2378" s="117">
        <v>10</v>
      </c>
      <c r="Q2378" s="117">
        <v>9</v>
      </c>
      <c r="R2378" s="117">
        <v>10</v>
      </c>
      <c r="S2378" s="117">
        <v>11</v>
      </c>
      <c r="T2378" s="117">
        <v>11</v>
      </c>
      <c r="U2378" s="117">
        <v>11</v>
      </c>
      <c r="V2378" s="117">
        <v>10</v>
      </c>
      <c r="W2378" s="117">
        <v>9</v>
      </c>
      <c r="X2378" s="117">
        <v>9</v>
      </c>
      <c r="Y2378" s="117">
        <v>10</v>
      </c>
      <c r="Z2378" s="117">
        <v>11</v>
      </c>
      <c r="AA2378" s="117">
        <v>9</v>
      </c>
      <c r="AB2378" s="118">
        <v>9</v>
      </c>
      <c r="AC2378" s="281">
        <f>AVERAGE(E2378:AB2378)</f>
        <v>9.625</v>
      </c>
      <c r="AD2378" s="120"/>
      <c r="AE2378" s="120"/>
      <c r="AF2378" s="121"/>
      <c r="AJ2378" s="9"/>
      <c r="AK2378" s="9"/>
      <c r="AL2378" s="9"/>
      <c r="AM2378" s="9"/>
    </row>
    <row r="2379">
      <c r="A2379" s="658"/>
      <c r="B2379" s="369"/>
      <c r="C2379" s="73" t="s">
        <v>23</v>
      </c>
      <c r="D2379" s="74"/>
      <c r="E2379" s="80">
        <f t="shared" ref="E2379:AB2379" si="2202">E2377/E2376</f>
        <v>0.048458149779735692</v>
      </c>
      <c r="F2379" s="81">
        <f t="shared" si="2202"/>
        <v>0.042654028436018954</v>
      </c>
      <c r="G2379" s="81">
        <f t="shared" si="2202"/>
        <v>0.046296296296296294</v>
      </c>
      <c r="H2379" s="81">
        <f t="shared" si="2202"/>
        <v>0.042857142857142858</v>
      </c>
      <c r="I2379" s="81">
        <f t="shared" si="2202"/>
        <v>0.042056074766355145</v>
      </c>
      <c r="J2379" s="81">
        <f t="shared" si="2202"/>
        <v>0.037735849056603779</v>
      </c>
      <c r="K2379" s="81">
        <f t="shared" si="2202"/>
        <v>0.026905829596412554</v>
      </c>
      <c r="L2379" s="81">
        <f t="shared" si="2202"/>
        <v>0.021645021645021644</v>
      </c>
      <c r="M2379" s="81">
        <f t="shared" si="2202"/>
        <v>0.022831050228310504</v>
      </c>
      <c r="N2379" s="81">
        <f t="shared" si="2202"/>
        <v>0.0093896713615023476</v>
      </c>
      <c r="O2379" s="81">
        <f t="shared" si="2202"/>
        <v>0.019138755980861247</v>
      </c>
      <c r="P2379" s="81">
        <f t="shared" si="2202"/>
        <v>0.035874439461883408</v>
      </c>
      <c r="Q2379" s="81">
        <f t="shared" si="2202"/>
        <v>0.033175355450236962</v>
      </c>
      <c r="R2379" s="81">
        <f t="shared" si="2202"/>
        <v>0.03669724770642202</v>
      </c>
      <c r="S2379" s="81">
        <f t="shared" si="2202"/>
        <v>0.030042918454935619</v>
      </c>
      <c r="T2379" s="81">
        <f t="shared" si="2202"/>
        <v>0.038626609442060082</v>
      </c>
      <c r="U2379" s="81">
        <f t="shared" si="2202"/>
        <v>0.038135593220338979</v>
      </c>
      <c r="V2379" s="81">
        <f t="shared" si="2202"/>
        <v>0.038793103448275863</v>
      </c>
      <c r="W2379" s="81">
        <f t="shared" si="2202"/>
        <v>0.037344398340248962</v>
      </c>
      <c r="X2379" s="81">
        <f t="shared" si="2202"/>
        <v>0.041841004184100423</v>
      </c>
      <c r="Y2379" s="81">
        <f t="shared" si="2202"/>
        <v>0.05106382978723404</v>
      </c>
      <c r="Z2379" s="81">
        <f t="shared" si="2202"/>
        <v>0.035874439461883408</v>
      </c>
      <c r="AA2379" s="81">
        <f t="shared" si="2202"/>
        <v>0.027149321266968323</v>
      </c>
      <c r="AB2379" s="82">
        <f t="shared" si="2202"/>
        <v>0.037558685446009391</v>
      </c>
      <c r="AC2379" s="596">
        <f>MAX(E2379:AB2379)</f>
        <v>0.05106382978723404</v>
      </c>
      <c r="AD2379" s="115"/>
      <c r="AE2379" s="76"/>
      <c r="AF2379" s="77"/>
      <c r="AJ2379" s="9"/>
      <c r="AK2379" s="9"/>
      <c r="AL2379" s="9"/>
      <c r="AM2379" s="9"/>
    </row>
    <row r="2380">
      <c r="A2380" s="747"/>
      <c r="B2380" s="748"/>
      <c r="C2380" s="125" t="s">
        <v>37</v>
      </c>
      <c r="D2380" s="92"/>
      <c r="E2380" s="126">
        <f t="shared" ref="E2380:AB2380" si="2203">SQRT(E2376*E2376+E2377*E2377)/E2298/1.73</f>
        <v>10.037657321928117</v>
      </c>
      <c r="F2380" s="127">
        <f t="shared" si="2203"/>
        <v>9.3276956856014053</v>
      </c>
      <c r="G2380" s="127">
        <f t="shared" si="2203"/>
        <v>9.5594052798082405</v>
      </c>
      <c r="H2380" s="127">
        <f t="shared" si="2203"/>
        <v>9.2924443757000095</v>
      </c>
      <c r="I2380" s="127">
        <f t="shared" si="2203"/>
        <v>9.4781832000259172</v>
      </c>
      <c r="J2380" s="127">
        <f t="shared" si="2203"/>
        <v>9.4331209292493501</v>
      </c>
      <c r="K2380" s="127">
        <f t="shared" si="2203"/>
        <v>9.9574041058651286</v>
      </c>
      <c r="L2380" s="127">
        <f t="shared" si="2203"/>
        <v>10.343255514498754</v>
      </c>
      <c r="M2380" s="127">
        <f t="shared" si="2203"/>
        <v>9.8923893691059792</v>
      </c>
      <c r="N2380" s="127">
        <f t="shared" si="2203"/>
        <v>9.6192823999461883</v>
      </c>
      <c r="O2380" s="127">
        <f t="shared" si="2203"/>
        <v>9.2947209429709687</v>
      </c>
      <c r="P2380" s="127">
        <f t="shared" si="2203"/>
        <v>9.9028525231829345</v>
      </c>
      <c r="Q2380" s="127">
        <f t="shared" si="2203"/>
        <v>9.3332632682866237</v>
      </c>
      <c r="R2380" s="127">
        <f t="shared" si="2203"/>
        <v>9.67182214950566</v>
      </c>
      <c r="S2380" s="127">
        <f t="shared" si="2203"/>
        <v>10.335021874373224</v>
      </c>
      <c r="T2380" s="127">
        <f t="shared" si="2203"/>
        <v>10.338064607114781</v>
      </c>
      <c r="U2380" s="127">
        <f t="shared" si="2203"/>
        <v>10.460946020005169</v>
      </c>
      <c r="V2380" s="127">
        <f t="shared" si="2203"/>
        <v>10.29376147451352</v>
      </c>
      <c r="W2380" s="127">
        <f t="shared" si="2203"/>
        <v>10.682257712338895</v>
      </c>
      <c r="X2380" s="127">
        <f t="shared" si="2203"/>
        <v>10.524922085270239</v>
      </c>
      <c r="Y2380" s="127">
        <f t="shared" si="2203"/>
        <v>10.333533521692978</v>
      </c>
      <c r="Z2380" s="127">
        <f t="shared" si="2203"/>
        <v>9.9410138045824823</v>
      </c>
      <c r="AA2380" s="127">
        <f t="shared" si="2203"/>
        <v>9.801935633019399</v>
      </c>
      <c r="AB2380" s="129">
        <f t="shared" si="2203"/>
        <v>9.4231891067221856</v>
      </c>
      <c r="AC2380" s="285">
        <f>AVERAGE(E2380:AB2380)</f>
        <v>9.8865892877211721</v>
      </c>
      <c r="AD2380" s="374">
        <f>(AC2378-AC2380)/AC2378</f>
        <v>-0.02717810781518671</v>
      </c>
      <c r="AE2380" s="127"/>
      <c r="AF2380" s="129"/>
      <c r="AJ2380" s="62"/>
      <c r="AK2380" s="62"/>
      <c r="AL2380" s="9"/>
      <c r="AM2380" s="62"/>
    </row>
    <row r="2381">
      <c r="A2381" s="657" t="s">
        <v>555</v>
      </c>
      <c r="B2381" s="368" t="s">
        <v>556</v>
      </c>
      <c r="C2381" s="65" t="s">
        <v>18</v>
      </c>
      <c r="D2381" s="66" t="s">
        <v>29</v>
      </c>
      <c r="E2381" s="106">
        <v>279.60000000000002</v>
      </c>
      <c r="F2381" s="107">
        <v>276.39999999999998</v>
      </c>
      <c r="G2381" s="107">
        <v>272.80000000000001</v>
      </c>
      <c r="H2381" s="107">
        <v>274</v>
      </c>
      <c r="I2381" s="107">
        <v>282.39999999999998</v>
      </c>
      <c r="J2381" s="107">
        <v>318.80000000000001</v>
      </c>
      <c r="K2381" s="107">
        <v>346</v>
      </c>
      <c r="L2381" s="107">
        <v>395.60000000000002</v>
      </c>
      <c r="M2381" s="107">
        <v>458.39999999999998</v>
      </c>
      <c r="N2381" s="107">
        <v>484.80000000000001</v>
      </c>
      <c r="O2381" s="107">
        <v>483.60000000000002</v>
      </c>
      <c r="P2381" s="107">
        <v>484.80000000000001</v>
      </c>
      <c r="Q2381" s="107">
        <v>462.80000000000001</v>
      </c>
      <c r="R2381" s="107">
        <v>445.19999999999999</v>
      </c>
      <c r="S2381" s="107">
        <v>443.19999999999999</v>
      </c>
      <c r="T2381" s="107">
        <v>429.60000000000002</v>
      </c>
      <c r="U2381" s="107">
        <v>407.19999999999999</v>
      </c>
      <c r="V2381" s="107">
        <v>382</v>
      </c>
      <c r="W2381" s="107">
        <v>360.80000000000001</v>
      </c>
      <c r="X2381" s="107">
        <v>334</v>
      </c>
      <c r="Y2381" s="107">
        <v>306.39999999999998</v>
      </c>
      <c r="Z2381" s="107">
        <v>291.60000000000002</v>
      </c>
      <c r="AA2381" s="107">
        <v>281.60000000000002</v>
      </c>
      <c r="AB2381" s="108">
        <v>275.19999999999999</v>
      </c>
      <c r="AC2381" s="309">
        <f t="shared" ref="AC2381:AC2382" si="2204">SUM(E2381:AB2381)</f>
        <v>8776.8000000000011</v>
      </c>
      <c r="AD2381" s="110">
        <f>MAX(E2381:AB2381)</f>
        <v>484.80000000000001</v>
      </c>
      <c r="AE2381" s="107">
        <v>100</v>
      </c>
      <c r="AF2381" s="108">
        <v>40</v>
      </c>
      <c r="AJ2381" s="79"/>
      <c r="AK2381" s="502"/>
      <c r="AL2381" s="79"/>
      <c r="AM2381" s="9"/>
    </row>
    <row r="2382">
      <c r="A2382" s="658"/>
      <c r="B2382" s="369"/>
      <c r="C2382" s="73" t="s">
        <v>20</v>
      </c>
      <c r="D2382" s="74" t="s">
        <v>29</v>
      </c>
      <c r="E2382" s="111">
        <v>0</v>
      </c>
      <c r="F2382" s="112">
        <v>0</v>
      </c>
      <c r="G2382" s="112">
        <v>0</v>
      </c>
      <c r="H2382" s="112">
        <v>0</v>
      </c>
      <c r="I2382" s="112">
        <v>0</v>
      </c>
      <c r="J2382" s="112">
        <v>0</v>
      </c>
      <c r="K2382" s="112">
        <v>0</v>
      </c>
      <c r="L2382" s="112">
        <v>0</v>
      </c>
      <c r="M2382" s="112">
        <v>0</v>
      </c>
      <c r="N2382" s="112">
        <v>0</v>
      </c>
      <c r="O2382" s="112">
        <v>0</v>
      </c>
      <c r="P2382" s="112">
        <v>0</v>
      </c>
      <c r="Q2382" s="112">
        <v>0</v>
      </c>
      <c r="R2382" s="112">
        <v>0</v>
      </c>
      <c r="S2382" s="112">
        <v>0</v>
      </c>
      <c r="T2382" s="112">
        <v>0</v>
      </c>
      <c r="U2382" s="112">
        <v>0</v>
      </c>
      <c r="V2382" s="112">
        <v>0</v>
      </c>
      <c r="W2382" s="112">
        <v>0</v>
      </c>
      <c r="X2382" s="112">
        <v>0</v>
      </c>
      <c r="Y2382" s="112">
        <v>0</v>
      </c>
      <c r="Z2382" s="112">
        <v>0</v>
      </c>
      <c r="AA2382" s="112">
        <v>0</v>
      </c>
      <c r="AB2382" s="113">
        <v>0</v>
      </c>
      <c r="AC2382" s="281">
        <f t="shared" si="2204"/>
        <v>0</v>
      </c>
      <c r="AD2382" s="115"/>
      <c r="AE2382" s="76"/>
      <c r="AF2382" s="77"/>
      <c r="AJ2382" s="9"/>
      <c r="AK2382" s="9"/>
      <c r="AL2382" s="9"/>
      <c r="AM2382" s="9"/>
    </row>
    <row r="2383">
      <c r="A2383" s="658"/>
      <c r="B2383" s="369"/>
      <c r="C2383" s="73" t="s">
        <v>21</v>
      </c>
      <c r="D2383" s="74" t="s">
        <v>22</v>
      </c>
      <c r="E2383" s="116">
        <v>36</v>
      </c>
      <c r="F2383" s="117">
        <v>36</v>
      </c>
      <c r="G2383" s="117">
        <v>37</v>
      </c>
      <c r="H2383" s="117">
        <v>37</v>
      </c>
      <c r="I2383" s="117">
        <v>41</v>
      </c>
      <c r="J2383" s="117">
        <v>46</v>
      </c>
      <c r="K2383" s="117">
        <v>47</v>
      </c>
      <c r="L2383" s="117">
        <v>59</v>
      </c>
      <c r="M2383" s="117">
        <v>63</v>
      </c>
      <c r="N2383" s="117">
        <v>66</v>
      </c>
      <c r="O2383" s="117">
        <v>65</v>
      </c>
      <c r="P2383" s="117">
        <v>64</v>
      </c>
      <c r="Q2383" s="117">
        <v>56</v>
      </c>
      <c r="R2383" s="117">
        <v>57</v>
      </c>
      <c r="S2383" s="117">
        <v>57</v>
      </c>
      <c r="T2383" s="117">
        <v>54</v>
      </c>
      <c r="U2383" s="117">
        <v>51</v>
      </c>
      <c r="V2383" s="117">
        <v>50</v>
      </c>
      <c r="W2383" s="117">
        <v>49</v>
      </c>
      <c r="X2383" s="117">
        <v>43</v>
      </c>
      <c r="Y2383" s="117">
        <v>40</v>
      </c>
      <c r="Z2383" s="117">
        <v>39</v>
      </c>
      <c r="AA2383" s="117">
        <v>37</v>
      </c>
      <c r="AB2383" s="118">
        <v>37</v>
      </c>
      <c r="AC2383" s="281">
        <f>AVERAGE(E2383:AB2383)</f>
        <v>48.625</v>
      </c>
      <c r="AD2383" s="120"/>
      <c r="AE2383" s="120"/>
      <c r="AF2383" s="121"/>
      <c r="AJ2383" s="9"/>
      <c r="AK2383" s="9"/>
      <c r="AL2383" s="9"/>
      <c r="AM2383" s="9"/>
    </row>
    <row r="2384" ht="18" customHeight="1">
      <c r="A2384" s="658"/>
      <c r="B2384" s="369"/>
      <c r="C2384" s="73" t="s">
        <v>23</v>
      </c>
      <c r="D2384" s="74"/>
      <c r="E2384" s="80">
        <f t="shared" ref="E2384:AB2384" si="2205">E2382/E2381</f>
        <v>0</v>
      </c>
      <c r="F2384" s="81">
        <f t="shared" si="2205"/>
        <v>0</v>
      </c>
      <c r="G2384" s="81">
        <f t="shared" si="2205"/>
        <v>0</v>
      </c>
      <c r="H2384" s="81">
        <f t="shared" si="2205"/>
        <v>0</v>
      </c>
      <c r="I2384" s="81">
        <f t="shared" si="2205"/>
        <v>0</v>
      </c>
      <c r="J2384" s="81">
        <f t="shared" si="2205"/>
        <v>0</v>
      </c>
      <c r="K2384" s="81">
        <f t="shared" si="2205"/>
        <v>0</v>
      </c>
      <c r="L2384" s="81">
        <f t="shared" si="2205"/>
        <v>0</v>
      </c>
      <c r="M2384" s="81">
        <f t="shared" si="2205"/>
        <v>0</v>
      </c>
      <c r="N2384" s="81">
        <f t="shared" si="2205"/>
        <v>0</v>
      </c>
      <c r="O2384" s="81">
        <f t="shared" si="2205"/>
        <v>0</v>
      </c>
      <c r="P2384" s="81">
        <f t="shared" si="2205"/>
        <v>0</v>
      </c>
      <c r="Q2384" s="81">
        <f t="shared" si="2205"/>
        <v>0</v>
      </c>
      <c r="R2384" s="81">
        <f t="shared" si="2205"/>
        <v>0</v>
      </c>
      <c r="S2384" s="81">
        <f t="shared" si="2205"/>
        <v>0</v>
      </c>
      <c r="T2384" s="81">
        <f t="shared" si="2205"/>
        <v>0</v>
      </c>
      <c r="U2384" s="81">
        <f t="shared" si="2205"/>
        <v>0</v>
      </c>
      <c r="V2384" s="81">
        <f t="shared" si="2205"/>
        <v>0</v>
      </c>
      <c r="W2384" s="81">
        <f t="shared" si="2205"/>
        <v>0</v>
      </c>
      <c r="X2384" s="81">
        <f t="shared" si="2205"/>
        <v>0</v>
      </c>
      <c r="Y2384" s="81">
        <f t="shared" si="2205"/>
        <v>0</v>
      </c>
      <c r="Z2384" s="81">
        <f t="shared" si="2205"/>
        <v>0</v>
      </c>
      <c r="AA2384" s="81">
        <f t="shared" si="2205"/>
        <v>0</v>
      </c>
      <c r="AB2384" s="82">
        <f t="shared" si="2205"/>
        <v>0</v>
      </c>
      <c r="AC2384" s="907">
        <f>MAX(E2384:AB2384)</f>
        <v>0</v>
      </c>
      <c r="AD2384" s="115"/>
      <c r="AE2384" s="76"/>
      <c r="AF2384" s="77"/>
      <c r="AJ2384" s="9"/>
      <c r="AK2384" s="9"/>
      <c r="AL2384" s="9"/>
      <c r="AM2384" s="9"/>
    </row>
    <row r="2385">
      <c r="A2385" s="747"/>
      <c r="B2385" s="748"/>
      <c r="C2385" s="125" t="s">
        <v>37</v>
      </c>
      <c r="D2385" s="92"/>
      <c r="E2385" s="126">
        <f t="shared" ref="E2385:AB2385" si="2206">SQRT(E2381*E2381+E2382*E2382)/E2298/1.73</f>
        <v>15.436341653278568</v>
      </c>
      <c r="F2385" s="127">
        <f t="shared" si="2206"/>
        <v>15.259673937647337</v>
      </c>
      <c r="G2385" s="127">
        <f t="shared" si="2206"/>
        <v>15.075321345284541</v>
      </c>
      <c r="H2385" s="127">
        <f t="shared" si="2206"/>
        <v>15.141635075542391</v>
      </c>
      <c r="I2385" s="127">
        <f t="shared" si="2206"/>
        <v>15.620764997095995</v>
      </c>
      <c r="J2385" s="127">
        <f t="shared" si="2206"/>
        <v>17.718986216096042</v>
      </c>
      <c r="K2385" s="127">
        <f t="shared" si="2206"/>
        <v>19.305019305019307</v>
      </c>
      <c r="L2385" s="127">
        <f t="shared" si="2206"/>
        <v>22.136546004957783</v>
      </c>
      <c r="M2385" s="127">
        <f t="shared" si="2206"/>
        <v>25.876083815028903</v>
      </c>
      <c r="N2385" s="127">
        <f t="shared" si="2206"/>
        <v>27.366329479768787</v>
      </c>
      <c r="O2385" s="127">
        <f t="shared" si="2206"/>
        <v>26.878612716763005</v>
      </c>
      <c r="P2385" s="127">
        <f t="shared" si="2206"/>
        <v>26.893590582805412</v>
      </c>
      <c r="Q2385" s="127">
        <f t="shared" si="2206"/>
        <v>25.574995302777438</v>
      </c>
      <c r="R2385" s="127">
        <f t="shared" si="2206"/>
        <v>24.673158241843502</v>
      </c>
      <c r="S2385" s="127">
        <f t="shared" si="2206"/>
        <v>24.562317459085897</v>
      </c>
      <c r="T2385" s="127">
        <f t="shared" si="2206"/>
        <v>23.808600136334164</v>
      </c>
      <c r="U2385" s="127">
        <f t="shared" si="2206"/>
        <v>22.545567293424583</v>
      </c>
      <c r="V2385" s="127">
        <f t="shared" si="2206"/>
        <v>21.170589506703095</v>
      </c>
      <c r="W2385" s="127">
        <f t="shared" si="2206"/>
        <v>19.976524261953806</v>
      </c>
      <c r="X2385" s="127">
        <f t="shared" si="2206"/>
        <v>18.369513207899992</v>
      </c>
      <c r="Y2385" s="127">
        <f t="shared" si="2206"/>
        <v>16.819546684671923</v>
      </c>
      <c r="Z2385" s="127">
        <f t="shared" si="2206"/>
        <v>16.238430953256039</v>
      </c>
      <c r="AA2385" s="127">
        <f t="shared" si="2206"/>
        <v>15.606382212271185</v>
      </c>
      <c r="AB2385" s="129">
        <f t="shared" si="2206"/>
        <v>15.207948805800239</v>
      </c>
      <c r="AC2385" s="285">
        <f>AVERAGE(E2385:AB2385)</f>
        <v>20.302603299804581</v>
      </c>
      <c r="AD2385" s="374">
        <f>(AC2383-AC2385)/AC2383</f>
        <v>0.58246574190633249</v>
      </c>
      <c r="AE2385" s="127"/>
      <c r="AF2385" s="129"/>
      <c r="AJ2385" s="62"/>
      <c r="AK2385" s="62"/>
      <c r="AL2385" s="9"/>
      <c r="AM2385" s="62"/>
    </row>
    <row r="2386">
      <c r="A2386" s="657" t="s">
        <v>557</v>
      </c>
      <c r="B2386" s="368" t="s">
        <v>558</v>
      </c>
      <c r="C2386" s="65" t="s">
        <v>18</v>
      </c>
      <c r="D2386" s="66" t="s">
        <v>29</v>
      </c>
      <c r="E2386" s="106">
        <v>662</v>
      </c>
      <c r="F2386" s="107">
        <v>631.60000000000002</v>
      </c>
      <c r="G2386" s="107">
        <v>607.60000000000002</v>
      </c>
      <c r="H2386" s="107">
        <v>602</v>
      </c>
      <c r="I2386" s="107">
        <v>612.39999999999998</v>
      </c>
      <c r="J2386" s="107">
        <v>616.39999999999998</v>
      </c>
      <c r="K2386" s="107">
        <v>697.60000000000002</v>
      </c>
      <c r="L2386" s="107">
        <v>759.20000000000005</v>
      </c>
      <c r="M2386" s="107">
        <v>803.20000000000005</v>
      </c>
      <c r="N2386" s="107">
        <v>857.20000000000005</v>
      </c>
      <c r="O2386" s="107">
        <v>887.20000000000005</v>
      </c>
      <c r="P2386" s="107">
        <v>906.79999999999995</v>
      </c>
      <c r="Q2386" s="107">
        <v>889.20000000000005</v>
      </c>
      <c r="R2386" s="107">
        <v>880.79999999999995</v>
      </c>
      <c r="S2386" s="107">
        <v>926.79999999999995</v>
      </c>
      <c r="T2386" s="107">
        <v>991.60000000000002</v>
      </c>
      <c r="U2386" s="107">
        <v>983.20000000000005</v>
      </c>
      <c r="V2386" s="107">
        <v>948.39999999999998</v>
      </c>
      <c r="W2386" s="107">
        <v>958.39999999999998</v>
      </c>
      <c r="X2386" s="107">
        <v>932.79999999999995</v>
      </c>
      <c r="Y2386" s="107">
        <v>911.20000000000005</v>
      </c>
      <c r="Z2386" s="107">
        <v>861.60000000000002</v>
      </c>
      <c r="AA2386" s="107">
        <v>774.79999999999995</v>
      </c>
      <c r="AB2386" s="108">
        <v>711.60000000000002</v>
      </c>
      <c r="AC2386" s="279">
        <f t="shared" ref="AC2386:AC2387" si="2207">SUM(E2386:AB2386)</f>
        <v>19413.599999999995</v>
      </c>
      <c r="AD2386" s="110">
        <f>MAX(E2386:AB2386)</f>
        <v>991.60000000000002</v>
      </c>
      <c r="AE2386" s="107">
        <v>100</v>
      </c>
      <c r="AF2386" s="108">
        <v>40</v>
      </c>
      <c r="AJ2386" s="79"/>
      <c r="AK2386" s="502"/>
      <c r="AL2386" s="79"/>
      <c r="AM2386" s="9"/>
    </row>
    <row r="2387">
      <c r="A2387" s="658"/>
      <c r="B2387" s="369"/>
      <c r="C2387" s="73" t="s">
        <v>20</v>
      </c>
      <c r="D2387" s="74" t="s">
        <v>29</v>
      </c>
      <c r="E2387" s="111">
        <v>0.40000000000000002</v>
      </c>
      <c r="F2387" s="112">
        <v>0.40000000000000002</v>
      </c>
      <c r="G2387" s="112">
        <v>0</v>
      </c>
      <c r="H2387" s="112">
        <v>0</v>
      </c>
      <c r="I2387" s="112">
        <v>0</v>
      </c>
      <c r="J2387" s="112">
        <v>0</v>
      </c>
      <c r="K2387" s="112">
        <v>0</v>
      </c>
      <c r="L2387" s="112">
        <v>0.40000000000000002</v>
      </c>
      <c r="M2387" s="112">
        <v>6.4000000000000004</v>
      </c>
      <c r="N2387" s="112">
        <v>9.1999999999999993</v>
      </c>
      <c r="O2387" s="112">
        <v>29.199999999999999</v>
      </c>
      <c r="P2387" s="112">
        <v>21.600000000000001</v>
      </c>
      <c r="Q2387" s="112">
        <v>5.5999999999999996</v>
      </c>
      <c r="R2387" s="112">
        <v>15.6</v>
      </c>
      <c r="S2387" s="112">
        <v>24.800000000000001</v>
      </c>
      <c r="T2387" s="112">
        <v>32</v>
      </c>
      <c r="U2387" s="112">
        <v>10</v>
      </c>
      <c r="V2387" s="112">
        <v>3.2000000000000002</v>
      </c>
      <c r="W2387" s="112">
        <v>2</v>
      </c>
      <c r="X2387" s="112">
        <v>5.2000000000000002</v>
      </c>
      <c r="Y2387" s="112">
        <v>5.5999999999999996</v>
      </c>
      <c r="Z2387" s="112">
        <v>1.2</v>
      </c>
      <c r="AA2387" s="112">
        <v>0</v>
      </c>
      <c r="AB2387" s="113">
        <v>0.40000000000000002</v>
      </c>
      <c r="AC2387" s="281">
        <f t="shared" si="2207"/>
        <v>173.19999999999993</v>
      </c>
      <c r="AD2387" s="115"/>
      <c r="AE2387" s="76"/>
      <c r="AF2387" s="77"/>
      <c r="AJ2387" s="9"/>
      <c r="AK2387" s="9"/>
      <c r="AL2387" s="9"/>
      <c r="AM2387" s="9"/>
    </row>
    <row r="2388">
      <c r="A2388" s="658"/>
      <c r="B2388" s="369"/>
      <c r="C2388" s="73" t="s">
        <v>21</v>
      </c>
      <c r="D2388" s="74" t="s">
        <v>22</v>
      </c>
      <c r="E2388" s="116">
        <v>35</v>
      </c>
      <c r="F2388" s="117">
        <v>34</v>
      </c>
      <c r="G2388" s="117">
        <v>32</v>
      </c>
      <c r="H2388" s="117">
        <v>33</v>
      </c>
      <c r="I2388" s="117">
        <v>35</v>
      </c>
      <c r="J2388" s="117">
        <v>35</v>
      </c>
      <c r="K2388" s="117">
        <v>42</v>
      </c>
      <c r="L2388" s="117">
        <v>46</v>
      </c>
      <c r="M2388" s="117">
        <v>53</v>
      </c>
      <c r="N2388" s="117">
        <v>50</v>
      </c>
      <c r="O2388" s="117">
        <v>49</v>
      </c>
      <c r="P2388" s="117">
        <v>51</v>
      </c>
      <c r="Q2388" s="117">
        <v>48</v>
      </c>
      <c r="R2388" s="117">
        <v>46</v>
      </c>
      <c r="S2388" s="117">
        <v>55</v>
      </c>
      <c r="T2388" s="117">
        <v>54</v>
      </c>
      <c r="U2388" s="117">
        <v>53</v>
      </c>
      <c r="V2388" s="117">
        <v>52</v>
      </c>
      <c r="W2388" s="117">
        <v>53</v>
      </c>
      <c r="X2388" s="117">
        <v>51</v>
      </c>
      <c r="Y2388" s="117">
        <v>50</v>
      </c>
      <c r="Z2388" s="117">
        <v>45</v>
      </c>
      <c r="AA2388" s="117">
        <v>42</v>
      </c>
      <c r="AB2388" s="118">
        <v>40</v>
      </c>
      <c r="AC2388" s="281">
        <f>AVERAGE(E2388:AB2388)</f>
        <v>45.166666666666664</v>
      </c>
      <c r="AD2388" s="120"/>
      <c r="AE2388" s="120"/>
      <c r="AF2388" s="121"/>
      <c r="AJ2388" s="9"/>
      <c r="AK2388" s="9"/>
      <c r="AL2388" s="9"/>
      <c r="AM2388" s="9"/>
    </row>
    <row r="2389" ht="18" customHeight="1">
      <c r="A2389" s="658"/>
      <c r="B2389" s="369"/>
      <c r="C2389" s="73" t="s">
        <v>23</v>
      </c>
      <c r="D2389" s="74"/>
      <c r="E2389" s="80">
        <f t="shared" ref="E2389:AB2389" si="2208">E2387/E2386</f>
        <v>0.00060422960725075529</v>
      </c>
      <c r="F2389" s="81">
        <f t="shared" si="2208"/>
        <v>0.00063331222292590248</v>
      </c>
      <c r="G2389" s="81">
        <f t="shared" si="2208"/>
        <v>0</v>
      </c>
      <c r="H2389" s="81">
        <f t="shared" si="2208"/>
        <v>0</v>
      </c>
      <c r="I2389" s="81">
        <f t="shared" si="2208"/>
        <v>0</v>
      </c>
      <c r="J2389" s="81">
        <f t="shared" si="2208"/>
        <v>0</v>
      </c>
      <c r="K2389" s="81">
        <f t="shared" si="2208"/>
        <v>0</v>
      </c>
      <c r="L2389" s="81">
        <f t="shared" si="2208"/>
        <v>0.00052687038988408848</v>
      </c>
      <c r="M2389" s="81">
        <f t="shared" si="2208"/>
        <v>0.0079681274900398405</v>
      </c>
      <c r="N2389" s="81">
        <f t="shared" si="2208"/>
        <v>0.0107326178254783</v>
      </c>
      <c r="O2389" s="81">
        <f t="shared" si="2208"/>
        <v>0.032912533814247066</v>
      </c>
      <c r="P2389" s="81">
        <f t="shared" si="2208"/>
        <v>0.023820026466696075</v>
      </c>
      <c r="Q2389" s="81">
        <f t="shared" si="2208"/>
        <v>0.0062977957714799816</v>
      </c>
      <c r="R2389" s="81">
        <f t="shared" si="2208"/>
        <v>0.017711171662125342</v>
      </c>
      <c r="S2389" s="81">
        <f t="shared" si="2208"/>
        <v>0.026758739749676307</v>
      </c>
      <c r="T2389" s="81">
        <f t="shared" si="2208"/>
        <v>0.03227107704719645</v>
      </c>
      <c r="U2389" s="81">
        <f t="shared" si="2208"/>
        <v>0.01017087062652563</v>
      </c>
      <c r="V2389" s="81">
        <f t="shared" si="2208"/>
        <v>0.0033741037536904263</v>
      </c>
      <c r="W2389" s="81">
        <f t="shared" si="2208"/>
        <v>0.0020868113522537562</v>
      </c>
      <c r="X2389" s="81">
        <f t="shared" si="2208"/>
        <v>0.0055746140651801038</v>
      </c>
      <c r="Y2389" s="81">
        <f t="shared" si="2208"/>
        <v>0.0061457418788410881</v>
      </c>
      <c r="Z2389" s="81">
        <f t="shared" si="2208"/>
        <v>0.0013927576601671309</v>
      </c>
      <c r="AA2389" s="81">
        <f t="shared" si="2208"/>
        <v>0</v>
      </c>
      <c r="AB2389" s="82">
        <f t="shared" si="2208"/>
        <v>0.00056211354693648118</v>
      </c>
      <c r="AC2389" s="596">
        <f>MAX(E2389:AB2389)</f>
        <v>0.032912533814247066</v>
      </c>
      <c r="AD2389" s="115"/>
      <c r="AE2389" s="76"/>
      <c r="AF2389" s="77"/>
      <c r="AJ2389" s="9"/>
      <c r="AK2389" s="9"/>
      <c r="AL2389" s="9"/>
      <c r="AM2389" s="9"/>
    </row>
    <row r="2390">
      <c r="A2390" s="747"/>
      <c r="B2390" s="748"/>
      <c r="C2390" s="125" t="s">
        <v>37</v>
      </c>
      <c r="D2390" s="92"/>
      <c r="E2390" s="126">
        <f t="shared" ref="E2390:AB2390" si="2209">SQRT(E2386*E2386+E2387*E2387)/E2298/1.73</f>
        <v>36.54814034295125</v>
      </c>
      <c r="F2390" s="127">
        <f t="shared" si="2209"/>
        <v>34.86979736557695</v>
      </c>
      <c r="G2390" s="127">
        <f t="shared" si="2209"/>
        <v>33.576852087224658</v>
      </c>
      <c r="H2390" s="127">
        <f t="shared" si="2209"/>
        <v>33.267388012688023</v>
      </c>
      <c r="I2390" s="127">
        <f t="shared" si="2209"/>
        <v>33.874491799651516</v>
      </c>
      <c r="J2390" s="127">
        <f t="shared" si="2209"/>
        <v>34.259670964873273</v>
      </c>
      <c r="K2390" s="127">
        <f t="shared" si="2209"/>
        <v>38.922489789541814</v>
      </c>
      <c r="L2390" s="127">
        <f t="shared" si="2209"/>
        <v>42.482477400358725</v>
      </c>
      <c r="M2390" s="127">
        <f t="shared" si="2209"/>
        <v>45.341034682264784</v>
      </c>
      <c r="N2390" s="127">
        <f t="shared" si="2209"/>
        <v>48.39061193892006</v>
      </c>
      <c r="O2390" s="127">
        <f t="shared" si="2209"/>
        <v>49.337505165312571</v>
      </c>
      <c r="P2390" s="127">
        <f t="shared" si="2209"/>
        <v>50.317709374191068</v>
      </c>
      <c r="Q2390" s="127">
        <f t="shared" si="2209"/>
        <v>49.139448582174559</v>
      </c>
      <c r="R2390" s="127">
        <f t="shared" si="2209"/>
        <v>48.821936294646463</v>
      </c>
      <c r="S2390" s="127">
        <f t="shared" si="2209"/>
        <v>51.382004389181454</v>
      </c>
      <c r="T2390" s="127">
        <f t="shared" si="2209"/>
        <v>54.9834682563868</v>
      </c>
      <c r="U2390" s="127">
        <f t="shared" si="2209"/>
        <v>54.439951555711872</v>
      </c>
      <c r="V2390" s="127">
        <f t="shared" si="2209"/>
        <v>52.560998373447028</v>
      </c>
      <c r="W2390" s="127">
        <f t="shared" si="2209"/>
        <v>53.064142294481009</v>
      </c>
      <c r="X2390" s="127">
        <f t="shared" si="2209"/>
        <v>51.303437622521145</v>
      </c>
      <c r="Y2390" s="127">
        <f t="shared" si="2209"/>
        <v>50.02043201174601</v>
      </c>
      <c r="Z2390" s="127">
        <f t="shared" si="2209"/>
        <v>47.980266389020166</v>
      </c>
      <c r="AA2390" s="127">
        <f t="shared" si="2209"/>
        <v>42.939719240297272</v>
      </c>
      <c r="AB2390" s="129">
        <f t="shared" si="2209"/>
        <v>39.324048255545506</v>
      </c>
      <c r="AC2390" s="285">
        <f>AVERAGE(E2390:AB2390)</f>
        <v>44.881167591196409</v>
      </c>
      <c r="AD2390" s="374">
        <f>(AC2388-AC2390)/AC2388</f>
        <v>0.0063210127410388683</v>
      </c>
      <c r="AE2390" s="127"/>
      <c r="AF2390" s="129"/>
      <c r="AJ2390" s="62"/>
      <c r="AK2390" s="62"/>
      <c r="AL2390" s="9"/>
      <c r="AM2390" s="62"/>
    </row>
    <row r="2391">
      <c r="A2391" s="657" t="s">
        <v>559</v>
      </c>
      <c r="B2391" s="368" t="s">
        <v>560</v>
      </c>
      <c r="C2391" s="65" t="s">
        <v>18</v>
      </c>
      <c r="D2391" s="66" t="s">
        <v>29</v>
      </c>
      <c r="E2391" s="106">
        <v>256.80000000000001</v>
      </c>
      <c r="F2391" s="107">
        <v>259.60000000000002</v>
      </c>
      <c r="G2391" s="107">
        <v>262.80000000000001</v>
      </c>
      <c r="H2391" s="107">
        <v>257.19999999999999</v>
      </c>
      <c r="I2391" s="107">
        <v>262.39999999999998</v>
      </c>
      <c r="J2391" s="107">
        <v>260.39999999999998</v>
      </c>
      <c r="K2391" s="107">
        <v>323.19999999999999</v>
      </c>
      <c r="L2391" s="107">
        <v>324.39999999999998</v>
      </c>
      <c r="M2391" s="107">
        <v>322.39999999999998</v>
      </c>
      <c r="N2391" s="107">
        <v>314</v>
      </c>
      <c r="O2391" s="107">
        <v>311.60000000000002</v>
      </c>
      <c r="P2391" s="107">
        <v>277.60000000000002</v>
      </c>
      <c r="Q2391" s="107">
        <v>249.19999999999999</v>
      </c>
      <c r="R2391" s="107">
        <v>258.39999999999998</v>
      </c>
      <c r="S2391" s="107">
        <v>245.19999999999999</v>
      </c>
      <c r="T2391" s="107">
        <v>206.40000000000001</v>
      </c>
      <c r="U2391" s="107">
        <v>239.19999999999999</v>
      </c>
      <c r="V2391" s="107">
        <v>249.19999999999999</v>
      </c>
      <c r="W2391" s="107">
        <v>244.80000000000001</v>
      </c>
      <c r="X2391" s="107">
        <v>247.19999999999999</v>
      </c>
      <c r="Y2391" s="107">
        <v>242</v>
      </c>
      <c r="Z2391" s="107">
        <v>230</v>
      </c>
      <c r="AA2391" s="107">
        <v>239.19999999999999</v>
      </c>
      <c r="AB2391" s="108">
        <v>242</v>
      </c>
      <c r="AC2391" s="309">
        <f t="shared" ref="AC2391:AC2392" si="2210">SUM(E2391:AB2391)</f>
        <v>6325.1999999999989</v>
      </c>
      <c r="AD2391" s="110">
        <f>MAX(E2391:AB2391)</f>
        <v>324.39999999999998</v>
      </c>
      <c r="AE2391" s="107">
        <v>100</v>
      </c>
      <c r="AF2391" s="108">
        <v>40</v>
      </c>
      <c r="AJ2391" s="79"/>
      <c r="AK2391" s="502"/>
      <c r="AL2391" s="79"/>
      <c r="AM2391" s="9"/>
    </row>
    <row r="2392">
      <c r="A2392" s="658"/>
      <c r="B2392" s="369"/>
      <c r="C2392" s="73" t="s">
        <v>20</v>
      </c>
      <c r="D2392" s="74" t="s">
        <v>29</v>
      </c>
      <c r="E2392" s="111">
        <v>73.599999999999994</v>
      </c>
      <c r="F2392" s="112">
        <v>76</v>
      </c>
      <c r="G2392" s="112">
        <v>78</v>
      </c>
      <c r="H2392" s="112">
        <v>74.400000000000006</v>
      </c>
      <c r="I2392" s="112">
        <v>79.599999999999994</v>
      </c>
      <c r="J2392" s="112">
        <v>76.799999999999997</v>
      </c>
      <c r="K2392" s="112">
        <v>81.200000000000003</v>
      </c>
      <c r="L2392" s="112">
        <v>82</v>
      </c>
      <c r="M2392" s="112">
        <v>90</v>
      </c>
      <c r="N2392" s="112">
        <v>81.200000000000003</v>
      </c>
      <c r="O2392" s="112">
        <v>87.599999999999994</v>
      </c>
      <c r="P2392" s="112">
        <v>86.799999999999997</v>
      </c>
      <c r="Q2392" s="112">
        <v>83.200000000000003</v>
      </c>
      <c r="R2392" s="112">
        <v>81.200000000000003</v>
      </c>
      <c r="S2392" s="112">
        <v>83.599999999999994</v>
      </c>
      <c r="T2392" s="112">
        <v>67.599999999999994</v>
      </c>
      <c r="U2392" s="112">
        <v>75.599999999999994</v>
      </c>
      <c r="V2392" s="112">
        <v>82</v>
      </c>
      <c r="W2392" s="112">
        <v>82.799999999999997</v>
      </c>
      <c r="X2392" s="112">
        <v>84.799999999999997</v>
      </c>
      <c r="Y2392" s="112">
        <v>80.799999999999997</v>
      </c>
      <c r="Z2392" s="112">
        <v>70</v>
      </c>
      <c r="AA2392" s="112">
        <v>77.599999999999994</v>
      </c>
      <c r="AB2392" s="113">
        <v>80.799999999999997</v>
      </c>
      <c r="AC2392" s="281">
        <f t="shared" si="2210"/>
        <v>1917.1999999999996</v>
      </c>
      <c r="AD2392" s="115"/>
      <c r="AE2392" s="76"/>
      <c r="AF2392" s="77"/>
      <c r="AJ2392" s="9"/>
      <c r="AK2392" s="9"/>
      <c r="AL2392" s="9"/>
      <c r="AM2392" s="9"/>
    </row>
    <row r="2393">
      <c r="A2393" s="658"/>
      <c r="B2393" s="369"/>
      <c r="C2393" s="73" t="s">
        <v>21</v>
      </c>
      <c r="D2393" s="74" t="s">
        <v>22</v>
      </c>
      <c r="E2393" s="116">
        <v>14</v>
      </c>
      <c r="F2393" s="117">
        <v>16</v>
      </c>
      <c r="G2393" s="117">
        <v>14</v>
      </c>
      <c r="H2393" s="117">
        <v>16</v>
      </c>
      <c r="I2393" s="117">
        <v>16</v>
      </c>
      <c r="J2393" s="117">
        <v>17</v>
      </c>
      <c r="K2393" s="117">
        <v>17</v>
      </c>
      <c r="L2393" s="117">
        <v>20</v>
      </c>
      <c r="M2393" s="117">
        <v>19</v>
      </c>
      <c r="N2393" s="117">
        <v>19</v>
      </c>
      <c r="O2393" s="117">
        <v>13</v>
      </c>
      <c r="P2393" s="117">
        <v>16</v>
      </c>
      <c r="Q2393" s="117">
        <v>16</v>
      </c>
      <c r="R2393" s="117">
        <v>12</v>
      </c>
      <c r="S2393" s="117">
        <v>12</v>
      </c>
      <c r="T2393" s="117">
        <v>11</v>
      </c>
      <c r="U2393" s="117">
        <v>15</v>
      </c>
      <c r="V2393" s="117">
        <v>15</v>
      </c>
      <c r="W2393" s="117">
        <v>12</v>
      </c>
      <c r="X2393" s="117">
        <v>15</v>
      </c>
      <c r="Y2393" s="117">
        <v>13</v>
      </c>
      <c r="Z2393" s="117">
        <v>13</v>
      </c>
      <c r="AA2393" s="117">
        <v>15</v>
      </c>
      <c r="AB2393" s="118">
        <v>15</v>
      </c>
      <c r="AC2393" s="281">
        <f>AVERAGE(E2393:AB2393)</f>
        <v>15.041666666666666</v>
      </c>
      <c r="AD2393" s="120"/>
      <c r="AE2393" s="120"/>
      <c r="AF2393" s="121"/>
      <c r="AJ2393" s="9"/>
      <c r="AK2393" s="9"/>
      <c r="AL2393" s="9"/>
      <c r="AM2393" s="9"/>
    </row>
    <row r="2394">
      <c r="A2394" s="658"/>
      <c r="B2394" s="369"/>
      <c r="C2394" s="73" t="s">
        <v>23</v>
      </c>
      <c r="D2394" s="74"/>
      <c r="E2394" s="80">
        <f t="shared" ref="E2394:AB2394" si="2211">E2392/E2391</f>
        <v>0.28660436137071649</v>
      </c>
      <c r="F2394" s="81">
        <f t="shared" si="2211"/>
        <v>0.29275808936825881</v>
      </c>
      <c r="G2394" s="81">
        <f t="shared" si="2211"/>
        <v>0.29680365296803651</v>
      </c>
      <c r="H2394" s="81">
        <f t="shared" si="2211"/>
        <v>0.28926905132192848</v>
      </c>
      <c r="I2394" s="81">
        <f t="shared" si="2211"/>
        <v>0.30335365853658536</v>
      </c>
      <c r="J2394" s="81">
        <f t="shared" si="2211"/>
        <v>0.29493087557603687</v>
      </c>
      <c r="K2394" s="81">
        <f t="shared" si="2211"/>
        <v>0.25123762376237624</v>
      </c>
      <c r="L2394" s="81">
        <f t="shared" si="2211"/>
        <v>0.25277435265104808</v>
      </c>
      <c r="M2394" s="81">
        <f t="shared" si="2211"/>
        <v>0.27915632754342434</v>
      </c>
      <c r="N2394" s="81">
        <f t="shared" si="2211"/>
        <v>0.25859872611464968</v>
      </c>
      <c r="O2394" s="81">
        <f t="shared" si="2211"/>
        <v>0.28112965340179713</v>
      </c>
      <c r="P2394" s="81">
        <f t="shared" si="2211"/>
        <v>0.31268011527377521</v>
      </c>
      <c r="Q2394" s="81">
        <f t="shared" si="2211"/>
        <v>0.33386837881219905</v>
      </c>
      <c r="R2394" s="81">
        <f t="shared" si="2211"/>
        <v>0.31424148606811148</v>
      </c>
      <c r="S2394" s="81">
        <f t="shared" si="2211"/>
        <v>0.34094616639477976</v>
      </c>
      <c r="T2394" s="81">
        <f t="shared" si="2211"/>
        <v>0.32751937984496121</v>
      </c>
      <c r="U2394" s="81">
        <f t="shared" si="2211"/>
        <v>0.31605351170568563</v>
      </c>
      <c r="V2394" s="81">
        <f t="shared" si="2211"/>
        <v>0.3290529695024077</v>
      </c>
      <c r="W2394" s="81">
        <f t="shared" si="2211"/>
        <v>0.33823529411764702</v>
      </c>
      <c r="X2394" s="81">
        <f t="shared" si="2211"/>
        <v>0.34304207119741098</v>
      </c>
      <c r="Y2394" s="81">
        <f t="shared" si="2211"/>
        <v>0.33388429752066112</v>
      </c>
      <c r="Z2394" s="81">
        <f t="shared" si="2211"/>
        <v>0.30434782608695654</v>
      </c>
      <c r="AA2394" s="81">
        <f t="shared" si="2211"/>
        <v>0.32441471571906355</v>
      </c>
      <c r="AB2394" s="82">
        <f t="shared" si="2211"/>
        <v>0.33388429752066112</v>
      </c>
      <c r="AC2394" s="907">
        <f>MAX(E2394:AB2394)</f>
        <v>0.34304207119741098</v>
      </c>
      <c r="AD2394" s="115"/>
      <c r="AE2394" s="76"/>
      <c r="AF2394" s="77"/>
      <c r="AJ2394" s="9"/>
      <c r="AK2394" s="9"/>
      <c r="AL2394" s="9"/>
      <c r="AM2394" s="9"/>
    </row>
    <row r="2395">
      <c r="A2395" s="747"/>
      <c r="B2395" s="748"/>
      <c r="C2395" s="125" t="s">
        <v>37</v>
      </c>
      <c r="D2395" s="92"/>
      <c r="E2395" s="126">
        <f t="shared" ref="E2395:AB2395" si="2212">SQRT(E2391*E2391+E2392*E2392)/E2298/1.73</f>
        <v>14.748381843713153</v>
      </c>
      <c r="F2395" s="127">
        <f t="shared" si="2212"/>
        <v>14.933729552431481</v>
      </c>
      <c r="G2395" s="127">
        <f t="shared" si="2212"/>
        <v>15.148877835985665</v>
      </c>
      <c r="H2395" s="127">
        <f t="shared" si="2212"/>
        <v>14.795955662370128</v>
      </c>
      <c r="I2395" s="127">
        <f t="shared" si="2212"/>
        <v>15.167619238940182</v>
      </c>
      <c r="J2395" s="127">
        <f t="shared" si="2212"/>
        <v>15.089441213071115</v>
      </c>
      <c r="K2395" s="127">
        <f t="shared" si="2212"/>
        <v>18.593309903741901</v>
      </c>
      <c r="L2395" s="127">
        <f t="shared" si="2212"/>
        <v>18.723359623260247</v>
      </c>
      <c r="M2395" s="127">
        <f t="shared" si="2212"/>
        <v>18.894869701295786</v>
      </c>
      <c r="N2395" s="127">
        <f t="shared" si="2212"/>
        <v>18.307962397185126</v>
      </c>
      <c r="O2395" s="127">
        <f t="shared" si="2212"/>
        <v>17.990181608662169</v>
      </c>
      <c r="P2395" s="127">
        <f t="shared" si="2212"/>
        <v>16.134707333721156</v>
      </c>
      <c r="Q2395" s="127">
        <f t="shared" si="2212"/>
        <v>14.518399764432742</v>
      </c>
      <c r="R2395" s="127">
        <f t="shared" si="2212"/>
        <v>15.01105062220685</v>
      </c>
      <c r="S2395" s="127">
        <f t="shared" si="2212"/>
        <v>14.35719764836689</v>
      </c>
      <c r="T2395" s="127">
        <f t="shared" si="2212"/>
        <v>12.036655784402551</v>
      </c>
      <c r="U2395" s="127">
        <f t="shared" si="2212"/>
        <v>13.889581652691815</v>
      </c>
      <c r="V2395" s="127">
        <f t="shared" si="2212"/>
        <v>14.539235216725945</v>
      </c>
      <c r="W2395" s="127">
        <f t="shared" si="2212"/>
        <v>14.30823189543003</v>
      </c>
      <c r="X2395" s="127">
        <f t="shared" si="2212"/>
        <v>14.373349032751964</v>
      </c>
      <c r="Y2395" s="127">
        <f t="shared" si="2212"/>
        <v>14.005269446427846</v>
      </c>
      <c r="Z2395" s="127">
        <f t="shared" si="2212"/>
        <v>13.388146702942862</v>
      </c>
      <c r="AA2395" s="127">
        <f t="shared" si="2212"/>
        <v>13.936702359317927</v>
      </c>
      <c r="AB2395" s="129">
        <f t="shared" si="2212"/>
        <v>14.098994958975641</v>
      </c>
      <c r="AC2395" s="285">
        <f>AVERAGE(E2395:AB2395)</f>
        <v>15.291300458293797</v>
      </c>
      <c r="AD2395" s="374">
        <f>(AC2393-AC2395)/AC2393</f>
        <v>-0.016596152351942239</v>
      </c>
      <c r="AE2395" s="127"/>
      <c r="AF2395" s="129"/>
      <c r="AJ2395" s="62"/>
      <c r="AK2395" s="62"/>
      <c r="AL2395" s="9"/>
      <c r="AM2395" s="62"/>
    </row>
    <row r="2396">
      <c r="A2396" s="657" t="s">
        <v>561</v>
      </c>
      <c r="B2396" s="368" t="s">
        <v>562</v>
      </c>
      <c r="C2396" s="65" t="s">
        <v>18</v>
      </c>
      <c r="D2396" s="66" t="s">
        <v>29</v>
      </c>
      <c r="E2396" s="106">
        <v>73.599999999999994</v>
      </c>
      <c r="F2396" s="107">
        <v>66</v>
      </c>
      <c r="G2396" s="107">
        <v>60.799999999999997</v>
      </c>
      <c r="H2396" s="107">
        <v>58</v>
      </c>
      <c r="I2396" s="107">
        <v>58.799999999999997</v>
      </c>
      <c r="J2396" s="107">
        <v>64</v>
      </c>
      <c r="K2396" s="107">
        <v>77.200000000000003</v>
      </c>
      <c r="L2396" s="107">
        <v>89.599999999999994</v>
      </c>
      <c r="M2396" s="107">
        <v>81.200000000000003</v>
      </c>
      <c r="N2396" s="107">
        <v>91.200000000000003</v>
      </c>
      <c r="O2396" s="107">
        <v>96.400000000000006</v>
      </c>
      <c r="P2396" s="107">
        <v>100.8</v>
      </c>
      <c r="Q2396" s="107">
        <v>111.2</v>
      </c>
      <c r="R2396" s="107">
        <v>106</v>
      </c>
      <c r="S2396" s="107">
        <v>113.59999999999999</v>
      </c>
      <c r="T2396" s="107">
        <v>119.59999999999999</v>
      </c>
      <c r="U2396" s="107">
        <v>126</v>
      </c>
      <c r="V2396" s="107">
        <v>132.40000000000001</v>
      </c>
      <c r="W2396" s="107">
        <v>134.80000000000001</v>
      </c>
      <c r="X2396" s="107">
        <v>140.80000000000001</v>
      </c>
      <c r="Y2396" s="107">
        <v>126.40000000000001</v>
      </c>
      <c r="Z2396" s="107">
        <v>114.8</v>
      </c>
      <c r="AA2396" s="107">
        <v>97.599999999999994</v>
      </c>
      <c r="AB2396" s="108">
        <v>88.400000000000006</v>
      </c>
      <c r="AC2396" s="279">
        <f t="shared" ref="AC2396:AC2397" si="2213">SUM(E2396:AB2396)</f>
        <v>2329.1999999999998</v>
      </c>
      <c r="AD2396" s="110">
        <f>MAX(E2396:AB2396)</f>
        <v>140.80000000000001</v>
      </c>
      <c r="AE2396" s="107">
        <v>100</v>
      </c>
      <c r="AF2396" s="108">
        <v>40</v>
      </c>
      <c r="AJ2396" s="79"/>
      <c r="AK2396" s="502"/>
      <c r="AL2396" s="79"/>
      <c r="AM2396" s="9"/>
    </row>
    <row r="2397">
      <c r="A2397" s="658"/>
      <c r="B2397" s="369"/>
      <c r="C2397" s="73" t="s">
        <v>20</v>
      </c>
      <c r="D2397" s="74" t="s">
        <v>29</v>
      </c>
      <c r="E2397" s="111">
        <v>0</v>
      </c>
      <c r="F2397" s="112">
        <v>0</v>
      </c>
      <c r="G2397" s="112">
        <v>0</v>
      </c>
      <c r="H2397" s="112">
        <v>0</v>
      </c>
      <c r="I2397" s="112">
        <v>0</v>
      </c>
      <c r="J2397" s="112">
        <v>0</v>
      </c>
      <c r="K2397" s="112">
        <v>0</v>
      </c>
      <c r="L2397" s="112">
        <v>0.40000000000000002</v>
      </c>
      <c r="M2397" s="112">
        <v>0.40000000000000002</v>
      </c>
      <c r="N2397" s="112">
        <v>0.40000000000000002</v>
      </c>
      <c r="O2397" s="112">
        <v>0</v>
      </c>
      <c r="P2397" s="112">
        <v>0.40000000000000002</v>
      </c>
      <c r="Q2397" s="112">
        <v>0</v>
      </c>
      <c r="R2397" s="112">
        <v>0.40000000000000002</v>
      </c>
      <c r="S2397" s="112">
        <v>0.40000000000000002</v>
      </c>
      <c r="T2397" s="112">
        <v>0.40000000000000002</v>
      </c>
      <c r="U2397" s="112">
        <v>0</v>
      </c>
      <c r="V2397" s="112">
        <v>0.80000000000000004</v>
      </c>
      <c r="W2397" s="112">
        <v>0.80000000000000004</v>
      </c>
      <c r="X2397" s="112">
        <v>0.40000000000000002</v>
      </c>
      <c r="Y2397" s="112">
        <v>0.40000000000000002</v>
      </c>
      <c r="Z2397" s="112">
        <v>0.40000000000000002</v>
      </c>
      <c r="AA2397" s="112">
        <v>0</v>
      </c>
      <c r="AB2397" s="113">
        <v>0</v>
      </c>
      <c r="AC2397" s="281">
        <f t="shared" si="2213"/>
        <v>5.6000000000000005</v>
      </c>
      <c r="AD2397" s="115"/>
      <c r="AE2397" s="76"/>
      <c r="AF2397" s="77"/>
      <c r="AJ2397" s="9"/>
      <c r="AK2397" s="9"/>
      <c r="AL2397" s="9"/>
      <c r="AM2397" s="9"/>
    </row>
    <row r="2398">
      <c r="A2398" s="658"/>
      <c r="B2398" s="369"/>
      <c r="C2398" s="73" t="s">
        <v>21</v>
      </c>
      <c r="D2398" s="74" t="s">
        <v>22</v>
      </c>
      <c r="E2398" s="116">
        <v>4</v>
      </c>
      <c r="F2398" s="117">
        <v>3</v>
      </c>
      <c r="G2398" s="117">
        <v>3</v>
      </c>
      <c r="H2398" s="117">
        <v>3</v>
      </c>
      <c r="I2398" s="117">
        <v>3</v>
      </c>
      <c r="J2398" s="117">
        <v>3</v>
      </c>
      <c r="K2398" s="117">
        <v>5</v>
      </c>
      <c r="L2398" s="117">
        <v>4</v>
      </c>
      <c r="M2398" s="117">
        <v>5</v>
      </c>
      <c r="N2398" s="117">
        <v>5</v>
      </c>
      <c r="O2398" s="117">
        <v>5</v>
      </c>
      <c r="P2398" s="117">
        <v>5</v>
      </c>
      <c r="Q2398" s="117">
        <v>6</v>
      </c>
      <c r="R2398" s="117">
        <v>6</v>
      </c>
      <c r="S2398" s="117">
        <v>7</v>
      </c>
      <c r="T2398" s="117">
        <v>6</v>
      </c>
      <c r="U2398" s="117">
        <v>7</v>
      </c>
      <c r="V2398" s="117">
        <v>7</v>
      </c>
      <c r="W2398" s="117">
        <v>7</v>
      </c>
      <c r="X2398" s="117">
        <v>7</v>
      </c>
      <c r="Y2398" s="117">
        <v>7</v>
      </c>
      <c r="Z2398" s="117">
        <v>5</v>
      </c>
      <c r="AA2398" s="117">
        <v>5</v>
      </c>
      <c r="AB2398" s="118">
        <v>4</v>
      </c>
      <c r="AC2398" s="281">
        <f>AVERAGE(E2398:AB2398)</f>
        <v>5.083333333333333</v>
      </c>
      <c r="AD2398" s="120"/>
      <c r="AE2398" s="120"/>
      <c r="AF2398" s="121"/>
      <c r="AJ2398" s="9"/>
      <c r="AK2398" s="9"/>
      <c r="AL2398" s="9"/>
      <c r="AM2398" s="9"/>
    </row>
    <row r="2399">
      <c r="A2399" s="658"/>
      <c r="B2399" s="369"/>
      <c r="C2399" s="73" t="s">
        <v>23</v>
      </c>
      <c r="D2399" s="74"/>
      <c r="E2399" s="80">
        <f t="shared" ref="E2399:AB2399" si="2214">E2397/E2396</f>
        <v>0</v>
      </c>
      <c r="F2399" s="81">
        <f t="shared" si="2214"/>
        <v>0</v>
      </c>
      <c r="G2399" s="81">
        <f t="shared" si="2214"/>
        <v>0</v>
      </c>
      <c r="H2399" s="81">
        <f t="shared" si="2214"/>
        <v>0</v>
      </c>
      <c r="I2399" s="81">
        <f t="shared" si="2214"/>
        <v>0</v>
      </c>
      <c r="J2399" s="81">
        <f t="shared" si="2214"/>
        <v>0</v>
      </c>
      <c r="K2399" s="81">
        <f t="shared" si="2214"/>
        <v>0</v>
      </c>
      <c r="L2399" s="81">
        <f t="shared" si="2214"/>
        <v>0.0044642857142857149</v>
      </c>
      <c r="M2399" s="81">
        <f t="shared" si="2214"/>
        <v>0.0049261083743842365</v>
      </c>
      <c r="N2399" s="81">
        <f t="shared" si="2214"/>
        <v>0.0043859649122807015</v>
      </c>
      <c r="O2399" s="81">
        <f t="shared" si="2214"/>
        <v>0</v>
      </c>
      <c r="P2399" s="81">
        <f t="shared" si="2214"/>
        <v>0.0039682539682539689</v>
      </c>
      <c r="Q2399" s="81">
        <f t="shared" si="2214"/>
        <v>0</v>
      </c>
      <c r="R2399" s="81">
        <f t="shared" si="2214"/>
        <v>0.0037735849056603774</v>
      </c>
      <c r="S2399" s="81">
        <f t="shared" si="2214"/>
        <v>0.0035211267605633808</v>
      </c>
      <c r="T2399" s="81">
        <f t="shared" si="2214"/>
        <v>0.0033444816053511709</v>
      </c>
      <c r="U2399" s="81">
        <f t="shared" si="2214"/>
        <v>0</v>
      </c>
      <c r="V2399" s="81">
        <f t="shared" si="2214"/>
        <v>0.0060422960725075529</v>
      </c>
      <c r="W2399" s="81">
        <f t="shared" si="2214"/>
        <v>0.0059347181008902079</v>
      </c>
      <c r="X2399" s="81">
        <f t="shared" si="2214"/>
        <v>0.002840909090909091</v>
      </c>
      <c r="Y2399" s="81">
        <f t="shared" si="2214"/>
        <v>0.0031645569620253164</v>
      </c>
      <c r="Z2399" s="81">
        <f t="shared" si="2214"/>
        <v>0.0034843205574912896</v>
      </c>
      <c r="AA2399" s="81">
        <f t="shared" si="2214"/>
        <v>0</v>
      </c>
      <c r="AB2399" s="82">
        <f t="shared" si="2214"/>
        <v>0</v>
      </c>
      <c r="AC2399" s="596">
        <f>MAX(E2399:AB2399)</f>
        <v>0.0060422960725075529</v>
      </c>
      <c r="AD2399" s="115"/>
      <c r="AE2399" s="76"/>
      <c r="AF2399" s="77"/>
      <c r="AJ2399" s="9"/>
      <c r="AK2399" s="9"/>
      <c r="AL2399" s="9"/>
      <c r="AM2399" s="9"/>
    </row>
    <row r="2400">
      <c r="A2400" s="747"/>
      <c r="B2400" s="748"/>
      <c r="C2400" s="125" t="s">
        <v>37</v>
      </c>
      <c r="D2400" s="92"/>
      <c r="E2400" s="126">
        <f t="shared" ref="E2400:AB2400" si="2215">SQRT(E2396*E2396+E2397*E2397)/E2298/1.73</f>
        <v>4.0633574595182491</v>
      </c>
      <c r="F2400" s="127">
        <f t="shared" si="2215"/>
        <v>3.6437716348940823</v>
      </c>
      <c r="G2400" s="127">
        <f t="shared" si="2215"/>
        <v>3.3598956663977271</v>
      </c>
      <c r="H2400" s="127">
        <f t="shared" si="2215"/>
        <v>3.205163629129411</v>
      </c>
      <c r="I2400" s="127">
        <f t="shared" si="2215"/>
        <v>3.2524822302735288</v>
      </c>
      <c r="J2400" s="127">
        <f t="shared" si="2215"/>
        <v>3.5571365051133834</v>
      </c>
      <c r="K2400" s="127">
        <f t="shared" si="2215"/>
        <v>4.3073626888655792</v>
      </c>
      <c r="L2400" s="127">
        <f t="shared" si="2215"/>
        <v>5.0137873779549027</v>
      </c>
      <c r="M2400" s="127">
        <f t="shared" si="2215"/>
        <v>4.5836900072083839</v>
      </c>
      <c r="N2400" s="127">
        <f t="shared" si="2215"/>
        <v>5.1481709034481078</v>
      </c>
      <c r="O2400" s="127">
        <f t="shared" si="2215"/>
        <v>5.357936860827035</v>
      </c>
      <c r="P2400" s="127">
        <f t="shared" si="2215"/>
        <v>5.5917806823066609</v>
      </c>
      <c r="Q2400" s="127">
        <f t="shared" si="2215"/>
        <v>6.1450723372274227</v>
      </c>
      <c r="R2400" s="127">
        <f t="shared" si="2215"/>
        <v>5.8746033127147896</v>
      </c>
      <c r="S2400" s="127">
        <f t="shared" si="2215"/>
        <v>6.295795488955787</v>
      </c>
      <c r="T2400" s="127">
        <f t="shared" si="2215"/>
        <v>6.6283158792971912</v>
      </c>
      <c r="U2400" s="127">
        <f t="shared" si="2215"/>
        <v>6.9762806458042652</v>
      </c>
      <c r="V2400" s="127">
        <f t="shared" si="2215"/>
        <v>7.3377937638963511</v>
      </c>
      <c r="W2400" s="127">
        <f t="shared" si="2215"/>
        <v>7.4636443794619485</v>
      </c>
      <c r="X2400" s="127">
        <f t="shared" si="2215"/>
        <v>7.7438260385469269</v>
      </c>
      <c r="Y2400" s="127">
        <f t="shared" si="2215"/>
        <v>6.9386466912486675</v>
      </c>
      <c r="Z2400" s="127">
        <f t="shared" si="2215"/>
        <v>6.3929464656351378</v>
      </c>
      <c r="AA2400" s="127">
        <f t="shared" si="2215"/>
        <v>5.4090301985712621</v>
      </c>
      <c r="AB2400" s="129">
        <f t="shared" si="2215"/>
        <v>4.8851114623282745</v>
      </c>
      <c r="AC2400" s="285">
        <f>AVERAGE(E2400:AB2400)</f>
        <v>5.3823167629010449</v>
      </c>
      <c r="AD2400" s="374">
        <f>(AC2398-AC2400)/AC2398</f>
        <v>-0.058816412373976105</v>
      </c>
      <c r="AE2400" s="127"/>
      <c r="AF2400" s="129"/>
      <c r="AJ2400" s="62"/>
      <c r="AK2400" s="62"/>
      <c r="AL2400" s="9"/>
      <c r="AM2400" s="62"/>
    </row>
    <row r="2401">
      <c r="A2401" s="657" t="s">
        <v>563</v>
      </c>
      <c r="B2401" s="368" t="s">
        <v>564</v>
      </c>
      <c r="C2401" s="65" t="s">
        <v>18</v>
      </c>
      <c r="D2401" s="66" t="s">
        <v>29</v>
      </c>
      <c r="E2401" s="106">
        <v>739.60000000000002</v>
      </c>
      <c r="F2401" s="107">
        <v>678.79999999999995</v>
      </c>
      <c r="G2401" s="107">
        <v>643.60000000000002</v>
      </c>
      <c r="H2401" s="107">
        <v>636.79999999999995</v>
      </c>
      <c r="I2401" s="107">
        <v>665.20000000000005</v>
      </c>
      <c r="J2401" s="107">
        <v>727.60000000000002</v>
      </c>
      <c r="K2401" s="107">
        <v>910.39999999999998</v>
      </c>
      <c r="L2401" s="107">
        <v>1045.5999999999999</v>
      </c>
      <c r="M2401" s="107">
        <v>1096</v>
      </c>
      <c r="N2401" s="107">
        <v>1124.8</v>
      </c>
      <c r="O2401" s="107">
        <v>1122.8</v>
      </c>
      <c r="P2401" s="107">
        <v>1126.4000000000001</v>
      </c>
      <c r="Q2401" s="107">
        <v>1140.8</v>
      </c>
      <c r="R2401" s="107">
        <v>1132.8</v>
      </c>
      <c r="S2401" s="107">
        <v>1160</v>
      </c>
      <c r="T2401" s="107">
        <v>1194.4000000000001</v>
      </c>
      <c r="U2401" s="107">
        <v>1206.8</v>
      </c>
      <c r="V2401" s="107">
        <v>1246.4000000000001</v>
      </c>
      <c r="W2401" s="107">
        <v>1282</v>
      </c>
      <c r="X2401" s="107">
        <v>1286</v>
      </c>
      <c r="Y2401" s="107">
        <v>1220</v>
      </c>
      <c r="Z2401" s="107">
        <v>1148.4000000000001</v>
      </c>
      <c r="AA2401" s="107">
        <v>978.79999999999995</v>
      </c>
      <c r="AB2401" s="108">
        <v>820.79999999999995</v>
      </c>
      <c r="AC2401" s="309">
        <f t="shared" ref="AC2401:AC2402" si="2216">SUM(E2401:AB2401)</f>
        <v>24334.799999999996</v>
      </c>
      <c r="AD2401" s="110">
        <f>MAX(E2401:AB2401)</f>
        <v>1286</v>
      </c>
      <c r="AE2401" s="107">
        <v>100</v>
      </c>
      <c r="AF2401" s="108">
        <v>40</v>
      </c>
      <c r="AJ2401" s="79"/>
      <c r="AK2401" s="502"/>
      <c r="AL2401" s="79"/>
      <c r="AM2401" s="9"/>
    </row>
    <row r="2402">
      <c r="A2402" s="658"/>
      <c r="B2402" s="369"/>
      <c r="C2402" s="73" t="s">
        <v>20</v>
      </c>
      <c r="D2402" s="74" t="s">
        <v>29</v>
      </c>
      <c r="E2402" s="111">
        <v>154.40000000000001</v>
      </c>
      <c r="F2402" s="112">
        <v>153.59999999999999</v>
      </c>
      <c r="G2402" s="112">
        <v>150.40000000000001</v>
      </c>
      <c r="H2402" s="112">
        <v>150.40000000000001</v>
      </c>
      <c r="I2402" s="112">
        <v>150.80000000000001</v>
      </c>
      <c r="J2402" s="112">
        <v>146.80000000000001</v>
      </c>
      <c r="K2402" s="112">
        <v>142</v>
      </c>
      <c r="L2402" s="112">
        <v>148.40000000000001</v>
      </c>
      <c r="M2402" s="112">
        <v>154</v>
      </c>
      <c r="N2402" s="112">
        <v>165.19999999999999</v>
      </c>
      <c r="O2402" s="112">
        <v>170.40000000000001</v>
      </c>
      <c r="P2402" s="112">
        <v>176.80000000000001</v>
      </c>
      <c r="Q2402" s="112">
        <v>187.59999999999999</v>
      </c>
      <c r="R2402" s="112">
        <v>186</v>
      </c>
      <c r="S2402" s="112">
        <v>178.40000000000001</v>
      </c>
      <c r="T2402" s="112">
        <v>179.59999999999999</v>
      </c>
      <c r="U2402" s="112">
        <v>182</v>
      </c>
      <c r="V2402" s="112">
        <v>178.80000000000001</v>
      </c>
      <c r="W2402" s="112">
        <v>173.19999999999999</v>
      </c>
      <c r="X2402" s="112">
        <v>186.40000000000001</v>
      </c>
      <c r="Y2402" s="112">
        <v>184</v>
      </c>
      <c r="Z2402" s="112">
        <v>174.40000000000001</v>
      </c>
      <c r="AA2402" s="112">
        <v>159.19999999999999</v>
      </c>
      <c r="AB2402" s="113">
        <v>157.59999999999999</v>
      </c>
      <c r="AC2402" s="281">
        <f t="shared" si="2216"/>
        <v>3990.4000000000001</v>
      </c>
      <c r="AD2402" s="115"/>
      <c r="AE2402" s="76"/>
      <c r="AF2402" s="77"/>
      <c r="AM2402" s="9"/>
    </row>
    <row r="2403">
      <c r="A2403" s="658"/>
      <c r="B2403" s="369"/>
      <c r="C2403" s="73" t="s">
        <v>21</v>
      </c>
      <c r="D2403" s="74" t="s">
        <v>22</v>
      </c>
      <c r="E2403" s="116">
        <v>40</v>
      </c>
      <c r="F2403" s="117">
        <v>38</v>
      </c>
      <c r="G2403" s="117">
        <v>34</v>
      </c>
      <c r="H2403" s="117">
        <v>37</v>
      </c>
      <c r="I2403" s="117">
        <v>41</v>
      </c>
      <c r="J2403" s="117">
        <v>46</v>
      </c>
      <c r="K2403" s="117">
        <v>54</v>
      </c>
      <c r="L2403" s="117">
        <v>60</v>
      </c>
      <c r="M2403" s="117">
        <v>63</v>
      </c>
      <c r="N2403" s="117">
        <v>69</v>
      </c>
      <c r="O2403" s="117">
        <v>59</v>
      </c>
      <c r="P2403" s="117">
        <v>68</v>
      </c>
      <c r="Q2403" s="117">
        <v>64</v>
      </c>
      <c r="R2403" s="117">
        <v>66</v>
      </c>
      <c r="S2403" s="117">
        <v>65</v>
      </c>
      <c r="T2403" s="117">
        <v>67</v>
      </c>
      <c r="U2403" s="117">
        <v>68</v>
      </c>
      <c r="V2403" s="117">
        <v>70</v>
      </c>
      <c r="W2403" s="117">
        <v>68</v>
      </c>
      <c r="X2403" s="117">
        <v>68</v>
      </c>
      <c r="Y2403" s="117">
        <v>67</v>
      </c>
      <c r="Z2403" s="117">
        <v>57</v>
      </c>
      <c r="AA2403" s="117">
        <v>48</v>
      </c>
      <c r="AB2403" s="118">
        <v>44</v>
      </c>
      <c r="AC2403" s="281">
        <f>AVERAGE(E2403:AB2403)</f>
        <v>56.708333333333336</v>
      </c>
      <c r="AD2403" s="120"/>
      <c r="AE2403" s="120"/>
      <c r="AF2403" s="121"/>
      <c r="AJ2403" s="9"/>
      <c r="AK2403" s="9"/>
      <c r="AL2403" s="9"/>
      <c r="AM2403" s="9"/>
    </row>
    <row r="2404">
      <c r="A2404" s="658"/>
      <c r="B2404" s="369"/>
      <c r="C2404" s="73" t="s">
        <v>23</v>
      </c>
      <c r="D2404" s="74"/>
      <c r="E2404" s="80">
        <f t="shared" ref="E2404:AB2404" si="2217">E2402/E2401</f>
        <v>0.20876149269875607</v>
      </c>
      <c r="F2404" s="81">
        <f t="shared" si="2217"/>
        <v>0.22628167354154391</v>
      </c>
      <c r="G2404" s="81">
        <f t="shared" si="2217"/>
        <v>0.23368551895587322</v>
      </c>
      <c r="H2404" s="81">
        <f t="shared" si="2217"/>
        <v>0.23618090452261309</v>
      </c>
      <c r="I2404" s="81">
        <f t="shared" si="2217"/>
        <v>0.22669873722188816</v>
      </c>
      <c r="J2404" s="81">
        <f t="shared" si="2217"/>
        <v>0.2017592083562397</v>
      </c>
      <c r="K2404" s="81">
        <f t="shared" si="2217"/>
        <v>0.15597539543057998</v>
      </c>
      <c r="L2404" s="81">
        <f t="shared" si="2217"/>
        <v>0.14192807957153789</v>
      </c>
      <c r="M2404" s="81">
        <f t="shared" si="2217"/>
        <v>0.14051094890510948</v>
      </c>
      <c r="N2404" s="81">
        <f t="shared" si="2217"/>
        <v>0.14687055476529159</v>
      </c>
      <c r="O2404" s="81">
        <f t="shared" si="2217"/>
        <v>0.15176344852155327</v>
      </c>
      <c r="P2404" s="81">
        <f t="shared" si="2217"/>
        <v>0.15696022727272727</v>
      </c>
      <c r="Q2404" s="81">
        <f t="shared" si="2217"/>
        <v>0.16444600280504909</v>
      </c>
      <c r="R2404" s="81">
        <f t="shared" si="2217"/>
        <v>0.16419491525423729</v>
      </c>
      <c r="S2404" s="81">
        <f t="shared" si="2217"/>
        <v>0.15379310344827588</v>
      </c>
      <c r="T2404" s="81">
        <f t="shared" si="2217"/>
        <v>0.15036838580040185</v>
      </c>
      <c r="U2404" s="81">
        <f t="shared" si="2217"/>
        <v>0.15081206496519722</v>
      </c>
      <c r="V2404" s="81">
        <f t="shared" si="2217"/>
        <v>0.14345314505776638</v>
      </c>
      <c r="W2404" s="81">
        <f t="shared" si="2217"/>
        <v>0.13510140405616225</v>
      </c>
      <c r="X2404" s="81">
        <f t="shared" si="2217"/>
        <v>0.14494556765163297</v>
      </c>
      <c r="Y2404" s="81">
        <f t="shared" si="2217"/>
        <v>0.15081967213114755</v>
      </c>
      <c r="Z2404" s="81">
        <f t="shared" si="2217"/>
        <v>0.15186346220828978</v>
      </c>
      <c r="AA2404" s="81">
        <f t="shared" si="2217"/>
        <v>0.16264814058030241</v>
      </c>
      <c r="AB2404" s="82">
        <f t="shared" si="2217"/>
        <v>0.19200779727095518</v>
      </c>
      <c r="AC2404" s="907">
        <f>MAX(E2404:AB2404)</f>
        <v>0.23618090452261309</v>
      </c>
      <c r="AD2404" s="115"/>
      <c r="AE2404" s="76"/>
      <c r="AF2404" s="77"/>
      <c r="AJ2404" s="9"/>
      <c r="AK2404" s="9"/>
      <c r="AL2404" s="9"/>
      <c r="AM2404" s="9"/>
    </row>
    <row r="2405">
      <c r="A2405" s="747"/>
      <c r="B2405" s="748"/>
      <c r="C2405" s="125" t="s">
        <v>37</v>
      </c>
      <c r="D2405" s="92"/>
      <c r="E2405" s="126">
        <f t="shared" ref="E2405:AB2405" si="2218">SQRT(E2401*E2401+E2402*E2402)/E2298/1.73</f>
        <v>41.71260131471918</v>
      </c>
      <c r="F2405" s="127">
        <f t="shared" si="2218"/>
        <v>38.423102240238379</v>
      </c>
      <c r="G2405" s="127">
        <f t="shared" si="2218"/>
        <v>36.524473835774543</v>
      </c>
      <c r="H2405" s="127">
        <f t="shared" si="2218"/>
        <v>36.158655571262891</v>
      </c>
      <c r="I2405" s="127">
        <f t="shared" si="2218"/>
        <v>37.728735222114246</v>
      </c>
      <c r="J2405" s="127">
        <f t="shared" si="2218"/>
        <v>41.255080562351047</v>
      </c>
      <c r="K2405" s="127">
        <f t="shared" si="2218"/>
        <v>51.409807933641559</v>
      </c>
      <c r="L2405" s="127">
        <f t="shared" si="2218"/>
        <v>59.09487254050098</v>
      </c>
      <c r="M2405" s="127">
        <f t="shared" si="2218"/>
        <v>62.47552730784377</v>
      </c>
      <c r="N2405" s="127">
        <f t="shared" si="2218"/>
        <v>64.174651259561685</v>
      </c>
      <c r="O2405" s="127">
        <f t="shared" si="2218"/>
        <v>63.120088831115574</v>
      </c>
      <c r="P2405" s="127">
        <f t="shared" si="2218"/>
        <v>63.250466600234539</v>
      </c>
      <c r="Q2405" s="127">
        <f t="shared" si="2218"/>
        <v>63.888976385478315</v>
      </c>
      <c r="R2405" s="127">
        <f t="shared" si="2218"/>
        <v>63.620867495294952</v>
      </c>
      <c r="S2405" s="127">
        <f t="shared" si="2218"/>
        <v>65.043486858255022</v>
      </c>
      <c r="T2405" s="127">
        <f t="shared" si="2218"/>
        <v>66.93827850921916</v>
      </c>
      <c r="U2405" s="127">
        <f t="shared" si="2218"/>
        <v>67.572848862711666</v>
      </c>
      <c r="V2405" s="127">
        <f t="shared" si="2218"/>
        <v>69.783106874953205</v>
      </c>
      <c r="W2405" s="127">
        <f t="shared" si="2218"/>
        <v>71.625743366070296</v>
      </c>
      <c r="X2405" s="127">
        <f t="shared" si="2218"/>
        <v>71.467235146122334</v>
      </c>
      <c r="Y2405" s="127">
        <f t="shared" si="2218"/>
        <v>67.728174946007812</v>
      </c>
      <c r="Z2405" s="127">
        <f t="shared" si="2218"/>
        <v>64.684587443106111</v>
      </c>
      <c r="AA2405" s="127">
        <f t="shared" si="2218"/>
        <v>54.958311740964881</v>
      </c>
      <c r="AB2405" s="129">
        <f t="shared" si="2218"/>
        <v>46.187141539820168</v>
      </c>
      <c r="AC2405" s="285">
        <f>AVERAGE(E2405:AB2405)</f>
        <v>57.034450932806756</v>
      </c>
      <c r="AD2405" s="374">
        <f>(AC2403-AC2405)/AC2403</f>
        <v>-0.0057507879407509808</v>
      </c>
      <c r="AE2405" s="127"/>
      <c r="AF2405" s="129"/>
      <c r="AJ2405" s="62"/>
      <c r="AK2405" s="62"/>
      <c r="AL2405" s="9"/>
      <c r="AM2405" s="62"/>
    </row>
    <row r="2406">
      <c r="A2406" s="657" t="s">
        <v>565</v>
      </c>
      <c r="B2406" s="368" t="s">
        <v>566</v>
      </c>
      <c r="C2406" s="65" t="s">
        <v>18</v>
      </c>
      <c r="D2406" s="66" t="s">
        <v>15</v>
      </c>
      <c r="E2406" s="106"/>
      <c r="F2406" s="107"/>
      <c r="G2406" s="107"/>
      <c r="H2406" s="107"/>
      <c r="I2406" s="107"/>
      <c r="J2406" s="107"/>
      <c r="K2406" s="107"/>
      <c r="L2406" s="107"/>
      <c r="M2406" s="107"/>
      <c r="N2406" s="107"/>
      <c r="O2406" s="107"/>
      <c r="P2406" s="107"/>
      <c r="Q2406" s="107"/>
      <c r="R2406" s="107"/>
      <c r="S2406" s="107"/>
      <c r="T2406" s="107"/>
      <c r="U2406" s="107"/>
      <c r="V2406" s="107"/>
      <c r="W2406" s="107"/>
      <c r="X2406" s="107"/>
      <c r="Y2406" s="107"/>
      <c r="Z2406" s="107"/>
      <c r="AA2406" s="107"/>
      <c r="AB2406" s="108"/>
      <c r="AC2406" s="279">
        <f t="shared" ref="AC2406:AC2407" si="2219">SUM(E2406:AB2406)</f>
        <v>0</v>
      </c>
      <c r="AD2406" s="110">
        <f>MAX(E2406:AB2406)</f>
        <v>0</v>
      </c>
      <c r="AE2406" s="107">
        <v>100</v>
      </c>
      <c r="AF2406" s="108">
        <v>40</v>
      </c>
      <c r="AJ2406" s="79"/>
      <c r="AK2406" s="502"/>
      <c r="AL2406" s="79"/>
      <c r="AM2406" s="9"/>
    </row>
    <row r="2407">
      <c r="A2407" s="658"/>
      <c r="B2407" s="369"/>
      <c r="C2407" s="73" t="s">
        <v>20</v>
      </c>
      <c r="D2407" s="74" t="s">
        <v>15</v>
      </c>
      <c r="E2407" s="111"/>
      <c r="F2407" s="112"/>
      <c r="G2407" s="112"/>
      <c r="H2407" s="112"/>
      <c r="I2407" s="112"/>
      <c r="J2407" s="112"/>
      <c r="K2407" s="112"/>
      <c r="L2407" s="112"/>
      <c r="M2407" s="112"/>
      <c r="N2407" s="112"/>
      <c r="O2407" s="112"/>
      <c r="P2407" s="112"/>
      <c r="Q2407" s="112"/>
      <c r="R2407" s="112"/>
      <c r="S2407" s="112"/>
      <c r="T2407" s="112"/>
      <c r="U2407" s="112"/>
      <c r="V2407" s="112"/>
      <c r="W2407" s="112"/>
      <c r="X2407" s="112"/>
      <c r="Y2407" s="112"/>
      <c r="Z2407" s="112"/>
      <c r="AA2407" s="112"/>
      <c r="AB2407" s="113"/>
      <c r="AC2407" s="281">
        <f t="shared" si="2219"/>
        <v>0</v>
      </c>
      <c r="AD2407" s="115"/>
      <c r="AE2407" s="76"/>
      <c r="AF2407" s="77"/>
      <c r="AJ2407" s="9"/>
      <c r="AK2407" s="9"/>
      <c r="AL2407" s="9"/>
      <c r="AM2407" s="9"/>
    </row>
    <row r="2408">
      <c r="A2408" s="658"/>
      <c r="B2408" s="369"/>
      <c r="C2408" s="73" t="s">
        <v>21</v>
      </c>
      <c r="D2408" s="74" t="s">
        <v>22</v>
      </c>
      <c r="E2408" s="116">
        <v>0</v>
      </c>
      <c r="F2408" s="117">
        <v>0</v>
      </c>
      <c r="G2408" s="117">
        <v>0</v>
      </c>
      <c r="H2408" s="117">
        <v>0</v>
      </c>
      <c r="I2408" s="117">
        <v>0</v>
      </c>
      <c r="J2408" s="117">
        <v>0</v>
      </c>
      <c r="K2408" s="117">
        <v>0</v>
      </c>
      <c r="L2408" s="117">
        <v>0</v>
      </c>
      <c r="M2408" s="117">
        <v>0</v>
      </c>
      <c r="N2408" s="117">
        <v>0</v>
      </c>
      <c r="O2408" s="117">
        <v>0</v>
      </c>
      <c r="P2408" s="117">
        <v>0</v>
      </c>
      <c r="Q2408" s="117">
        <v>0</v>
      </c>
      <c r="R2408" s="117">
        <v>0</v>
      </c>
      <c r="S2408" s="117">
        <v>0</v>
      </c>
      <c r="T2408" s="117">
        <v>0</v>
      </c>
      <c r="U2408" s="117">
        <v>0</v>
      </c>
      <c r="V2408" s="117">
        <v>0</v>
      </c>
      <c r="W2408" s="117">
        <v>0</v>
      </c>
      <c r="X2408" s="117">
        <v>0</v>
      </c>
      <c r="Y2408" s="117">
        <v>0</v>
      </c>
      <c r="Z2408" s="117">
        <v>0</v>
      </c>
      <c r="AA2408" s="117">
        <v>0</v>
      </c>
      <c r="AB2408" s="118">
        <v>0</v>
      </c>
      <c r="AC2408" s="281">
        <f>AVERAGE(E2408:AB2408)</f>
        <v>0</v>
      </c>
      <c r="AD2408" s="120"/>
      <c r="AE2408" s="120"/>
      <c r="AF2408" s="121"/>
      <c r="AJ2408" s="9"/>
      <c r="AK2408" s="9"/>
      <c r="AL2408" s="9"/>
      <c r="AM2408" s="9"/>
    </row>
    <row r="2409">
      <c r="A2409" s="658"/>
      <c r="B2409" s="369"/>
      <c r="C2409" s="73" t="s">
        <v>23</v>
      </c>
      <c r="D2409" s="74"/>
      <c r="E2409" s="80" t="e">
        <f t="shared" ref="E2409:AB2409" si="2220">E2407/E2406</f>
        <v>#DIV/0!</v>
      </c>
      <c r="F2409" s="81" t="e">
        <f t="shared" si="2220"/>
        <v>#DIV/0!</v>
      </c>
      <c r="G2409" s="81" t="e">
        <f t="shared" si="2220"/>
        <v>#DIV/0!</v>
      </c>
      <c r="H2409" s="81" t="e">
        <f t="shared" si="2220"/>
        <v>#DIV/0!</v>
      </c>
      <c r="I2409" s="81" t="e">
        <f t="shared" si="2220"/>
        <v>#DIV/0!</v>
      </c>
      <c r="J2409" s="81" t="e">
        <f t="shared" si="2220"/>
        <v>#DIV/0!</v>
      </c>
      <c r="K2409" s="81" t="e">
        <f t="shared" si="2220"/>
        <v>#DIV/0!</v>
      </c>
      <c r="L2409" s="81" t="e">
        <f t="shared" si="2220"/>
        <v>#DIV/0!</v>
      </c>
      <c r="M2409" s="81" t="e">
        <f t="shared" si="2220"/>
        <v>#DIV/0!</v>
      </c>
      <c r="N2409" s="81" t="e">
        <f t="shared" si="2220"/>
        <v>#DIV/0!</v>
      </c>
      <c r="O2409" s="81" t="e">
        <f t="shared" si="2220"/>
        <v>#DIV/0!</v>
      </c>
      <c r="P2409" s="81" t="e">
        <f t="shared" si="2220"/>
        <v>#DIV/0!</v>
      </c>
      <c r="Q2409" s="81" t="e">
        <f t="shared" si="2220"/>
        <v>#DIV/0!</v>
      </c>
      <c r="R2409" s="81" t="e">
        <f t="shared" si="2220"/>
        <v>#DIV/0!</v>
      </c>
      <c r="S2409" s="81" t="e">
        <f t="shared" si="2220"/>
        <v>#DIV/0!</v>
      </c>
      <c r="T2409" s="81" t="e">
        <f t="shared" si="2220"/>
        <v>#DIV/0!</v>
      </c>
      <c r="U2409" s="81" t="e">
        <f t="shared" si="2220"/>
        <v>#DIV/0!</v>
      </c>
      <c r="V2409" s="81" t="e">
        <f t="shared" si="2220"/>
        <v>#DIV/0!</v>
      </c>
      <c r="W2409" s="81" t="e">
        <f t="shared" si="2220"/>
        <v>#DIV/0!</v>
      </c>
      <c r="X2409" s="81" t="e">
        <f t="shared" si="2220"/>
        <v>#DIV/0!</v>
      </c>
      <c r="Y2409" s="81" t="e">
        <f t="shared" si="2220"/>
        <v>#DIV/0!</v>
      </c>
      <c r="Z2409" s="81" t="e">
        <f t="shared" si="2220"/>
        <v>#DIV/0!</v>
      </c>
      <c r="AA2409" s="81" t="e">
        <f t="shared" si="2220"/>
        <v>#DIV/0!</v>
      </c>
      <c r="AB2409" s="82" t="e">
        <f t="shared" si="2220"/>
        <v>#DIV/0!</v>
      </c>
      <c r="AC2409" s="596" t="e">
        <f>MAX(E2409:AB2409)</f>
        <v>#DIV/0!</v>
      </c>
      <c r="AD2409" s="115"/>
      <c r="AE2409" s="76"/>
      <c r="AF2409" s="77"/>
      <c r="AJ2409" s="9"/>
      <c r="AK2409" s="9"/>
      <c r="AL2409" s="9"/>
      <c r="AM2409" s="9"/>
    </row>
    <row r="2410">
      <c r="A2410" s="747"/>
      <c r="B2410" s="748"/>
      <c r="C2410" s="125" t="s">
        <v>37</v>
      </c>
      <c r="D2410" s="92"/>
      <c r="E2410" s="126">
        <f t="shared" ref="E2410:AB2410" si="2221">SQRT(E2406*E2406+E2407*E2407)/E2298/1.73</f>
        <v>0</v>
      </c>
      <c r="F2410" s="127">
        <f t="shared" si="2221"/>
        <v>0</v>
      </c>
      <c r="G2410" s="127">
        <f t="shared" si="2221"/>
        <v>0</v>
      </c>
      <c r="H2410" s="127">
        <f t="shared" si="2221"/>
        <v>0</v>
      </c>
      <c r="I2410" s="127">
        <f t="shared" si="2221"/>
        <v>0</v>
      </c>
      <c r="J2410" s="127">
        <f t="shared" si="2221"/>
        <v>0</v>
      </c>
      <c r="K2410" s="127">
        <f t="shared" si="2221"/>
        <v>0</v>
      </c>
      <c r="L2410" s="127">
        <f t="shared" si="2221"/>
        <v>0</v>
      </c>
      <c r="M2410" s="127">
        <f t="shared" si="2221"/>
        <v>0</v>
      </c>
      <c r="N2410" s="127">
        <f t="shared" si="2221"/>
        <v>0</v>
      </c>
      <c r="O2410" s="127">
        <f t="shared" si="2221"/>
        <v>0</v>
      </c>
      <c r="P2410" s="127">
        <f t="shared" si="2221"/>
        <v>0</v>
      </c>
      <c r="Q2410" s="127">
        <f t="shared" si="2221"/>
        <v>0</v>
      </c>
      <c r="R2410" s="127">
        <f t="shared" si="2221"/>
        <v>0</v>
      </c>
      <c r="S2410" s="127">
        <f t="shared" si="2221"/>
        <v>0</v>
      </c>
      <c r="T2410" s="127">
        <f t="shared" si="2221"/>
        <v>0</v>
      </c>
      <c r="U2410" s="127">
        <f t="shared" si="2221"/>
        <v>0</v>
      </c>
      <c r="V2410" s="127">
        <f t="shared" si="2221"/>
        <v>0</v>
      </c>
      <c r="W2410" s="127">
        <f t="shared" si="2221"/>
        <v>0</v>
      </c>
      <c r="X2410" s="127">
        <f t="shared" si="2221"/>
        <v>0</v>
      </c>
      <c r="Y2410" s="127">
        <f t="shared" si="2221"/>
        <v>0</v>
      </c>
      <c r="Z2410" s="127">
        <f t="shared" si="2221"/>
        <v>0</v>
      </c>
      <c r="AA2410" s="127">
        <f t="shared" si="2221"/>
        <v>0</v>
      </c>
      <c r="AB2410" s="129">
        <f t="shared" si="2221"/>
        <v>0</v>
      </c>
      <c r="AC2410" s="285">
        <f>AVERAGE(E2410:AB2410)</f>
        <v>0</v>
      </c>
      <c r="AD2410" s="374" t="e">
        <f>(AC2408-AC2410)/AC2408</f>
        <v>#DIV/0!</v>
      </c>
      <c r="AE2410" s="127"/>
      <c r="AF2410" s="129"/>
      <c r="AJ2410" s="62"/>
      <c r="AK2410" s="62"/>
      <c r="AL2410" s="9"/>
      <c r="AM2410" s="62"/>
    </row>
    <row r="2411">
      <c r="A2411" s="657" t="s">
        <v>567</v>
      </c>
      <c r="B2411" s="368" t="s">
        <v>568</v>
      </c>
      <c r="C2411" s="65" t="s">
        <v>18</v>
      </c>
      <c r="D2411" s="66" t="s">
        <v>15</v>
      </c>
      <c r="E2411" s="106"/>
      <c r="F2411" s="107"/>
      <c r="G2411" s="107"/>
      <c r="H2411" s="107"/>
      <c r="I2411" s="107"/>
      <c r="J2411" s="107"/>
      <c r="K2411" s="107"/>
      <c r="L2411" s="107"/>
      <c r="M2411" s="107"/>
      <c r="N2411" s="107"/>
      <c r="O2411" s="107"/>
      <c r="P2411" s="107"/>
      <c r="Q2411" s="107"/>
      <c r="R2411" s="107"/>
      <c r="S2411" s="107"/>
      <c r="T2411" s="107"/>
      <c r="U2411" s="107"/>
      <c r="V2411" s="107"/>
      <c r="W2411" s="107"/>
      <c r="X2411" s="107"/>
      <c r="Y2411" s="107"/>
      <c r="Z2411" s="107"/>
      <c r="AA2411" s="107"/>
      <c r="AB2411" s="108"/>
      <c r="AC2411" s="309">
        <f t="shared" ref="AC2411:AC2412" si="2222">SUM(E2411:AB2411)</f>
        <v>0</v>
      </c>
      <c r="AD2411" s="110">
        <f>MAX(E2411:AB2411)</f>
        <v>0</v>
      </c>
      <c r="AE2411" s="107">
        <v>100</v>
      </c>
      <c r="AF2411" s="108">
        <v>40</v>
      </c>
      <c r="AJ2411" s="79"/>
      <c r="AK2411" s="502"/>
      <c r="AL2411" s="79"/>
      <c r="AM2411" s="9"/>
    </row>
    <row r="2412">
      <c r="A2412" s="658"/>
      <c r="B2412" s="369"/>
      <c r="C2412" s="73" t="s">
        <v>20</v>
      </c>
      <c r="D2412" s="74" t="s">
        <v>15</v>
      </c>
      <c r="E2412" s="111"/>
      <c r="F2412" s="112"/>
      <c r="G2412" s="112"/>
      <c r="H2412" s="112"/>
      <c r="I2412" s="112"/>
      <c r="J2412" s="112"/>
      <c r="K2412" s="112"/>
      <c r="L2412" s="112"/>
      <c r="M2412" s="112"/>
      <c r="N2412" s="112"/>
      <c r="O2412" s="112"/>
      <c r="P2412" s="112"/>
      <c r="Q2412" s="112"/>
      <c r="R2412" s="112"/>
      <c r="S2412" s="112"/>
      <c r="T2412" s="112"/>
      <c r="U2412" s="112"/>
      <c r="V2412" s="112"/>
      <c r="W2412" s="112"/>
      <c r="X2412" s="112"/>
      <c r="Y2412" s="112"/>
      <c r="Z2412" s="112"/>
      <c r="AA2412" s="112"/>
      <c r="AB2412" s="113"/>
      <c r="AC2412" s="281">
        <f t="shared" si="2222"/>
        <v>0</v>
      </c>
      <c r="AD2412" s="115"/>
      <c r="AE2412" s="76"/>
      <c r="AF2412" s="77"/>
      <c r="AJ2412" s="9"/>
      <c r="AK2412" s="9"/>
      <c r="AL2412" s="9"/>
      <c r="AM2412" s="9"/>
    </row>
    <row r="2413">
      <c r="A2413" s="658"/>
      <c r="B2413" s="369"/>
      <c r="C2413" s="73" t="s">
        <v>21</v>
      </c>
      <c r="D2413" s="74" t="s">
        <v>22</v>
      </c>
      <c r="E2413" s="116">
        <v>0</v>
      </c>
      <c r="F2413" s="117">
        <v>0</v>
      </c>
      <c r="G2413" s="117">
        <v>0</v>
      </c>
      <c r="H2413" s="117">
        <v>0</v>
      </c>
      <c r="I2413" s="117">
        <v>0</v>
      </c>
      <c r="J2413" s="117">
        <v>0</v>
      </c>
      <c r="K2413" s="117">
        <v>0</v>
      </c>
      <c r="L2413" s="117">
        <v>0</v>
      </c>
      <c r="M2413" s="117">
        <v>0</v>
      </c>
      <c r="N2413" s="117">
        <v>0</v>
      </c>
      <c r="O2413" s="117">
        <v>0</v>
      </c>
      <c r="P2413" s="117">
        <v>0</v>
      </c>
      <c r="Q2413" s="117">
        <v>0</v>
      </c>
      <c r="R2413" s="117">
        <v>0</v>
      </c>
      <c r="S2413" s="117">
        <v>0</v>
      </c>
      <c r="T2413" s="117">
        <v>0</v>
      </c>
      <c r="U2413" s="117">
        <v>0</v>
      </c>
      <c r="V2413" s="117">
        <v>0</v>
      </c>
      <c r="W2413" s="117">
        <v>0</v>
      </c>
      <c r="X2413" s="117">
        <v>0</v>
      </c>
      <c r="Y2413" s="117">
        <v>0</v>
      </c>
      <c r="Z2413" s="117">
        <v>0</v>
      </c>
      <c r="AA2413" s="117">
        <v>0</v>
      </c>
      <c r="AB2413" s="118">
        <v>0</v>
      </c>
      <c r="AC2413" s="281">
        <f>AVERAGE(E2413:AB2413)</f>
        <v>0</v>
      </c>
      <c r="AD2413" s="120"/>
      <c r="AE2413" s="120"/>
      <c r="AF2413" s="121"/>
      <c r="AJ2413" s="9"/>
      <c r="AK2413" s="9"/>
      <c r="AL2413" s="9"/>
      <c r="AM2413" s="9"/>
    </row>
    <row r="2414">
      <c r="A2414" s="658"/>
      <c r="B2414" s="369"/>
      <c r="C2414" s="73" t="s">
        <v>23</v>
      </c>
      <c r="D2414" s="74"/>
      <c r="E2414" s="80" t="e">
        <f t="shared" ref="E2414:AB2414" si="2223">E2412/E2411</f>
        <v>#DIV/0!</v>
      </c>
      <c r="F2414" s="81" t="e">
        <f t="shared" si="2223"/>
        <v>#DIV/0!</v>
      </c>
      <c r="G2414" s="81" t="e">
        <f t="shared" si="2223"/>
        <v>#DIV/0!</v>
      </c>
      <c r="H2414" s="81" t="e">
        <f t="shared" si="2223"/>
        <v>#DIV/0!</v>
      </c>
      <c r="I2414" s="81" t="e">
        <f t="shared" si="2223"/>
        <v>#DIV/0!</v>
      </c>
      <c r="J2414" s="81" t="e">
        <f t="shared" si="2223"/>
        <v>#DIV/0!</v>
      </c>
      <c r="K2414" s="81" t="e">
        <f t="shared" si="2223"/>
        <v>#DIV/0!</v>
      </c>
      <c r="L2414" s="81" t="e">
        <f t="shared" si="2223"/>
        <v>#DIV/0!</v>
      </c>
      <c r="M2414" s="81" t="e">
        <f t="shared" si="2223"/>
        <v>#DIV/0!</v>
      </c>
      <c r="N2414" s="81" t="e">
        <f t="shared" si="2223"/>
        <v>#DIV/0!</v>
      </c>
      <c r="O2414" s="81" t="e">
        <f t="shared" si="2223"/>
        <v>#DIV/0!</v>
      </c>
      <c r="P2414" s="81" t="e">
        <f t="shared" si="2223"/>
        <v>#DIV/0!</v>
      </c>
      <c r="Q2414" s="81" t="e">
        <f t="shared" si="2223"/>
        <v>#DIV/0!</v>
      </c>
      <c r="R2414" s="81" t="e">
        <f t="shared" si="2223"/>
        <v>#DIV/0!</v>
      </c>
      <c r="S2414" s="81" t="e">
        <f t="shared" si="2223"/>
        <v>#DIV/0!</v>
      </c>
      <c r="T2414" s="81" t="e">
        <f t="shared" si="2223"/>
        <v>#DIV/0!</v>
      </c>
      <c r="U2414" s="81" t="e">
        <f t="shared" si="2223"/>
        <v>#DIV/0!</v>
      </c>
      <c r="V2414" s="81" t="e">
        <f t="shared" si="2223"/>
        <v>#DIV/0!</v>
      </c>
      <c r="W2414" s="81" t="e">
        <f t="shared" si="2223"/>
        <v>#DIV/0!</v>
      </c>
      <c r="X2414" s="81" t="e">
        <f t="shared" si="2223"/>
        <v>#DIV/0!</v>
      </c>
      <c r="Y2414" s="81" t="e">
        <f t="shared" si="2223"/>
        <v>#DIV/0!</v>
      </c>
      <c r="Z2414" s="81" t="e">
        <f t="shared" si="2223"/>
        <v>#DIV/0!</v>
      </c>
      <c r="AA2414" s="81" t="e">
        <f t="shared" si="2223"/>
        <v>#DIV/0!</v>
      </c>
      <c r="AB2414" s="82" t="e">
        <f t="shared" si="2223"/>
        <v>#DIV/0!</v>
      </c>
      <c r="AC2414" s="907" t="e">
        <f>MAX(E2414:AB2414)</f>
        <v>#DIV/0!</v>
      </c>
      <c r="AD2414" s="115"/>
      <c r="AE2414" s="76"/>
      <c r="AF2414" s="77"/>
      <c r="AJ2414" s="9"/>
      <c r="AK2414" s="9"/>
      <c r="AL2414" s="9"/>
      <c r="AM2414" s="9"/>
    </row>
    <row r="2415">
      <c r="A2415" s="747"/>
      <c r="B2415" s="748"/>
      <c r="C2415" s="125" t="s">
        <v>37</v>
      </c>
      <c r="D2415" s="92"/>
      <c r="E2415" s="126">
        <f t="shared" ref="E2415:AB2415" si="2224">SQRT(E2411*E2411+E2412*E2412)/E2300/1.73</f>
        <v>0</v>
      </c>
      <c r="F2415" s="127">
        <f t="shared" si="2224"/>
        <v>0</v>
      </c>
      <c r="G2415" s="127">
        <f t="shared" si="2224"/>
        <v>0</v>
      </c>
      <c r="H2415" s="127">
        <f t="shared" si="2224"/>
        <v>0</v>
      </c>
      <c r="I2415" s="127">
        <f t="shared" si="2224"/>
        <v>0</v>
      </c>
      <c r="J2415" s="127">
        <f t="shared" si="2224"/>
        <v>0</v>
      </c>
      <c r="K2415" s="127">
        <f t="shared" si="2224"/>
        <v>0</v>
      </c>
      <c r="L2415" s="127">
        <f t="shared" si="2224"/>
        <v>0</v>
      </c>
      <c r="M2415" s="127">
        <f t="shared" si="2224"/>
        <v>0</v>
      </c>
      <c r="N2415" s="127">
        <f t="shared" si="2224"/>
        <v>0</v>
      </c>
      <c r="O2415" s="127">
        <f t="shared" si="2224"/>
        <v>0</v>
      </c>
      <c r="P2415" s="127">
        <f t="shared" si="2224"/>
        <v>0</v>
      </c>
      <c r="Q2415" s="127">
        <f t="shared" si="2224"/>
        <v>0</v>
      </c>
      <c r="R2415" s="127">
        <f t="shared" si="2224"/>
        <v>0</v>
      </c>
      <c r="S2415" s="127">
        <f t="shared" si="2224"/>
        <v>0</v>
      </c>
      <c r="T2415" s="127">
        <f t="shared" si="2224"/>
        <v>0</v>
      </c>
      <c r="U2415" s="127">
        <f t="shared" si="2224"/>
        <v>0</v>
      </c>
      <c r="V2415" s="127">
        <f t="shared" si="2224"/>
        <v>0</v>
      </c>
      <c r="W2415" s="127">
        <f t="shared" si="2224"/>
        <v>0</v>
      </c>
      <c r="X2415" s="127">
        <f t="shared" si="2224"/>
        <v>0</v>
      </c>
      <c r="Y2415" s="127">
        <f t="shared" si="2224"/>
        <v>0</v>
      </c>
      <c r="Z2415" s="127">
        <f t="shared" si="2224"/>
        <v>0</v>
      </c>
      <c r="AA2415" s="127">
        <f t="shared" si="2224"/>
        <v>0</v>
      </c>
      <c r="AB2415" s="129">
        <f t="shared" si="2224"/>
        <v>0</v>
      </c>
      <c r="AC2415" s="285">
        <f>AVERAGE(E2415:AB2415)</f>
        <v>0</v>
      </c>
      <c r="AD2415" s="374" t="e">
        <f>(AC2413-AC2415)/AC2413</f>
        <v>#DIV/0!</v>
      </c>
      <c r="AE2415" s="127"/>
      <c r="AF2415" s="129"/>
      <c r="AJ2415" s="62"/>
      <c r="AK2415" s="62"/>
      <c r="AL2415" s="9"/>
      <c r="AM2415" s="62"/>
    </row>
    <row r="2416">
      <c r="A2416" s="657" t="s">
        <v>569</v>
      </c>
      <c r="B2416" s="368" t="s">
        <v>570</v>
      </c>
      <c r="C2416" s="65" t="s">
        <v>18</v>
      </c>
      <c r="D2416" s="66" t="s">
        <v>29</v>
      </c>
      <c r="E2416" s="106">
        <v>2.3999999999999999</v>
      </c>
      <c r="F2416" s="107">
        <v>3.6000000000000001</v>
      </c>
      <c r="G2416" s="107">
        <v>3.6000000000000001</v>
      </c>
      <c r="H2416" s="107">
        <v>3.6000000000000001</v>
      </c>
      <c r="I2416" s="107">
        <v>3.6000000000000001</v>
      </c>
      <c r="J2416" s="107">
        <v>2.3999999999999999</v>
      </c>
      <c r="K2416" s="107">
        <v>3.6000000000000001</v>
      </c>
      <c r="L2416" s="107">
        <v>2.3999999999999999</v>
      </c>
      <c r="M2416" s="107">
        <v>3.6000000000000001</v>
      </c>
      <c r="N2416" s="107">
        <v>2.3999999999999999</v>
      </c>
      <c r="O2416" s="107">
        <v>3.6000000000000001</v>
      </c>
      <c r="P2416" s="107">
        <v>2.3999999999999999</v>
      </c>
      <c r="Q2416" s="107">
        <v>3.6000000000000001</v>
      </c>
      <c r="R2416" s="107">
        <v>3.6000000000000001</v>
      </c>
      <c r="S2416" s="107">
        <v>2.3999999999999999</v>
      </c>
      <c r="T2416" s="107">
        <v>3.6000000000000001</v>
      </c>
      <c r="U2416" s="107">
        <v>2.3999999999999999</v>
      </c>
      <c r="V2416" s="107">
        <v>3.6000000000000001</v>
      </c>
      <c r="W2416" s="107">
        <v>3.6000000000000001</v>
      </c>
      <c r="X2416" s="107">
        <v>2.3999999999999999</v>
      </c>
      <c r="Y2416" s="107">
        <v>3.6000000000000001</v>
      </c>
      <c r="Z2416" s="107">
        <v>3.6000000000000001</v>
      </c>
      <c r="AA2416" s="107">
        <v>2.3999999999999999</v>
      </c>
      <c r="AB2416" s="108">
        <v>3.6000000000000001</v>
      </c>
      <c r="AC2416" s="279">
        <f t="shared" ref="AC2416:AC2417" si="2225">SUM(E2416:AB2416)</f>
        <v>75.599999999999994</v>
      </c>
      <c r="AD2416" s="110">
        <f>MAX(E2416:AB2416)</f>
        <v>3.6000000000000001</v>
      </c>
      <c r="AE2416" s="107">
        <v>100</v>
      </c>
      <c r="AF2416" s="108">
        <v>120</v>
      </c>
      <c r="AJ2416" s="79"/>
      <c r="AK2416" s="502"/>
      <c r="AL2416" s="79"/>
      <c r="AM2416" s="9"/>
    </row>
    <row r="2417">
      <c r="A2417" s="658"/>
      <c r="B2417" s="369"/>
      <c r="C2417" s="73" t="s">
        <v>20</v>
      </c>
      <c r="D2417" s="74" t="s">
        <v>29</v>
      </c>
      <c r="E2417" s="111">
        <v>10.800000000000001</v>
      </c>
      <c r="F2417" s="112">
        <v>12</v>
      </c>
      <c r="G2417" s="112">
        <v>12</v>
      </c>
      <c r="H2417" s="112">
        <v>10.800000000000001</v>
      </c>
      <c r="I2417" s="112">
        <v>10.800000000000001</v>
      </c>
      <c r="J2417" s="112">
        <v>12</v>
      </c>
      <c r="K2417" s="112">
        <v>10.800000000000001</v>
      </c>
      <c r="L2417" s="112">
        <v>10.800000000000001</v>
      </c>
      <c r="M2417" s="112">
        <v>9.5999999999999996</v>
      </c>
      <c r="N2417" s="112">
        <v>10.800000000000001</v>
      </c>
      <c r="O2417" s="112">
        <v>12</v>
      </c>
      <c r="P2417" s="112">
        <v>10.800000000000001</v>
      </c>
      <c r="Q2417" s="112">
        <v>12</v>
      </c>
      <c r="R2417" s="112">
        <v>10.800000000000001</v>
      </c>
      <c r="S2417" s="112">
        <v>10.800000000000001</v>
      </c>
      <c r="T2417" s="112">
        <v>12</v>
      </c>
      <c r="U2417" s="112">
        <v>12</v>
      </c>
      <c r="V2417" s="112">
        <v>10.800000000000001</v>
      </c>
      <c r="W2417" s="112">
        <v>12</v>
      </c>
      <c r="X2417" s="112">
        <v>12</v>
      </c>
      <c r="Y2417" s="112">
        <v>12</v>
      </c>
      <c r="Z2417" s="112">
        <v>12</v>
      </c>
      <c r="AA2417" s="112">
        <v>12</v>
      </c>
      <c r="AB2417" s="113">
        <v>12</v>
      </c>
      <c r="AC2417" s="281">
        <f t="shared" si="2225"/>
        <v>273.60000000000002</v>
      </c>
      <c r="AD2417" s="115"/>
      <c r="AE2417" s="76"/>
      <c r="AF2417" s="77"/>
      <c r="AJ2417" s="9"/>
      <c r="AK2417" s="9"/>
      <c r="AL2417" s="9"/>
      <c r="AM2417" s="9"/>
    </row>
    <row r="2418">
      <c r="A2418" s="658"/>
      <c r="B2418" s="369"/>
      <c r="C2418" s="73" t="s">
        <v>21</v>
      </c>
      <c r="D2418" s="74" t="s">
        <v>22</v>
      </c>
      <c r="E2418" s="116">
        <v>0</v>
      </c>
      <c r="F2418" s="117">
        <v>0</v>
      </c>
      <c r="G2418" s="117">
        <v>0</v>
      </c>
      <c r="H2418" s="117">
        <v>0</v>
      </c>
      <c r="I2418" s="117">
        <v>0</v>
      </c>
      <c r="J2418" s="117">
        <v>0</v>
      </c>
      <c r="K2418" s="117">
        <v>0</v>
      </c>
      <c r="L2418" s="117">
        <v>0</v>
      </c>
      <c r="M2418" s="117">
        <v>0</v>
      </c>
      <c r="N2418" s="117">
        <v>0</v>
      </c>
      <c r="O2418" s="117">
        <v>0</v>
      </c>
      <c r="P2418" s="117">
        <v>0</v>
      </c>
      <c r="Q2418" s="117">
        <v>0</v>
      </c>
      <c r="R2418" s="117">
        <v>0</v>
      </c>
      <c r="S2418" s="117">
        <v>0</v>
      </c>
      <c r="T2418" s="117">
        <v>0</v>
      </c>
      <c r="U2418" s="117">
        <v>0</v>
      </c>
      <c r="V2418" s="117">
        <v>0</v>
      </c>
      <c r="W2418" s="117">
        <v>0</v>
      </c>
      <c r="X2418" s="117">
        <v>0</v>
      </c>
      <c r="Y2418" s="117">
        <v>0</v>
      </c>
      <c r="Z2418" s="117">
        <v>0</v>
      </c>
      <c r="AA2418" s="117">
        <v>0</v>
      </c>
      <c r="AB2418" s="118">
        <v>0</v>
      </c>
      <c r="AC2418" s="281">
        <f>AVERAGE(E2418:AB2418)</f>
        <v>0</v>
      </c>
      <c r="AD2418" s="120"/>
      <c r="AE2418" s="120"/>
      <c r="AF2418" s="121"/>
      <c r="AJ2418" s="9"/>
      <c r="AK2418" s="9"/>
      <c r="AL2418" s="9"/>
      <c r="AM2418" s="9"/>
    </row>
    <row r="2419">
      <c r="A2419" s="658"/>
      <c r="B2419" s="369"/>
      <c r="C2419" s="73" t="s">
        <v>23</v>
      </c>
      <c r="D2419" s="74"/>
      <c r="E2419" s="80">
        <f t="shared" ref="E2419:AB2419" si="2226">E2417/E2416</f>
        <v>4.5000000000000009</v>
      </c>
      <c r="F2419" s="81">
        <f t="shared" si="2226"/>
        <v>3.333333333333333</v>
      </c>
      <c r="G2419" s="81">
        <f t="shared" si="2226"/>
        <v>3.333333333333333</v>
      </c>
      <c r="H2419" s="81">
        <f t="shared" si="2226"/>
        <v>3</v>
      </c>
      <c r="I2419" s="81">
        <f t="shared" si="2226"/>
        <v>3</v>
      </c>
      <c r="J2419" s="81">
        <f t="shared" si="2226"/>
        <v>5</v>
      </c>
      <c r="K2419" s="81">
        <f t="shared" si="2226"/>
        <v>3</v>
      </c>
      <c r="L2419" s="81">
        <f t="shared" si="2226"/>
        <v>4.5000000000000009</v>
      </c>
      <c r="M2419" s="81">
        <f t="shared" si="2226"/>
        <v>2.6666666666666665</v>
      </c>
      <c r="N2419" s="81">
        <f t="shared" si="2226"/>
        <v>4.5000000000000009</v>
      </c>
      <c r="O2419" s="81">
        <f t="shared" si="2226"/>
        <v>3.333333333333333</v>
      </c>
      <c r="P2419" s="81">
        <f t="shared" si="2226"/>
        <v>4.5000000000000009</v>
      </c>
      <c r="Q2419" s="81">
        <f t="shared" si="2226"/>
        <v>3.333333333333333</v>
      </c>
      <c r="R2419" s="81">
        <f t="shared" si="2226"/>
        <v>3</v>
      </c>
      <c r="S2419" s="81">
        <f t="shared" si="2226"/>
        <v>4.5000000000000009</v>
      </c>
      <c r="T2419" s="81">
        <f t="shared" si="2226"/>
        <v>3.333333333333333</v>
      </c>
      <c r="U2419" s="81">
        <f t="shared" si="2226"/>
        <v>5</v>
      </c>
      <c r="V2419" s="81">
        <f t="shared" si="2226"/>
        <v>3</v>
      </c>
      <c r="W2419" s="81">
        <f t="shared" si="2226"/>
        <v>3.333333333333333</v>
      </c>
      <c r="X2419" s="81">
        <f t="shared" si="2226"/>
        <v>5</v>
      </c>
      <c r="Y2419" s="81">
        <f t="shared" si="2226"/>
        <v>3.333333333333333</v>
      </c>
      <c r="Z2419" s="81">
        <f t="shared" si="2226"/>
        <v>3.333333333333333</v>
      </c>
      <c r="AA2419" s="81">
        <f t="shared" si="2226"/>
        <v>5</v>
      </c>
      <c r="AB2419" s="82">
        <f t="shared" si="2226"/>
        <v>3.333333333333333</v>
      </c>
      <c r="AC2419" s="596">
        <f>MAX(E2419:AB2419)</f>
        <v>5</v>
      </c>
      <c r="AD2419" s="115"/>
      <c r="AE2419" s="76"/>
      <c r="AF2419" s="77"/>
      <c r="AJ2419" s="9"/>
      <c r="AK2419" s="9"/>
      <c r="AL2419" s="9"/>
      <c r="AM2419" s="9"/>
    </row>
    <row r="2420">
      <c r="A2420" s="747"/>
      <c r="B2420" s="748"/>
      <c r="C2420" s="125" t="s">
        <v>37</v>
      </c>
      <c r="D2420" s="92"/>
      <c r="E2420" s="126">
        <f t="shared" ref="E2420:AB2420" si="2227">SQRT(E2416*E2416+E2417*E2417)/E2295/1.73</f>
        <v>0.61847773106022219</v>
      </c>
      <c r="F2420" s="127">
        <f t="shared" si="2227"/>
        <v>0.69969382651658207</v>
      </c>
      <c r="G2420" s="127">
        <f t="shared" si="2227"/>
        <v>0.70309039848996358</v>
      </c>
      <c r="H2420" s="127">
        <f t="shared" si="2227"/>
        <v>0.63764168440013025</v>
      </c>
      <c r="I2420" s="127">
        <f t="shared" si="2227"/>
        <v>0.63764168440013025</v>
      </c>
      <c r="J2420" s="127">
        <f t="shared" si="2227"/>
        <v>0.68945266045942399</v>
      </c>
      <c r="K2420" s="127">
        <f t="shared" si="2227"/>
        <v>0.64388083982478905</v>
      </c>
      <c r="L2420" s="127">
        <f t="shared" si="2227"/>
        <v>0.62819840266824145</v>
      </c>
      <c r="M2420" s="127">
        <f t="shared" si="2227"/>
        <v>0.58446514658258575</v>
      </c>
      <c r="N2420" s="127">
        <f t="shared" si="2227"/>
        <v>0.62027737528251181</v>
      </c>
      <c r="O2420" s="127">
        <f t="shared" si="2227"/>
        <v>0.70445827864266786</v>
      </c>
      <c r="P2420" s="127">
        <f t="shared" si="2227"/>
        <v>0.62027737528251181</v>
      </c>
      <c r="Q2420" s="127">
        <f t="shared" si="2227"/>
        <v>0.69969382651658207</v>
      </c>
      <c r="R2420" s="127">
        <f t="shared" si="2227"/>
        <v>0.63950069805727339</v>
      </c>
      <c r="S2420" s="127">
        <f t="shared" si="2227"/>
        <v>0.62087958632647544</v>
      </c>
      <c r="T2420" s="127">
        <f t="shared" si="2227"/>
        <v>0.70172782019831637</v>
      </c>
      <c r="U2420" s="127">
        <f t="shared" si="2227"/>
        <v>0.68279771199939099</v>
      </c>
      <c r="V2420" s="127">
        <f t="shared" si="2227"/>
        <v>0.63640833491386317</v>
      </c>
      <c r="W2420" s="127">
        <f t="shared" si="2227"/>
        <v>0.69969382651658207</v>
      </c>
      <c r="X2420" s="127">
        <f t="shared" si="2227"/>
        <v>0.67951818408392795</v>
      </c>
      <c r="Y2420" s="127">
        <f t="shared" si="2227"/>
        <v>0.69566100907268247</v>
      </c>
      <c r="Z2420" s="127">
        <f t="shared" si="2227"/>
        <v>0.69566100907268247</v>
      </c>
      <c r="AA2420" s="127">
        <f t="shared" si="2227"/>
        <v>0.6756240970691203</v>
      </c>
      <c r="AB2420" s="129">
        <f t="shared" si="2227"/>
        <v>0.7010485096269724</v>
      </c>
      <c r="AC2420" s="285">
        <f>AVERAGE(E2420:AB2420)</f>
        <v>0.66315708404431795</v>
      </c>
      <c r="AD2420" s="374" t="e">
        <f>(AC2418-AC2420)/AC2418</f>
        <v>#DIV/0!</v>
      </c>
      <c r="AE2420" s="127"/>
      <c r="AF2420" s="129"/>
      <c r="AJ2420" s="62"/>
      <c r="AK2420" s="62"/>
      <c r="AL2420" s="9"/>
      <c r="AM2420" s="62"/>
    </row>
    <row r="2421">
      <c r="A2421" s="657" t="s">
        <v>571</v>
      </c>
      <c r="B2421" s="368" t="s">
        <v>572</v>
      </c>
      <c r="C2421" s="65" t="s">
        <v>18</v>
      </c>
      <c r="D2421" s="66" t="s">
        <v>29</v>
      </c>
      <c r="E2421" s="106">
        <v>2.3999999999999999</v>
      </c>
      <c r="F2421" s="107">
        <v>1.6000000000000001</v>
      </c>
      <c r="G2421" s="107">
        <v>2.3999999999999999</v>
      </c>
      <c r="H2421" s="107">
        <v>1.6000000000000001</v>
      </c>
      <c r="I2421" s="107">
        <v>1.6000000000000001</v>
      </c>
      <c r="J2421" s="107">
        <v>2.3999999999999999</v>
      </c>
      <c r="K2421" s="107">
        <v>1.6000000000000001</v>
      </c>
      <c r="L2421" s="107">
        <v>1.6000000000000001</v>
      </c>
      <c r="M2421" s="107">
        <v>1.6000000000000001</v>
      </c>
      <c r="N2421" s="107">
        <v>1.6000000000000001</v>
      </c>
      <c r="O2421" s="107">
        <v>2.3999999999999999</v>
      </c>
      <c r="P2421" s="107">
        <v>1.6000000000000001</v>
      </c>
      <c r="Q2421" s="107">
        <v>1.6000000000000001</v>
      </c>
      <c r="R2421" s="107">
        <v>1.6000000000000001</v>
      </c>
      <c r="S2421" s="107">
        <v>1.6000000000000001</v>
      </c>
      <c r="T2421" s="107">
        <v>2.3999999999999999</v>
      </c>
      <c r="U2421" s="107">
        <v>1.6000000000000001</v>
      </c>
      <c r="V2421" s="107">
        <v>1.6000000000000001</v>
      </c>
      <c r="W2421" s="107">
        <v>1.6000000000000001</v>
      </c>
      <c r="X2421" s="107">
        <v>2.3999999999999999</v>
      </c>
      <c r="Y2421" s="107">
        <v>1.6000000000000001</v>
      </c>
      <c r="Z2421" s="107">
        <v>2.3999999999999999</v>
      </c>
      <c r="AA2421" s="107">
        <v>1.6000000000000001</v>
      </c>
      <c r="AB2421" s="108">
        <v>1.6000000000000001</v>
      </c>
      <c r="AC2421" s="309">
        <f t="shared" ref="AC2421:AC2422" si="2228">SUM(E2421:AB2421)</f>
        <v>44.000000000000007</v>
      </c>
      <c r="AD2421" s="110">
        <f>MAX(E2421:AB2421)</f>
        <v>2.3999999999999999</v>
      </c>
      <c r="AE2421" s="107">
        <v>100</v>
      </c>
      <c r="AF2421" s="108">
        <v>80</v>
      </c>
      <c r="AJ2421" s="79"/>
      <c r="AK2421" s="502"/>
      <c r="AL2421" s="79"/>
      <c r="AM2421" s="9"/>
    </row>
    <row r="2422">
      <c r="A2422" s="658"/>
      <c r="B2422" s="369"/>
      <c r="C2422" s="73" t="s">
        <v>20</v>
      </c>
      <c r="D2422" s="74" t="s">
        <v>29</v>
      </c>
      <c r="E2422" s="111">
        <v>24</v>
      </c>
      <c r="F2422" s="112">
        <v>24</v>
      </c>
      <c r="G2422" s="112">
        <v>24</v>
      </c>
      <c r="H2422" s="112">
        <v>24</v>
      </c>
      <c r="I2422" s="112">
        <v>24</v>
      </c>
      <c r="J2422" s="112">
        <v>23.199999999999999</v>
      </c>
      <c r="K2422" s="112">
        <v>23.199999999999999</v>
      </c>
      <c r="L2422" s="112">
        <v>23.199999999999999</v>
      </c>
      <c r="M2422" s="112">
        <v>23.199999999999999</v>
      </c>
      <c r="N2422" s="112">
        <v>23.199999999999999</v>
      </c>
      <c r="O2422" s="112">
        <v>24</v>
      </c>
      <c r="P2422" s="112">
        <v>24</v>
      </c>
      <c r="Q2422" s="112">
        <v>24.800000000000001</v>
      </c>
      <c r="R2422" s="112">
        <v>24</v>
      </c>
      <c r="S2422" s="112">
        <v>24</v>
      </c>
      <c r="T2422" s="112">
        <v>24.800000000000001</v>
      </c>
      <c r="U2422" s="112">
        <v>24</v>
      </c>
      <c r="V2422" s="112">
        <v>24</v>
      </c>
      <c r="W2422" s="112">
        <v>24.800000000000001</v>
      </c>
      <c r="X2422" s="112">
        <v>24.800000000000001</v>
      </c>
      <c r="Y2422" s="112">
        <v>24.800000000000001</v>
      </c>
      <c r="Z2422" s="112">
        <v>24.800000000000001</v>
      </c>
      <c r="AA2422" s="112">
        <v>25.600000000000001</v>
      </c>
      <c r="AB2422" s="113">
        <v>24</v>
      </c>
      <c r="AC2422" s="281">
        <f t="shared" si="2228"/>
        <v>578.39999999999998</v>
      </c>
      <c r="AD2422" s="115"/>
      <c r="AE2422" s="76"/>
      <c r="AF2422" s="77"/>
      <c r="AJ2422" s="9"/>
      <c r="AK2422" s="9"/>
      <c r="AL2422" s="9"/>
      <c r="AM2422" s="9"/>
    </row>
    <row r="2423">
      <c r="A2423" s="658"/>
      <c r="B2423" s="369"/>
      <c r="C2423" s="73" t="s">
        <v>21</v>
      </c>
      <c r="D2423" s="74" t="s">
        <v>22</v>
      </c>
      <c r="E2423" s="116">
        <v>1</v>
      </c>
      <c r="F2423" s="117">
        <v>1</v>
      </c>
      <c r="G2423" s="117">
        <v>1</v>
      </c>
      <c r="H2423" s="117">
        <v>1</v>
      </c>
      <c r="I2423" s="117">
        <v>1</v>
      </c>
      <c r="J2423" s="117">
        <v>1</v>
      </c>
      <c r="K2423" s="117">
        <v>1</v>
      </c>
      <c r="L2423" s="117">
        <v>1</v>
      </c>
      <c r="M2423" s="117">
        <v>1</v>
      </c>
      <c r="N2423" s="117">
        <v>1</v>
      </c>
      <c r="O2423" s="117">
        <v>1</v>
      </c>
      <c r="P2423" s="117">
        <v>1</v>
      </c>
      <c r="Q2423" s="117">
        <v>1</v>
      </c>
      <c r="R2423" s="117">
        <v>1</v>
      </c>
      <c r="S2423" s="117">
        <v>1</v>
      </c>
      <c r="T2423" s="117">
        <v>1</v>
      </c>
      <c r="U2423" s="117">
        <v>1</v>
      </c>
      <c r="V2423" s="117">
        <v>1</v>
      </c>
      <c r="W2423" s="117">
        <v>1</v>
      </c>
      <c r="X2423" s="117">
        <v>1</v>
      </c>
      <c r="Y2423" s="117">
        <v>1</v>
      </c>
      <c r="Z2423" s="117">
        <v>1</v>
      </c>
      <c r="AA2423" s="117">
        <v>1</v>
      </c>
      <c r="AB2423" s="118">
        <v>1</v>
      </c>
      <c r="AC2423" s="281">
        <f>AVERAGE(E2423:AB2423)</f>
        <v>1</v>
      </c>
      <c r="AD2423" s="120"/>
      <c r="AE2423" s="120"/>
      <c r="AF2423" s="121"/>
      <c r="AJ2423" s="9"/>
      <c r="AK2423" s="9"/>
      <c r="AL2423" s="9"/>
      <c r="AM2423" s="9"/>
    </row>
    <row r="2424">
      <c r="A2424" s="658"/>
      <c r="B2424" s="369"/>
      <c r="C2424" s="73" t="s">
        <v>23</v>
      </c>
      <c r="D2424" s="74"/>
      <c r="E2424" s="80">
        <f t="shared" ref="E2424:AB2424" si="2229">E2422/E2421</f>
        <v>10</v>
      </c>
      <c r="F2424" s="81">
        <f t="shared" si="2229"/>
        <v>15</v>
      </c>
      <c r="G2424" s="81">
        <f t="shared" si="2229"/>
        <v>10</v>
      </c>
      <c r="H2424" s="81">
        <f t="shared" si="2229"/>
        <v>15</v>
      </c>
      <c r="I2424" s="81">
        <f t="shared" si="2229"/>
        <v>15</v>
      </c>
      <c r="J2424" s="81">
        <f t="shared" si="2229"/>
        <v>9.6666666666666661</v>
      </c>
      <c r="K2424" s="81">
        <f t="shared" si="2229"/>
        <v>14.499999999999998</v>
      </c>
      <c r="L2424" s="81">
        <f t="shared" si="2229"/>
        <v>14.499999999999998</v>
      </c>
      <c r="M2424" s="81">
        <f t="shared" si="2229"/>
        <v>14.499999999999998</v>
      </c>
      <c r="N2424" s="81">
        <f t="shared" si="2229"/>
        <v>14.499999999999998</v>
      </c>
      <c r="O2424" s="81">
        <f t="shared" si="2229"/>
        <v>10</v>
      </c>
      <c r="P2424" s="81">
        <f t="shared" si="2229"/>
        <v>15</v>
      </c>
      <c r="Q2424" s="81">
        <f t="shared" si="2229"/>
        <v>15.5</v>
      </c>
      <c r="R2424" s="81">
        <f t="shared" si="2229"/>
        <v>15</v>
      </c>
      <c r="S2424" s="81">
        <f t="shared" si="2229"/>
        <v>15</v>
      </c>
      <c r="T2424" s="81">
        <f t="shared" si="2229"/>
        <v>10.333333333333334</v>
      </c>
      <c r="U2424" s="81">
        <f t="shared" si="2229"/>
        <v>15</v>
      </c>
      <c r="V2424" s="81">
        <f t="shared" si="2229"/>
        <v>15</v>
      </c>
      <c r="W2424" s="81">
        <f t="shared" si="2229"/>
        <v>15.5</v>
      </c>
      <c r="X2424" s="81">
        <f t="shared" si="2229"/>
        <v>10.333333333333334</v>
      </c>
      <c r="Y2424" s="81">
        <f t="shared" si="2229"/>
        <v>15.5</v>
      </c>
      <c r="Z2424" s="81">
        <f t="shared" si="2229"/>
        <v>10.333333333333334</v>
      </c>
      <c r="AA2424" s="81">
        <f t="shared" si="2229"/>
        <v>16</v>
      </c>
      <c r="AB2424" s="82">
        <f t="shared" si="2229"/>
        <v>15</v>
      </c>
      <c r="AC2424" s="907">
        <f>MAX(E2424:AB2424)</f>
        <v>16</v>
      </c>
      <c r="AD2424" s="115"/>
      <c r="AE2424" s="76"/>
      <c r="AF2424" s="77"/>
      <c r="AJ2424" s="9"/>
      <c r="AK2424" s="9"/>
      <c r="AL2424" s="9"/>
      <c r="AM2424" s="9"/>
    </row>
    <row r="2425">
      <c r="A2425" s="747"/>
      <c r="B2425" s="748"/>
      <c r="C2425" s="125" t="s">
        <v>37</v>
      </c>
      <c r="D2425" s="92"/>
      <c r="E2425" s="126">
        <f t="shared" ref="E2425:AB2425" si="2230">SQRT(E2421*E2421+E2422*E2422)/E2296/1.73</f>
        <v>1.340579229140181</v>
      </c>
      <c r="F2425" s="127">
        <f t="shared" si="2230"/>
        <v>1.3356029498868169</v>
      </c>
      <c r="G2425" s="127">
        <f t="shared" si="2230"/>
        <v>1.3431622334352487</v>
      </c>
      <c r="H2425" s="127">
        <f t="shared" si="2230"/>
        <v>1.3356029498868169</v>
      </c>
      <c r="I2425" s="127">
        <f t="shared" si="2230"/>
        <v>1.3368871834924771</v>
      </c>
      <c r="J2425" s="127">
        <f t="shared" si="2230"/>
        <v>1.3026057680255341</v>
      </c>
      <c r="K2425" s="127">
        <f t="shared" si="2230"/>
        <v>1.3038077945536803</v>
      </c>
      <c r="L2425" s="127">
        <f t="shared" si="2230"/>
        <v>1.3076126811136621</v>
      </c>
      <c r="M2425" s="127">
        <f t="shared" si="2230"/>
        <v>1.3152894678912375</v>
      </c>
      <c r="N2425" s="127">
        <f t="shared" si="2230"/>
        <v>1.2962640657520199</v>
      </c>
      <c r="O2425" s="127">
        <f t="shared" si="2230"/>
        <v>1.3457552107198729</v>
      </c>
      <c r="P2425" s="127">
        <f t="shared" si="2230"/>
        <v>1.3381738891551265</v>
      </c>
      <c r="Q2425" s="127">
        <f t="shared" si="2230"/>
        <v>1.3786049120308048</v>
      </c>
      <c r="R2425" s="127">
        <f t="shared" si="2230"/>
        <v>1.3368871834924771</v>
      </c>
      <c r="S2425" s="127">
        <f t="shared" si="2230"/>
        <v>1.3368871834924771</v>
      </c>
      <c r="T2425" s="127">
        <f t="shared" si="2230"/>
        <v>1.3861626844306665</v>
      </c>
      <c r="U2425" s="127">
        <f t="shared" si="2230"/>
        <v>1.3356029498868169</v>
      </c>
      <c r="V2425" s="127">
        <f t="shared" si="2230"/>
        <v>1.3368871834924771</v>
      </c>
      <c r="W2425" s="127">
        <f t="shared" si="2230"/>
        <v>1.381256075323172</v>
      </c>
      <c r="X2425" s="127">
        <f t="shared" si="2230"/>
        <v>1.3755711834990092</v>
      </c>
      <c r="Y2425" s="127">
        <f t="shared" si="2230"/>
        <v>1.3707121358168881</v>
      </c>
      <c r="Z2425" s="127">
        <f t="shared" si="2230"/>
        <v>1.3716409801175835</v>
      </c>
      <c r="AA2425" s="127">
        <f t="shared" si="2230"/>
        <v>1.4066946324494758</v>
      </c>
      <c r="AB2425" s="129">
        <f t="shared" si="2230"/>
        <v>1.3356029498868169</v>
      </c>
      <c r="AC2425" s="285">
        <f>AVERAGE(E2425:AB2425)</f>
        <v>1.3439105615404723</v>
      </c>
      <c r="AD2425" s="374">
        <f>(AC2423-AC2425)/AC2423</f>
        <v>-0.34391056154047228</v>
      </c>
      <c r="AE2425" s="127"/>
      <c r="AF2425" s="129"/>
      <c r="AJ2425" s="62"/>
      <c r="AK2425" s="62"/>
      <c r="AL2425" s="9"/>
      <c r="AM2425" s="62"/>
    </row>
    <row r="2426">
      <c r="A2426" s="657" t="s">
        <v>573</v>
      </c>
      <c r="B2426" s="368" t="s">
        <v>574</v>
      </c>
      <c r="C2426" s="65" t="s">
        <v>18</v>
      </c>
      <c r="D2426" s="66" t="s">
        <v>29</v>
      </c>
      <c r="E2426" s="106">
        <v>264</v>
      </c>
      <c r="F2426" s="107">
        <v>243.59999999999999</v>
      </c>
      <c r="G2426" s="107">
        <v>235.19999999999999</v>
      </c>
      <c r="H2426" s="107">
        <v>228</v>
      </c>
      <c r="I2426" s="107">
        <v>230.40000000000001</v>
      </c>
      <c r="J2426" s="107">
        <v>240</v>
      </c>
      <c r="K2426" s="107">
        <v>270</v>
      </c>
      <c r="L2426" s="107">
        <v>328.80000000000001</v>
      </c>
      <c r="M2426" s="107">
        <v>346.80000000000001</v>
      </c>
      <c r="N2426" s="107">
        <v>373.19999999999999</v>
      </c>
      <c r="O2426" s="107">
        <v>376.80000000000001</v>
      </c>
      <c r="P2426" s="107">
        <v>386.39999999999998</v>
      </c>
      <c r="Q2426" s="107">
        <v>392.39999999999998</v>
      </c>
      <c r="R2426" s="107">
        <v>402</v>
      </c>
      <c r="S2426" s="107">
        <v>403.19999999999999</v>
      </c>
      <c r="T2426" s="107">
        <v>436.80000000000001</v>
      </c>
      <c r="U2426" s="107">
        <v>434.39999999999998</v>
      </c>
      <c r="V2426" s="107">
        <v>438</v>
      </c>
      <c r="W2426" s="107">
        <v>450</v>
      </c>
      <c r="X2426" s="107">
        <v>445.19999999999999</v>
      </c>
      <c r="Y2426" s="107">
        <v>427.19999999999999</v>
      </c>
      <c r="Z2426" s="107">
        <v>396</v>
      </c>
      <c r="AA2426" s="107">
        <v>358.80000000000001</v>
      </c>
      <c r="AB2426" s="108">
        <v>310.80000000000001</v>
      </c>
      <c r="AC2426" s="279">
        <f t="shared" ref="AC2426:AC2427" si="2231">SUM(E2426:AB2426)</f>
        <v>8418</v>
      </c>
      <c r="AD2426" s="110">
        <f>MAX(E2426:AB2426)</f>
        <v>450</v>
      </c>
      <c r="AE2426" s="107">
        <v>100</v>
      </c>
      <c r="AF2426" s="108">
        <v>120</v>
      </c>
      <c r="AJ2426" s="79"/>
      <c r="AK2426" s="502"/>
      <c r="AL2426" s="79"/>
      <c r="AM2426" s="9"/>
    </row>
    <row r="2427">
      <c r="A2427" s="658"/>
      <c r="B2427" s="369"/>
      <c r="C2427" s="73" t="s">
        <v>20</v>
      </c>
      <c r="D2427" s="74" t="s">
        <v>29</v>
      </c>
      <c r="E2427" s="111">
        <v>14.4</v>
      </c>
      <c r="F2427" s="112">
        <v>9.5999999999999996</v>
      </c>
      <c r="G2427" s="112">
        <v>9.5999999999999996</v>
      </c>
      <c r="H2427" s="112">
        <v>10.800000000000001</v>
      </c>
      <c r="I2427" s="112">
        <v>9.5999999999999996</v>
      </c>
      <c r="J2427" s="112">
        <v>7.2000000000000002</v>
      </c>
      <c r="K2427" s="112">
        <v>2.3999999999999999</v>
      </c>
      <c r="L2427" s="112">
        <v>4.7999999999999998</v>
      </c>
      <c r="M2427" s="112">
        <v>10.800000000000001</v>
      </c>
      <c r="N2427" s="112">
        <v>27.600000000000001</v>
      </c>
      <c r="O2427" s="112">
        <v>34.799999999999997</v>
      </c>
      <c r="P2427" s="112">
        <v>34.799999999999997</v>
      </c>
      <c r="Q2427" s="112">
        <v>32.399999999999999</v>
      </c>
      <c r="R2427" s="112">
        <v>34.799999999999997</v>
      </c>
      <c r="S2427" s="112">
        <v>32.399999999999999</v>
      </c>
      <c r="T2427" s="112">
        <v>36</v>
      </c>
      <c r="U2427" s="112">
        <v>39.600000000000001</v>
      </c>
      <c r="V2427" s="112">
        <v>33.600000000000001</v>
      </c>
      <c r="W2427" s="112">
        <v>26.399999999999999</v>
      </c>
      <c r="X2427" s="112">
        <v>27.600000000000001</v>
      </c>
      <c r="Y2427" s="112">
        <v>26.399999999999999</v>
      </c>
      <c r="Z2427" s="112">
        <v>24</v>
      </c>
      <c r="AA2427" s="112">
        <v>20.399999999999999</v>
      </c>
      <c r="AB2427" s="113">
        <v>20.399999999999999</v>
      </c>
      <c r="AC2427" s="281">
        <f t="shared" si="2231"/>
        <v>530.39999999999998</v>
      </c>
      <c r="AD2427" s="115"/>
      <c r="AE2427" s="76"/>
      <c r="AF2427" s="77"/>
      <c r="AJ2427" s="9"/>
      <c r="AK2427" s="9"/>
      <c r="AL2427" s="9"/>
      <c r="AM2427" s="9"/>
    </row>
    <row r="2428">
      <c r="A2428" s="658"/>
      <c r="B2428" s="369"/>
      <c r="C2428" s="73" t="s">
        <v>21</v>
      </c>
      <c r="D2428" s="74" t="s">
        <v>22</v>
      </c>
      <c r="E2428" s="116">
        <v>13</v>
      </c>
      <c r="F2428" s="117">
        <v>13</v>
      </c>
      <c r="G2428" s="117">
        <v>12</v>
      </c>
      <c r="H2428" s="117">
        <v>12</v>
      </c>
      <c r="I2428" s="117">
        <v>12</v>
      </c>
      <c r="J2428" s="117">
        <v>13</v>
      </c>
      <c r="K2428" s="117">
        <v>18</v>
      </c>
      <c r="L2428" s="117">
        <v>20</v>
      </c>
      <c r="M2428" s="117">
        <v>19</v>
      </c>
      <c r="N2428" s="117">
        <v>23</v>
      </c>
      <c r="O2428" s="117">
        <v>21</v>
      </c>
      <c r="P2428" s="117">
        <v>21</v>
      </c>
      <c r="Q2428" s="117">
        <v>22</v>
      </c>
      <c r="R2428" s="117">
        <v>22</v>
      </c>
      <c r="S2428" s="117">
        <v>23</v>
      </c>
      <c r="T2428" s="117">
        <v>24</v>
      </c>
      <c r="U2428" s="117">
        <v>26</v>
      </c>
      <c r="V2428" s="117">
        <v>24</v>
      </c>
      <c r="W2428" s="117">
        <v>24</v>
      </c>
      <c r="X2428" s="117">
        <v>24</v>
      </c>
      <c r="Y2428" s="117">
        <v>23</v>
      </c>
      <c r="Z2428" s="117">
        <v>19</v>
      </c>
      <c r="AA2428" s="117">
        <v>18</v>
      </c>
      <c r="AB2428" s="118">
        <v>16</v>
      </c>
      <c r="AC2428" s="281">
        <f>AVERAGE(E2428:AB2428)</f>
        <v>19.25</v>
      </c>
      <c r="AD2428" s="120"/>
      <c r="AE2428" s="120"/>
      <c r="AF2428" s="121"/>
      <c r="AJ2428" s="9"/>
      <c r="AK2428" s="9"/>
      <c r="AL2428" s="9"/>
      <c r="AM2428" s="9"/>
    </row>
    <row r="2429">
      <c r="A2429" s="658"/>
      <c r="B2429" s="369"/>
      <c r="C2429" s="73" t="s">
        <v>23</v>
      </c>
      <c r="D2429" s="74"/>
      <c r="E2429" s="80">
        <f t="shared" ref="E2429:AB2429" si="2232">E2427/E2426</f>
        <v>0.05454545454545455</v>
      </c>
      <c r="F2429" s="81">
        <f t="shared" si="2232"/>
        <v>0.039408866995073892</v>
      </c>
      <c r="G2429" s="81">
        <f t="shared" si="2232"/>
        <v>0.040816326530612249</v>
      </c>
      <c r="H2429" s="81">
        <f t="shared" si="2232"/>
        <v>0.04736842105263158</v>
      </c>
      <c r="I2429" s="81">
        <f t="shared" si="2232"/>
        <v>0.041666666666666664</v>
      </c>
      <c r="J2429" s="81">
        <f t="shared" si="2232"/>
        <v>0.030000000000000002</v>
      </c>
      <c r="K2429" s="81">
        <f t="shared" si="2232"/>
        <v>0.0088888888888888889</v>
      </c>
      <c r="L2429" s="81">
        <f t="shared" si="2232"/>
        <v>0.014598540145985401</v>
      </c>
      <c r="M2429" s="81">
        <f t="shared" si="2232"/>
        <v>0.031141868512110728</v>
      </c>
      <c r="N2429" s="81">
        <f t="shared" si="2232"/>
        <v>0.073954983922829592</v>
      </c>
      <c r="O2429" s="81">
        <f t="shared" si="2232"/>
        <v>0.092356687898089165</v>
      </c>
      <c r="P2429" s="81">
        <f t="shared" si="2232"/>
        <v>0.090062111801242239</v>
      </c>
      <c r="Q2429" s="81">
        <f t="shared" si="2232"/>
        <v>0.082568807339449546</v>
      </c>
      <c r="R2429" s="81">
        <f t="shared" si="2232"/>
        <v>0.086567164179104469</v>
      </c>
      <c r="S2429" s="81">
        <f t="shared" si="2232"/>
        <v>0.080357142857142849</v>
      </c>
      <c r="T2429" s="81">
        <f t="shared" si="2232"/>
        <v>0.082417582417582416</v>
      </c>
      <c r="U2429" s="81">
        <f t="shared" si="2232"/>
        <v>0.091160220994475141</v>
      </c>
      <c r="V2429" s="81">
        <f t="shared" si="2232"/>
        <v>0.076712328767123292</v>
      </c>
      <c r="W2429" s="81">
        <f t="shared" si="2232"/>
        <v>0.058666666666666666</v>
      </c>
      <c r="X2429" s="81">
        <f t="shared" si="2232"/>
        <v>0.06199460916442049</v>
      </c>
      <c r="Y2429" s="81">
        <f t="shared" si="2232"/>
        <v>0.061797752808988762</v>
      </c>
      <c r="Z2429" s="81">
        <f t="shared" si="2232"/>
        <v>0.060606060606060608</v>
      </c>
      <c r="AA2429" s="81">
        <f t="shared" si="2232"/>
        <v>0.056856187290969896</v>
      </c>
      <c r="AB2429" s="82">
        <f t="shared" si="2232"/>
        <v>0.065637065637065631</v>
      </c>
      <c r="AC2429" s="596">
        <f>MAX(E2429:AB2429)</f>
        <v>0.092356687898089165</v>
      </c>
      <c r="AD2429" s="115"/>
      <c r="AE2429" s="76"/>
      <c r="AF2429" s="77"/>
      <c r="AJ2429" s="9"/>
      <c r="AK2429" s="9"/>
      <c r="AL2429" s="9"/>
      <c r="AM2429" s="9"/>
    </row>
    <row r="2430">
      <c r="A2430" s="747"/>
      <c r="B2430" s="748"/>
      <c r="C2430" s="125" t="s">
        <v>37</v>
      </c>
      <c r="D2430" s="92"/>
      <c r="E2430" s="126">
        <f t="shared" ref="E2430:AB2430" si="2233">SQRT(E2426*E2426+E2427*E2427)/E2296/1.73</f>
        <v>14.694999755184075</v>
      </c>
      <c r="F2430" s="127">
        <f t="shared" si="2233"/>
        <v>13.536844251215109</v>
      </c>
      <c r="G2430" s="127">
        <f t="shared" si="2233"/>
        <v>13.108570106841366</v>
      </c>
      <c r="H2430" s="127">
        <f t="shared" si="2233"/>
        <v>12.674320831537873</v>
      </c>
      <c r="I2430" s="127">
        <f t="shared" si="2233"/>
        <v>12.816802649495045</v>
      </c>
      <c r="J2430" s="127">
        <f t="shared" si="2233"/>
        <v>13.409733082624271</v>
      </c>
      <c r="K2430" s="127">
        <f t="shared" si="2233"/>
        <v>15.138266706434372</v>
      </c>
      <c r="L2430" s="127">
        <f t="shared" si="2233"/>
        <v>18.490083141957431</v>
      </c>
      <c r="M2430" s="127">
        <f t="shared" si="2233"/>
        <v>19.624227986447533</v>
      </c>
      <c r="N2430" s="127">
        <f t="shared" si="2233"/>
        <v>20.859370187920032</v>
      </c>
      <c r="O2430" s="127">
        <f t="shared" si="2233"/>
        <v>21.112973088092826</v>
      </c>
      <c r="P2430" s="127">
        <f t="shared" si="2233"/>
        <v>21.583888234454708</v>
      </c>
      <c r="Q2430" s="127">
        <f t="shared" si="2233"/>
        <v>21.841908212548695</v>
      </c>
      <c r="R2430" s="127">
        <f t="shared" si="2233"/>
        <v>22.426826213553781</v>
      </c>
      <c r="S2430" s="127">
        <f t="shared" si="2233"/>
        <v>22.482197141862837</v>
      </c>
      <c r="T2430" s="127">
        <f t="shared" si="2233"/>
        <v>24.383216729547367</v>
      </c>
      <c r="U2430" s="127">
        <f t="shared" si="2233"/>
        <v>24.220887983568481</v>
      </c>
      <c r="V2430" s="127">
        <f t="shared" si="2233"/>
        <v>24.415677893147755</v>
      </c>
      <c r="W2430" s="127">
        <f t="shared" si="2233"/>
        <v>25.05412043219421</v>
      </c>
      <c r="X2430" s="127">
        <f t="shared" si="2233"/>
        <v>24.626083065029444</v>
      </c>
      <c r="Y2430" s="127">
        <f t="shared" si="2233"/>
        <v>23.607584664972745</v>
      </c>
      <c r="Z2430" s="127">
        <f t="shared" si="2233"/>
        <v>21.840165489435559</v>
      </c>
      <c r="AA2430" s="127">
        <f t="shared" si="2233"/>
        <v>19.709088700883591</v>
      </c>
      <c r="AB2430" s="129">
        <f t="shared" si="2233"/>
        <v>17.29488533877792</v>
      </c>
      <c r="AC2430" s="285">
        <f>AVERAGE(E2430:AB2430)</f>
        <v>19.539696745321962</v>
      </c>
      <c r="AD2430" s="374">
        <f>(AC2428-AC2430)/AC2428</f>
        <v>-0.01504918157516684</v>
      </c>
      <c r="AE2430" s="127"/>
      <c r="AF2430" s="129"/>
      <c r="AJ2430" s="62"/>
      <c r="AK2430" s="62"/>
      <c r="AL2430" s="9"/>
      <c r="AM2430" s="62"/>
    </row>
    <row r="2431">
      <c r="A2431" s="657" t="s">
        <v>575</v>
      </c>
      <c r="B2431" s="368" t="s">
        <v>576</v>
      </c>
      <c r="C2431" s="65" t="s">
        <v>18</v>
      </c>
      <c r="D2431" s="66" t="s">
        <v>29</v>
      </c>
      <c r="E2431" s="106">
        <v>368.80000000000001</v>
      </c>
      <c r="F2431" s="107">
        <v>346.39999999999998</v>
      </c>
      <c r="G2431" s="107">
        <v>328.80000000000001</v>
      </c>
      <c r="H2431" s="107">
        <v>321.60000000000002</v>
      </c>
      <c r="I2431" s="107">
        <v>339.19999999999999</v>
      </c>
      <c r="J2431" s="107">
        <v>421.60000000000002</v>
      </c>
      <c r="K2431" s="107">
        <v>488</v>
      </c>
      <c r="L2431" s="107">
        <v>608</v>
      </c>
      <c r="M2431" s="107">
        <v>831.20000000000005</v>
      </c>
      <c r="N2431" s="107">
        <v>921.60000000000002</v>
      </c>
      <c r="O2431" s="107">
        <v>967.20000000000005</v>
      </c>
      <c r="P2431" s="107">
        <v>957.60000000000002</v>
      </c>
      <c r="Q2431" s="107">
        <v>958.39999999999998</v>
      </c>
      <c r="R2431" s="107">
        <v>986.39999999999998</v>
      </c>
      <c r="S2431" s="107">
        <v>960.79999999999995</v>
      </c>
      <c r="T2431" s="107">
        <v>957.60000000000002</v>
      </c>
      <c r="U2431" s="107">
        <v>922.39999999999998</v>
      </c>
      <c r="V2431" s="107">
        <v>899.20000000000005</v>
      </c>
      <c r="W2431" s="107">
        <v>863.20000000000005</v>
      </c>
      <c r="X2431" s="107">
        <v>787.20000000000005</v>
      </c>
      <c r="Y2431" s="107">
        <v>690.39999999999998</v>
      </c>
      <c r="Z2431" s="107">
        <v>596</v>
      </c>
      <c r="AA2431" s="107">
        <v>505.60000000000002</v>
      </c>
      <c r="AB2431" s="108">
        <v>419.19999999999999</v>
      </c>
      <c r="AC2431" s="309">
        <f t="shared" ref="AC2431:AC2432" si="2234">SUM(E2431:AB2431)</f>
        <v>16446.400000000001</v>
      </c>
      <c r="AD2431" s="110">
        <f>MAX(E2431:AB2431)</f>
        <v>986.39999999999998</v>
      </c>
      <c r="AE2431" s="107">
        <v>100</v>
      </c>
      <c r="AF2431" s="108">
        <v>80</v>
      </c>
      <c r="AJ2431" s="79"/>
      <c r="AK2431" s="502"/>
      <c r="AL2431" s="79"/>
      <c r="AM2431" s="9"/>
    </row>
    <row r="2432">
      <c r="A2432" s="658"/>
      <c r="B2432" s="369"/>
      <c r="C2432" s="73" t="s">
        <v>20</v>
      </c>
      <c r="D2432" s="74" t="s">
        <v>29</v>
      </c>
      <c r="E2432" s="111">
        <v>65.599999999999994</v>
      </c>
      <c r="F2432" s="112">
        <v>67.200000000000003</v>
      </c>
      <c r="G2432" s="112">
        <v>67.200000000000003</v>
      </c>
      <c r="H2432" s="112">
        <v>67.200000000000003</v>
      </c>
      <c r="I2432" s="112">
        <v>66.400000000000006</v>
      </c>
      <c r="J2432" s="112">
        <v>65.599999999999994</v>
      </c>
      <c r="K2432" s="112">
        <v>70.400000000000006</v>
      </c>
      <c r="L2432" s="112">
        <v>74.400000000000006</v>
      </c>
      <c r="M2432" s="112">
        <v>69.599999999999994</v>
      </c>
      <c r="N2432" s="112">
        <v>88</v>
      </c>
      <c r="O2432" s="112">
        <v>103.2</v>
      </c>
      <c r="P2432" s="112">
        <v>106.40000000000001</v>
      </c>
      <c r="Q2432" s="112">
        <v>114.40000000000001</v>
      </c>
      <c r="R2432" s="112">
        <v>108.8</v>
      </c>
      <c r="S2432" s="112">
        <v>104</v>
      </c>
      <c r="T2432" s="112">
        <v>106.40000000000001</v>
      </c>
      <c r="U2432" s="112">
        <v>106.40000000000001</v>
      </c>
      <c r="V2432" s="112">
        <v>107.2</v>
      </c>
      <c r="W2432" s="112">
        <v>108</v>
      </c>
      <c r="X2432" s="112">
        <v>102.40000000000001</v>
      </c>
      <c r="Y2432" s="112">
        <v>92</v>
      </c>
      <c r="Z2432" s="112">
        <v>88.799999999999997</v>
      </c>
      <c r="AA2432" s="112">
        <v>72.799999999999997</v>
      </c>
      <c r="AB2432" s="113">
        <v>62.399999999999999</v>
      </c>
      <c r="AC2432" s="281">
        <f t="shared" si="2234"/>
        <v>2084.8000000000002</v>
      </c>
      <c r="AD2432" s="115"/>
      <c r="AE2432" s="76"/>
      <c r="AF2432" s="77"/>
      <c r="AJ2432" s="9"/>
      <c r="AK2432" s="9"/>
      <c r="AL2432" s="9"/>
      <c r="AM2432" s="9"/>
    </row>
    <row r="2433">
      <c r="A2433" s="658"/>
      <c r="B2433" s="369"/>
      <c r="C2433" s="73" t="s">
        <v>21</v>
      </c>
      <c r="D2433" s="74" t="s">
        <v>22</v>
      </c>
      <c r="E2433" s="116">
        <v>20</v>
      </c>
      <c r="F2433" s="117">
        <v>18</v>
      </c>
      <c r="G2433" s="117">
        <v>19</v>
      </c>
      <c r="H2433" s="117">
        <v>19</v>
      </c>
      <c r="I2433" s="117">
        <v>20</v>
      </c>
      <c r="J2433" s="117">
        <v>27</v>
      </c>
      <c r="K2433" s="117">
        <v>30</v>
      </c>
      <c r="L2433" s="117">
        <v>39</v>
      </c>
      <c r="M2433" s="117">
        <v>49</v>
      </c>
      <c r="N2433" s="117">
        <v>55</v>
      </c>
      <c r="O2433" s="117">
        <v>55</v>
      </c>
      <c r="P2433" s="117">
        <v>54</v>
      </c>
      <c r="Q2433" s="117">
        <v>54</v>
      </c>
      <c r="R2433" s="117">
        <v>57</v>
      </c>
      <c r="S2433" s="117">
        <v>54</v>
      </c>
      <c r="T2433" s="117">
        <v>54</v>
      </c>
      <c r="U2433" s="117">
        <v>51</v>
      </c>
      <c r="V2433" s="117">
        <v>50</v>
      </c>
      <c r="W2433" s="117">
        <v>49</v>
      </c>
      <c r="X2433" s="117">
        <v>44</v>
      </c>
      <c r="Y2433" s="117">
        <v>37</v>
      </c>
      <c r="Z2433" s="117">
        <v>32</v>
      </c>
      <c r="AA2433" s="117">
        <v>26</v>
      </c>
      <c r="AB2433" s="118">
        <v>20</v>
      </c>
      <c r="AC2433" s="281">
        <f>AVERAGE(E2433:AB2433)</f>
        <v>38.875</v>
      </c>
      <c r="AD2433" s="120"/>
      <c r="AE2433" s="120"/>
      <c r="AF2433" s="121"/>
      <c r="AJ2433" s="9"/>
      <c r="AK2433" s="9"/>
      <c r="AL2433" s="9"/>
      <c r="AM2433" s="9"/>
    </row>
    <row r="2434">
      <c r="A2434" s="658"/>
      <c r="B2434" s="369"/>
      <c r="C2434" s="73" t="s">
        <v>23</v>
      </c>
      <c r="D2434" s="74"/>
      <c r="E2434" s="80">
        <f t="shared" ref="E2434:AB2434" si="2235">E2432/E2431</f>
        <v>0.17787418655097612</v>
      </c>
      <c r="F2434" s="81">
        <f t="shared" si="2235"/>
        <v>0.19399538106235567</v>
      </c>
      <c r="G2434" s="81">
        <f t="shared" si="2235"/>
        <v>0.20437956204379562</v>
      </c>
      <c r="H2434" s="81">
        <f t="shared" si="2235"/>
        <v>0.20895522388059701</v>
      </c>
      <c r="I2434" s="81">
        <f t="shared" si="2235"/>
        <v>0.19575471698113209</v>
      </c>
      <c r="J2434" s="81">
        <f t="shared" si="2235"/>
        <v>0.15559772296015179</v>
      </c>
      <c r="K2434" s="81">
        <f t="shared" si="2235"/>
        <v>0.14426229508196722</v>
      </c>
      <c r="L2434" s="81">
        <f t="shared" si="2235"/>
        <v>0.12236842105263158</v>
      </c>
      <c r="M2434" s="81">
        <f t="shared" si="2235"/>
        <v>0.083734359961501428</v>
      </c>
      <c r="N2434" s="81">
        <f t="shared" si="2235"/>
        <v>0.095486111111111105</v>
      </c>
      <c r="O2434" s="81">
        <f t="shared" si="2235"/>
        <v>0.10669975186104218</v>
      </c>
      <c r="P2434" s="81">
        <f t="shared" si="2235"/>
        <v>0.11111111111111112</v>
      </c>
      <c r="Q2434" s="81">
        <f t="shared" si="2235"/>
        <v>0.11936560934891487</v>
      </c>
      <c r="R2434" s="81">
        <f t="shared" si="2235"/>
        <v>0.11030008110300081</v>
      </c>
      <c r="S2434" s="81">
        <f t="shared" si="2235"/>
        <v>0.10824313072439634</v>
      </c>
      <c r="T2434" s="81">
        <f t="shared" si="2235"/>
        <v>0.11111111111111112</v>
      </c>
      <c r="U2434" s="81">
        <f t="shared" si="2235"/>
        <v>0.11535125758889854</v>
      </c>
      <c r="V2434" s="81">
        <f t="shared" si="2235"/>
        <v>0.1192170818505338</v>
      </c>
      <c r="W2434" s="81">
        <f t="shared" si="2235"/>
        <v>0.12511584800741427</v>
      </c>
      <c r="X2434" s="81">
        <f t="shared" si="2235"/>
        <v>0.13008130081300812</v>
      </c>
      <c r="Y2434" s="81">
        <f t="shared" si="2235"/>
        <v>0.13325608342989573</v>
      </c>
      <c r="Z2434" s="81">
        <f t="shared" si="2235"/>
        <v>0.14899328859060401</v>
      </c>
      <c r="AA2434" s="81">
        <f t="shared" si="2235"/>
        <v>0.14398734177215189</v>
      </c>
      <c r="AB2434" s="82">
        <f t="shared" si="2235"/>
        <v>0.14885496183206107</v>
      </c>
      <c r="AC2434" s="907">
        <f>MAX(E2434:AB2434)</f>
        <v>0.20895522388059701</v>
      </c>
      <c r="AD2434" s="115"/>
      <c r="AE2434" s="76"/>
      <c r="AF2434" s="77"/>
      <c r="AJ2434" s="9"/>
      <c r="AK2434" s="9"/>
      <c r="AL2434" s="9"/>
      <c r="AM2434" s="9"/>
    </row>
    <row r="2435">
      <c r="A2435" s="747"/>
      <c r="B2435" s="748"/>
      <c r="C2435" s="125" t="s">
        <v>37</v>
      </c>
      <c r="D2435" s="92"/>
      <c r="E2435" s="126">
        <f t="shared" ref="E2435:AB2435" si="2236">SQRT(E2431*E2431+E2432*E2432)/E2296/1.73</f>
        <v>20.819744401103772</v>
      </c>
      <c r="F2435" s="127">
        <f t="shared" si="2236"/>
        <v>19.593101625917075</v>
      </c>
      <c r="G2435" s="127">
        <f t="shared" si="2236"/>
        <v>18.688501735128568</v>
      </c>
      <c r="H2435" s="127">
        <f t="shared" si="2236"/>
        <v>18.24312367532519</v>
      </c>
      <c r="I2435" s="127">
        <f t="shared" si="2236"/>
        <v>19.210647003009228</v>
      </c>
      <c r="J2435" s="127">
        <f t="shared" si="2236"/>
        <v>23.829163289775977</v>
      </c>
      <c r="K2435" s="127">
        <f t="shared" si="2236"/>
        <v>27.643170594775718</v>
      </c>
      <c r="L2435" s="127">
        <f t="shared" si="2236"/>
        <v>34.4422747366119</v>
      </c>
      <c r="M2435" s="127">
        <f t="shared" si="2236"/>
        <v>47.17650225650182</v>
      </c>
      <c r="N2435" s="127">
        <f t="shared" si="2236"/>
        <v>51.604609542675398</v>
      </c>
      <c r="O2435" s="127">
        <f t="shared" si="2236"/>
        <v>54.271103029323264</v>
      </c>
      <c r="P2435" s="127">
        <f t="shared" si="2236"/>
        <v>53.602729319422352</v>
      </c>
      <c r="Q2435" s="127">
        <f t="shared" si="2236"/>
        <v>53.543295131727589</v>
      </c>
      <c r="R2435" s="127">
        <f t="shared" si="2236"/>
        <v>55.156857739165758</v>
      </c>
      <c r="S2435" s="127">
        <f t="shared" si="2236"/>
        <v>53.713442173075208</v>
      </c>
      <c r="T2435" s="127">
        <f t="shared" si="2236"/>
        <v>53.602729319422352</v>
      </c>
      <c r="U2435" s="127">
        <f t="shared" si="2236"/>
        <v>51.557606794282236</v>
      </c>
      <c r="V2435" s="127">
        <f t="shared" si="2236"/>
        <v>50.331674665549293</v>
      </c>
      <c r="W2435" s="127">
        <f t="shared" si="2236"/>
        <v>48.350934869610761</v>
      </c>
      <c r="X2435" s="127">
        <f t="shared" si="2236"/>
        <v>43.826414257508908</v>
      </c>
      <c r="Y2435" s="127">
        <f t="shared" si="2236"/>
        <v>38.416295662861543</v>
      </c>
      <c r="Z2435" s="127">
        <f t="shared" si="2236"/>
        <v>33.17252907638823</v>
      </c>
      <c r="AA2435" s="127">
        <f t="shared" si="2236"/>
        <v>28.014075306548193</v>
      </c>
      <c r="AB2435" s="129">
        <f t="shared" si="2236"/>
        <v>23.53333162412391</v>
      </c>
      <c r="AC2435" s="285">
        <f>AVERAGE(E2435:AB2435)</f>
        <v>38.430994076243095</v>
      </c>
      <c r="AD2435" s="374">
        <f>(AC2433-AC2435)/AC2433</f>
        <v>0.011421374244550598</v>
      </c>
      <c r="AE2435" s="127"/>
      <c r="AF2435" s="129"/>
      <c r="AJ2435" s="62"/>
      <c r="AK2435" s="62"/>
      <c r="AL2435" s="9"/>
      <c r="AM2435" s="62"/>
    </row>
    <row r="2436">
      <c r="A2436" s="657" t="s">
        <v>577</v>
      </c>
      <c r="B2436" s="368" t="s">
        <v>578</v>
      </c>
      <c r="C2436" s="65" t="s">
        <v>18</v>
      </c>
      <c r="D2436" s="66" t="s">
        <v>29</v>
      </c>
      <c r="E2436" s="106">
        <v>90.400000000000006</v>
      </c>
      <c r="F2436" s="107">
        <v>65.599999999999994</v>
      </c>
      <c r="G2436" s="107">
        <v>68</v>
      </c>
      <c r="H2436" s="107">
        <v>87.200000000000003</v>
      </c>
      <c r="I2436" s="107">
        <v>64.799999999999997</v>
      </c>
      <c r="J2436" s="107">
        <v>76.799999999999997</v>
      </c>
      <c r="K2436" s="107">
        <v>64</v>
      </c>
      <c r="L2436" s="107">
        <v>83.200000000000003</v>
      </c>
      <c r="M2436" s="107">
        <v>111.2</v>
      </c>
      <c r="N2436" s="107">
        <v>130.40000000000001</v>
      </c>
      <c r="O2436" s="107">
        <v>136.80000000000001</v>
      </c>
      <c r="P2436" s="107">
        <v>140.80000000000001</v>
      </c>
      <c r="Q2436" s="107">
        <v>134.40000000000001</v>
      </c>
      <c r="R2436" s="107">
        <v>116</v>
      </c>
      <c r="S2436" s="107">
        <v>118.40000000000001</v>
      </c>
      <c r="T2436" s="107">
        <v>117.59999999999999</v>
      </c>
      <c r="U2436" s="107">
        <v>117.59999999999999</v>
      </c>
      <c r="V2436" s="107">
        <v>104.8</v>
      </c>
      <c r="W2436" s="107">
        <v>92.799999999999997</v>
      </c>
      <c r="X2436" s="107">
        <v>85.599999999999994</v>
      </c>
      <c r="Y2436" s="107">
        <v>78.400000000000006</v>
      </c>
      <c r="Z2436" s="107">
        <v>78.400000000000006</v>
      </c>
      <c r="AA2436" s="107">
        <v>72</v>
      </c>
      <c r="AB2436" s="108">
        <v>64.799999999999997</v>
      </c>
      <c r="AC2436" s="279">
        <f t="shared" ref="AC2436:AC2437" si="2237">SUM(E2436:AB2436)</f>
        <v>2300</v>
      </c>
      <c r="AD2436" s="110">
        <f>MAX(E2436:AB2436)</f>
        <v>140.80000000000001</v>
      </c>
      <c r="AE2436" s="107">
        <v>100</v>
      </c>
      <c r="AF2436" s="108">
        <v>80</v>
      </c>
      <c r="AJ2436" s="79"/>
      <c r="AK2436" s="502"/>
      <c r="AL2436" s="79"/>
      <c r="AM2436" s="9"/>
    </row>
    <row r="2437">
      <c r="A2437" s="658"/>
      <c r="B2437" s="369"/>
      <c r="C2437" s="73" t="s">
        <v>20</v>
      </c>
      <c r="D2437" s="74" t="s">
        <v>29</v>
      </c>
      <c r="E2437" s="111">
        <v>8</v>
      </c>
      <c r="F2437" s="112">
        <v>10.4</v>
      </c>
      <c r="G2437" s="112">
        <v>9.5999999999999996</v>
      </c>
      <c r="H2437" s="112">
        <v>9.5999999999999996</v>
      </c>
      <c r="I2437" s="112">
        <v>8</v>
      </c>
      <c r="J2437" s="112">
        <v>9.5999999999999996</v>
      </c>
      <c r="K2437" s="112">
        <v>7.2000000000000002</v>
      </c>
      <c r="L2437" s="112">
        <v>2.3999999999999999</v>
      </c>
      <c r="M2437" s="112">
        <v>5.5999999999999996</v>
      </c>
      <c r="N2437" s="112">
        <v>12</v>
      </c>
      <c r="O2437" s="112">
        <v>12.800000000000001</v>
      </c>
      <c r="P2437" s="112">
        <v>10.4</v>
      </c>
      <c r="Q2437" s="112">
        <v>12</v>
      </c>
      <c r="R2437" s="112">
        <v>10.4</v>
      </c>
      <c r="S2437" s="112">
        <v>9.5999999999999996</v>
      </c>
      <c r="T2437" s="112">
        <v>4</v>
      </c>
      <c r="U2437" s="112">
        <v>7.2000000000000002</v>
      </c>
      <c r="V2437" s="112">
        <v>4.7999999999999998</v>
      </c>
      <c r="W2437" s="112">
        <v>6.4000000000000004</v>
      </c>
      <c r="X2437" s="112">
        <v>10.4</v>
      </c>
      <c r="Y2437" s="112">
        <v>9.5999999999999996</v>
      </c>
      <c r="Z2437" s="112">
        <v>9.5999999999999996</v>
      </c>
      <c r="AA2437" s="112">
        <v>11.199999999999999</v>
      </c>
      <c r="AB2437" s="113">
        <v>9.5999999999999996</v>
      </c>
      <c r="AC2437" s="281">
        <f t="shared" si="2237"/>
        <v>210.39999999999998</v>
      </c>
      <c r="AD2437" s="115"/>
      <c r="AE2437" s="76"/>
      <c r="AF2437" s="77"/>
      <c r="AJ2437" s="9"/>
      <c r="AK2437" s="9"/>
      <c r="AL2437" s="9"/>
      <c r="AM2437" s="9"/>
    </row>
    <row r="2438">
      <c r="A2438" s="658"/>
      <c r="B2438" s="369"/>
      <c r="C2438" s="73" t="s">
        <v>21</v>
      </c>
      <c r="D2438" s="74" t="s">
        <v>22</v>
      </c>
      <c r="E2438" s="116">
        <v>3</v>
      </c>
      <c r="F2438" s="117">
        <v>3</v>
      </c>
      <c r="G2438" s="117">
        <v>4</v>
      </c>
      <c r="H2438" s="117">
        <v>3</v>
      </c>
      <c r="I2438" s="117">
        <v>3</v>
      </c>
      <c r="J2438" s="117">
        <v>3</v>
      </c>
      <c r="K2438" s="117">
        <v>4</v>
      </c>
      <c r="L2438" s="117">
        <v>5</v>
      </c>
      <c r="M2438" s="117">
        <v>6</v>
      </c>
      <c r="N2438" s="117">
        <v>7</v>
      </c>
      <c r="O2438" s="117">
        <v>7</v>
      </c>
      <c r="P2438" s="117">
        <v>8</v>
      </c>
      <c r="Q2438" s="117">
        <v>6</v>
      </c>
      <c r="R2438" s="117">
        <v>6</v>
      </c>
      <c r="S2438" s="117">
        <v>6</v>
      </c>
      <c r="T2438" s="117">
        <v>6</v>
      </c>
      <c r="U2438" s="117">
        <v>6</v>
      </c>
      <c r="V2438" s="117">
        <v>5</v>
      </c>
      <c r="W2438" s="117">
        <v>5</v>
      </c>
      <c r="X2438" s="117">
        <v>5</v>
      </c>
      <c r="Y2438" s="117">
        <v>5</v>
      </c>
      <c r="Z2438" s="117">
        <v>4</v>
      </c>
      <c r="AA2438" s="117">
        <v>4</v>
      </c>
      <c r="AB2438" s="118">
        <v>4</v>
      </c>
      <c r="AC2438" s="281">
        <f>AVERAGE(E2438:AB2438)</f>
        <v>4.916666666666667</v>
      </c>
      <c r="AD2438" s="120"/>
      <c r="AE2438" s="120"/>
      <c r="AF2438" s="121"/>
      <c r="AJ2438" s="9"/>
      <c r="AK2438" s="9"/>
      <c r="AL2438" s="9"/>
      <c r="AM2438" s="9"/>
    </row>
    <row r="2439">
      <c r="A2439" s="658"/>
      <c r="B2439" s="369"/>
      <c r="C2439" s="73" t="s">
        <v>23</v>
      </c>
      <c r="D2439" s="74"/>
      <c r="E2439" s="80">
        <f t="shared" ref="E2439:AB2439" si="2238">E2437/E2436</f>
        <v>0.088495575221238937</v>
      </c>
      <c r="F2439" s="81">
        <f t="shared" si="2238"/>
        <v>0.15853658536585369</v>
      </c>
      <c r="G2439" s="81">
        <f t="shared" si="2238"/>
        <v>0.14117647058823529</v>
      </c>
      <c r="H2439" s="81">
        <f t="shared" si="2238"/>
        <v>0.11009174311926605</v>
      </c>
      <c r="I2439" s="81">
        <f t="shared" si="2238"/>
        <v>0.1234567901234568</v>
      </c>
      <c r="J2439" s="81">
        <f t="shared" si="2238"/>
        <v>0.125</v>
      </c>
      <c r="K2439" s="81">
        <f t="shared" si="2238"/>
        <v>0.1125</v>
      </c>
      <c r="L2439" s="81">
        <f t="shared" si="2238"/>
        <v>0.028846153846153844</v>
      </c>
      <c r="M2439" s="81">
        <f t="shared" si="2238"/>
        <v>0.05035971223021582</v>
      </c>
      <c r="N2439" s="81">
        <f t="shared" si="2238"/>
        <v>0.09202453987730061</v>
      </c>
      <c r="O2439" s="81">
        <f t="shared" si="2238"/>
        <v>0.093567251461988299</v>
      </c>
      <c r="P2439" s="81">
        <f t="shared" si="2238"/>
        <v>0.073863636363636354</v>
      </c>
      <c r="Q2439" s="81">
        <f t="shared" si="2238"/>
        <v>0.089285714285714288</v>
      </c>
      <c r="R2439" s="81">
        <f t="shared" si="2238"/>
        <v>0.089655172413793102</v>
      </c>
      <c r="S2439" s="81">
        <f t="shared" si="2238"/>
        <v>0.081081081081081072</v>
      </c>
      <c r="T2439" s="81">
        <f t="shared" si="2238"/>
        <v>0.034013605442176874</v>
      </c>
      <c r="U2439" s="81">
        <f t="shared" si="2238"/>
        <v>0.061224489795918373</v>
      </c>
      <c r="V2439" s="81">
        <f t="shared" si="2238"/>
        <v>0.045801526717557252</v>
      </c>
      <c r="W2439" s="81">
        <f t="shared" si="2238"/>
        <v>0.068965517241379309</v>
      </c>
      <c r="X2439" s="81">
        <f t="shared" si="2238"/>
        <v>0.12149532710280375</v>
      </c>
      <c r="Y2439" s="81">
        <f t="shared" si="2238"/>
        <v>0.12244897959183672</v>
      </c>
      <c r="Z2439" s="81">
        <f t="shared" si="2238"/>
        <v>0.12244897959183672</v>
      </c>
      <c r="AA2439" s="81">
        <f t="shared" si="2238"/>
        <v>0.15555555555555556</v>
      </c>
      <c r="AB2439" s="82">
        <f t="shared" si="2238"/>
        <v>0.14814814814814814</v>
      </c>
      <c r="AC2439" s="596">
        <f>MAX(E2439:AB2439)</f>
        <v>0.15853658536585369</v>
      </c>
      <c r="AD2439" s="115"/>
      <c r="AE2439" s="76"/>
      <c r="AF2439" s="77"/>
      <c r="AJ2439" s="9"/>
      <c r="AK2439" s="9"/>
      <c r="AL2439" s="9"/>
      <c r="AM2439" s="9"/>
    </row>
    <row r="2440">
      <c r="A2440" s="747"/>
      <c r="B2440" s="748"/>
      <c r="C2440" s="125" t="s">
        <v>37</v>
      </c>
      <c r="D2440" s="92"/>
      <c r="E2440" s="126">
        <f t="shared" ref="E2440:AB2440" si="2239">SQRT(E2436*E2436+E2437*E2437)/E2296/1.73</f>
        <v>5.0440913712378617</v>
      </c>
      <c r="F2440" s="127">
        <f t="shared" si="2239"/>
        <v>3.6880541892800394</v>
      </c>
      <c r="G2440" s="127">
        <f t="shared" si="2239"/>
        <v>3.8242899184970667</v>
      </c>
      <c r="H2440" s="127">
        <f t="shared" si="2239"/>
        <v>4.8711970369667466</v>
      </c>
      <c r="I2440" s="127">
        <f t="shared" si="2239"/>
        <v>3.6289439578018143</v>
      </c>
      <c r="J2440" s="127">
        <f t="shared" si="2239"/>
        <v>4.322564261465252</v>
      </c>
      <c r="K2440" s="127">
        <f t="shared" si="2239"/>
        <v>3.6108232425027578</v>
      </c>
      <c r="L2440" s="127">
        <f t="shared" si="2239"/>
        <v>4.6802033347618837</v>
      </c>
      <c r="M2440" s="127">
        <f t="shared" si="2239"/>
        <v>6.297349518982589</v>
      </c>
      <c r="N2440" s="127">
        <f t="shared" si="2239"/>
        <v>7.2993452208183633</v>
      </c>
      <c r="O2440" s="127">
        <f t="shared" si="2239"/>
        <v>7.6660748014143012</v>
      </c>
      <c r="P2440" s="127">
        <f t="shared" si="2239"/>
        <v>7.8545716172744546</v>
      </c>
      <c r="Q2440" s="127">
        <f t="shared" si="2239"/>
        <v>7.4853078700341564</v>
      </c>
      <c r="R2440" s="127">
        <f t="shared" si="2239"/>
        <v>6.4731699530002462</v>
      </c>
      <c r="S2440" s="127">
        <f t="shared" si="2239"/>
        <v>6.6022983346449395</v>
      </c>
      <c r="T2440" s="127">
        <f t="shared" si="2239"/>
        <v>6.5463127366051417</v>
      </c>
      <c r="U2440" s="127">
        <f t="shared" si="2239"/>
        <v>6.5421866481696869</v>
      </c>
      <c r="V2440" s="127">
        <f t="shared" si="2239"/>
        <v>5.830917411938553</v>
      </c>
      <c r="W2440" s="127">
        <f t="shared" si="2239"/>
        <v>5.1700993699417097</v>
      </c>
      <c r="X2440" s="127">
        <f t="shared" si="2239"/>
        <v>4.760613109996771</v>
      </c>
      <c r="Y2440" s="127">
        <f t="shared" si="2239"/>
        <v>4.3565265135939573</v>
      </c>
      <c r="Z2440" s="127">
        <f t="shared" si="2239"/>
        <v>4.3482283678537792</v>
      </c>
      <c r="AA2440" s="127">
        <f t="shared" si="2239"/>
        <v>3.9961119344478213</v>
      </c>
      <c r="AB2440" s="129">
        <f t="shared" si="2239"/>
        <v>3.6374124206376517</v>
      </c>
      <c r="AC2440" s="285">
        <f>AVERAGE(E2440:AB2440)</f>
        <v>5.3556955475778159</v>
      </c>
      <c r="AD2440" s="374">
        <f>(AC2438-AC2440)/AC2438</f>
        <v>-0.089294009676843838</v>
      </c>
      <c r="AE2440" s="127"/>
      <c r="AF2440" s="129"/>
      <c r="AJ2440" s="62"/>
      <c r="AK2440" s="62"/>
      <c r="AL2440" s="9"/>
      <c r="AM2440" s="62"/>
    </row>
    <row r="2441">
      <c r="A2441" s="657" t="s">
        <v>579</v>
      </c>
      <c r="B2441" s="368" t="s">
        <v>530</v>
      </c>
      <c r="C2441" s="65" t="s">
        <v>18</v>
      </c>
      <c r="D2441" s="66" t="s">
        <v>29</v>
      </c>
      <c r="E2441" s="106">
        <v>793.20000000000005</v>
      </c>
      <c r="F2441" s="107">
        <v>759.60000000000002</v>
      </c>
      <c r="G2441" s="107">
        <v>744</v>
      </c>
      <c r="H2441" s="107">
        <v>739.20000000000005</v>
      </c>
      <c r="I2441" s="107">
        <v>742.79999999999995</v>
      </c>
      <c r="J2441" s="107">
        <v>765.60000000000002</v>
      </c>
      <c r="K2441" s="107">
        <v>872.39999999999998</v>
      </c>
      <c r="L2441" s="107">
        <v>1033.2</v>
      </c>
      <c r="M2441" s="107">
        <v>1341.5999999999999</v>
      </c>
      <c r="N2441" s="107">
        <v>1620</v>
      </c>
      <c r="O2441" s="107">
        <v>1686</v>
      </c>
      <c r="P2441" s="107">
        <v>1654.8</v>
      </c>
      <c r="Q2441" s="107">
        <v>1669.2</v>
      </c>
      <c r="R2441" s="107">
        <v>1639.2</v>
      </c>
      <c r="S2441" s="107">
        <v>1680</v>
      </c>
      <c r="T2441" s="107">
        <v>1764</v>
      </c>
      <c r="U2441" s="107">
        <v>1710</v>
      </c>
      <c r="V2441" s="107">
        <v>1574.4000000000001</v>
      </c>
      <c r="W2441" s="107">
        <v>1372.8</v>
      </c>
      <c r="X2441" s="107">
        <v>1254</v>
      </c>
      <c r="Y2441" s="107">
        <v>1146</v>
      </c>
      <c r="Z2441" s="107">
        <v>1063.2</v>
      </c>
      <c r="AA2441" s="107">
        <v>969.60000000000002</v>
      </c>
      <c r="AB2441" s="108">
        <v>898.79999999999995</v>
      </c>
      <c r="AC2441" s="309">
        <f t="shared" ref="AC2441:AC2442" si="2240">SUM(E2441:AB2441)</f>
        <v>29493.600000000002</v>
      </c>
      <c r="AD2441" s="110">
        <f>MAX(E2441:AB2441)</f>
        <v>1764</v>
      </c>
      <c r="AE2441" s="107">
        <v>100</v>
      </c>
      <c r="AF2441" s="108">
        <v>120</v>
      </c>
      <c r="AJ2441" s="79"/>
      <c r="AK2441" s="502"/>
      <c r="AL2441" s="79"/>
      <c r="AM2441" s="9"/>
    </row>
    <row r="2442">
      <c r="A2442" s="658"/>
      <c r="B2442" s="369"/>
      <c r="C2442" s="73" t="s">
        <v>20</v>
      </c>
      <c r="D2442" s="74" t="s">
        <v>29</v>
      </c>
      <c r="E2442" s="111">
        <v>20.399999999999999</v>
      </c>
      <c r="F2442" s="112">
        <v>28.800000000000001</v>
      </c>
      <c r="G2442" s="112">
        <v>18</v>
      </c>
      <c r="H2442" s="112">
        <v>14.4</v>
      </c>
      <c r="I2442" s="112">
        <v>14.4</v>
      </c>
      <c r="J2442" s="112">
        <v>14.4</v>
      </c>
      <c r="K2442" s="112">
        <v>4.7999999999999998</v>
      </c>
      <c r="L2442" s="112">
        <v>14.4</v>
      </c>
      <c r="M2442" s="112">
        <v>57.600000000000001</v>
      </c>
      <c r="N2442" s="112">
        <v>81.599999999999994</v>
      </c>
      <c r="O2442" s="112">
        <v>85.200000000000003</v>
      </c>
      <c r="P2442" s="112">
        <v>85.200000000000003</v>
      </c>
      <c r="Q2442" s="112">
        <v>87.599999999999994</v>
      </c>
      <c r="R2442" s="112">
        <v>90</v>
      </c>
      <c r="S2442" s="112">
        <v>80.400000000000006</v>
      </c>
      <c r="T2442" s="112">
        <v>62.399999999999999</v>
      </c>
      <c r="U2442" s="112">
        <v>56.399999999999999</v>
      </c>
      <c r="V2442" s="112">
        <v>56.399999999999999</v>
      </c>
      <c r="W2442" s="112">
        <v>42</v>
      </c>
      <c r="X2442" s="112">
        <v>54</v>
      </c>
      <c r="Y2442" s="112">
        <v>61.200000000000003</v>
      </c>
      <c r="Z2442" s="112">
        <v>64.799999999999997</v>
      </c>
      <c r="AA2442" s="112">
        <v>67.200000000000003</v>
      </c>
      <c r="AB2442" s="113">
        <v>46.799999999999997</v>
      </c>
      <c r="AC2442" s="281">
        <f t="shared" si="2240"/>
        <v>1208.3999999999999</v>
      </c>
      <c r="AD2442" s="115"/>
      <c r="AE2442" s="76"/>
      <c r="AF2442" s="77"/>
      <c r="AJ2442" s="9"/>
      <c r="AK2442" s="9"/>
      <c r="AL2442" s="9"/>
      <c r="AM2442" s="9"/>
    </row>
    <row r="2443">
      <c r="A2443" s="658"/>
      <c r="B2443" s="369"/>
      <c r="C2443" s="73" t="s">
        <v>21</v>
      </c>
      <c r="D2443" s="74" t="s">
        <v>22</v>
      </c>
      <c r="E2443" s="116">
        <v>42</v>
      </c>
      <c r="F2443" s="117">
        <v>42</v>
      </c>
      <c r="G2443" s="117">
        <v>43</v>
      </c>
      <c r="H2443" s="117">
        <v>41</v>
      </c>
      <c r="I2443" s="117">
        <v>42</v>
      </c>
      <c r="J2443" s="117">
        <v>47</v>
      </c>
      <c r="K2443" s="117">
        <v>52</v>
      </c>
      <c r="L2443" s="117">
        <v>64</v>
      </c>
      <c r="M2443" s="117">
        <v>85</v>
      </c>
      <c r="N2443" s="117">
        <v>91</v>
      </c>
      <c r="O2443" s="117">
        <v>93</v>
      </c>
      <c r="P2443" s="117">
        <v>91</v>
      </c>
      <c r="Q2443" s="117">
        <v>93</v>
      </c>
      <c r="R2443" s="117">
        <v>87</v>
      </c>
      <c r="S2443" s="117">
        <v>98</v>
      </c>
      <c r="T2443" s="117">
        <v>95</v>
      </c>
      <c r="U2443" s="117">
        <v>93</v>
      </c>
      <c r="V2443" s="117">
        <v>80</v>
      </c>
      <c r="W2443" s="117">
        <v>72</v>
      </c>
      <c r="X2443" s="117">
        <v>65</v>
      </c>
      <c r="Y2443" s="117">
        <v>61</v>
      </c>
      <c r="Z2443" s="117">
        <v>57</v>
      </c>
      <c r="AA2443" s="117">
        <v>53</v>
      </c>
      <c r="AB2443" s="118">
        <v>49</v>
      </c>
      <c r="AC2443" s="281">
        <f>AVERAGE(E2443:AB2443)</f>
        <v>68.166666666666671</v>
      </c>
      <c r="AD2443" s="120"/>
      <c r="AE2443" s="120"/>
      <c r="AF2443" s="121"/>
      <c r="AJ2443" s="9"/>
      <c r="AK2443" s="9"/>
      <c r="AL2443" s="9"/>
      <c r="AM2443" s="9"/>
    </row>
    <row r="2444">
      <c r="A2444" s="658"/>
      <c r="B2444" s="369"/>
      <c r="C2444" s="73" t="s">
        <v>23</v>
      </c>
      <c r="D2444" s="74"/>
      <c r="E2444" s="80">
        <f t="shared" ref="E2444:AB2444" si="2241">E2442/E2441</f>
        <v>0.02571860816944024</v>
      </c>
      <c r="F2444" s="81">
        <f t="shared" si="2241"/>
        <v>0.037914691943127965</v>
      </c>
      <c r="G2444" s="81">
        <f t="shared" si="2241"/>
        <v>0.024193548387096774</v>
      </c>
      <c r="H2444" s="81">
        <f t="shared" si="2241"/>
        <v>0.01948051948051948</v>
      </c>
      <c r="I2444" s="81">
        <f t="shared" si="2241"/>
        <v>0.019386106623586433</v>
      </c>
      <c r="J2444" s="81">
        <f t="shared" si="2241"/>
        <v>0.018808777429467086</v>
      </c>
      <c r="K2444" s="81">
        <f t="shared" si="2241"/>
        <v>0.0055020632737276479</v>
      </c>
      <c r="L2444" s="81">
        <f t="shared" si="2241"/>
        <v>0.013937282229965157</v>
      </c>
      <c r="M2444" s="81">
        <f t="shared" si="2241"/>
        <v>0.042933810375670844</v>
      </c>
      <c r="N2444" s="81">
        <f t="shared" si="2241"/>
        <v>0.050370370370370364</v>
      </c>
      <c r="O2444" s="81">
        <f t="shared" si="2241"/>
        <v>0.050533807829181494</v>
      </c>
      <c r="P2444" s="81">
        <f t="shared" si="2241"/>
        <v>0.051486584481508342</v>
      </c>
      <c r="Q2444" s="81">
        <f t="shared" si="2241"/>
        <v>0.052480230050323505</v>
      </c>
      <c r="R2444" s="81">
        <f t="shared" si="2241"/>
        <v>0.054904831625183018</v>
      </c>
      <c r="S2444" s="81">
        <f t="shared" si="2241"/>
        <v>0.047857142857142862</v>
      </c>
      <c r="T2444" s="81">
        <f t="shared" si="2241"/>
        <v>0.035374149659863942</v>
      </c>
      <c r="U2444" s="81">
        <f t="shared" si="2241"/>
        <v>0.032982456140350877</v>
      </c>
      <c r="V2444" s="81">
        <f t="shared" si="2241"/>
        <v>0.035823170731707314</v>
      </c>
      <c r="W2444" s="81">
        <f t="shared" si="2241"/>
        <v>0.030594405594405596</v>
      </c>
      <c r="X2444" s="81">
        <f t="shared" si="2241"/>
        <v>0.043062200956937802</v>
      </c>
      <c r="Y2444" s="81">
        <f t="shared" si="2241"/>
        <v>0.053403141361256547</v>
      </c>
      <c r="Z2444" s="81">
        <f t="shared" si="2241"/>
        <v>0.060948081264108347</v>
      </c>
      <c r="AA2444" s="81">
        <f t="shared" si="2241"/>
        <v>0.069306930693069313</v>
      </c>
      <c r="AB2444" s="82">
        <f t="shared" si="2241"/>
        <v>0.052069425901201602</v>
      </c>
      <c r="AC2444" s="907">
        <f>MAX(E2444:AB2444)</f>
        <v>0.069306930693069313</v>
      </c>
      <c r="AD2444" s="115"/>
      <c r="AE2444" s="76"/>
      <c r="AF2444" s="77"/>
      <c r="AJ2444" s="9"/>
      <c r="AK2444" s="9"/>
      <c r="AL2444" s="9"/>
      <c r="AM2444" s="9"/>
    </row>
    <row r="2445">
      <c r="A2445" s="747"/>
      <c r="B2445" s="748"/>
      <c r="C2445" s="125" t="s">
        <v>37</v>
      </c>
      <c r="D2445" s="92"/>
      <c r="E2445" s="126">
        <f t="shared" ref="E2445:AB2445" si="2242">SQRT(E2441*E2441+E2442*E2442)/E2296/1.73</f>
        <v>44.100838508135077</v>
      </c>
      <c r="F2445" s="127">
        <f t="shared" si="2242"/>
        <v>42.208513128944261</v>
      </c>
      <c r="G2445" s="127">
        <f t="shared" si="2242"/>
        <v>41.443511314678311</v>
      </c>
      <c r="H2445" s="127">
        <f t="shared" si="2242"/>
        <v>41.053247290898</v>
      </c>
      <c r="I2445" s="127">
        <f t="shared" si="2242"/>
        <v>41.292772724315149</v>
      </c>
      <c r="J2445" s="127">
        <f t="shared" si="2242"/>
        <v>42.765374394596101</v>
      </c>
      <c r="K2445" s="127">
        <f t="shared" si="2242"/>
        <v>48.912229826360907</v>
      </c>
      <c r="L2445" s="127">
        <f t="shared" si="2242"/>
        <v>58.101501515902285</v>
      </c>
      <c r="M2445" s="127">
        <f t="shared" si="2242"/>
        <v>75.9496806925345</v>
      </c>
      <c r="N2445" s="127">
        <f t="shared" si="2242"/>
        <v>90.414981478276275</v>
      </c>
      <c r="O2445" s="127">
        <f t="shared" si="2242"/>
        <v>94.190158213047454</v>
      </c>
      <c r="P2445" s="127">
        <f t="shared" si="2242"/>
        <v>92.184674952351216</v>
      </c>
      <c r="Q2445" s="127">
        <f t="shared" si="2242"/>
        <v>92.72392206750709</v>
      </c>
      <c r="R2445" s="127">
        <f t="shared" si="2242"/>
        <v>91.244378512948373</v>
      </c>
      <c r="S2445" s="127">
        <f t="shared" si="2242"/>
        <v>93.481700580650056</v>
      </c>
      <c r="T2445" s="127">
        <f t="shared" si="2242"/>
        <v>98.199320623998204</v>
      </c>
      <c r="U2445" s="127">
        <f t="shared" si="2242"/>
        <v>95.002573806236882</v>
      </c>
      <c r="V2445" s="127">
        <f t="shared" si="2242"/>
        <v>87.561687945799221</v>
      </c>
      <c r="W2445" s="127">
        <f t="shared" si="2242"/>
        <v>76.336279026459465</v>
      </c>
      <c r="X2445" s="127">
        <f t="shared" si="2242"/>
        <v>69.295821307255352</v>
      </c>
      <c r="Y2445" s="127">
        <f t="shared" si="2242"/>
        <v>63.29882256804575</v>
      </c>
      <c r="Z2445" s="127">
        <f t="shared" si="2242"/>
        <v>58.638749649081532</v>
      </c>
      <c r="AA2445" s="127">
        <f t="shared" si="2242"/>
        <v>53.302361666713985</v>
      </c>
      <c r="AB2445" s="129">
        <f t="shared" si="2242"/>
        <v>49.975157270294481</v>
      </c>
      <c r="AC2445" s="285">
        <f>AVERAGE(E2445:AB2445)</f>
        <v>68.403260794376237</v>
      </c>
      <c r="AD2445" s="374">
        <f>(AC2443-AC2445)/AC2443</f>
        <v>-0.0034708184994068328</v>
      </c>
      <c r="AE2445" s="127"/>
      <c r="AF2445" s="129"/>
      <c r="AJ2445" s="62"/>
      <c r="AK2445" s="62"/>
      <c r="AL2445" s="9"/>
      <c r="AM2445" s="62"/>
    </row>
    <row r="2446">
      <c r="A2446" s="657" t="s">
        <v>580</v>
      </c>
      <c r="B2446" s="368" t="s">
        <v>581</v>
      </c>
      <c r="C2446" s="65" t="s">
        <v>18</v>
      </c>
      <c r="D2446" s="66" t="s">
        <v>29</v>
      </c>
      <c r="E2446" s="106">
        <v>0.80000000000000004</v>
      </c>
      <c r="F2446" s="107">
        <v>0.80000000000000004</v>
      </c>
      <c r="G2446" s="107">
        <v>0.80000000000000004</v>
      </c>
      <c r="H2446" s="107">
        <v>0.80000000000000004</v>
      </c>
      <c r="I2446" s="107">
        <v>0.80000000000000004</v>
      </c>
      <c r="J2446" s="107">
        <v>0.80000000000000004</v>
      </c>
      <c r="K2446" s="107">
        <v>0.80000000000000004</v>
      </c>
      <c r="L2446" s="107">
        <v>0.80000000000000004</v>
      </c>
      <c r="M2446" s="107">
        <v>0.80000000000000004</v>
      </c>
      <c r="N2446" s="107">
        <v>1.6000000000000001</v>
      </c>
      <c r="O2446" s="107">
        <v>0.80000000000000004</v>
      </c>
      <c r="P2446" s="107">
        <v>0.80000000000000004</v>
      </c>
      <c r="Q2446" s="107">
        <v>0.80000000000000004</v>
      </c>
      <c r="R2446" s="107">
        <v>0.80000000000000004</v>
      </c>
      <c r="S2446" s="107">
        <v>0.80000000000000004</v>
      </c>
      <c r="T2446" s="107">
        <v>0.80000000000000004</v>
      </c>
      <c r="U2446" s="107">
        <v>0.80000000000000004</v>
      </c>
      <c r="V2446" s="107">
        <v>0.80000000000000004</v>
      </c>
      <c r="W2446" s="107">
        <v>0.80000000000000004</v>
      </c>
      <c r="X2446" s="107">
        <v>0.80000000000000004</v>
      </c>
      <c r="Y2446" s="107">
        <v>0.80000000000000004</v>
      </c>
      <c r="Z2446" s="107">
        <v>0.80000000000000004</v>
      </c>
      <c r="AA2446" s="107">
        <v>1.6000000000000001</v>
      </c>
      <c r="AB2446" s="108">
        <v>0.80000000000000004</v>
      </c>
      <c r="AC2446" s="109">
        <f t="shared" ref="AC2446:AC2447" si="2243">SUM(E2446:AB2446)</f>
        <v>20.800000000000008</v>
      </c>
      <c r="AD2446" s="110">
        <f>MAX(E2446:AB2446)</f>
        <v>1.6000000000000001</v>
      </c>
      <c r="AE2446" s="107">
        <v>100</v>
      </c>
      <c r="AF2446" s="108">
        <v>80</v>
      </c>
      <c r="AJ2446" s="79"/>
      <c r="AK2446" s="502"/>
      <c r="AL2446" s="79"/>
      <c r="AM2446" s="9"/>
    </row>
    <row r="2447">
      <c r="A2447" s="658"/>
      <c r="B2447" s="369"/>
      <c r="C2447" s="73" t="s">
        <v>20</v>
      </c>
      <c r="D2447" s="74" t="s">
        <v>29</v>
      </c>
      <c r="E2447" s="111">
        <v>0</v>
      </c>
      <c r="F2447" s="112">
        <v>0</v>
      </c>
      <c r="G2447" s="112">
        <v>0</v>
      </c>
      <c r="H2447" s="112">
        <v>0</v>
      </c>
      <c r="I2447" s="112">
        <v>0</v>
      </c>
      <c r="J2447" s="112">
        <v>0</v>
      </c>
      <c r="K2447" s="112">
        <v>0</v>
      </c>
      <c r="L2447" s="112">
        <v>0</v>
      </c>
      <c r="M2447" s="112">
        <v>0</v>
      </c>
      <c r="N2447" s="112">
        <v>0</v>
      </c>
      <c r="O2447" s="112">
        <v>0</v>
      </c>
      <c r="P2447" s="112">
        <v>0</v>
      </c>
      <c r="Q2447" s="112">
        <v>0</v>
      </c>
      <c r="R2447" s="112">
        <v>0</v>
      </c>
      <c r="S2447" s="112">
        <v>0</v>
      </c>
      <c r="T2447" s="112">
        <v>0</v>
      </c>
      <c r="U2447" s="112">
        <v>0</v>
      </c>
      <c r="V2447" s="112">
        <v>0</v>
      </c>
      <c r="W2447" s="112">
        <v>0</v>
      </c>
      <c r="X2447" s="112">
        <v>0</v>
      </c>
      <c r="Y2447" s="112">
        <v>0</v>
      </c>
      <c r="Z2447" s="112">
        <v>0</v>
      </c>
      <c r="AA2447" s="112">
        <v>0</v>
      </c>
      <c r="AB2447" s="113">
        <v>0</v>
      </c>
      <c r="AC2447" s="114">
        <f t="shared" si="2243"/>
        <v>0</v>
      </c>
      <c r="AD2447" s="115"/>
      <c r="AE2447" s="76"/>
      <c r="AF2447" s="77"/>
      <c r="AJ2447" s="9"/>
      <c r="AK2447" s="9"/>
      <c r="AL2447" s="9"/>
      <c r="AM2447" s="9"/>
    </row>
    <row r="2448">
      <c r="A2448" s="658"/>
      <c r="B2448" s="369"/>
      <c r="C2448" s="73" t="s">
        <v>21</v>
      </c>
      <c r="D2448" s="74" t="s">
        <v>22</v>
      </c>
      <c r="E2448" s="116">
        <v>2</v>
      </c>
      <c r="F2448" s="117">
        <v>2</v>
      </c>
      <c r="G2448" s="117">
        <v>2</v>
      </c>
      <c r="H2448" s="117">
        <v>2</v>
      </c>
      <c r="I2448" s="117">
        <v>2</v>
      </c>
      <c r="J2448" s="117">
        <v>2</v>
      </c>
      <c r="K2448" s="117">
        <v>2</v>
      </c>
      <c r="L2448" s="117">
        <v>2</v>
      </c>
      <c r="M2448" s="117">
        <v>2</v>
      </c>
      <c r="N2448" s="117">
        <v>2</v>
      </c>
      <c r="O2448" s="117">
        <v>2</v>
      </c>
      <c r="P2448" s="117">
        <v>2</v>
      </c>
      <c r="Q2448" s="117">
        <v>2</v>
      </c>
      <c r="R2448" s="117">
        <v>2</v>
      </c>
      <c r="S2448" s="117">
        <v>2</v>
      </c>
      <c r="T2448" s="117">
        <v>2</v>
      </c>
      <c r="U2448" s="117">
        <v>2</v>
      </c>
      <c r="V2448" s="117">
        <v>2</v>
      </c>
      <c r="W2448" s="117">
        <v>2</v>
      </c>
      <c r="X2448" s="117">
        <v>2</v>
      </c>
      <c r="Y2448" s="117">
        <v>2</v>
      </c>
      <c r="Z2448" s="117">
        <v>2</v>
      </c>
      <c r="AA2448" s="117">
        <v>2</v>
      </c>
      <c r="AB2448" s="118">
        <v>2</v>
      </c>
      <c r="AC2448" s="114">
        <f>AVERAGE(E2448:AB2448)</f>
        <v>2</v>
      </c>
      <c r="AD2448" s="120"/>
      <c r="AE2448" s="120"/>
      <c r="AF2448" s="121"/>
      <c r="AJ2448" s="9"/>
      <c r="AK2448" s="9"/>
      <c r="AL2448" s="9"/>
      <c r="AM2448" s="9"/>
    </row>
    <row r="2449">
      <c r="A2449" s="658"/>
      <c r="B2449" s="369"/>
      <c r="C2449" s="73" t="s">
        <v>23</v>
      </c>
      <c r="D2449" s="74"/>
      <c r="E2449" s="80">
        <f t="shared" ref="E2449:AB2449" si="2244">E2447/E2446</f>
        <v>0</v>
      </c>
      <c r="F2449" s="81">
        <f t="shared" si="2244"/>
        <v>0</v>
      </c>
      <c r="G2449" s="81">
        <f t="shared" si="2244"/>
        <v>0</v>
      </c>
      <c r="H2449" s="81">
        <f t="shared" si="2244"/>
        <v>0</v>
      </c>
      <c r="I2449" s="81">
        <f t="shared" si="2244"/>
        <v>0</v>
      </c>
      <c r="J2449" s="81">
        <f t="shared" si="2244"/>
        <v>0</v>
      </c>
      <c r="K2449" s="81">
        <f t="shared" si="2244"/>
        <v>0</v>
      </c>
      <c r="L2449" s="81">
        <f t="shared" si="2244"/>
        <v>0</v>
      </c>
      <c r="M2449" s="81">
        <f t="shared" si="2244"/>
        <v>0</v>
      </c>
      <c r="N2449" s="81">
        <f t="shared" si="2244"/>
        <v>0</v>
      </c>
      <c r="O2449" s="81">
        <f t="shared" si="2244"/>
        <v>0</v>
      </c>
      <c r="P2449" s="81">
        <f t="shared" si="2244"/>
        <v>0</v>
      </c>
      <c r="Q2449" s="81">
        <f t="shared" si="2244"/>
        <v>0</v>
      </c>
      <c r="R2449" s="81">
        <f t="shared" si="2244"/>
        <v>0</v>
      </c>
      <c r="S2449" s="81">
        <f t="shared" si="2244"/>
        <v>0</v>
      </c>
      <c r="T2449" s="81">
        <f t="shared" si="2244"/>
        <v>0</v>
      </c>
      <c r="U2449" s="81">
        <f t="shared" si="2244"/>
        <v>0</v>
      </c>
      <c r="V2449" s="81">
        <f t="shared" si="2244"/>
        <v>0</v>
      </c>
      <c r="W2449" s="81">
        <f t="shared" si="2244"/>
        <v>0</v>
      </c>
      <c r="X2449" s="81">
        <f t="shared" si="2244"/>
        <v>0</v>
      </c>
      <c r="Y2449" s="81">
        <f t="shared" si="2244"/>
        <v>0</v>
      </c>
      <c r="Z2449" s="81">
        <f t="shared" si="2244"/>
        <v>0</v>
      </c>
      <c r="AA2449" s="81">
        <f t="shared" si="2244"/>
        <v>0</v>
      </c>
      <c r="AB2449" s="82">
        <f t="shared" si="2244"/>
        <v>0</v>
      </c>
      <c r="AC2449" s="659">
        <f>MAX(E2449:AB2449)</f>
        <v>0</v>
      </c>
      <c r="AD2449" s="115"/>
      <c r="AE2449" s="76"/>
      <c r="AF2449" s="77"/>
      <c r="AJ2449" s="9"/>
      <c r="AK2449" s="9"/>
      <c r="AL2449" s="9"/>
      <c r="AM2449" s="9"/>
    </row>
    <row r="2450">
      <c r="A2450" s="747"/>
      <c r="B2450" s="748"/>
      <c r="C2450" s="125" t="s">
        <v>37</v>
      </c>
      <c r="D2450" s="92"/>
      <c r="E2450" s="126">
        <f t="shared" ref="E2450:AB2450" si="2245">SQRT(E2446*E2446+E2447*E2447)/E2295/1.73</f>
        <v>0.044722219116512564</v>
      </c>
      <c r="F2450" s="127">
        <f t="shared" si="2245"/>
        <v>0.044679009242970046</v>
      </c>
      <c r="G2450" s="127">
        <f t="shared" si="2245"/>
        <v>0.044895897637353382</v>
      </c>
      <c r="H2450" s="127">
        <f t="shared" si="2245"/>
        <v>0.044808890083792623</v>
      </c>
      <c r="I2450" s="127">
        <f t="shared" si="2245"/>
        <v>0.044808890083792623</v>
      </c>
      <c r="J2450" s="127">
        <f t="shared" si="2245"/>
        <v>0.045070930376680307</v>
      </c>
      <c r="K2450" s="127">
        <f t="shared" si="2245"/>
        <v>0.045247333235297442</v>
      </c>
      <c r="L2450" s="127">
        <f t="shared" si="2245"/>
        <v>0.045425122363923376</v>
      </c>
      <c r="M2450" s="127">
        <f t="shared" si="2245"/>
        <v>0.045604314168120302</v>
      </c>
      <c r="N2450" s="127">
        <f t="shared" si="2245"/>
        <v>0.089704703329726465</v>
      </c>
      <c r="O2450" s="127">
        <f t="shared" si="2245"/>
        <v>0.044983243741706223</v>
      </c>
      <c r="P2450" s="127">
        <f t="shared" si="2245"/>
        <v>0.044852351664863233</v>
      </c>
      <c r="Q2450" s="127">
        <f t="shared" si="2245"/>
        <v>0.044679009242970046</v>
      </c>
      <c r="R2450" s="127">
        <f t="shared" si="2245"/>
        <v>0.044939528247302227</v>
      </c>
      <c r="S2450" s="127">
        <f t="shared" si="2245"/>
        <v>0.044895897637353382</v>
      </c>
      <c r="T2450" s="127">
        <f t="shared" si="2245"/>
        <v>0.044808890083792623</v>
      </c>
      <c r="U2450" s="127">
        <f t="shared" si="2245"/>
        <v>0.04463588278617181</v>
      </c>
      <c r="V2450" s="127">
        <f t="shared" si="2245"/>
        <v>0.044722219116512564</v>
      </c>
      <c r="W2450" s="127">
        <f t="shared" si="2245"/>
        <v>0.044679009242970046</v>
      </c>
      <c r="X2450" s="127">
        <f t="shared" si="2245"/>
        <v>0.044421493339552344</v>
      </c>
      <c r="Y2450" s="127">
        <f t="shared" si="2245"/>
        <v>0.044421493339552344</v>
      </c>
      <c r="Z2450" s="127">
        <f t="shared" si="2245"/>
        <v>0.044421493339552344</v>
      </c>
      <c r="AA2450" s="127">
        <f t="shared" si="2245"/>
        <v>0.08833385781561412</v>
      </c>
      <c r="AB2450" s="129">
        <f t="shared" si="2245"/>
        <v>0.044765512649055171</v>
      </c>
      <c r="AC2450" s="285">
        <f>AVERAGE(E2450:AB2450)</f>
        <v>0.048521966328547404</v>
      </c>
      <c r="AD2450" s="374">
        <f>(AC2448-AC2450)/AC2448</f>
        <v>0.97573901683572628</v>
      </c>
      <c r="AE2450" s="127"/>
      <c r="AF2450" s="129"/>
      <c r="AJ2450" s="62"/>
      <c r="AK2450" s="62"/>
      <c r="AL2450" s="9"/>
      <c r="AM2450" s="62"/>
    </row>
    <row r="2451">
      <c r="A2451" s="657" t="s">
        <v>582</v>
      </c>
      <c r="B2451" s="368" t="s">
        <v>558</v>
      </c>
      <c r="C2451" s="65" t="s">
        <v>18</v>
      </c>
      <c r="D2451" s="66" t="s">
        <v>29</v>
      </c>
      <c r="E2451" s="106">
        <v>675</v>
      </c>
      <c r="F2451" s="107">
        <v>622.79999999999995</v>
      </c>
      <c r="G2451" s="107">
        <v>603.60000000000002</v>
      </c>
      <c r="H2451" s="107">
        <v>589.20000000000005</v>
      </c>
      <c r="I2451" s="107">
        <v>591</v>
      </c>
      <c r="J2451" s="107">
        <v>645.60000000000002</v>
      </c>
      <c r="K2451" s="107">
        <v>772.20000000000005</v>
      </c>
      <c r="L2451" s="107">
        <v>837.60000000000002</v>
      </c>
      <c r="M2451" s="107">
        <v>904.20000000000005</v>
      </c>
      <c r="N2451" s="107">
        <v>957</v>
      </c>
      <c r="O2451" s="107">
        <v>997.79999999999995</v>
      </c>
      <c r="P2451" s="107">
        <v>990</v>
      </c>
      <c r="Q2451" s="107">
        <v>1003.8</v>
      </c>
      <c r="R2451" s="107">
        <v>993.60000000000002</v>
      </c>
      <c r="S2451" s="107">
        <v>1007.4</v>
      </c>
      <c r="T2451" s="107">
        <v>1051.2</v>
      </c>
      <c r="U2451" s="107">
        <v>1087.8</v>
      </c>
      <c r="V2451" s="107">
        <v>1099.8</v>
      </c>
      <c r="W2451" s="107">
        <v>1143.5999999999999</v>
      </c>
      <c r="X2451" s="107">
        <v>1139.4000000000001</v>
      </c>
      <c r="Y2451" s="107">
        <v>1095.5999999999999</v>
      </c>
      <c r="Z2451" s="107">
        <v>1013.4</v>
      </c>
      <c r="AA2451" s="107">
        <v>867</v>
      </c>
      <c r="AB2451" s="108">
        <v>760.20000000000005</v>
      </c>
      <c r="AC2451" s="279">
        <f t="shared" ref="AC2451:AC2452" si="2246">SUM(E2451:AB2451)</f>
        <v>21448.799999999999</v>
      </c>
      <c r="AD2451" s="110">
        <f>MAX(E2451:AB2451)</f>
        <v>1143.5999999999999</v>
      </c>
      <c r="AE2451" s="107">
        <v>100</v>
      </c>
      <c r="AF2451" s="108">
        <v>60</v>
      </c>
      <c r="AJ2451" s="79"/>
      <c r="AK2451" s="502"/>
      <c r="AL2451" s="79"/>
      <c r="AM2451" s="9"/>
    </row>
    <row r="2452">
      <c r="A2452" s="658"/>
      <c r="B2452" s="369"/>
      <c r="C2452" s="73" t="s">
        <v>20</v>
      </c>
      <c r="D2452" s="74" t="s">
        <v>29</v>
      </c>
      <c r="E2452" s="111">
        <v>6</v>
      </c>
      <c r="F2452" s="112">
        <v>2.3999999999999999</v>
      </c>
      <c r="G2452" s="112">
        <v>1.8</v>
      </c>
      <c r="H2452" s="112">
        <v>3</v>
      </c>
      <c r="I2452" s="112">
        <v>3</v>
      </c>
      <c r="J2452" s="112">
        <v>8.4000000000000004</v>
      </c>
      <c r="K2452" s="112">
        <v>6</v>
      </c>
      <c r="L2452" s="112">
        <v>6.5999999999999996</v>
      </c>
      <c r="M2452" s="112">
        <v>14.4</v>
      </c>
      <c r="N2452" s="112">
        <v>24</v>
      </c>
      <c r="O2452" s="112">
        <v>16.800000000000001</v>
      </c>
      <c r="P2452" s="112">
        <v>12.6</v>
      </c>
      <c r="Q2452" s="112">
        <v>16.800000000000001</v>
      </c>
      <c r="R2452" s="112">
        <v>14.4</v>
      </c>
      <c r="S2452" s="112">
        <v>25.199999999999999</v>
      </c>
      <c r="T2452" s="112">
        <v>40.200000000000003</v>
      </c>
      <c r="U2452" s="112">
        <v>51</v>
      </c>
      <c r="V2452" s="112">
        <v>42</v>
      </c>
      <c r="W2452" s="112">
        <v>39</v>
      </c>
      <c r="X2452" s="112">
        <v>25.800000000000001</v>
      </c>
      <c r="Y2452" s="112">
        <v>37.200000000000003</v>
      </c>
      <c r="Z2452" s="112">
        <v>28.800000000000001</v>
      </c>
      <c r="AA2452" s="112">
        <v>11.4</v>
      </c>
      <c r="AB2452" s="113">
        <v>5.4000000000000004</v>
      </c>
      <c r="AC2452" s="281">
        <f t="shared" si="2246"/>
        <v>442.19999999999993</v>
      </c>
      <c r="AD2452" s="115"/>
      <c r="AE2452" s="76"/>
      <c r="AF2452" s="77"/>
      <c r="AJ2452" s="9"/>
      <c r="AK2452" s="9"/>
      <c r="AL2452" s="9"/>
      <c r="AM2452" s="9"/>
    </row>
    <row r="2453">
      <c r="A2453" s="658"/>
      <c r="B2453" s="369"/>
      <c r="C2453" s="73" t="s">
        <v>21</v>
      </c>
      <c r="D2453" s="74" t="s">
        <v>22</v>
      </c>
      <c r="E2453" s="116">
        <v>36</v>
      </c>
      <c r="F2453" s="117">
        <v>32</v>
      </c>
      <c r="G2453" s="117">
        <v>32</v>
      </c>
      <c r="H2453" s="117">
        <v>33</v>
      </c>
      <c r="I2453" s="117">
        <v>32</v>
      </c>
      <c r="J2453" s="117">
        <v>37</v>
      </c>
      <c r="K2453" s="117">
        <v>45</v>
      </c>
      <c r="L2453" s="117">
        <v>48</v>
      </c>
      <c r="M2453" s="117">
        <v>51</v>
      </c>
      <c r="N2453" s="117">
        <v>56</v>
      </c>
      <c r="O2453" s="117">
        <v>57</v>
      </c>
      <c r="P2453" s="117">
        <v>58</v>
      </c>
      <c r="Q2453" s="117">
        <v>55</v>
      </c>
      <c r="R2453" s="117">
        <v>58</v>
      </c>
      <c r="S2453" s="117">
        <v>56</v>
      </c>
      <c r="T2453" s="117">
        <v>61</v>
      </c>
      <c r="U2453" s="117">
        <v>62</v>
      </c>
      <c r="V2453" s="117">
        <v>64</v>
      </c>
      <c r="W2453" s="117">
        <v>63</v>
      </c>
      <c r="X2453" s="117">
        <v>62</v>
      </c>
      <c r="Y2453" s="117">
        <v>57</v>
      </c>
      <c r="Z2453" s="117">
        <v>51</v>
      </c>
      <c r="AA2453" s="117">
        <v>48</v>
      </c>
      <c r="AB2453" s="118">
        <v>40</v>
      </c>
      <c r="AC2453" s="281">
        <f>AVERAGE(E2453:AB2453)</f>
        <v>49.75</v>
      </c>
      <c r="AD2453" s="120"/>
      <c r="AE2453" s="120"/>
      <c r="AF2453" s="121"/>
      <c r="AJ2453" s="9"/>
      <c r="AK2453" s="9"/>
      <c r="AL2453" s="9"/>
      <c r="AM2453" s="9"/>
    </row>
    <row r="2454">
      <c r="A2454" s="658"/>
      <c r="B2454" s="369"/>
      <c r="C2454" s="73" t="s">
        <v>23</v>
      </c>
      <c r="D2454" s="74"/>
      <c r="E2454" s="80">
        <f t="shared" ref="E2454:AB2454" si="2247">E2452/E2451</f>
        <v>0.0088888888888888889</v>
      </c>
      <c r="F2454" s="81">
        <f t="shared" si="2247"/>
        <v>0.0038535645472061657</v>
      </c>
      <c r="G2454" s="81">
        <f t="shared" si="2247"/>
        <v>0.002982107355864811</v>
      </c>
      <c r="H2454" s="81">
        <f t="shared" si="2247"/>
        <v>0.0050916496945010176</v>
      </c>
      <c r="I2454" s="81">
        <f t="shared" si="2247"/>
        <v>0.005076142131979695</v>
      </c>
      <c r="J2454" s="81">
        <f t="shared" si="2247"/>
        <v>0.013011152416356878</v>
      </c>
      <c r="K2454" s="81">
        <f t="shared" si="2247"/>
        <v>0.0077700077700077691</v>
      </c>
      <c r="L2454" s="81">
        <f t="shared" si="2247"/>
        <v>0.0078796561604584526</v>
      </c>
      <c r="M2454" s="81">
        <f t="shared" si="2247"/>
        <v>0.0159256801592568</v>
      </c>
      <c r="N2454" s="81">
        <f t="shared" si="2247"/>
        <v>0.025078369905956112</v>
      </c>
      <c r="O2454" s="81">
        <f t="shared" si="2247"/>
        <v>0.016837041491280819</v>
      </c>
      <c r="P2454" s="81">
        <f t="shared" si="2247"/>
        <v>0.012727272727272728</v>
      </c>
      <c r="Q2454" s="81">
        <f t="shared" si="2247"/>
        <v>0.016736401673640169</v>
      </c>
      <c r="R2454" s="81">
        <f t="shared" si="2247"/>
        <v>0.014492753623188406</v>
      </c>
      <c r="S2454" s="81">
        <f t="shared" si="2247"/>
        <v>0.02501488981536629</v>
      </c>
      <c r="T2454" s="81">
        <f t="shared" si="2247"/>
        <v>0.038242009132420089</v>
      </c>
      <c r="U2454" s="81">
        <f t="shared" si="2247"/>
        <v>0.046883618312189741</v>
      </c>
      <c r="V2454" s="81">
        <f t="shared" si="2247"/>
        <v>0.038188761593016915</v>
      </c>
      <c r="W2454" s="81">
        <f t="shared" si="2247"/>
        <v>0.034102833158447012</v>
      </c>
      <c r="X2454" s="81">
        <f t="shared" si="2247"/>
        <v>0.022643496577145865</v>
      </c>
      <c r="Y2454" s="81">
        <f t="shared" si="2247"/>
        <v>0.033953997809419503</v>
      </c>
      <c r="Z2454" s="81">
        <f t="shared" si="2247"/>
        <v>0.028419182948490232</v>
      </c>
      <c r="AA2454" s="81">
        <f t="shared" si="2247"/>
        <v>0.01314878892733564</v>
      </c>
      <c r="AB2454" s="82">
        <f t="shared" si="2247"/>
        <v>0.0071033938437253356</v>
      </c>
      <c r="AC2454" s="596">
        <f>MAX(E2454:AB2454)</f>
        <v>0.046883618312189741</v>
      </c>
      <c r="AD2454" s="371"/>
      <c r="AE2454" s="94"/>
      <c r="AF2454" s="95"/>
      <c r="AJ2454" s="9"/>
      <c r="AK2454" s="9"/>
      <c r="AL2454" s="9"/>
      <c r="AM2454" s="9"/>
    </row>
    <row r="2455">
      <c r="A2455" s="747"/>
      <c r="B2455" s="748"/>
      <c r="C2455" s="125" t="s">
        <v>37</v>
      </c>
      <c r="D2455" s="92"/>
      <c r="E2455" s="126">
        <f t="shared" ref="E2455:AB2455" si="2248">SQRT(E2451*E2451+E2452*E2452)/E2296/1.73</f>
        <v>37.518156188302491</v>
      </c>
      <c r="F2455" s="127">
        <f t="shared" si="2248"/>
        <v>34.582389335526045</v>
      </c>
      <c r="G2455" s="127">
        <f t="shared" si="2248"/>
        <v>33.613033283807972</v>
      </c>
      <c r="H2455" s="127">
        <f t="shared" si="2248"/>
        <v>32.716853926862356</v>
      </c>
      <c r="I2455" s="127">
        <f t="shared" si="2248"/>
        <v>32.848355611613457</v>
      </c>
      <c r="J2455" s="127">
        <f t="shared" si="2248"/>
        <v>36.05901228826631</v>
      </c>
      <c r="K2455" s="127">
        <f t="shared" si="2248"/>
        <v>43.295039311488182</v>
      </c>
      <c r="L2455" s="127">
        <f t="shared" si="2248"/>
        <v>47.098918291408161</v>
      </c>
      <c r="M2455" s="127">
        <f t="shared" si="2248"/>
        <v>51.147283329046061</v>
      </c>
      <c r="N2455" s="127">
        <f t="shared" si="2248"/>
        <v>53.36095635679461</v>
      </c>
      <c r="O2455" s="127">
        <f t="shared" si="2248"/>
        <v>55.679995376085813</v>
      </c>
      <c r="P2455" s="127">
        <f t="shared" si="2248"/>
        <v>55.081875000495835</v>
      </c>
      <c r="Q2455" s="127">
        <f t="shared" si="2248"/>
        <v>55.692175780827625</v>
      </c>
      <c r="R2455" s="127">
        <f t="shared" si="2248"/>
        <v>55.230343616460672</v>
      </c>
      <c r="S2455" s="127">
        <f t="shared" si="2248"/>
        <v>56.009067269917132</v>
      </c>
      <c r="T2455" s="127">
        <f t="shared" si="2248"/>
        <v>58.524948041153593</v>
      </c>
      <c r="U2455" s="127">
        <f t="shared" si="2248"/>
        <v>60.468473289967029</v>
      </c>
      <c r="V2455" s="127">
        <f t="shared" si="2248"/>
        <v>61.171724756230745</v>
      </c>
      <c r="W2455" s="127">
        <f t="shared" si="2248"/>
        <v>63.598533348606573</v>
      </c>
      <c r="X2455" s="127">
        <f t="shared" si="2248"/>
        <v>62.920872941315487</v>
      </c>
      <c r="Y2455" s="127">
        <f t="shared" si="2248"/>
        <v>60.463716324038167</v>
      </c>
      <c r="Z2455" s="127">
        <f t="shared" si="2248"/>
        <v>55.81112874417299</v>
      </c>
      <c r="AA2455" s="127">
        <f t="shared" si="2248"/>
        <v>47.552124297074151</v>
      </c>
      <c r="AB2455" s="129">
        <f t="shared" si="2248"/>
        <v>42.212588991323798</v>
      </c>
      <c r="AC2455" s="285">
        <f>AVERAGE(E2455:AB2455)</f>
        <v>49.694065237532726</v>
      </c>
      <c r="AD2455" s="374">
        <f>(AC2453-AC2455)/AC2453</f>
        <v>0.0011243168335130435</v>
      </c>
      <c r="AE2455" s="127"/>
      <c r="AF2455" s="129"/>
      <c r="AJ2455" s="62"/>
      <c r="AK2455" s="62"/>
      <c r="AL2455" s="9"/>
      <c r="AM2455" s="62"/>
    </row>
    <row r="2456">
      <c r="A2456" s="657" t="s">
        <v>583</v>
      </c>
      <c r="B2456" s="368" t="s">
        <v>584</v>
      </c>
      <c r="C2456" s="65" t="s">
        <v>18</v>
      </c>
      <c r="D2456" s="66" t="s">
        <v>29</v>
      </c>
      <c r="E2456" s="106">
        <v>865.60000000000002</v>
      </c>
      <c r="F2456" s="107">
        <v>456.80000000000001</v>
      </c>
      <c r="G2456" s="107">
        <v>794.39999999999998</v>
      </c>
      <c r="H2456" s="107">
        <v>852</v>
      </c>
      <c r="I2456" s="107">
        <v>849.60000000000002</v>
      </c>
      <c r="J2456" s="107">
        <v>863.20000000000005</v>
      </c>
      <c r="K2456" s="107">
        <v>879.20000000000005</v>
      </c>
      <c r="L2456" s="107">
        <v>880.79999999999995</v>
      </c>
      <c r="M2456" s="107">
        <v>808</v>
      </c>
      <c r="N2456" s="107">
        <v>740.79999999999995</v>
      </c>
      <c r="O2456" s="107">
        <v>765.60000000000002</v>
      </c>
      <c r="P2456" s="107">
        <v>792.79999999999995</v>
      </c>
      <c r="Q2456" s="107">
        <v>726.39999999999998</v>
      </c>
      <c r="R2456" s="107">
        <v>709.60000000000002</v>
      </c>
      <c r="S2456" s="107">
        <v>793.60000000000002</v>
      </c>
      <c r="T2456" s="107">
        <v>799.20000000000005</v>
      </c>
      <c r="U2456" s="107">
        <v>801.60000000000002</v>
      </c>
      <c r="V2456" s="107">
        <v>686.39999999999998</v>
      </c>
      <c r="W2456" s="107">
        <v>656.79999999999995</v>
      </c>
      <c r="X2456" s="107">
        <v>616.79999999999995</v>
      </c>
      <c r="Y2456" s="107">
        <v>793.60000000000002</v>
      </c>
      <c r="Z2456" s="107">
        <v>844</v>
      </c>
      <c r="AA2456" s="107">
        <v>826.39999999999998</v>
      </c>
      <c r="AB2456" s="108">
        <v>816.79999999999995</v>
      </c>
      <c r="AC2456" s="309">
        <f t="shared" ref="AC2456:AC2457" si="2249">SUM(E2456:AB2456)</f>
        <v>18620</v>
      </c>
      <c r="AD2456" s="110">
        <f>MAX(E2456:AB2456)</f>
        <v>880.79999999999995</v>
      </c>
      <c r="AE2456" s="107">
        <v>100</v>
      </c>
      <c r="AF2456" s="108">
        <v>80</v>
      </c>
      <c r="AJ2456" s="79"/>
      <c r="AK2456" s="502"/>
      <c r="AL2456" s="79"/>
      <c r="AM2456" s="9"/>
    </row>
    <row r="2457">
      <c r="A2457" s="658"/>
      <c r="B2457" s="369"/>
      <c r="C2457" s="73" t="s">
        <v>20</v>
      </c>
      <c r="D2457" s="74" t="s">
        <v>29</v>
      </c>
      <c r="E2457" s="111">
        <v>500</v>
      </c>
      <c r="F2457" s="112">
        <v>153.59999999999999</v>
      </c>
      <c r="G2457" s="112">
        <v>417.60000000000002</v>
      </c>
      <c r="H2457" s="112">
        <v>495.19999999999999</v>
      </c>
      <c r="I2457" s="112">
        <v>492.80000000000001</v>
      </c>
      <c r="J2457" s="112">
        <v>457.60000000000002</v>
      </c>
      <c r="K2457" s="112">
        <v>480</v>
      </c>
      <c r="L2457" s="112">
        <v>447.19999999999999</v>
      </c>
      <c r="M2457" s="112">
        <v>378.39999999999998</v>
      </c>
      <c r="N2457" s="112">
        <v>249.59999999999999</v>
      </c>
      <c r="O2457" s="112">
        <v>284</v>
      </c>
      <c r="P2457" s="112">
        <v>299.19999999999999</v>
      </c>
      <c r="Q2457" s="112">
        <v>258.39999999999998</v>
      </c>
      <c r="R2457" s="112">
        <v>210.40000000000001</v>
      </c>
      <c r="S2457" s="112">
        <v>332</v>
      </c>
      <c r="T2457" s="112">
        <v>320.80000000000001</v>
      </c>
      <c r="U2457" s="112">
        <v>260.80000000000001</v>
      </c>
      <c r="V2457" s="112">
        <v>182.40000000000001</v>
      </c>
      <c r="W2457" s="112">
        <v>200</v>
      </c>
      <c r="X2457" s="112">
        <v>178.40000000000001</v>
      </c>
      <c r="Y2457" s="112">
        <v>332</v>
      </c>
      <c r="Z2457" s="112">
        <v>391.19999999999999</v>
      </c>
      <c r="AA2457" s="112">
        <v>395.19999999999999</v>
      </c>
      <c r="AB2457" s="113">
        <v>388</v>
      </c>
      <c r="AC2457" s="281">
        <f t="shared" si="2249"/>
        <v>8104.7999999999984</v>
      </c>
      <c r="AD2457" s="115"/>
      <c r="AE2457" s="76"/>
      <c r="AF2457" s="77"/>
      <c r="AJ2457" s="9"/>
      <c r="AK2457" s="9"/>
      <c r="AL2457" s="9"/>
      <c r="AM2457" s="9"/>
    </row>
    <row r="2458">
      <c r="A2458" s="658"/>
      <c r="B2458" s="369"/>
      <c r="C2458" s="73" t="s">
        <v>21</v>
      </c>
      <c r="D2458" s="74" t="s">
        <v>22</v>
      </c>
      <c r="E2458" s="116">
        <v>34</v>
      </c>
      <c r="F2458" s="117">
        <v>31</v>
      </c>
      <c r="G2458" s="117">
        <v>53</v>
      </c>
      <c r="H2458" s="117">
        <v>57</v>
      </c>
      <c r="I2458" s="117">
        <v>50</v>
      </c>
      <c r="J2458" s="117">
        <v>56</v>
      </c>
      <c r="K2458" s="117">
        <v>51</v>
      </c>
      <c r="L2458" s="117">
        <v>58</v>
      </c>
      <c r="M2458" s="117">
        <v>46</v>
      </c>
      <c r="N2458" s="117">
        <v>43</v>
      </c>
      <c r="O2458" s="117">
        <v>45</v>
      </c>
      <c r="P2458" s="117">
        <v>44</v>
      </c>
      <c r="Q2458" s="117">
        <v>39</v>
      </c>
      <c r="R2458" s="117">
        <v>44</v>
      </c>
      <c r="S2458" s="117">
        <v>46</v>
      </c>
      <c r="T2458" s="117">
        <v>46</v>
      </c>
      <c r="U2458" s="117">
        <v>38</v>
      </c>
      <c r="V2458" s="117">
        <v>39</v>
      </c>
      <c r="W2458" s="117">
        <v>39</v>
      </c>
      <c r="X2458" s="117">
        <v>29</v>
      </c>
      <c r="Y2458" s="117">
        <v>51</v>
      </c>
      <c r="Z2458" s="117">
        <v>51</v>
      </c>
      <c r="AA2458" s="117">
        <v>48</v>
      </c>
      <c r="AB2458" s="118">
        <v>50</v>
      </c>
      <c r="AC2458" s="281">
        <f>AVERAGE(E2458:AB2458)</f>
        <v>45.333333333333336</v>
      </c>
      <c r="AD2458" s="120"/>
      <c r="AE2458" s="120"/>
      <c r="AF2458" s="121"/>
      <c r="AJ2458" s="9"/>
      <c r="AK2458" s="9"/>
      <c r="AL2458" s="9"/>
      <c r="AM2458" s="9"/>
    </row>
    <row r="2459">
      <c r="A2459" s="658"/>
      <c r="B2459" s="369"/>
      <c r="C2459" s="73" t="s">
        <v>23</v>
      </c>
      <c r="D2459" s="74"/>
      <c r="E2459" s="80">
        <f t="shared" ref="E2459:AB2459" si="2250">E2457/E2456</f>
        <v>0.577634011090573</v>
      </c>
      <c r="F2459" s="81">
        <f t="shared" si="2250"/>
        <v>0.33625218914185639</v>
      </c>
      <c r="G2459" s="81">
        <f t="shared" si="2250"/>
        <v>0.52567975830815716</v>
      </c>
      <c r="H2459" s="81">
        <f t="shared" si="2250"/>
        <v>0.58122065727699534</v>
      </c>
      <c r="I2459" s="81">
        <f t="shared" si="2250"/>
        <v>0.58003766478342744</v>
      </c>
      <c r="J2459" s="81">
        <f t="shared" si="2250"/>
        <v>0.53012048192771088</v>
      </c>
      <c r="K2459" s="81">
        <f t="shared" si="2250"/>
        <v>0.54595086442220198</v>
      </c>
      <c r="L2459" s="81">
        <f t="shared" si="2250"/>
        <v>0.50772025431425982</v>
      </c>
      <c r="M2459" s="81">
        <f t="shared" si="2250"/>
        <v>0.46831683168316829</v>
      </c>
      <c r="N2459" s="81">
        <f t="shared" si="2250"/>
        <v>0.33693304535637153</v>
      </c>
      <c r="O2459" s="81">
        <f t="shared" si="2250"/>
        <v>0.37095088819226751</v>
      </c>
      <c r="P2459" s="81">
        <f t="shared" si="2250"/>
        <v>0.3773965691220989</v>
      </c>
      <c r="Q2459" s="81">
        <f t="shared" si="2250"/>
        <v>0.35572687224669602</v>
      </c>
      <c r="R2459" s="81">
        <f t="shared" si="2250"/>
        <v>0.29650507328072151</v>
      </c>
      <c r="S2459" s="81">
        <f t="shared" si="2250"/>
        <v>0.41834677419354838</v>
      </c>
      <c r="T2459" s="81">
        <f t="shared" si="2250"/>
        <v>0.4014014014014014</v>
      </c>
      <c r="U2459" s="81">
        <f t="shared" si="2250"/>
        <v>0.32534930139720558</v>
      </c>
      <c r="V2459" s="81">
        <f t="shared" si="2250"/>
        <v>0.26573426573426573</v>
      </c>
      <c r="W2459" s="81">
        <f t="shared" si="2250"/>
        <v>0.30450669914738127</v>
      </c>
      <c r="X2459" s="81">
        <f t="shared" si="2250"/>
        <v>0.2892347600518807</v>
      </c>
      <c r="Y2459" s="81">
        <f t="shared" si="2250"/>
        <v>0.41834677419354838</v>
      </c>
      <c r="Z2459" s="81">
        <f t="shared" si="2250"/>
        <v>0.46350710900473935</v>
      </c>
      <c r="AA2459" s="81">
        <f t="shared" si="2250"/>
        <v>0.47821878025169412</v>
      </c>
      <c r="AB2459" s="82">
        <f t="shared" si="2250"/>
        <v>0.47502448579823703</v>
      </c>
      <c r="AC2459" s="907">
        <f>MAX(E2459:AB2459)</f>
        <v>0.58122065727699534</v>
      </c>
      <c r="AD2459" s="115"/>
      <c r="AE2459" s="76"/>
      <c r="AF2459" s="77"/>
      <c r="AJ2459" s="9"/>
      <c r="AK2459" s="9"/>
      <c r="AL2459" s="9"/>
      <c r="AM2459" s="9"/>
    </row>
    <row r="2460">
      <c r="A2460" s="747"/>
      <c r="B2460" s="748"/>
      <c r="C2460" s="125" t="s">
        <v>37</v>
      </c>
      <c r="D2460" s="92"/>
      <c r="E2460" s="126">
        <f t="shared" ref="E2460:AB2460" si="2251">SQRT(E2456*E2456+E2457*E2457)/E2295/1.73</f>
        <v>55.882179992687597</v>
      </c>
      <c r="F2460" s="127">
        <f t="shared" si="2251"/>
        <v>26.915348657958461</v>
      </c>
      <c r="G2460" s="127">
        <f t="shared" si="2251"/>
        <v>50.366174172880129</v>
      </c>
      <c r="H2460" s="127">
        <f t="shared" si="2251"/>
        <v>55.196586791854308</v>
      </c>
      <c r="I2460" s="127">
        <f t="shared" si="2251"/>
        <v>55.012836258595733</v>
      </c>
      <c r="J2460" s="127">
        <f t="shared" si="2251"/>
        <v>55.04238356820408</v>
      </c>
      <c r="K2460" s="127">
        <f t="shared" si="2251"/>
        <v>56.655027752714716</v>
      </c>
      <c r="L2460" s="127">
        <f t="shared" si="2251"/>
        <v>56.090039059860409</v>
      </c>
      <c r="M2460" s="127">
        <f t="shared" si="2251"/>
        <v>50.861160818082077</v>
      </c>
      <c r="N2460" s="127">
        <f t="shared" si="2251"/>
        <v>43.827426716651949</v>
      </c>
      <c r="O2460" s="127">
        <f t="shared" si="2251"/>
        <v>45.915399711234407</v>
      </c>
      <c r="P2460" s="127">
        <f t="shared" si="2251"/>
        <v>47.508719475630777</v>
      </c>
      <c r="Q2460" s="127">
        <f t="shared" si="2251"/>
        <v>43.058906931210821</v>
      </c>
      <c r="R2460" s="127">
        <f t="shared" si="2251"/>
        <v>41.576666215880749</v>
      </c>
      <c r="S2460" s="127">
        <f t="shared" si="2251"/>
        <v>48.276953492746209</v>
      </c>
      <c r="T2460" s="127">
        <f t="shared" si="2251"/>
        <v>48.235724345599351</v>
      </c>
      <c r="U2460" s="127">
        <f t="shared" si="2251"/>
        <v>47.032751535509306</v>
      </c>
      <c r="V2460" s="127">
        <f t="shared" si="2251"/>
        <v>39.703357477050538</v>
      </c>
      <c r="W2460" s="127">
        <f t="shared" si="2251"/>
        <v>38.344404517021701</v>
      </c>
      <c r="X2460" s="127">
        <f t="shared" si="2251"/>
        <v>35.652780216334079</v>
      </c>
      <c r="Y2460" s="127">
        <f t="shared" si="2251"/>
        <v>47.766822379950618</v>
      </c>
      <c r="Z2460" s="127">
        <f t="shared" si="2251"/>
        <v>51.654117750880054</v>
      </c>
      <c r="AA2460" s="127">
        <f t="shared" si="2251"/>
        <v>50.57306224951413</v>
      </c>
      <c r="AB2460" s="129">
        <f t="shared" si="2251"/>
        <v>50.600199754323313</v>
      </c>
      <c r="AC2460" s="285">
        <f>AVERAGE(E2460:AB2460)</f>
        <v>47.572876243432319</v>
      </c>
      <c r="AD2460" s="374">
        <f>(AC2458-AC2460)/AC2458</f>
        <v>-0.049401681840418737</v>
      </c>
      <c r="AE2460" s="127"/>
      <c r="AF2460" s="129"/>
      <c r="AJ2460" s="62"/>
      <c r="AK2460" s="62"/>
      <c r="AL2460" s="9"/>
      <c r="AM2460" s="62"/>
    </row>
    <row r="2461">
      <c r="A2461" s="657" t="s">
        <v>585</v>
      </c>
      <c r="B2461" s="368" t="s">
        <v>586</v>
      </c>
      <c r="C2461" s="65" t="s">
        <v>18</v>
      </c>
      <c r="D2461" s="66" t="s">
        <v>29</v>
      </c>
      <c r="E2461" s="106">
        <v>31.199999999999999</v>
      </c>
      <c r="F2461" s="107">
        <v>31.199999999999999</v>
      </c>
      <c r="G2461" s="107">
        <v>30.399999999999999</v>
      </c>
      <c r="H2461" s="107">
        <v>31.199999999999999</v>
      </c>
      <c r="I2461" s="107">
        <v>31.199999999999999</v>
      </c>
      <c r="J2461" s="107">
        <v>32.799999999999997</v>
      </c>
      <c r="K2461" s="107">
        <v>33.600000000000001</v>
      </c>
      <c r="L2461" s="107">
        <v>36.799999999999997</v>
      </c>
      <c r="M2461" s="107">
        <v>60</v>
      </c>
      <c r="N2461" s="107">
        <v>58.399999999999999</v>
      </c>
      <c r="O2461" s="107">
        <v>62.399999999999999</v>
      </c>
      <c r="P2461" s="107">
        <v>63.200000000000003</v>
      </c>
      <c r="Q2461" s="107">
        <v>67.200000000000003</v>
      </c>
      <c r="R2461" s="107">
        <v>68</v>
      </c>
      <c r="S2461" s="107">
        <v>70.400000000000006</v>
      </c>
      <c r="T2461" s="107">
        <v>78.400000000000006</v>
      </c>
      <c r="U2461" s="107">
        <v>72</v>
      </c>
      <c r="V2461" s="107">
        <v>62.399999999999999</v>
      </c>
      <c r="W2461" s="107">
        <v>48.799999999999997</v>
      </c>
      <c r="X2461" s="107">
        <v>36.799999999999997</v>
      </c>
      <c r="Y2461" s="107">
        <v>31.199999999999999</v>
      </c>
      <c r="Z2461" s="107">
        <v>28.800000000000001</v>
      </c>
      <c r="AA2461" s="107">
        <v>28.800000000000001</v>
      </c>
      <c r="AB2461" s="108">
        <v>28</v>
      </c>
      <c r="AC2461" s="279">
        <f t="shared" ref="AC2461:AC2462" si="2252">SUM(E2461:AB2461)</f>
        <v>1123.1999999999996</v>
      </c>
      <c r="AD2461" s="110">
        <f>MAX(E2461:AB2461)</f>
        <v>78.400000000000006</v>
      </c>
      <c r="AE2461" s="107">
        <v>100</v>
      </c>
      <c r="AF2461" s="108">
        <v>80</v>
      </c>
      <c r="AJ2461" s="79"/>
      <c r="AK2461" s="502"/>
      <c r="AL2461" s="79"/>
      <c r="AM2461" s="9"/>
    </row>
    <row r="2462">
      <c r="A2462" s="658"/>
      <c r="B2462" s="369"/>
      <c r="C2462" s="73" t="s">
        <v>20</v>
      </c>
      <c r="D2462" s="74" t="s">
        <v>29</v>
      </c>
      <c r="E2462" s="111">
        <v>0</v>
      </c>
      <c r="F2462" s="112">
        <v>0</v>
      </c>
      <c r="G2462" s="112">
        <v>0</v>
      </c>
      <c r="H2462" s="112">
        <v>0</v>
      </c>
      <c r="I2462" s="112">
        <v>0</v>
      </c>
      <c r="J2462" s="112">
        <v>0</v>
      </c>
      <c r="K2462" s="112">
        <v>0</v>
      </c>
      <c r="L2462" s="112">
        <v>0</v>
      </c>
      <c r="M2462" s="112">
        <v>0</v>
      </c>
      <c r="N2462" s="112">
        <v>0</v>
      </c>
      <c r="O2462" s="112">
        <v>0</v>
      </c>
      <c r="P2462" s="112">
        <v>0</v>
      </c>
      <c r="Q2462" s="112">
        <v>0</v>
      </c>
      <c r="R2462" s="112">
        <v>0</v>
      </c>
      <c r="S2462" s="112">
        <v>0</v>
      </c>
      <c r="T2462" s="112">
        <v>0</v>
      </c>
      <c r="U2462" s="112">
        <v>0</v>
      </c>
      <c r="V2462" s="112">
        <v>0</v>
      </c>
      <c r="W2462" s="112">
        <v>0</v>
      </c>
      <c r="X2462" s="112">
        <v>0</v>
      </c>
      <c r="Y2462" s="112">
        <v>0</v>
      </c>
      <c r="Z2462" s="112">
        <v>0</v>
      </c>
      <c r="AA2462" s="112">
        <v>0</v>
      </c>
      <c r="AB2462" s="113">
        <v>0</v>
      </c>
      <c r="AC2462" s="281">
        <f t="shared" si="2252"/>
        <v>0</v>
      </c>
      <c r="AD2462" s="115"/>
      <c r="AE2462" s="76"/>
      <c r="AF2462" s="77"/>
      <c r="AJ2462" s="9"/>
      <c r="AK2462" s="9"/>
      <c r="AL2462" s="9"/>
      <c r="AM2462" s="9"/>
    </row>
    <row r="2463">
      <c r="A2463" s="658"/>
      <c r="B2463" s="369"/>
      <c r="C2463" s="73" t="s">
        <v>21</v>
      </c>
      <c r="D2463" s="74" t="s">
        <v>22</v>
      </c>
      <c r="E2463" s="116">
        <v>2</v>
      </c>
      <c r="F2463" s="117">
        <v>2</v>
      </c>
      <c r="G2463" s="117">
        <v>2</v>
      </c>
      <c r="H2463" s="117">
        <v>2</v>
      </c>
      <c r="I2463" s="117">
        <v>2</v>
      </c>
      <c r="J2463" s="117">
        <v>2</v>
      </c>
      <c r="K2463" s="117">
        <v>2</v>
      </c>
      <c r="L2463" s="117">
        <v>3</v>
      </c>
      <c r="M2463" s="117">
        <v>3</v>
      </c>
      <c r="N2463" s="117">
        <v>4</v>
      </c>
      <c r="O2463" s="117">
        <v>3</v>
      </c>
      <c r="P2463" s="117">
        <v>4</v>
      </c>
      <c r="Q2463" s="117">
        <v>4</v>
      </c>
      <c r="R2463" s="117">
        <v>4</v>
      </c>
      <c r="S2463" s="117">
        <v>5</v>
      </c>
      <c r="T2463" s="117">
        <v>5</v>
      </c>
      <c r="U2463" s="117">
        <v>4</v>
      </c>
      <c r="V2463" s="117">
        <v>4</v>
      </c>
      <c r="W2463" s="117">
        <v>3</v>
      </c>
      <c r="X2463" s="117">
        <v>2</v>
      </c>
      <c r="Y2463" s="117">
        <v>2</v>
      </c>
      <c r="Z2463" s="117">
        <v>2</v>
      </c>
      <c r="AA2463" s="117">
        <v>2</v>
      </c>
      <c r="AB2463" s="118">
        <v>2</v>
      </c>
      <c r="AC2463" s="281">
        <f>AVERAGE(E2463:AB2463)</f>
        <v>2.9166666666666665</v>
      </c>
      <c r="AD2463" s="120"/>
      <c r="AE2463" s="120"/>
      <c r="AF2463" s="121"/>
      <c r="AJ2463" s="9"/>
      <c r="AK2463" s="9"/>
      <c r="AL2463" s="9"/>
      <c r="AM2463" s="9"/>
    </row>
    <row r="2464">
      <c r="A2464" s="658"/>
      <c r="B2464" s="369"/>
      <c r="C2464" s="73" t="s">
        <v>23</v>
      </c>
      <c r="D2464" s="74"/>
      <c r="E2464" s="80">
        <f t="shared" ref="E2464:AB2464" si="2253">E2462/E2461</f>
        <v>0</v>
      </c>
      <c r="F2464" s="81">
        <f t="shared" si="2253"/>
        <v>0</v>
      </c>
      <c r="G2464" s="81">
        <f t="shared" si="2253"/>
        <v>0</v>
      </c>
      <c r="H2464" s="81">
        <f t="shared" si="2253"/>
        <v>0</v>
      </c>
      <c r="I2464" s="81">
        <f t="shared" si="2253"/>
        <v>0</v>
      </c>
      <c r="J2464" s="81">
        <f t="shared" si="2253"/>
        <v>0</v>
      </c>
      <c r="K2464" s="81">
        <f t="shared" si="2253"/>
        <v>0</v>
      </c>
      <c r="L2464" s="81">
        <f t="shared" si="2253"/>
        <v>0</v>
      </c>
      <c r="M2464" s="81">
        <f t="shared" si="2253"/>
        <v>0</v>
      </c>
      <c r="N2464" s="81">
        <f t="shared" si="2253"/>
        <v>0</v>
      </c>
      <c r="O2464" s="81">
        <f t="shared" si="2253"/>
        <v>0</v>
      </c>
      <c r="P2464" s="81">
        <f t="shared" si="2253"/>
        <v>0</v>
      </c>
      <c r="Q2464" s="81">
        <f t="shared" si="2253"/>
        <v>0</v>
      </c>
      <c r="R2464" s="81">
        <f t="shared" si="2253"/>
        <v>0</v>
      </c>
      <c r="S2464" s="81">
        <f t="shared" si="2253"/>
        <v>0</v>
      </c>
      <c r="T2464" s="81">
        <f t="shared" si="2253"/>
        <v>0</v>
      </c>
      <c r="U2464" s="81">
        <f t="shared" si="2253"/>
        <v>0</v>
      </c>
      <c r="V2464" s="81">
        <f t="shared" si="2253"/>
        <v>0</v>
      </c>
      <c r="W2464" s="81">
        <f t="shared" si="2253"/>
        <v>0</v>
      </c>
      <c r="X2464" s="81">
        <f t="shared" si="2253"/>
        <v>0</v>
      </c>
      <c r="Y2464" s="81">
        <f t="shared" si="2253"/>
        <v>0</v>
      </c>
      <c r="Z2464" s="81">
        <f t="shared" si="2253"/>
        <v>0</v>
      </c>
      <c r="AA2464" s="81">
        <f t="shared" si="2253"/>
        <v>0</v>
      </c>
      <c r="AB2464" s="82">
        <f t="shared" si="2253"/>
        <v>0</v>
      </c>
      <c r="AC2464" s="596">
        <f>MAX(E2464:AB2464)</f>
        <v>0</v>
      </c>
      <c r="AD2464" s="371"/>
      <c r="AE2464" s="94"/>
      <c r="AF2464" s="95"/>
      <c r="AJ2464" s="9"/>
      <c r="AK2464" s="9"/>
      <c r="AL2464" s="9"/>
      <c r="AM2464" s="9"/>
    </row>
    <row r="2465">
      <c r="A2465" s="747"/>
      <c r="B2465" s="748"/>
      <c r="C2465" s="125" t="s">
        <v>37</v>
      </c>
      <c r="D2465" s="92"/>
      <c r="E2465" s="126">
        <f t="shared" ref="E2465:AB2465" si="2254">SQRT(E2461*E2461+E2462*E2462)/E2296/1.73</f>
        <v>1.7341040462427746</v>
      </c>
      <c r="F2465" s="127">
        <f t="shared" si="2254"/>
        <v>1.7324382402425411</v>
      </c>
      <c r="G2465" s="127">
        <f t="shared" si="2254"/>
        <v>1.6928954080212055</v>
      </c>
      <c r="H2465" s="127">
        <f t="shared" si="2254"/>
        <v>1.7324382402425411</v>
      </c>
      <c r="I2465" s="127">
        <f t="shared" si="2254"/>
        <v>1.7341040462427746</v>
      </c>
      <c r="J2465" s="127">
        <f t="shared" si="2254"/>
        <v>1.8318393789617715</v>
      </c>
      <c r="K2465" s="127">
        <f t="shared" si="2254"/>
        <v>1.8837987699242555</v>
      </c>
      <c r="L2465" s="127">
        <f t="shared" si="2254"/>
        <v>2.0692292121184859</v>
      </c>
      <c r="M2465" s="127">
        <f t="shared" si="2254"/>
        <v>3.3935499926473081</v>
      </c>
      <c r="N2465" s="127">
        <f t="shared" si="2254"/>
        <v>3.2552772838501456</v>
      </c>
      <c r="O2465" s="127">
        <f t="shared" si="2254"/>
        <v>3.481598857321401</v>
      </c>
      <c r="P2465" s="127">
        <f t="shared" si="2254"/>
        <v>3.5160531191062994</v>
      </c>
      <c r="Q2465" s="127">
        <f t="shared" si="2254"/>
        <v>3.7278244372205522</v>
      </c>
      <c r="R2465" s="127">
        <f t="shared" si="2254"/>
        <v>3.7794575366829704</v>
      </c>
      <c r="S2465" s="127">
        <f t="shared" si="2254"/>
        <v>3.9128501556247222</v>
      </c>
      <c r="T2465" s="127">
        <f t="shared" si="2254"/>
        <v>4.3616861477521178</v>
      </c>
      <c r="U2465" s="127">
        <f t="shared" si="2254"/>
        <v>3.9979344005597106</v>
      </c>
      <c r="V2465" s="127">
        <f t="shared" si="2254"/>
        <v>3.4682080924855492</v>
      </c>
      <c r="W2465" s="127">
        <f t="shared" si="2254"/>
        <v>2.7123165851489546</v>
      </c>
      <c r="X2465" s="127">
        <f t="shared" si="2254"/>
        <v>2.0316787297591246</v>
      </c>
      <c r="Y2465" s="127">
        <f t="shared" si="2254"/>
        <v>1.7208666107752724</v>
      </c>
      <c r="Z2465" s="127">
        <f t="shared" si="2254"/>
        <v>1.5854665565648225</v>
      </c>
      <c r="AA2465" s="127">
        <f t="shared" si="2254"/>
        <v>1.5794496056860186</v>
      </c>
      <c r="AB2465" s="129">
        <f t="shared" si="2254"/>
        <v>1.5547522668843319</v>
      </c>
      <c r="AC2465" s="285">
        <f>AVERAGE(E2465:AB2465)</f>
        <v>2.6037424050027353</v>
      </c>
      <c r="AD2465" s="374">
        <f>(AC2463-AC2465)/AC2463</f>
        <v>0.1072883182847764</v>
      </c>
      <c r="AE2465" s="127"/>
      <c r="AF2465" s="129"/>
      <c r="AJ2465" s="62"/>
      <c r="AK2465" s="62"/>
      <c r="AL2465" s="9"/>
      <c r="AM2465" s="62"/>
    </row>
    <row r="2466">
      <c r="A2466" s="657" t="s">
        <v>587</v>
      </c>
      <c r="B2466" s="368" t="s">
        <v>588</v>
      </c>
      <c r="C2466" s="65" t="s">
        <v>18</v>
      </c>
      <c r="D2466" s="66" t="s">
        <v>29</v>
      </c>
      <c r="E2466" s="106">
        <v>1200</v>
      </c>
      <c r="F2466" s="107">
        <v>1103.2</v>
      </c>
      <c r="G2466" s="107">
        <v>1055.2</v>
      </c>
      <c r="H2466" s="107">
        <v>1035.2</v>
      </c>
      <c r="I2466" s="107">
        <v>1040</v>
      </c>
      <c r="J2466" s="107">
        <v>1135.2</v>
      </c>
      <c r="K2466" s="107">
        <v>1389.5999999999999</v>
      </c>
      <c r="L2466" s="107">
        <v>1588.8</v>
      </c>
      <c r="M2466" s="107">
        <v>1610.4000000000001</v>
      </c>
      <c r="N2466" s="107">
        <v>1643.2</v>
      </c>
      <c r="O2466" s="107">
        <v>1716</v>
      </c>
      <c r="P2466" s="107">
        <v>1756.8</v>
      </c>
      <c r="Q2466" s="107">
        <v>1759.2</v>
      </c>
      <c r="R2466" s="107">
        <v>1780.8</v>
      </c>
      <c r="S2466" s="107">
        <v>1838.4000000000001</v>
      </c>
      <c r="T2466" s="107">
        <v>1935.2</v>
      </c>
      <c r="U2466" s="107">
        <v>2024</v>
      </c>
      <c r="V2466" s="107">
        <v>2080</v>
      </c>
      <c r="W2466" s="107">
        <v>2121.5999999999999</v>
      </c>
      <c r="X2466" s="107">
        <v>2116</v>
      </c>
      <c r="Y2466" s="107">
        <v>2027.2</v>
      </c>
      <c r="Z2466" s="107">
        <v>1836.8</v>
      </c>
      <c r="AA2466" s="107">
        <v>1569.5999999999999</v>
      </c>
      <c r="AB2466" s="108">
        <v>1335.2</v>
      </c>
      <c r="AC2466" s="279">
        <f t="shared" ref="AC2466:AC2467" si="2255">SUM(E2466:AB2466)</f>
        <v>38697.599999999999</v>
      </c>
      <c r="AD2466" s="110">
        <f>MAX(E2466:AB2466)</f>
        <v>2121.5999999999999</v>
      </c>
      <c r="AE2466" s="107">
        <v>100</v>
      </c>
      <c r="AF2466" s="108">
        <v>80</v>
      </c>
      <c r="AJ2466" s="79"/>
      <c r="AK2466" s="502"/>
      <c r="AL2466" s="79"/>
      <c r="AM2466" s="9"/>
    </row>
    <row r="2467">
      <c r="A2467" s="658"/>
      <c r="B2467" s="369"/>
      <c r="C2467" s="73" t="s">
        <v>20</v>
      </c>
      <c r="D2467" s="74" t="s">
        <v>29</v>
      </c>
      <c r="E2467" s="111">
        <v>184</v>
      </c>
      <c r="F2467" s="112">
        <v>186.40000000000001</v>
      </c>
      <c r="G2467" s="112">
        <v>176.80000000000001</v>
      </c>
      <c r="H2467" s="112">
        <v>174.40000000000001</v>
      </c>
      <c r="I2467" s="112">
        <v>177.59999999999999</v>
      </c>
      <c r="J2467" s="112">
        <v>173.59999999999999</v>
      </c>
      <c r="K2467" s="112">
        <v>168.80000000000001</v>
      </c>
      <c r="L2467" s="112">
        <v>193.59999999999999</v>
      </c>
      <c r="M2467" s="112">
        <v>196</v>
      </c>
      <c r="N2467" s="112">
        <v>208.80000000000001</v>
      </c>
      <c r="O2467" s="112">
        <v>219.19999999999999</v>
      </c>
      <c r="P2467" s="112">
        <v>221.59999999999999</v>
      </c>
      <c r="Q2467" s="112">
        <v>232.80000000000001</v>
      </c>
      <c r="R2467" s="112">
        <v>228</v>
      </c>
      <c r="S2467" s="112">
        <v>223.19999999999999</v>
      </c>
      <c r="T2467" s="112">
        <v>233.59999999999999</v>
      </c>
      <c r="U2467" s="112">
        <v>244.80000000000001</v>
      </c>
      <c r="V2467" s="112">
        <v>253.59999999999999</v>
      </c>
      <c r="W2467" s="112">
        <v>239.19999999999999</v>
      </c>
      <c r="X2467" s="112">
        <v>239.19999999999999</v>
      </c>
      <c r="Y2467" s="112">
        <v>236</v>
      </c>
      <c r="Z2467" s="112">
        <v>225.59999999999999</v>
      </c>
      <c r="AA2467" s="112">
        <v>220</v>
      </c>
      <c r="AB2467" s="113">
        <v>204</v>
      </c>
      <c r="AC2467" s="281">
        <f t="shared" si="2255"/>
        <v>5060.8000000000002</v>
      </c>
      <c r="AD2467" s="115"/>
      <c r="AE2467" s="76"/>
      <c r="AF2467" s="77"/>
      <c r="AJ2467" s="9"/>
      <c r="AK2467" s="9"/>
      <c r="AL2467" s="9"/>
      <c r="AM2467" s="9"/>
    </row>
    <row r="2468">
      <c r="A2468" s="658"/>
      <c r="B2468" s="369"/>
      <c r="C2468" s="73" t="s">
        <v>21</v>
      </c>
      <c r="D2468" s="74" t="s">
        <v>22</v>
      </c>
      <c r="E2468" s="116">
        <v>63</v>
      </c>
      <c r="F2468" s="117">
        <v>61</v>
      </c>
      <c r="G2468" s="117">
        <v>59</v>
      </c>
      <c r="H2468" s="117">
        <v>59</v>
      </c>
      <c r="I2468" s="117">
        <v>60</v>
      </c>
      <c r="J2468" s="117">
        <v>67</v>
      </c>
      <c r="K2468" s="117">
        <v>83</v>
      </c>
      <c r="L2468" s="117">
        <v>92</v>
      </c>
      <c r="M2468" s="117">
        <v>93</v>
      </c>
      <c r="N2468" s="117">
        <v>96</v>
      </c>
      <c r="O2468" s="117">
        <v>98</v>
      </c>
      <c r="P2468" s="117">
        <v>97</v>
      </c>
      <c r="Q2468" s="117">
        <v>96</v>
      </c>
      <c r="R2468" s="117">
        <v>97</v>
      </c>
      <c r="S2468" s="117">
        <v>108</v>
      </c>
      <c r="T2468" s="117">
        <v>108</v>
      </c>
      <c r="U2468" s="117">
        <v>111</v>
      </c>
      <c r="V2468" s="117">
        <v>113</v>
      </c>
      <c r="W2468" s="117">
        <v>114</v>
      </c>
      <c r="X2468" s="117">
        <v>115</v>
      </c>
      <c r="Y2468" s="117">
        <v>107</v>
      </c>
      <c r="Z2468" s="117">
        <v>98</v>
      </c>
      <c r="AA2468" s="117">
        <v>78</v>
      </c>
      <c r="AB2468" s="118">
        <v>70</v>
      </c>
      <c r="AC2468" s="281">
        <f>AVERAGE(E2468:AB2468)</f>
        <v>89.291666666666671</v>
      </c>
      <c r="AD2468" s="120"/>
      <c r="AE2468" s="120"/>
      <c r="AF2468" s="121"/>
      <c r="AJ2468" s="9"/>
      <c r="AK2468" s="9"/>
      <c r="AL2468" s="9"/>
      <c r="AM2468" s="9"/>
    </row>
    <row r="2469">
      <c r="A2469" s="658"/>
      <c r="B2469" s="369"/>
      <c r="C2469" s="73" t="s">
        <v>23</v>
      </c>
      <c r="D2469" s="74"/>
      <c r="E2469" s="80">
        <f t="shared" ref="E2469:AB2469" si="2256">E2467/E2466</f>
        <v>0.15333333333333332</v>
      </c>
      <c r="F2469" s="81">
        <f t="shared" si="2256"/>
        <v>0.16896301667875271</v>
      </c>
      <c r="G2469" s="81">
        <f t="shared" si="2256"/>
        <v>0.16755117513267628</v>
      </c>
      <c r="H2469" s="81">
        <f t="shared" si="2256"/>
        <v>0.16846986089644514</v>
      </c>
      <c r="I2469" s="81">
        <f t="shared" si="2256"/>
        <v>0.17076923076923076</v>
      </c>
      <c r="J2469" s="81">
        <f t="shared" si="2256"/>
        <v>0.1529245947850599</v>
      </c>
      <c r="K2469" s="81">
        <f t="shared" si="2256"/>
        <v>0.12147380541162926</v>
      </c>
      <c r="L2469" s="81">
        <f t="shared" si="2256"/>
        <v>0.12185297079556898</v>
      </c>
      <c r="M2469" s="81">
        <f t="shared" si="2256"/>
        <v>0.12170889220069547</v>
      </c>
      <c r="N2469" s="81">
        <f t="shared" si="2256"/>
        <v>0.12706913339824732</v>
      </c>
      <c r="O2469" s="81">
        <f t="shared" si="2256"/>
        <v>0.12773892773892773</v>
      </c>
      <c r="P2469" s="81">
        <f t="shared" si="2256"/>
        <v>0.12613843351548271</v>
      </c>
      <c r="Q2469" s="81">
        <f t="shared" si="2256"/>
        <v>0.13233287858117326</v>
      </c>
      <c r="R2469" s="81">
        <f t="shared" si="2256"/>
        <v>0.1280323450134771</v>
      </c>
      <c r="S2469" s="81">
        <f t="shared" si="2256"/>
        <v>0.12140992167101826</v>
      </c>
      <c r="T2469" s="81">
        <f t="shared" si="2256"/>
        <v>0.12071103761885076</v>
      </c>
      <c r="U2469" s="81">
        <f t="shared" si="2256"/>
        <v>0.12094861660079052</v>
      </c>
      <c r="V2469" s="81">
        <f t="shared" si="2256"/>
        <v>0.12192307692307693</v>
      </c>
      <c r="W2469" s="81">
        <f t="shared" si="2256"/>
        <v>0.11274509803921569</v>
      </c>
      <c r="X2469" s="81">
        <f t="shared" si="2256"/>
        <v>0.11304347826086956</v>
      </c>
      <c r="Y2469" s="81">
        <f t="shared" si="2256"/>
        <v>0.11641673243883188</v>
      </c>
      <c r="Z2469" s="81">
        <f t="shared" si="2256"/>
        <v>0.12282229965156795</v>
      </c>
      <c r="AA2469" s="81">
        <f t="shared" si="2256"/>
        <v>0.14016309887869521</v>
      </c>
      <c r="AB2469" s="82">
        <f t="shared" si="2256"/>
        <v>0.15278609946075494</v>
      </c>
      <c r="AC2469" s="596">
        <f>MAX(E2469:AB2469)</f>
        <v>0.17076923076923076</v>
      </c>
      <c r="AD2469" s="371"/>
      <c r="AE2469" s="94"/>
      <c r="AF2469" s="95"/>
      <c r="AJ2469" s="9"/>
      <c r="AK2469" s="9"/>
      <c r="AL2469" s="9"/>
      <c r="AM2469" s="9"/>
    </row>
    <row r="2470">
      <c r="A2470" s="747"/>
      <c r="B2470" s="748"/>
      <c r="C2470" s="125" t="s">
        <v>37</v>
      </c>
      <c r="D2470" s="92"/>
      <c r="E2470" s="126">
        <f t="shared" ref="E2470:AB2470" si="2257">SQRT(E2466*E2466+E2467*E2467)/E2295/1.73</f>
        <v>67.867348947650655</v>
      </c>
      <c r="F2470" s="127">
        <f t="shared" si="2257"/>
        <v>62.485635059196206</v>
      </c>
      <c r="G2470" s="127">
        <f t="shared" si="2257"/>
        <v>60.043156488951908</v>
      </c>
      <c r="H2470" s="127">
        <f t="shared" si="2257"/>
        <v>58.799782009179978</v>
      </c>
      <c r="I2470" s="127">
        <f t="shared" si="2257"/>
        <v>59.094823175254398</v>
      </c>
      <c r="J2470" s="127">
        <f t="shared" si="2257"/>
        <v>64.699159643982711</v>
      </c>
      <c r="K2470" s="127">
        <f t="shared" si="2257"/>
        <v>79.172360943584422</v>
      </c>
      <c r="L2470" s="127">
        <f t="shared" si="2257"/>
        <v>90.881582657417169</v>
      </c>
      <c r="M2470" s="127">
        <f t="shared" si="2257"/>
        <v>92.478915131370314</v>
      </c>
      <c r="N2470" s="127">
        <f t="shared" si="2257"/>
        <v>92.867517107566513</v>
      </c>
      <c r="O2470" s="127">
        <f t="shared" si="2257"/>
        <v>97.273089710692261</v>
      </c>
      <c r="P2470" s="127">
        <f t="shared" si="2257"/>
        <v>99.276250293090243</v>
      </c>
      <c r="Q2470" s="127">
        <f t="shared" si="2257"/>
        <v>99.105676717445476</v>
      </c>
      <c r="R2470" s="127">
        <f t="shared" si="2257"/>
        <v>100.85196124289571</v>
      </c>
      <c r="S2470" s="127">
        <f t="shared" si="2257"/>
        <v>103.9283787701708</v>
      </c>
      <c r="T2470" s="127">
        <f t="shared" si="2257"/>
        <v>109.1795525916552</v>
      </c>
      <c r="U2470" s="127">
        <f t="shared" si="2257"/>
        <v>113.75177775539267</v>
      </c>
      <c r="V2470" s="127">
        <f t="shared" si="2257"/>
        <v>117.13882982578588</v>
      </c>
      <c r="W2470" s="127">
        <f t="shared" si="2257"/>
        <v>119.23943663194022</v>
      </c>
      <c r="X2470" s="127">
        <f t="shared" si="2257"/>
        <v>118.24318998246429</v>
      </c>
      <c r="Y2470" s="127">
        <f t="shared" si="2257"/>
        <v>113.32427927244539</v>
      </c>
      <c r="Z2470" s="127">
        <f t="shared" si="2257"/>
        <v>102.75815808976148</v>
      </c>
      <c r="AA2470" s="127">
        <f t="shared" si="2257"/>
        <v>87.502578335830279</v>
      </c>
      <c r="AB2470" s="129">
        <f t="shared" si="2257"/>
        <v>75.5806523863493</v>
      </c>
      <c r="AC2470" s="285">
        <f>AVERAGE(E2470:AB2470)</f>
        <v>91.06433719875308</v>
      </c>
      <c r="AD2470" s="374">
        <f>(AC2468-AC2470)/AC2468</f>
        <v>-0.019852586453604201</v>
      </c>
      <c r="AE2470" s="127"/>
      <c r="AF2470" s="129"/>
      <c r="AJ2470" s="62"/>
      <c r="AK2470" s="62"/>
      <c r="AL2470" s="9"/>
      <c r="AM2470" s="62"/>
    </row>
    <row r="2471">
      <c r="A2471" s="657" t="s">
        <v>589</v>
      </c>
      <c r="B2471" s="368" t="s">
        <v>590</v>
      </c>
      <c r="C2471" s="65" t="s">
        <v>18</v>
      </c>
      <c r="D2471" s="66" t="s">
        <v>29</v>
      </c>
      <c r="E2471" s="106">
        <v>1045.2</v>
      </c>
      <c r="F2471" s="107">
        <v>1013.4</v>
      </c>
      <c r="G2471" s="107">
        <v>983.39999999999998</v>
      </c>
      <c r="H2471" s="107">
        <v>978.60000000000002</v>
      </c>
      <c r="I2471" s="107">
        <v>966.60000000000002</v>
      </c>
      <c r="J2471" s="107">
        <v>985.20000000000005</v>
      </c>
      <c r="K2471" s="107">
        <v>1125</v>
      </c>
      <c r="L2471" s="107">
        <v>1327.8</v>
      </c>
      <c r="M2471" s="107">
        <v>1615.2</v>
      </c>
      <c r="N2471" s="107">
        <v>1710.5999999999999</v>
      </c>
      <c r="O2471" s="107">
        <v>1724.4000000000001</v>
      </c>
      <c r="P2471" s="107">
        <v>1721.4000000000001</v>
      </c>
      <c r="Q2471" s="107">
        <v>1617.5999999999999</v>
      </c>
      <c r="R2471" s="107">
        <v>1749.5999999999999</v>
      </c>
      <c r="S2471" s="107">
        <v>1770</v>
      </c>
      <c r="T2471" s="107">
        <v>1743</v>
      </c>
      <c r="U2471" s="107">
        <v>1707</v>
      </c>
      <c r="V2471" s="107">
        <v>1479</v>
      </c>
      <c r="W2471" s="107">
        <v>1470</v>
      </c>
      <c r="X2471" s="107">
        <v>1475.4000000000001</v>
      </c>
      <c r="Y2471" s="107">
        <v>1422.5999999999999</v>
      </c>
      <c r="Z2471" s="107">
        <v>1397.4000000000001</v>
      </c>
      <c r="AA2471" s="107">
        <v>1312.8</v>
      </c>
      <c r="AB2471" s="108">
        <v>1178.4000000000001</v>
      </c>
      <c r="AC2471" s="279">
        <f t="shared" ref="AC2471:AC2472" si="2258">SUM(E2471:AB2471)</f>
        <v>33519.599999999999</v>
      </c>
      <c r="AD2471" s="110">
        <f>MAX(E2471:AB2471)</f>
        <v>1770</v>
      </c>
      <c r="AE2471" s="107">
        <v>100</v>
      </c>
      <c r="AF2471" s="108">
        <v>60</v>
      </c>
      <c r="AJ2471" s="79"/>
      <c r="AK2471" s="502"/>
      <c r="AL2471" s="79"/>
      <c r="AM2471" s="9"/>
    </row>
    <row r="2472">
      <c r="A2472" s="658"/>
      <c r="B2472" s="369"/>
      <c r="C2472" s="73" t="s">
        <v>20</v>
      </c>
      <c r="D2472" s="74" t="s">
        <v>29</v>
      </c>
      <c r="E2472" s="111">
        <v>219.59999999999999</v>
      </c>
      <c r="F2472" s="112">
        <v>237.59999999999999</v>
      </c>
      <c r="G2472" s="112">
        <v>224.40000000000001</v>
      </c>
      <c r="H2472" s="112">
        <v>214.80000000000001</v>
      </c>
      <c r="I2472" s="112">
        <v>222.59999999999999</v>
      </c>
      <c r="J2472" s="112">
        <v>214.80000000000001</v>
      </c>
      <c r="K2472" s="112">
        <v>216</v>
      </c>
      <c r="L2472" s="112">
        <v>231</v>
      </c>
      <c r="M2472" s="112">
        <v>306</v>
      </c>
      <c r="N2472" s="112">
        <v>367.19999999999999</v>
      </c>
      <c r="O2472" s="112">
        <v>361.80000000000001</v>
      </c>
      <c r="P2472" s="112">
        <v>349.80000000000001</v>
      </c>
      <c r="Q2472" s="112">
        <v>300</v>
      </c>
      <c r="R2472" s="112">
        <v>384.60000000000002</v>
      </c>
      <c r="S2472" s="112">
        <v>370.19999999999999</v>
      </c>
      <c r="T2472" s="112">
        <v>333</v>
      </c>
      <c r="U2472" s="112">
        <v>300.60000000000002</v>
      </c>
      <c r="V2472" s="112">
        <v>259.19999999999999</v>
      </c>
      <c r="W2472" s="112">
        <v>268.19999999999999</v>
      </c>
      <c r="X2472" s="112">
        <v>279</v>
      </c>
      <c r="Y2472" s="112">
        <v>289.19999999999999</v>
      </c>
      <c r="Z2472" s="112">
        <v>278.39999999999998</v>
      </c>
      <c r="AA2472" s="112">
        <v>270</v>
      </c>
      <c r="AB2472" s="113">
        <v>253.80000000000001</v>
      </c>
      <c r="AC2472" s="281">
        <f t="shared" si="2258"/>
        <v>6751.8000000000002</v>
      </c>
      <c r="AD2472" s="115"/>
      <c r="AE2472" s="76"/>
      <c r="AF2472" s="77"/>
      <c r="AJ2472" s="9"/>
      <c r="AK2472" s="9"/>
      <c r="AL2472" s="9"/>
      <c r="AM2472" s="9"/>
    </row>
    <row r="2473">
      <c r="A2473" s="658"/>
      <c r="B2473" s="369"/>
      <c r="C2473" s="73" t="s">
        <v>21</v>
      </c>
      <c r="D2473" s="74" t="s">
        <v>22</v>
      </c>
      <c r="E2473" s="116">
        <v>64</v>
      </c>
      <c r="F2473" s="117">
        <v>58</v>
      </c>
      <c r="G2473" s="117">
        <v>58</v>
      </c>
      <c r="H2473" s="117">
        <v>58</v>
      </c>
      <c r="I2473" s="117">
        <v>57</v>
      </c>
      <c r="J2473" s="117">
        <v>60</v>
      </c>
      <c r="K2473" s="117">
        <v>74</v>
      </c>
      <c r="L2473" s="117">
        <v>84</v>
      </c>
      <c r="M2473" s="117">
        <v>90</v>
      </c>
      <c r="N2473" s="117">
        <v>99</v>
      </c>
      <c r="O2473" s="117">
        <v>97</v>
      </c>
      <c r="P2473" s="117">
        <v>94</v>
      </c>
      <c r="Q2473" s="117">
        <v>98</v>
      </c>
      <c r="R2473" s="117">
        <v>110</v>
      </c>
      <c r="S2473" s="117">
        <v>103</v>
      </c>
      <c r="T2473" s="117">
        <v>103</v>
      </c>
      <c r="U2473" s="117">
        <v>92</v>
      </c>
      <c r="V2473" s="117">
        <v>82</v>
      </c>
      <c r="W2473" s="117">
        <v>85</v>
      </c>
      <c r="X2473" s="117">
        <v>85</v>
      </c>
      <c r="Y2473" s="117">
        <v>79</v>
      </c>
      <c r="Z2473" s="117">
        <v>80</v>
      </c>
      <c r="AA2473" s="117">
        <v>74</v>
      </c>
      <c r="AB2473" s="118">
        <v>65</v>
      </c>
      <c r="AC2473" s="281">
        <f>AVERAGE(E2473:AB2473)</f>
        <v>81.208333333333329</v>
      </c>
      <c r="AD2473" s="120"/>
      <c r="AE2473" s="120"/>
      <c r="AF2473" s="121"/>
      <c r="AJ2473" s="9"/>
      <c r="AK2473" s="9"/>
      <c r="AL2473" s="9"/>
      <c r="AM2473" s="9"/>
    </row>
    <row r="2474">
      <c r="A2474" s="658"/>
      <c r="B2474" s="369"/>
      <c r="C2474" s="73" t="s">
        <v>23</v>
      </c>
      <c r="D2474" s="74"/>
      <c r="E2474" s="80">
        <f t="shared" ref="E2474:AB2474" si="2259">E2472/E2471</f>
        <v>0.21010332950631458</v>
      </c>
      <c r="F2474" s="81">
        <f t="shared" si="2259"/>
        <v>0.23445825932504441</v>
      </c>
      <c r="G2474" s="81">
        <f t="shared" si="2259"/>
        <v>0.22818791946308725</v>
      </c>
      <c r="H2474" s="81">
        <f t="shared" si="2259"/>
        <v>0.21949724095646844</v>
      </c>
      <c r="I2474" s="81">
        <f t="shared" si="2259"/>
        <v>0.23029174425822468</v>
      </c>
      <c r="J2474" s="81">
        <f t="shared" si="2259"/>
        <v>0.21802679658952498</v>
      </c>
      <c r="K2474" s="81">
        <f t="shared" si="2259"/>
        <v>0.192</v>
      </c>
      <c r="L2474" s="81">
        <f t="shared" si="2259"/>
        <v>0.17397198373248984</v>
      </c>
      <c r="M2474" s="81">
        <f t="shared" si="2259"/>
        <v>0.18945022288261515</v>
      </c>
      <c r="N2474" s="81">
        <f t="shared" si="2259"/>
        <v>0.21466152227288671</v>
      </c>
      <c r="O2474" s="81">
        <f t="shared" si="2259"/>
        <v>0.20981210855949894</v>
      </c>
      <c r="P2474" s="81">
        <f t="shared" si="2259"/>
        <v>0.20320669222725687</v>
      </c>
      <c r="Q2474" s="81">
        <f t="shared" si="2259"/>
        <v>0.18545994065281901</v>
      </c>
      <c r="R2474" s="81">
        <f t="shared" si="2259"/>
        <v>0.21982167352537726</v>
      </c>
      <c r="S2474" s="81">
        <f t="shared" si="2259"/>
        <v>0.20915254237288136</v>
      </c>
      <c r="T2474" s="81">
        <f t="shared" si="2259"/>
        <v>0.19104991394148021</v>
      </c>
      <c r="U2474" s="81">
        <f t="shared" si="2259"/>
        <v>0.17609841827768016</v>
      </c>
      <c r="V2474" s="81">
        <f t="shared" si="2259"/>
        <v>0.17525354969574036</v>
      </c>
      <c r="W2474" s="81">
        <f t="shared" si="2259"/>
        <v>0.18244897959183673</v>
      </c>
      <c r="X2474" s="81">
        <f t="shared" si="2259"/>
        <v>0.18910126067507116</v>
      </c>
      <c r="Y2474" s="81">
        <f t="shared" si="2259"/>
        <v>0.20328975115984818</v>
      </c>
      <c r="Z2474" s="81">
        <f t="shared" si="2259"/>
        <v>0.19922713610991838</v>
      </c>
      <c r="AA2474" s="81">
        <f t="shared" si="2259"/>
        <v>0.20566727605118831</v>
      </c>
      <c r="AB2474" s="82">
        <f t="shared" si="2259"/>
        <v>0.21537678207739308</v>
      </c>
      <c r="AC2474" s="596">
        <f>MAX(E2474:AB2474)</f>
        <v>0.23445825932504441</v>
      </c>
      <c r="AD2474" s="371"/>
      <c r="AE2474" s="94"/>
      <c r="AF2474" s="95"/>
      <c r="AJ2474" s="9"/>
      <c r="AK2474" s="9"/>
      <c r="AL2474" s="9"/>
      <c r="AM2474" s="9"/>
    </row>
    <row r="2475">
      <c r="A2475" s="747"/>
      <c r="B2475" s="748"/>
      <c r="C2475" s="125" t="s">
        <v>37</v>
      </c>
      <c r="D2475" s="92"/>
      <c r="E2475" s="126">
        <f t="shared" ref="E2475:AB2475" si="2260">SQRT(E2471*E2471+E2472*E2472)/E2295/1.73</f>
        <v>59.705293127738223</v>
      </c>
      <c r="F2475" s="127">
        <f t="shared" si="2260"/>
        <v>58.131916487439554</v>
      </c>
      <c r="G2475" s="127">
        <f t="shared" si="2260"/>
        <v>56.606869511514127</v>
      </c>
      <c r="H2475" s="127">
        <f t="shared" si="2260"/>
        <v>56.117348952713243</v>
      </c>
      <c r="I2475" s="127">
        <f t="shared" si="2260"/>
        <v>55.557442638958939</v>
      </c>
      <c r="J2475" s="127">
        <f t="shared" si="2260"/>
        <v>56.808765560085206</v>
      </c>
      <c r="K2475" s="127">
        <f t="shared" si="2260"/>
        <v>64.791259364256646</v>
      </c>
      <c r="L2475" s="127">
        <f t="shared" si="2260"/>
        <v>76.526794100561148</v>
      </c>
      <c r="M2475" s="127">
        <f t="shared" si="2260"/>
        <v>93.712895958812055</v>
      </c>
      <c r="N2475" s="127">
        <f t="shared" si="2260"/>
        <v>98.090299211308263</v>
      </c>
      <c r="O2475" s="127">
        <f t="shared" si="2260"/>
        <v>99.072572222667461</v>
      </c>
      <c r="P2475" s="127">
        <f t="shared" si="2260"/>
        <v>98.483504922608518</v>
      </c>
      <c r="Q2475" s="127">
        <f t="shared" si="2260"/>
        <v>91.881478169285302</v>
      </c>
      <c r="R2475" s="127">
        <f t="shared" si="2260"/>
        <v>100.62932340618974</v>
      </c>
      <c r="S2475" s="127">
        <f t="shared" si="2260"/>
        <v>101.48155143232566</v>
      </c>
      <c r="T2475" s="127">
        <f t="shared" si="2260"/>
        <v>99.393104197611166</v>
      </c>
      <c r="U2475" s="127">
        <f t="shared" si="2260"/>
        <v>96.707295689638642</v>
      </c>
      <c r="V2475" s="127">
        <f t="shared" si="2260"/>
        <v>83.940311956982839</v>
      </c>
      <c r="W2475" s="127">
        <f t="shared" si="2260"/>
        <v>83.452912282635694</v>
      </c>
      <c r="X2475" s="127">
        <f t="shared" si="2260"/>
        <v>83.376251232041383</v>
      </c>
      <c r="Y2475" s="127">
        <f t="shared" si="2260"/>
        <v>80.608247356211621</v>
      </c>
      <c r="Z2475" s="127">
        <f t="shared" si="2260"/>
        <v>79.118153498094983</v>
      </c>
      <c r="AA2475" s="127">
        <f t="shared" si="2260"/>
        <v>73.994927621459794</v>
      </c>
      <c r="AB2475" s="129">
        <f t="shared" si="2260"/>
        <v>67.451639427429228</v>
      </c>
      <c r="AC2475" s="285">
        <f>AVERAGE(E2475:AB2475)</f>
        <v>79.818339930357055</v>
      </c>
      <c r="AD2475" s="374">
        <f>(AC2473-AC2475)/AC2473</f>
        <v>0.017116388748809934</v>
      </c>
      <c r="AE2475" s="127"/>
      <c r="AF2475" s="129"/>
      <c r="AJ2475" s="62"/>
      <c r="AK2475" s="62"/>
      <c r="AL2475" s="9"/>
      <c r="AM2475" s="62"/>
    </row>
    <row r="2476">
      <c r="A2476" s="657" t="s">
        <v>591</v>
      </c>
      <c r="B2476" s="368" t="s">
        <v>592</v>
      </c>
      <c r="C2476" s="65" t="s">
        <v>18</v>
      </c>
      <c r="D2476" s="66" t="s">
        <v>29</v>
      </c>
      <c r="E2476" s="106">
        <v>84.799999999999997</v>
      </c>
      <c r="F2476" s="107">
        <v>85.599999999999994</v>
      </c>
      <c r="G2476" s="107">
        <v>83.200000000000003</v>
      </c>
      <c r="H2476" s="107">
        <v>84.799999999999997</v>
      </c>
      <c r="I2476" s="107">
        <v>111.2</v>
      </c>
      <c r="J2476" s="107">
        <v>151.19999999999999</v>
      </c>
      <c r="K2476" s="107">
        <v>148.80000000000001</v>
      </c>
      <c r="L2476" s="107">
        <v>212</v>
      </c>
      <c r="M2476" s="107">
        <v>307.19999999999999</v>
      </c>
      <c r="N2476" s="107">
        <v>324</v>
      </c>
      <c r="O2476" s="107">
        <v>335.19999999999999</v>
      </c>
      <c r="P2476" s="107">
        <v>287.19999999999999</v>
      </c>
      <c r="Q2476" s="107">
        <v>273.60000000000002</v>
      </c>
      <c r="R2476" s="107">
        <v>257.60000000000002</v>
      </c>
      <c r="S2476" s="107">
        <v>290.39999999999998</v>
      </c>
      <c r="T2476" s="107">
        <v>231.19999999999999</v>
      </c>
      <c r="U2476" s="107">
        <v>142.40000000000001</v>
      </c>
      <c r="V2476" s="107">
        <v>123.2</v>
      </c>
      <c r="W2476" s="107">
        <v>125.59999999999999</v>
      </c>
      <c r="X2476" s="107">
        <v>119.2</v>
      </c>
      <c r="Y2476" s="107">
        <v>104</v>
      </c>
      <c r="Z2476" s="107">
        <v>101.59999999999999</v>
      </c>
      <c r="AA2476" s="107">
        <v>92</v>
      </c>
      <c r="AB2476" s="108">
        <v>91.200000000000003</v>
      </c>
      <c r="AC2476" s="309">
        <f t="shared" ref="AC2476:AC2477" si="2261">SUM(E2476:AB2476)</f>
        <v>4167.1999999999989</v>
      </c>
      <c r="AD2476" s="110">
        <f>MAX(E2476:AB2476)</f>
        <v>335.19999999999999</v>
      </c>
      <c r="AE2476" s="107">
        <v>100</v>
      </c>
      <c r="AF2476" s="108">
        <v>80</v>
      </c>
      <c r="AJ2476" s="79"/>
      <c r="AK2476" s="502"/>
      <c r="AL2476" s="79"/>
      <c r="AM2476" s="9"/>
    </row>
    <row r="2477">
      <c r="A2477" s="658"/>
      <c r="B2477" s="369"/>
      <c r="C2477" s="73" t="s">
        <v>20</v>
      </c>
      <c r="D2477" s="74" t="s">
        <v>29</v>
      </c>
      <c r="E2477" s="111">
        <v>21.600000000000001</v>
      </c>
      <c r="F2477" s="112">
        <v>20.800000000000001</v>
      </c>
      <c r="G2477" s="112">
        <v>19.199999999999999</v>
      </c>
      <c r="H2477" s="112">
        <v>19.199999999999999</v>
      </c>
      <c r="I2477" s="112">
        <v>19.199999999999999</v>
      </c>
      <c r="J2477" s="112">
        <v>24</v>
      </c>
      <c r="K2477" s="112">
        <v>38.399999999999999</v>
      </c>
      <c r="L2477" s="112">
        <v>57.600000000000001</v>
      </c>
      <c r="M2477" s="112">
        <v>58.399999999999999</v>
      </c>
      <c r="N2477" s="112">
        <v>55.200000000000003</v>
      </c>
      <c r="O2477" s="112">
        <v>58.399999999999999</v>
      </c>
      <c r="P2477" s="112">
        <v>66.400000000000006</v>
      </c>
      <c r="Q2477" s="112">
        <v>51.200000000000003</v>
      </c>
      <c r="R2477" s="112">
        <v>62.399999999999999</v>
      </c>
      <c r="S2477" s="112">
        <v>51.200000000000003</v>
      </c>
      <c r="T2477" s="112">
        <v>64.799999999999997</v>
      </c>
      <c r="U2477" s="112">
        <v>63.200000000000003</v>
      </c>
      <c r="V2477" s="112">
        <v>64.799999999999997</v>
      </c>
      <c r="W2477" s="112">
        <v>66.400000000000006</v>
      </c>
      <c r="X2477" s="112">
        <v>64.799999999999997</v>
      </c>
      <c r="Y2477" s="112">
        <v>44.799999999999997</v>
      </c>
      <c r="Z2477" s="112">
        <v>36</v>
      </c>
      <c r="AA2477" s="112">
        <v>28</v>
      </c>
      <c r="AB2477" s="113">
        <v>24.800000000000001</v>
      </c>
      <c r="AC2477" s="281">
        <f t="shared" si="2261"/>
        <v>1080.8</v>
      </c>
      <c r="AD2477" s="115"/>
      <c r="AE2477" s="76"/>
      <c r="AF2477" s="77"/>
      <c r="AJ2477" s="9"/>
      <c r="AK2477" s="9"/>
      <c r="AL2477" s="9"/>
      <c r="AM2477" s="9"/>
    </row>
    <row r="2478">
      <c r="A2478" s="658"/>
      <c r="B2478" s="369"/>
      <c r="C2478" s="73" t="s">
        <v>21</v>
      </c>
      <c r="D2478" s="74" t="s">
        <v>22</v>
      </c>
      <c r="E2478" s="116">
        <v>4</v>
      </c>
      <c r="F2478" s="117">
        <v>6</v>
      </c>
      <c r="G2478" s="117">
        <v>4</v>
      </c>
      <c r="H2478" s="117">
        <v>4</v>
      </c>
      <c r="I2478" s="117">
        <v>7</v>
      </c>
      <c r="J2478" s="117">
        <v>7</v>
      </c>
      <c r="K2478" s="117">
        <v>9</v>
      </c>
      <c r="L2478" s="117">
        <v>12</v>
      </c>
      <c r="M2478" s="117">
        <v>16</v>
      </c>
      <c r="N2478" s="117">
        <v>18</v>
      </c>
      <c r="O2478" s="117">
        <v>17</v>
      </c>
      <c r="P2478" s="117">
        <v>11</v>
      </c>
      <c r="Q2478" s="117">
        <v>13</v>
      </c>
      <c r="R2478" s="117">
        <v>10</v>
      </c>
      <c r="S2478" s="117">
        <v>9</v>
      </c>
      <c r="T2478" s="117">
        <v>10</v>
      </c>
      <c r="U2478" s="117">
        <v>10</v>
      </c>
      <c r="V2478" s="117">
        <v>9</v>
      </c>
      <c r="W2478" s="117">
        <v>7</v>
      </c>
      <c r="X2478" s="117">
        <v>7</v>
      </c>
      <c r="Y2478" s="117">
        <v>8</v>
      </c>
      <c r="Z2478" s="117">
        <v>7</v>
      </c>
      <c r="AA2478" s="117">
        <v>7</v>
      </c>
      <c r="AB2478" s="118">
        <v>5</v>
      </c>
      <c r="AC2478" s="281">
        <f>AVERAGE(E2478:AB2478)</f>
        <v>9.0416666666666661</v>
      </c>
      <c r="AD2478" s="120"/>
      <c r="AE2478" s="120"/>
      <c r="AF2478" s="121"/>
      <c r="AJ2478" s="9"/>
      <c r="AK2478" s="9"/>
      <c r="AL2478" s="9"/>
      <c r="AM2478" s="9"/>
    </row>
    <row r="2479">
      <c r="A2479" s="658"/>
      <c r="B2479" s="369"/>
      <c r="C2479" s="73" t="s">
        <v>23</v>
      </c>
      <c r="D2479" s="74"/>
      <c r="E2479" s="80">
        <f t="shared" ref="E2479:AB2479" si="2262">E2477/E2476</f>
        <v>0.25471698113207547</v>
      </c>
      <c r="F2479" s="81">
        <f t="shared" si="2262"/>
        <v>0.2429906542056075</v>
      </c>
      <c r="G2479" s="81">
        <f t="shared" si="2262"/>
        <v>0.23076923076923075</v>
      </c>
      <c r="H2479" s="81">
        <f t="shared" si="2262"/>
        <v>0.22641509433962265</v>
      </c>
      <c r="I2479" s="81">
        <f t="shared" si="2262"/>
        <v>0.1726618705035971</v>
      </c>
      <c r="J2479" s="81">
        <f t="shared" si="2262"/>
        <v>0.15873015873015875</v>
      </c>
      <c r="K2479" s="81">
        <f t="shared" si="2262"/>
        <v>0.25806451612903225</v>
      </c>
      <c r="L2479" s="81">
        <f t="shared" si="2262"/>
        <v>0.27169811320754716</v>
      </c>
      <c r="M2479" s="81">
        <f t="shared" si="2262"/>
        <v>0.19010416666666666</v>
      </c>
      <c r="N2479" s="81">
        <f t="shared" si="2262"/>
        <v>0.17037037037037037</v>
      </c>
      <c r="O2479" s="81">
        <f t="shared" si="2262"/>
        <v>0.17422434367541767</v>
      </c>
      <c r="P2479" s="81">
        <f t="shared" si="2262"/>
        <v>0.23119777158774377</v>
      </c>
      <c r="Q2479" s="81">
        <f t="shared" si="2262"/>
        <v>0.1871345029239766</v>
      </c>
      <c r="R2479" s="81">
        <f t="shared" si="2262"/>
        <v>0.24223602484472048</v>
      </c>
      <c r="S2479" s="81">
        <f t="shared" si="2262"/>
        <v>0.17630853994490361</v>
      </c>
      <c r="T2479" s="81">
        <f t="shared" si="2262"/>
        <v>0.28027681660899656</v>
      </c>
      <c r="U2479" s="81">
        <f t="shared" si="2262"/>
        <v>0.44382022471910115</v>
      </c>
      <c r="V2479" s="81">
        <f t="shared" si="2262"/>
        <v>0.52597402597402598</v>
      </c>
      <c r="W2479" s="81">
        <f t="shared" si="2262"/>
        <v>0.52866242038216571</v>
      </c>
      <c r="X2479" s="81">
        <f t="shared" si="2262"/>
        <v>0.5436241610738255</v>
      </c>
      <c r="Y2479" s="81">
        <f t="shared" si="2262"/>
        <v>0.43076923076923074</v>
      </c>
      <c r="Z2479" s="81">
        <f t="shared" si="2262"/>
        <v>0.35433070866141736</v>
      </c>
      <c r="AA2479" s="81">
        <f t="shared" si="2262"/>
        <v>0.30434782608695654</v>
      </c>
      <c r="AB2479" s="82">
        <f t="shared" si="2262"/>
        <v>0.27192982456140352</v>
      </c>
      <c r="AC2479" s="907">
        <f>MAX(E2479:AB2479)</f>
        <v>0.5436241610738255</v>
      </c>
      <c r="AD2479" s="115"/>
      <c r="AE2479" s="76"/>
      <c r="AF2479" s="77"/>
      <c r="AJ2479" s="9"/>
      <c r="AK2479" s="9"/>
      <c r="AL2479" s="9"/>
      <c r="AM2479" s="9"/>
    </row>
    <row r="2480">
      <c r="A2480" s="747"/>
      <c r="B2480" s="748"/>
      <c r="C2480" s="125" t="s">
        <v>37</v>
      </c>
      <c r="D2480" s="92"/>
      <c r="E2480" s="126">
        <f t="shared" ref="E2480:AB2480" si="2263">SQRT(E2476*E2476+E2477*E2477)/E2295/1.73</f>
        <v>4.8919239468300857</v>
      </c>
      <c r="F2480" s="127">
        <f t="shared" si="2263"/>
        <v>4.9197655570735792</v>
      </c>
      <c r="G2480" s="127">
        <f t="shared" si="2263"/>
        <v>4.7918878730797765</v>
      </c>
      <c r="H2480" s="127">
        <f t="shared" si="2263"/>
        <v>4.8699657370411877</v>
      </c>
      <c r="I2480" s="127">
        <f t="shared" si="2263"/>
        <v>6.3205953388808567</v>
      </c>
      <c r="J2480" s="127">
        <f t="shared" si="2263"/>
        <v>8.6250500267407961</v>
      </c>
      <c r="K2480" s="127">
        <f t="shared" si="2263"/>
        <v>8.6917288835440196</v>
      </c>
      <c r="L2480" s="127">
        <f t="shared" si="2263"/>
        <v>12.474056209016087</v>
      </c>
      <c r="M2480" s="127">
        <f t="shared" si="2263"/>
        <v>17.825687477001171</v>
      </c>
      <c r="N2480" s="127">
        <f t="shared" si="2263"/>
        <v>18.4269487997746</v>
      </c>
      <c r="O2480" s="127">
        <f t="shared" si="2263"/>
        <v>19.131897637930045</v>
      </c>
      <c r="P2480" s="127">
        <f t="shared" si="2263"/>
        <v>16.526737442358495</v>
      </c>
      <c r="Q2480" s="127">
        <f t="shared" si="2263"/>
        <v>15.545470424884469</v>
      </c>
      <c r="R2480" s="127">
        <f t="shared" si="2263"/>
        <v>14.889029306899737</v>
      </c>
      <c r="S2480" s="127">
        <f t="shared" si="2263"/>
        <v>16.548569404481324</v>
      </c>
      <c r="T2480" s="127">
        <f t="shared" si="2263"/>
        <v>13.448789512533507</v>
      </c>
      <c r="U2480" s="127">
        <f t="shared" si="2263"/>
        <v>8.6925445105231098</v>
      </c>
      <c r="V2480" s="127">
        <f t="shared" si="2263"/>
        <v>7.7817946373359295</v>
      </c>
      <c r="W2480" s="127">
        <f t="shared" si="2263"/>
        <v>7.9345190739795717</v>
      </c>
      <c r="X2480" s="127">
        <f t="shared" si="2263"/>
        <v>7.5336023923603852</v>
      </c>
      <c r="Y2480" s="127">
        <f t="shared" si="2263"/>
        <v>6.2877992252342496</v>
      </c>
      <c r="Z2480" s="127">
        <f t="shared" si="2263"/>
        <v>5.9852089943581355</v>
      </c>
      <c r="AA2480" s="127">
        <f t="shared" si="2263"/>
        <v>5.3092249389320694</v>
      </c>
      <c r="AB2480" s="129">
        <f t="shared" si="2263"/>
        <v>5.2885863725555762</v>
      </c>
      <c r="AC2480" s="285">
        <f>AVERAGE(E2480:AB2480)</f>
        <v>10.114224321806198</v>
      </c>
      <c r="AD2480" s="374">
        <f>(AC2478-AC2480)/AC2478</f>
        <v>-0.11862388812603117</v>
      </c>
      <c r="AE2480" s="127"/>
      <c r="AF2480" s="129"/>
      <c r="AJ2480" s="62"/>
      <c r="AK2480" s="62"/>
      <c r="AL2480" s="9"/>
      <c r="AM2480" s="62"/>
    </row>
    <row r="2481">
      <c r="A2481" s="657" t="s">
        <v>593</v>
      </c>
      <c r="B2481" s="368" t="s">
        <v>594</v>
      </c>
      <c r="C2481" s="65" t="s">
        <v>18</v>
      </c>
      <c r="D2481" s="66" t="s">
        <v>29</v>
      </c>
      <c r="E2481" s="106">
        <v>692.79999999999995</v>
      </c>
      <c r="F2481" s="107">
        <v>711.20000000000005</v>
      </c>
      <c r="G2481" s="107">
        <v>743.20000000000005</v>
      </c>
      <c r="H2481" s="107">
        <v>797.60000000000002</v>
      </c>
      <c r="I2481" s="107">
        <v>853.60000000000002</v>
      </c>
      <c r="J2481" s="107">
        <v>878.39999999999998</v>
      </c>
      <c r="K2481" s="107">
        <v>1001.6</v>
      </c>
      <c r="L2481" s="107">
        <v>1160</v>
      </c>
      <c r="M2481" s="107">
        <v>1370.4000000000001</v>
      </c>
      <c r="N2481" s="107">
        <v>1469.5999999999999</v>
      </c>
      <c r="O2481" s="107">
        <v>1472</v>
      </c>
      <c r="P2481" s="107">
        <v>1353.5999999999999</v>
      </c>
      <c r="Q2481" s="107">
        <v>1320</v>
      </c>
      <c r="R2481" s="107">
        <v>1273.5999999999999</v>
      </c>
      <c r="S2481" s="107">
        <v>1190.4000000000001</v>
      </c>
      <c r="T2481" s="107">
        <v>1107.2</v>
      </c>
      <c r="U2481" s="107">
        <v>1000.8</v>
      </c>
      <c r="V2481" s="107">
        <v>941.60000000000002</v>
      </c>
      <c r="W2481" s="107">
        <v>892</v>
      </c>
      <c r="X2481" s="107">
        <v>856.79999999999995</v>
      </c>
      <c r="Y2481" s="107">
        <v>821.60000000000002</v>
      </c>
      <c r="Z2481" s="107">
        <v>789.60000000000002</v>
      </c>
      <c r="AA2481" s="107">
        <v>753.60000000000002</v>
      </c>
      <c r="AB2481" s="108">
        <v>708</v>
      </c>
      <c r="AC2481" s="279">
        <f t="shared" ref="AC2481:AC2482" si="2264">SUM(E2481:AB2481)</f>
        <v>24159.199999999993</v>
      </c>
      <c r="AD2481" s="110">
        <f>MAX(E2481:AB2481)</f>
        <v>1472</v>
      </c>
      <c r="AE2481" s="107">
        <v>100</v>
      </c>
      <c r="AF2481" s="108">
        <v>80</v>
      </c>
      <c r="AJ2481" s="79"/>
      <c r="AK2481" s="502"/>
      <c r="AL2481" s="79"/>
      <c r="AM2481" s="9"/>
    </row>
    <row r="2482">
      <c r="A2482" s="658"/>
      <c r="B2482" s="369"/>
      <c r="C2482" s="73" t="s">
        <v>20</v>
      </c>
      <c r="D2482" s="74" t="s">
        <v>29</v>
      </c>
      <c r="E2482" s="111">
        <v>58.399999999999999</v>
      </c>
      <c r="F2482" s="112">
        <v>84</v>
      </c>
      <c r="G2482" s="112">
        <v>71.200000000000003</v>
      </c>
      <c r="H2482" s="112">
        <v>46.399999999999999</v>
      </c>
      <c r="I2482" s="112">
        <v>50.399999999999999</v>
      </c>
      <c r="J2482" s="112">
        <v>44</v>
      </c>
      <c r="K2482" s="112">
        <v>40</v>
      </c>
      <c r="L2482" s="112">
        <v>84.799999999999997</v>
      </c>
      <c r="M2482" s="112">
        <v>101.59999999999999</v>
      </c>
      <c r="N2482" s="112">
        <v>156.80000000000001</v>
      </c>
      <c r="O2482" s="112">
        <v>161.59999999999999</v>
      </c>
      <c r="P2482" s="112">
        <v>149.59999999999999</v>
      </c>
      <c r="Q2482" s="112">
        <v>144</v>
      </c>
      <c r="R2482" s="112">
        <v>124.8</v>
      </c>
      <c r="S2482" s="112">
        <v>119.2</v>
      </c>
      <c r="T2482" s="112">
        <v>130.40000000000001</v>
      </c>
      <c r="U2482" s="112">
        <v>73.599999999999994</v>
      </c>
      <c r="V2482" s="112">
        <v>55.200000000000003</v>
      </c>
      <c r="W2482" s="112">
        <v>70.400000000000006</v>
      </c>
      <c r="X2482" s="112">
        <v>90.400000000000006</v>
      </c>
      <c r="Y2482" s="112">
        <v>95.200000000000003</v>
      </c>
      <c r="Z2482" s="112">
        <v>117.59999999999999</v>
      </c>
      <c r="AA2482" s="112">
        <v>123.2</v>
      </c>
      <c r="AB2482" s="113">
        <v>72</v>
      </c>
      <c r="AC2482" s="281">
        <f t="shared" si="2264"/>
        <v>2264.8000000000002</v>
      </c>
      <c r="AD2482" s="115"/>
      <c r="AE2482" s="76"/>
      <c r="AF2482" s="77"/>
      <c r="AJ2482" s="9"/>
      <c r="AK2482" s="9"/>
      <c r="AL2482" s="9"/>
      <c r="AM2482" s="9"/>
    </row>
    <row r="2483">
      <c r="A2483" s="658"/>
      <c r="B2483" s="369"/>
      <c r="C2483" s="73" t="s">
        <v>21</v>
      </c>
      <c r="D2483" s="74" t="s">
        <v>22</v>
      </c>
      <c r="E2483" s="116">
        <v>39</v>
      </c>
      <c r="F2483" s="117">
        <v>42</v>
      </c>
      <c r="G2483" s="117">
        <v>44</v>
      </c>
      <c r="H2483" s="117">
        <v>48</v>
      </c>
      <c r="I2483" s="117">
        <v>46</v>
      </c>
      <c r="J2483" s="117">
        <v>52</v>
      </c>
      <c r="K2483" s="117">
        <v>58</v>
      </c>
      <c r="L2483" s="117">
        <v>74</v>
      </c>
      <c r="M2483" s="117">
        <v>78</v>
      </c>
      <c r="N2483" s="117">
        <v>86</v>
      </c>
      <c r="O2483" s="117">
        <v>80</v>
      </c>
      <c r="P2483" s="117">
        <v>79</v>
      </c>
      <c r="Q2483" s="117">
        <v>70</v>
      </c>
      <c r="R2483" s="117">
        <v>72</v>
      </c>
      <c r="S2483" s="117">
        <v>66</v>
      </c>
      <c r="T2483" s="117">
        <v>60</v>
      </c>
      <c r="U2483" s="117">
        <v>57</v>
      </c>
      <c r="V2483" s="117">
        <v>52</v>
      </c>
      <c r="W2483" s="117">
        <v>50</v>
      </c>
      <c r="X2483" s="117">
        <v>49</v>
      </c>
      <c r="Y2483" s="117">
        <v>46</v>
      </c>
      <c r="Z2483" s="117">
        <v>42</v>
      </c>
      <c r="AA2483" s="117">
        <v>41</v>
      </c>
      <c r="AB2483" s="118">
        <v>39</v>
      </c>
      <c r="AC2483" s="281">
        <f>AVERAGE(E2483:AB2483)</f>
        <v>57.083333333333336</v>
      </c>
      <c r="AD2483" s="120"/>
      <c r="AE2483" s="120"/>
      <c r="AF2483" s="121"/>
      <c r="AJ2483" s="9"/>
      <c r="AK2483" s="9"/>
      <c r="AL2483" s="9"/>
      <c r="AM2483" s="9"/>
    </row>
    <row r="2484">
      <c r="A2484" s="658"/>
      <c r="B2484" s="369"/>
      <c r="C2484" s="73" t="s">
        <v>23</v>
      </c>
      <c r="D2484" s="74"/>
      <c r="E2484" s="80">
        <f t="shared" ref="E2484:AB2484" si="2265">E2482/E2481</f>
        <v>0.08429561200923788</v>
      </c>
      <c r="F2484" s="81">
        <f t="shared" si="2265"/>
        <v>0.11811023622047244</v>
      </c>
      <c r="G2484" s="81">
        <f t="shared" si="2265"/>
        <v>0.095801937567276646</v>
      </c>
      <c r="H2484" s="81">
        <f t="shared" si="2265"/>
        <v>0.058174523570712136</v>
      </c>
      <c r="I2484" s="81">
        <f t="shared" si="2265"/>
        <v>0.059044048734770378</v>
      </c>
      <c r="J2484" s="81">
        <f t="shared" si="2265"/>
        <v>0.05009107468123862</v>
      </c>
      <c r="K2484" s="81">
        <f t="shared" si="2265"/>
        <v>0.039936102236421724</v>
      </c>
      <c r="L2484" s="81">
        <f t="shared" si="2265"/>
        <v>0.073103448275862071</v>
      </c>
      <c r="M2484" s="81">
        <f t="shared" si="2265"/>
        <v>0.074138937536485691</v>
      </c>
      <c r="N2484" s="81">
        <f t="shared" si="2265"/>
        <v>0.10669569951007078</v>
      </c>
      <c r="O2484" s="81">
        <f t="shared" si="2265"/>
        <v>0.10978260869565216</v>
      </c>
      <c r="P2484" s="81">
        <f t="shared" si="2265"/>
        <v>0.11052009456264776</v>
      </c>
      <c r="Q2484" s="81">
        <f t="shared" si="2265"/>
        <v>0.10909090909090909</v>
      </c>
      <c r="R2484" s="81">
        <f t="shared" si="2265"/>
        <v>0.097989949748743727</v>
      </c>
      <c r="S2484" s="81">
        <f t="shared" si="2265"/>
        <v>0.10013440860215053</v>
      </c>
      <c r="T2484" s="81">
        <f t="shared" si="2265"/>
        <v>0.11777456647398844</v>
      </c>
      <c r="U2484" s="81">
        <f t="shared" si="2265"/>
        <v>0.073541167066346919</v>
      </c>
      <c r="V2484" s="81">
        <f t="shared" si="2265"/>
        <v>0.058623619371282923</v>
      </c>
      <c r="W2484" s="81">
        <f t="shared" si="2265"/>
        <v>0.078923766816143506</v>
      </c>
      <c r="X2484" s="81">
        <f t="shared" si="2265"/>
        <v>0.10550887021475258</v>
      </c>
      <c r="Y2484" s="81">
        <f t="shared" si="2265"/>
        <v>0.11587147030185005</v>
      </c>
      <c r="Z2484" s="81">
        <f t="shared" si="2265"/>
        <v>0.14893617021276595</v>
      </c>
      <c r="AA2484" s="81">
        <f t="shared" si="2265"/>
        <v>0.16348195329087048</v>
      </c>
      <c r="AB2484" s="82">
        <f t="shared" si="2265"/>
        <v>0.10169491525423729</v>
      </c>
      <c r="AC2484" s="596">
        <f>MAX(E2484:AB2484)</f>
        <v>0.16348195329087048</v>
      </c>
      <c r="AD2484" s="115"/>
      <c r="AE2484" s="76"/>
      <c r="AF2484" s="77"/>
      <c r="AJ2484" s="9"/>
      <c r="AK2484" s="9"/>
      <c r="AL2484" s="9"/>
      <c r="AM2484" s="9"/>
    </row>
    <row r="2485">
      <c r="A2485" s="747"/>
      <c r="B2485" s="748"/>
      <c r="C2485" s="125" t="s">
        <v>37</v>
      </c>
      <c r="D2485" s="92"/>
      <c r="E2485" s="126">
        <f t="shared" ref="E2485:AB2485" si="2266">SQRT(E2481*E2481+E2482*E2482)/E2295/1.73</f>
        <v>38.866799049498766</v>
      </c>
      <c r="F2485" s="127">
        <f t="shared" si="2266"/>
        <v>39.995724739171997</v>
      </c>
      <c r="G2485" s="127">
        <f t="shared" si="2266"/>
        <v>41.899251314317745</v>
      </c>
      <c r="H2485" s="127">
        <f t="shared" si="2266"/>
        <v>44.749994901820678</v>
      </c>
      <c r="I2485" s="127">
        <f t="shared" si="2266"/>
        <v>47.894352707339905</v>
      </c>
      <c r="J2485" s="127">
        <f t="shared" si="2266"/>
        <v>49.549928069340616</v>
      </c>
      <c r="K2485" s="127">
        <f t="shared" si="2266"/>
        <v>56.694818265756545</v>
      </c>
      <c r="L2485" s="127">
        <f t="shared" si="2266"/>
        <v>66.04219176782081</v>
      </c>
      <c r="M2485" s="127">
        <f t="shared" si="2266"/>
        <v>78.334592970954134</v>
      </c>
      <c r="N2485" s="127">
        <f t="shared" si="2266"/>
        <v>82.861427023673954</v>
      </c>
      <c r="O2485" s="127">
        <f t="shared" si="2266"/>
        <v>83.266450795618184</v>
      </c>
      <c r="P2485" s="127">
        <f t="shared" si="2266"/>
        <v>76.352259810911647</v>
      </c>
      <c r="Q2485" s="127">
        <f t="shared" si="2266"/>
        <v>74.157734471967444</v>
      </c>
      <c r="R2485" s="127">
        <f t="shared" si="2266"/>
        <v>71.886390897246201</v>
      </c>
      <c r="S2485" s="127">
        <f t="shared" si="2266"/>
        <v>67.139184304760292</v>
      </c>
      <c r="T2485" s="127">
        <f t="shared" si="2266"/>
        <v>62.44412648461968</v>
      </c>
      <c r="U2485" s="127">
        <f t="shared" si="2266"/>
        <v>55.990284200382419</v>
      </c>
      <c r="V2485" s="127">
        <f t="shared" si="2266"/>
        <v>52.728425672305981</v>
      </c>
      <c r="W2485" s="127">
        <f t="shared" si="2266"/>
        <v>49.972008813973162</v>
      </c>
      <c r="X2485" s="127">
        <f t="shared" si="2266"/>
        <v>47.839494151537991</v>
      </c>
      <c r="Y2485" s="127">
        <f t="shared" si="2266"/>
        <v>45.926109967900977</v>
      </c>
      <c r="Z2485" s="127">
        <f t="shared" si="2266"/>
        <v>44.32762037939974</v>
      </c>
      <c r="AA2485" s="127">
        <f t="shared" si="2266"/>
        <v>42.157559219455607</v>
      </c>
      <c r="AB2485" s="129">
        <f t="shared" si="2266"/>
        <v>39.821810885449054</v>
      </c>
      <c r="AC2485" s="285">
        <f>AVERAGE(E2485:AB2485)</f>
        <v>56.704105869384328</v>
      </c>
      <c r="AD2485" s="374">
        <f>(AC2483-AC2485)/AC2483</f>
        <v>0.0066434008283037796</v>
      </c>
      <c r="AE2485" s="127"/>
      <c r="AF2485" s="129"/>
      <c r="AJ2485" s="62"/>
      <c r="AK2485" s="62"/>
      <c r="AL2485" s="9"/>
      <c r="AM2485" s="62"/>
    </row>
    <row r="2486">
      <c r="A2486" s="657" t="s">
        <v>595</v>
      </c>
      <c r="B2486" s="368" t="s">
        <v>596</v>
      </c>
      <c r="C2486" s="65" t="s">
        <v>18</v>
      </c>
      <c r="D2486" s="66" t="s">
        <v>29</v>
      </c>
      <c r="E2486" s="106">
        <v>618.39999999999998</v>
      </c>
      <c r="F2486" s="107">
        <v>619.20000000000005</v>
      </c>
      <c r="G2486" s="107">
        <v>612.79999999999995</v>
      </c>
      <c r="H2486" s="107">
        <v>602.39999999999998</v>
      </c>
      <c r="I2486" s="107">
        <v>604</v>
      </c>
      <c r="J2486" s="107">
        <v>609.60000000000002</v>
      </c>
      <c r="K2486" s="107">
        <v>617.60000000000002</v>
      </c>
      <c r="L2486" s="107">
        <v>672</v>
      </c>
      <c r="M2486" s="107">
        <v>702.39999999999998</v>
      </c>
      <c r="N2486" s="107">
        <v>739.20000000000005</v>
      </c>
      <c r="O2486" s="107">
        <v>754.39999999999998</v>
      </c>
      <c r="P2486" s="107">
        <v>768.79999999999995</v>
      </c>
      <c r="Q2486" s="107">
        <v>766.39999999999998</v>
      </c>
      <c r="R2486" s="107">
        <v>756</v>
      </c>
      <c r="S2486" s="107">
        <v>784.79999999999995</v>
      </c>
      <c r="T2486" s="107">
        <v>796</v>
      </c>
      <c r="U2486" s="107">
        <v>760</v>
      </c>
      <c r="V2486" s="107">
        <v>705.60000000000002</v>
      </c>
      <c r="W2486" s="107">
        <v>688</v>
      </c>
      <c r="X2486" s="107">
        <v>682.39999999999998</v>
      </c>
      <c r="Y2486" s="107">
        <v>667.20000000000005</v>
      </c>
      <c r="Z2486" s="107">
        <v>666.39999999999998</v>
      </c>
      <c r="AA2486" s="107">
        <v>641.60000000000002</v>
      </c>
      <c r="AB2486" s="108">
        <v>612</v>
      </c>
      <c r="AC2486" s="309">
        <f t="shared" ref="AC2486:AC2487" si="2267">SUM(E2486:AB2486)</f>
        <v>16447.199999999997</v>
      </c>
      <c r="AD2486" s="110">
        <f>MAX(E2486:AB2486)</f>
        <v>796</v>
      </c>
      <c r="AE2486" s="107">
        <v>100</v>
      </c>
      <c r="AF2486" s="108">
        <v>80</v>
      </c>
      <c r="AJ2486" s="79"/>
      <c r="AK2486" s="502"/>
      <c r="AL2486" s="79"/>
      <c r="AM2486" s="9"/>
    </row>
    <row r="2487">
      <c r="A2487" s="658"/>
      <c r="B2487" s="369"/>
      <c r="C2487" s="73" t="s">
        <v>20</v>
      </c>
      <c r="D2487" s="74" t="s">
        <v>29</v>
      </c>
      <c r="E2487" s="111">
        <v>101.59999999999999</v>
      </c>
      <c r="F2487" s="112">
        <v>107.2</v>
      </c>
      <c r="G2487" s="112">
        <v>105.59999999999999</v>
      </c>
      <c r="H2487" s="112">
        <v>104</v>
      </c>
      <c r="I2487" s="112">
        <v>103.2</v>
      </c>
      <c r="J2487" s="112">
        <v>101.59999999999999</v>
      </c>
      <c r="K2487" s="112">
        <v>98.400000000000006</v>
      </c>
      <c r="L2487" s="112">
        <v>100.8</v>
      </c>
      <c r="M2487" s="112">
        <v>96.799999999999997</v>
      </c>
      <c r="N2487" s="112">
        <v>108</v>
      </c>
      <c r="O2487" s="112">
        <v>108</v>
      </c>
      <c r="P2487" s="112">
        <v>109.59999999999999</v>
      </c>
      <c r="Q2487" s="112">
        <v>112</v>
      </c>
      <c r="R2487" s="112">
        <v>116.8</v>
      </c>
      <c r="S2487" s="112">
        <v>116.8</v>
      </c>
      <c r="T2487" s="112">
        <v>112.8</v>
      </c>
      <c r="U2487" s="112">
        <v>109.59999999999999</v>
      </c>
      <c r="V2487" s="112">
        <v>104</v>
      </c>
      <c r="W2487" s="112">
        <v>105.59999999999999</v>
      </c>
      <c r="X2487" s="112">
        <v>109.59999999999999</v>
      </c>
      <c r="Y2487" s="112">
        <v>109.59999999999999</v>
      </c>
      <c r="Z2487" s="112">
        <v>111.2</v>
      </c>
      <c r="AA2487" s="112">
        <v>115.2</v>
      </c>
      <c r="AB2487" s="113">
        <v>104</v>
      </c>
      <c r="AC2487" s="281">
        <f t="shared" si="2267"/>
        <v>2571.9999999999991</v>
      </c>
      <c r="AD2487" s="115"/>
      <c r="AE2487" s="76"/>
      <c r="AF2487" s="77"/>
      <c r="AJ2487" s="9"/>
      <c r="AK2487" s="9"/>
      <c r="AL2487" s="9"/>
      <c r="AM2487" s="9"/>
    </row>
    <row r="2488">
      <c r="A2488" s="658"/>
      <c r="B2488" s="369"/>
      <c r="C2488" s="73" t="s">
        <v>21</v>
      </c>
      <c r="D2488" s="74" t="s">
        <v>22</v>
      </c>
      <c r="E2488" s="116">
        <v>34</v>
      </c>
      <c r="F2488" s="117">
        <v>37</v>
      </c>
      <c r="G2488" s="117">
        <v>33</v>
      </c>
      <c r="H2488" s="117">
        <v>35</v>
      </c>
      <c r="I2488" s="117">
        <v>33</v>
      </c>
      <c r="J2488" s="117">
        <v>36</v>
      </c>
      <c r="K2488" s="117">
        <v>35</v>
      </c>
      <c r="L2488" s="117">
        <v>38</v>
      </c>
      <c r="M2488" s="117">
        <v>40</v>
      </c>
      <c r="N2488" s="117">
        <v>40</v>
      </c>
      <c r="O2488" s="117">
        <v>40</v>
      </c>
      <c r="P2488" s="117">
        <v>43</v>
      </c>
      <c r="Q2488" s="117">
        <v>43</v>
      </c>
      <c r="R2488" s="117">
        <v>46</v>
      </c>
      <c r="S2488" s="117">
        <v>46</v>
      </c>
      <c r="T2488" s="117">
        <v>44</v>
      </c>
      <c r="U2488" s="117">
        <v>38</v>
      </c>
      <c r="V2488" s="117">
        <v>37</v>
      </c>
      <c r="W2488" s="117">
        <v>42</v>
      </c>
      <c r="X2488" s="117">
        <v>40</v>
      </c>
      <c r="Y2488" s="117">
        <v>36</v>
      </c>
      <c r="Z2488" s="117">
        <v>35</v>
      </c>
      <c r="AA2488" s="117">
        <v>37</v>
      </c>
      <c r="AB2488" s="118">
        <v>34</v>
      </c>
      <c r="AC2488" s="281">
        <f>AVERAGE(E2488:AB2488)</f>
        <v>38.416666666666664</v>
      </c>
      <c r="AD2488" s="120"/>
      <c r="AE2488" s="120"/>
      <c r="AF2488" s="121"/>
      <c r="AJ2488" s="9"/>
      <c r="AK2488" s="9"/>
      <c r="AL2488" s="9"/>
      <c r="AM2488" s="9"/>
    </row>
    <row r="2489">
      <c r="A2489" s="658"/>
      <c r="B2489" s="369"/>
      <c r="C2489" s="73" t="s">
        <v>23</v>
      </c>
      <c r="D2489" s="74"/>
      <c r="E2489" s="80">
        <f t="shared" ref="E2489:AB2489" si="2268">E2487/E2486</f>
        <v>0.16429495472186287</v>
      </c>
      <c r="F2489" s="81">
        <f t="shared" si="2268"/>
        <v>0.1731266149870801</v>
      </c>
      <c r="G2489" s="81">
        <f t="shared" si="2268"/>
        <v>0.17232375979112272</v>
      </c>
      <c r="H2489" s="81">
        <f t="shared" si="2268"/>
        <v>0.17264276228419656</v>
      </c>
      <c r="I2489" s="81">
        <f t="shared" si="2268"/>
        <v>0.17086092715231788</v>
      </c>
      <c r="J2489" s="81">
        <f t="shared" si="2268"/>
        <v>0.16666666666666666</v>
      </c>
      <c r="K2489" s="81">
        <f t="shared" si="2268"/>
        <v>0.15932642487046633</v>
      </c>
      <c r="L2489" s="81">
        <f t="shared" si="2268"/>
        <v>0.14999999999999999</v>
      </c>
      <c r="M2489" s="81">
        <f t="shared" si="2268"/>
        <v>0.13781321184510251</v>
      </c>
      <c r="N2489" s="81">
        <f t="shared" si="2268"/>
        <v>0.1461038961038961</v>
      </c>
      <c r="O2489" s="81">
        <f t="shared" si="2268"/>
        <v>0.14316012725344646</v>
      </c>
      <c r="P2489" s="81">
        <f t="shared" si="2268"/>
        <v>0.14255983350676379</v>
      </c>
      <c r="Q2489" s="81">
        <f t="shared" si="2268"/>
        <v>0.14613778705636743</v>
      </c>
      <c r="R2489" s="81">
        <f t="shared" si="2268"/>
        <v>0.15449735449735449</v>
      </c>
      <c r="S2489" s="81">
        <f t="shared" si="2268"/>
        <v>0.1488277268093782</v>
      </c>
      <c r="T2489" s="81">
        <f t="shared" si="2268"/>
        <v>0.14170854271356784</v>
      </c>
      <c r="U2489" s="81">
        <f t="shared" si="2268"/>
        <v>0.14421052631578946</v>
      </c>
      <c r="V2489" s="81">
        <f t="shared" si="2268"/>
        <v>0.14739229024943309</v>
      </c>
      <c r="W2489" s="81">
        <f t="shared" si="2268"/>
        <v>0.15348837209302324</v>
      </c>
      <c r="X2489" s="81">
        <f t="shared" si="2268"/>
        <v>0.16060961313012895</v>
      </c>
      <c r="Y2489" s="81">
        <f t="shared" si="2268"/>
        <v>0.16426858513189446</v>
      </c>
      <c r="Z2489" s="81">
        <f t="shared" si="2268"/>
        <v>0.16686674669867949</v>
      </c>
      <c r="AA2489" s="81">
        <f t="shared" si="2268"/>
        <v>0.17955112219451372</v>
      </c>
      <c r="AB2489" s="82">
        <f t="shared" si="2268"/>
        <v>0.16993464052287582</v>
      </c>
      <c r="AC2489" s="907">
        <f>MAX(E2489:AB2489)</f>
        <v>0.17955112219451372</v>
      </c>
      <c r="AD2489" s="115"/>
      <c r="AE2489" s="76"/>
      <c r="AF2489" s="77"/>
      <c r="AJ2489" s="9"/>
      <c r="AK2489" s="9"/>
      <c r="AL2489" s="9"/>
      <c r="AM2489" s="9"/>
    </row>
    <row r="2490">
      <c r="A2490" s="747"/>
      <c r="B2490" s="748"/>
      <c r="C2490" s="125" t="s">
        <v>37</v>
      </c>
      <c r="D2490" s="92"/>
      <c r="E2490" s="126">
        <f t="shared" ref="E2490:AB2490" si="2269">SQRT(E2486*E2486+E2487*E2487)/E2295/1.73</f>
        <v>35.033743443817229</v>
      </c>
      <c r="F2490" s="127">
        <f t="shared" si="2269"/>
        <v>35.095980321707096</v>
      </c>
      <c r="G2490" s="127">
        <f t="shared" si="2269"/>
        <v>34.897139664868263</v>
      </c>
      <c r="H2490" s="127">
        <f t="shared" si="2269"/>
        <v>34.24023771971806</v>
      </c>
      <c r="I2490" s="127">
        <f t="shared" si="2269"/>
        <v>34.320977327185865</v>
      </c>
      <c r="J2490" s="127">
        <f t="shared" si="2269"/>
        <v>34.817782345620749</v>
      </c>
      <c r="K2490" s="127">
        <f t="shared" si="2269"/>
        <v>35.371522147756558</v>
      </c>
      <c r="L2490" s="127">
        <f t="shared" si="2269"/>
        <v>38.583982351366991</v>
      </c>
      <c r="M2490" s="127">
        <f t="shared" si="2269"/>
        <v>40.419034440553695</v>
      </c>
      <c r="N2490" s="127">
        <f t="shared" si="2269"/>
        <v>41.883571719933741</v>
      </c>
      <c r="O2490" s="127">
        <f t="shared" si="2269"/>
        <v>42.851681140965333</v>
      </c>
      <c r="P2490" s="127">
        <f t="shared" si="2269"/>
        <v>43.538905733569422</v>
      </c>
      <c r="Q2490" s="127">
        <f t="shared" si="2269"/>
        <v>43.25712675576316</v>
      </c>
      <c r="R2490" s="127">
        <f t="shared" si="2269"/>
        <v>42.971707044719757</v>
      </c>
      <c r="S2490" s="127">
        <f t="shared" si="2269"/>
        <v>44.527972179567385</v>
      </c>
      <c r="T2490" s="127">
        <f t="shared" si="2269"/>
        <v>45.030281591430807</v>
      </c>
      <c r="U2490" s="127">
        <f t="shared" si="2269"/>
        <v>42.842751743457555</v>
      </c>
      <c r="V2490" s="127">
        <f t="shared" si="2269"/>
        <v>39.871156344146911</v>
      </c>
      <c r="W2490" s="127">
        <f t="shared" si="2269"/>
        <v>38.873921932336479</v>
      </c>
      <c r="X2490" s="127">
        <f t="shared" si="2269"/>
        <v>38.377136713328568</v>
      </c>
      <c r="Y2490" s="127">
        <f t="shared" si="2269"/>
        <v>37.544046516009239</v>
      </c>
      <c r="Z2490" s="127">
        <f t="shared" si="2269"/>
        <v>37.514733556066211</v>
      </c>
      <c r="AA2490" s="127">
        <f t="shared" si="2269"/>
        <v>35.988323792825454</v>
      </c>
      <c r="AB2490" s="129">
        <f t="shared" si="2269"/>
        <v>34.736566752853371</v>
      </c>
      <c r="AC2490" s="285">
        <f>AVERAGE(E2490:AB2490)</f>
        <v>38.857928469981992</v>
      </c>
      <c r="AD2490" s="374">
        <f>(AC2488-AC2490)/AC2488</f>
        <v>-0.011486207461570358</v>
      </c>
      <c r="AE2490" s="127"/>
      <c r="AF2490" s="129"/>
      <c r="AJ2490" s="62"/>
      <c r="AK2490" s="62"/>
      <c r="AL2490" s="9"/>
      <c r="AM2490" s="62"/>
    </row>
    <row r="2491">
      <c r="A2491" s="657" t="s">
        <v>597</v>
      </c>
      <c r="B2491" s="368" t="s">
        <v>560</v>
      </c>
      <c r="C2491" s="65" t="s">
        <v>18</v>
      </c>
      <c r="D2491" s="66" t="s">
        <v>29</v>
      </c>
      <c r="E2491" s="106">
        <v>212</v>
      </c>
      <c r="F2491" s="107">
        <v>213.59999999999999</v>
      </c>
      <c r="G2491" s="107">
        <v>209.19999999999999</v>
      </c>
      <c r="H2491" s="107">
        <v>206.40000000000001</v>
      </c>
      <c r="I2491" s="107">
        <v>204</v>
      </c>
      <c r="J2491" s="107">
        <v>226.40000000000001</v>
      </c>
      <c r="K2491" s="107">
        <v>252.40000000000001</v>
      </c>
      <c r="L2491" s="107">
        <v>275.60000000000002</v>
      </c>
      <c r="M2491" s="107">
        <v>284.80000000000001</v>
      </c>
      <c r="N2491" s="107">
        <v>283.19999999999999</v>
      </c>
      <c r="O2491" s="107">
        <v>287.60000000000002</v>
      </c>
      <c r="P2491" s="107">
        <v>268.80000000000001</v>
      </c>
      <c r="Q2491" s="107">
        <v>278.80000000000001</v>
      </c>
      <c r="R2491" s="107">
        <v>291.60000000000002</v>
      </c>
      <c r="S2491" s="107">
        <v>271.19999999999999</v>
      </c>
      <c r="T2491" s="107">
        <v>245.19999999999999</v>
      </c>
      <c r="U2491" s="107">
        <v>234.80000000000001</v>
      </c>
      <c r="V2491" s="107">
        <v>230.80000000000001</v>
      </c>
      <c r="W2491" s="107">
        <v>231.59999999999999</v>
      </c>
      <c r="X2491" s="107">
        <v>228.80000000000001</v>
      </c>
      <c r="Y2491" s="107">
        <v>221.19999999999999</v>
      </c>
      <c r="Z2491" s="107">
        <v>214.80000000000001</v>
      </c>
      <c r="AA2491" s="107">
        <v>207.59999999999999</v>
      </c>
      <c r="AB2491" s="108">
        <v>210.80000000000001</v>
      </c>
      <c r="AC2491" s="279">
        <f t="shared" ref="AC2491:AC2492" si="2270">SUM(E2491:AB2491)</f>
        <v>5791.2000000000007</v>
      </c>
      <c r="AD2491" s="110">
        <f>MAX(E2491:AB2491)</f>
        <v>291.60000000000002</v>
      </c>
      <c r="AE2491" s="107">
        <v>100</v>
      </c>
      <c r="AF2491" s="108">
        <v>40</v>
      </c>
      <c r="AJ2491" s="79"/>
      <c r="AK2491" s="502"/>
      <c r="AL2491" s="79"/>
      <c r="AM2491" s="9"/>
    </row>
    <row r="2492">
      <c r="A2492" s="658"/>
      <c r="B2492" s="369"/>
      <c r="C2492" s="73" t="s">
        <v>20</v>
      </c>
      <c r="D2492" s="74" t="s">
        <v>29</v>
      </c>
      <c r="E2492" s="111">
        <v>59.200000000000003</v>
      </c>
      <c r="F2492" s="112">
        <v>54.799999999999997</v>
      </c>
      <c r="G2492" s="112">
        <v>54</v>
      </c>
      <c r="H2492" s="112">
        <v>51.600000000000001</v>
      </c>
      <c r="I2492" s="112">
        <v>50.799999999999997</v>
      </c>
      <c r="J2492" s="112">
        <v>52.799999999999997</v>
      </c>
      <c r="K2492" s="112">
        <v>53.200000000000003</v>
      </c>
      <c r="L2492" s="112">
        <v>54.399999999999999</v>
      </c>
      <c r="M2492" s="112">
        <v>59.600000000000001</v>
      </c>
      <c r="N2492" s="112">
        <v>61.200000000000003</v>
      </c>
      <c r="O2492" s="112">
        <v>58.399999999999999</v>
      </c>
      <c r="P2492" s="112">
        <v>56</v>
      </c>
      <c r="Q2492" s="112">
        <v>61.600000000000001</v>
      </c>
      <c r="R2492" s="112">
        <v>60.399999999999999</v>
      </c>
      <c r="S2492" s="112">
        <v>59.200000000000003</v>
      </c>
      <c r="T2492" s="112">
        <v>54.799999999999997</v>
      </c>
      <c r="U2492" s="112">
        <v>54</v>
      </c>
      <c r="V2492" s="112">
        <v>54.399999999999999</v>
      </c>
      <c r="W2492" s="112">
        <v>54.399999999999999</v>
      </c>
      <c r="X2492" s="112">
        <v>55.200000000000003</v>
      </c>
      <c r="Y2492" s="112">
        <v>56.399999999999999</v>
      </c>
      <c r="Z2492" s="112">
        <v>56.399999999999999</v>
      </c>
      <c r="AA2492" s="112">
        <v>58.399999999999999</v>
      </c>
      <c r="AB2492" s="113">
        <v>61.200000000000003</v>
      </c>
      <c r="AC2492" s="281">
        <f t="shared" si="2270"/>
        <v>1352.4000000000003</v>
      </c>
      <c r="AD2492" s="115"/>
      <c r="AE2492" s="76"/>
      <c r="AF2492" s="77"/>
      <c r="AJ2492" s="9"/>
      <c r="AK2492" s="9"/>
      <c r="AL2492" s="9"/>
      <c r="AM2492" s="9"/>
    </row>
    <row r="2493">
      <c r="A2493" s="658"/>
      <c r="B2493" s="369"/>
      <c r="C2493" s="73" t="s">
        <v>21</v>
      </c>
      <c r="D2493" s="74" t="s">
        <v>22</v>
      </c>
      <c r="E2493" s="116">
        <v>12</v>
      </c>
      <c r="F2493" s="117">
        <v>12</v>
      </c>
      <c r="G2493" s="117">
        <v>12</v>
      </c>
      <c r="H2493" s="117">
        <v>11</v>
      </c>
      <c r="I2493" s="117">
        <v>12</v>
      </c>
      <c r="J2493" s="117">
        <v>13</v>
      </c>
      <c r="K2493" s="117">
        <v>15</v>
      </c>
      <c r="L2493" s="117">
        <v>13</v>
      </c>
      <c r="M2493" s="117">
        <v>15</v>
      </c>
      <c r="N2493" s="117">
        <v>15</v>
      </c>
      <c r="O2493" s="117">
        <v>17</v>
      </c>
      <c r="P2493" s="117">
        <v>16</v>
      </c>
      <c r="Q2493" s="117">
        <v>15</v>
      </c>
      <c r="R2493" s="117">
        <v>15</v>
      </c>
      <c r="S2493" s="117">
        <v>15</v>
      </c>
      <c r="T2493" s="117">
        <v>15</v>
      </c>
      <c r="U2493" s="117">
        <v>13</v>
      </c>
      <c r="V2493" s="117">
        <v>13</v>
      </c>
      <c r="W2493" s="117">
        <v>12</v>
      </c>
      <c r="X2493" s="117">
        <v>13</v>
      </c>
      <c r="Y2493" s="117">
        <v>12</v>
      </c>
      <c r="Z2493" s="117">
        <v>12</v>
      </c>
      <c r="AA2493" s="117">
        <v>11</v>
      </c>
      <c r="AB2493" s="118">
        <v>11</v>
      </c>
      <c r="AC2493" s="281">
        <f>AVERAGE(E2493:AB2493)</f>
        <v>13.333333333333334</v>
      </c>
      <c r="AD2493" s="120"/>
      <c r="AE2493" s="120"/>
      <c r="AF2493" s="121"/>
      <c r="AJ2493" s="9"/>
      <c r="AK2493" s="9"/>
      <c r="AL2493" s="9"/>
      <c r="AM2493" s="9"/>
    </row>
    <row r="2494">
      <c r="A2494" s="658"/>
      <c r="B2494" s="369"/>
      <c r="C2494" s="73" t="s">
        <v>23</v>
      </c>
      <c r="D2494" s="74"/>
      <c r="E2494" s="80">
        <f t="shared" ref="E2494:AB2494" si="2271">E2492/E2491</f>
        <v>0.27924528301886792</v>
      </c>
      <c r="F2494" s="81">
        <f t="shared" si="2271"/>
        <v>0.25655430711610488</v>
      </c>
      <c r="G2494" s="81">
        <f t="shared" si="2271"/>
        <v>0.25812619502868073</v>
      </c>
      <c r="H2494" s="81">
        <f t="shared" si="2271"/>
        <v>0.25</v>
      </c>
      <c r="I2494" s="81">
        <f t="shared" si="2271"/>
        <v>0.24901960784313723</v>
      </c>
      <c r="J2494" s="81">
        <f t="shared" si="2271"/>
        <v>0.2332155477031802</v>
      </c>
      <c r="K2494" s="81">
        <f t="shared" si="2271"/>
        <v>0.21077654516640254</v>
      </c>
      <c r="L2494" s="81">
        <f t="shared" si="2271"/>
        <v>0.1973875181422351</v>
      </c>
      <c r="M2494" s="81">
        <f t="shared" si="2271"/>
        <v>0.2092696629213483</v>
      </c>
      <c r="N2494" s="81">
        <f t="shared" si="2271"/>
        <v>0.21610169491525424</v>
      </c>
      <c r="O2494" s="81">
        <f t="shared" si="2271"/>
        <v>0.20305980528511819</v>
      </c>
      <c r="P2494" s="81">
        <f t="shared" si="2271"/>
        <v>0.20833333333333331</v>
      </c>
      <c r="Q2494" s="81">
        <f t="shared" si="2271"/>
        <v>0.22094691535150646</v>
      </c>
      <c r="R2494" s="81">
        <f t="shared" si="2271"/>
        <v>0.20713305898491083</v>
      </c>
      <c r="S2494" s="81">
        <f t="shared" si="2271"/>
        <v>0.21828908554572274</v>
      </c>
      <c r="T2494" s="81">
        <f t="shared" si="2271"/>
        <v>0.22349102773246329</v>
      </c>
      <c r="U2494" s="81">
        <f t="shared" si="2271"/>
        <v>0.22998296422487222</v>
      </c>
      <c r="V2494" s="81">
        <f t="shared" si="2271"/>
        <v>0.23570190641247832</v>
      </c>
      <c r="W2494" s="81">
        <f t="shared" si="2271"/>
        <v>0.23488773747841105</v>
      </c>
      <c r="X2494" s="81">
        <f t="shared" si="2271"/>
        <v>0.24125874125874125</v>
      </c>
      <c r="Y2494" s="81">
        <f t="shared" si="2271"/>
        <v>0.25497287522603979</v>
      </c>
      <c r="Z2494" s="81">
        <f t="shared" si="2271"/>
        <v>0.26256983240223464</v>
      </c>
      <c r="AA2494" s="81">
        <f t="shared" si="2271"/>
        <v>0.2813102119460501</v>
      </c>
      <c r="AB2494" s="82">
        <f t="shared" si="2271"/>
        <v>0.29032258064516131</v>
      </c>
      <c r="AC2494" s="596">
        <f>MAX(E2494:AB2494)</f>
        <v>0.29032258064516131</v>
      </c>
      <c r="AD2494" s="115"/>
      <c r="AE2494" s="76"/>
      <c r="AF2494" s="77"/>
      <c r="AJ2494" s="9"/>
      <c r="AK2494" s="9"/>
      <c r="AL2494" s="9"/>
      <c r="AM2494" s="9"/>
    </row>
    <row r="2495">
      <c r="A2495" s="747"/>
      <c r="B2495" s="748"/>
      <c r="C2495" s="125" t="s">
        <v>37</v>
      </c>
      <c r="D2495" s="92"/>
      <c r="E2495" s="126">
        <f t="shared" ref="E2495:AB2495" si="2272">SQRT(E2491*E2491+E2492*E2492)/E2297/1.73</f>
        <v>12.0256628656473</v>
      </c>
      <c r="F2495" s="127">
        <f t="shared" si="2272"/>
        <v>12.244649875114261</v>
      </c>
      <c r="G2495" s="127">
        <f t="shared" si="2272"/>
        <v>12.008505419542837</v>
      </c>
      <c r="H2495" s="127">
        <f t="shared" si="2272"/>
        <v>11.813465836088648</v>
      </c>
      <c r="I2495" s="127">
        <f t="shared" si="2272"/>
        <v>11.684635911478139</v>
      </c>
      <c r="J2495" s="127">
        <f t="shared" si="2272"/>
        <v>12.996018327166759</v>
      </c>
      <c r="K2495" s="127">
        <f t="shared" si="2272"/>
        <v>14.489949315315144</v>
      </c>
      <c r="L2495" s="127">
        <f t="shared" si="2272"/>
        <v>15.826524196081827</v>
      </c>
      <c r="M2495" s="127">
        <f t="shared" si="2272"/>
        <v>16.234595833250779</v>
      </c>
      <c r="N2495" s="127">
        <f t="shared" si="2272"/>
        <v>16.165847986329538</v>
      </c>
      <c r="O2495" s="127">
        <f t="shared" si="2272"/>
        <v>16.405756491183165</v>
      </c>
      <c r="P2495" s="127">
        <f t="shared" si="2272"/>
        <v>15.304896575589897</v>
      </c>
      <c r="Q2495" s="127">
        <f t="shared" si="2272"/>
        <v>15.884775798481527</v>
      </c>
      <c r="R2495" s="127">
        <f t="shared" si="2272"/>
        <v>16.615134045469283</v>
      </c>
      <c r="S2495" s="127">
        <f t="shared" si="2272"/>
        <v>15.458037733876298</v>
      </c>
      <c r="T2495" s="127">
        <f t="shared" si="2272"/>
        <v>14.018403363266913</v>
      </c>
      <c r="U2495" s="127">
        <f t="shared" si="2272"/>
        <v>13.416726990904692</v>
      </c>
      <c r="V2495" s="127">
        <f t="shared" si="2272"/>
        <v>13.217565114154986</v>
      </c>
      <c r="W2495" s="127">
        <f t="shared" si="2272"/>
        <v>13.248197043067824</v>
      </c>
      <c r="X2495" s="127">
        <f t="shared" si="2272"/>
        <v>13.006585410787897</v>
      </c>
      <c r="Y2495" s="127">
        <f t="shared" si="2272"/>
        <v>12.590843262537575</v>
      </c>
      <c r="Z2495" s="127">
        <f t="shared" si="2272"/>
        <v>12.225767480311642</v>
      </c>
      <c r="AA2495" s="127">
        <f t="shared" si="2272"/>
        <v>11.827109344182125</v>
      </c>
      <c r="AB2495" s="129">
        <f t="shared" si="2272"/>
        <v>11.992535186104115</v>
      </c>
      <c r="AC2495" s="581">
        <f>AVERAGE(E2495:AB2495)</f>
        <v>13.779257891913884</v>
      </c>
      <c r="AD2495" s="374">
        <f>(AC2493-AC2495)/AC2493</f>
        <v>-0.033444341893541285</v>
      </c>
      <c r="AE2495" s="127"/>
      <c r="AF2495" s="129"/>
      <c r="AJ2495" s="62"/>
      <c r="AK2495" s="62"/>
      <c r="AL2495" s="9"/>
      <c r="AM2495" s="62"/>
    </row>
    <row r="2496">
      <c r="A2496" s="528"/>
      <c r="B2496" s="884" t="s">
        <v>63</v>
      </c>
      <c r="C2496" s="410" t="s">
        <v>18</v>
      </c>
      <c r="D2496" s="66" t="s">
        <v>29</v>
      </c>
      <c r="E2496" s="110">
        <v>18.57</v>
      </c>
      <c r="F2496" s="107">
        <v>16.949999999999999</v>
      </c>
      <c r="G2496" s="107">
        <v>19.41</v>
      </c>
      <c r="H2496" s="107">
        <v>16.079999999999998</v>
      </c>
      <c r="I2496" s="107">
        <v>19.379999999999999</v>
      </c>
      <c r="J2496" s="107">
        <v>19.32</v>
      </c>
      <c r="K2496" s="107">
        <v>15.9</v>
      </c>
      <c r="L2496" s="107">
        <v>18.960000000000001</v>
      </c>
      <c r="M2496" s="107">
        <v>18.75</v>
      </c>
      <c r="N2496" s="107">
        <v>18.48</v>
      </c>
      <c r="O2496" s="107">
        <v>17.789999999999999</v>
      </c>
      <c r="P2496" s="107">
        <v>16.68</v>
      </c>
      <c r="Q2496" s="107">
        <v>19.170000000000002</v>
      </c>
      <c r="R2496" s="107">
        <v>19.199999999999999</v>
      </c>
      <c r="S2496" s="107">
        <v>19.050000000000001</v>
      </c>
      <c r="T2496" s="107">
        <v>15.81</v>
      </c>
      <c r="U2496" s="107">
        <v>19.23</v>
      </c>
      <c r="V2496" s="107">
        <v>19.199999999999999</v>
      </c>
      <c r="W2496" s="107">
        <v>16.32</v>
      </c>
      <c r="X2496" s="107">
        <v>18.989999999999998</v>
      </c>
      <c r="Y2496" s="107">
        <v>19.559999999999999</v>
      </c>
      <c r="Z2496" s="107">
        <v>15.869999999999999</v>
      </c>
      <c r="AA2496" s="107">
        <v>19.140000000000001</v>
      </c>
      <c r="AB2496" s="108">
        <v>19.289999999999999</v>
      </c>
      <c r="AC2496" s="319">
        <f t="shared" ref="AC2496:AC2498" si="2273">SUM(E2496:AB2496)</f>
        <v>437.10000000000002</v>
      </c>
      <c r="AD2496" s="586"/>
      <c r="AE2496" s="215">
        <v>1</v>
      </c>
      <c r="AF2496" s="216">
        <v>60</v>
      </c>
      <c r="AJ2496" s="79"/>
      <c r="AK2496" s="502"/>
      <c r="AL2496" s="79"/>
      <c r="AM2496" s="9"/>
    </row>
    <row r="2497">
      <c r="A2497" s="531"/>
      <c r="B2497" s="1200" t="s">
        <v>41</v>
      </c>
      <c r="C2497" s="411" t="s">
        <v>18</v>
      </c>
      <c r="D2497" s="74" t="s">
        <v>29</v>
      </c>
      <c r="E2497" s="115">
        <v>18.989999999999998</v>
      </c>
      <c r="F2497" s="76">
        <v>15.27</v>
      </c>
      <c r="G2497" s="76">
        <v>21.030000000000001</v>
      </c>
      <c r="H2497" s="76">
        <v>16.050000000000001</v>
      </c>
      <c r="I2497" s="76">
        <v>16.469999999999999</v>
      </c>
      <c r="J2497" s="76">
        <v>20.640000000000001</v>
      </c>
      <c r="K2497" s="76">
        <v>15.869999999999999</v>
      </c>
      <c r="L2497" s="76">
        <v>21.57</v>
      </c>
      <c r="M2497" s="76">
        <v>15.390000000000001</v>
      </c>
      <c r="N2497" s="76">
        <v>18.960000000000001</v>
      </c>
      <c r="O2497" s="76">
        <v>18.719999999999999</v>
      </c>
      <c r="P2497" s="76">
        <v>14.94</v>
      </c>
      <c r="Q2497" s="76">
        <v>21.420000000000002</v>
      </c>
      <c r="R2497" s="76">
        <v>15.66</v>
      </c>
      <c r="S2497" s="76">
        <v>15.119999999999999</v>
      </c>
      <c r="T2497" s="76">
        <v>14.94</v>
      </c>
      <c r="U2497" s="76">
        <v>19.32</v>
      </c>
      <c r="V2497" s="76">
        <v>15.869999999999999</v>
      </c>
      <c r="W2497" s="76">
        <v>14.460000000000001</v>
      </c>
      <c r="X2497" s="76">
        <v>15.029999999999999</v>
      </c>
      <c r="Y2497" s="76">
        <v>17.489999999999998</v>
      </c>
      <c r="Z2497" s="76">
        <v>18.300000000000001</v>
      </c>
      <c r="AA2497" s="76">
        <v>16.199999999999999</v>
      </c>
      <c r="AB2497" s="77">
        <v>14.220000000000001</v>
      </c>
      <c r="AC2497" s="313">
        <f t="shared" si="2273"/>
        <v>411.93000000000001</v>
      </c>
      <c r="AD2497" s="586"/>
      <c r="AE2497" s="215">
        <v>1</v>
      </c>
      <c r="AF2497" s="216">
        <v>60</v>
      </c>
      <c r="AJ2497" s="79"/>
      <c r="AK2497" s="502"/>
      <c r="AL2497" s="79"/>
      <c r="AM2497" s="9"/>
    </row>
    <row r="2498">
      <c r="A2498" s="534"/>
      <c r="B2498" s="819" t="s">
        <v>381</v>
      </c>
      <c r="C2498" s="1228" t="s">
        <v>18</v>
      </c>
      <c r="D2498" s="92" t="s">
        <v>29</v>
      </c>
      <c r="E2498" s="371">
        <v>0</v>
      </c>
      <c r="F2498" s="94">
        <v>0</v>
      </c>
      <c r="G2498" s="94">
        <v>0</v>
      </c>
      <c r="H2498" s="94">
        <v>0</v>
      </c>
      <c r="I2498" s="94">
        <v>0</v>
      </c>
      <c r="J2498" s="94">
        <v>0</v>
      </c>
      <c r="K2498" s="94">
        <v>0</v>
      </c>
      <c r="L2498" s="94">
        <v>0</v>
      </c>
      <c r="M2498" s="94">
        <v>0</v>
      </c>
      <c r="N2498" s="94">
        <v>0</v>
      </c>
      <c r="O2498" s="94">
        <v>0</v>
      </c>
      <c r="P2498" s="94">
        <v>0</v>
      </c>
      <c r="Q2498" s="94">
        <v>0</v>
      </c>
      <c r="R2498" s="94">
        <v>0</v>
      </c>
      <c r="S2498" s="94">
        <v>0</v>
      </c>
      <c r="T2498" s="94">
        <v>0</v>
      </c>
      <c r="U2498" s="94">
        <v>0</v>
      </c>
      <c r="V2498" s="94">
        <v>0</v>
      </c>
      <c r="W2498" s="94">
        <v>0</v>
      </c>
      <c r="X2498" s="94">
        <v>0</v>
      </c>
      <c r="Y2498" s="94">
        <v>0</v>
      </c>
      <c r="Z2498" s="94">
        <v>0</v>
      </c>
      <c r="AA2498" s="94">
        <v>0</v>
      </c>
      <c r="AB2498" s="95">
        <v>0</v>
      </c>
      <c r="AC2498" s="313">
        <f t="shared" si="2273"/>
        <v>0</v>
      </c>
      <c r="AD2498" s="586"/>
      <c r="AE2498" s="215">
        <v>1</v>
      </c>
      <c r="AF2498" s="216">
        <v>60</v>
      </c>
      <c r="AJ2498" s="79"/>
      <c r="AK2498" s="502"/>
      <c r="AL2498" s="79"/>
      <c r="AM2498" s="9"/>
    </row>
    <row r="2499" ht="15.75" customHeight="1">
      <c r="A2499" s="217" t="s">
        <v>42</v>
      </c>
      <c r="B2499" s="218"/>
      <c r="C2499" s="219" t="s">
        <v>18</v>
      </c>
      <c r="D2499" s="220"/>
      <c r="E2499" s="221">
        <f t="shared" ref="E2499:AC2499" si="2274">SUM(E2316,E2306,E2311,E2321,E2326,E2331,E2336,E2341,E2346,E2351,E2356,E2361,E2366,E2371,E2376,E2381,E2386,E2391,E2396,E2401,E2406,E2411,E2416,E2421,E2426,E2431,E2436,E2441,E2446)+E2451+E2456+E2461+E2466+E2471+E2476+E2481+E2486</f>
        <v>16316.599999999999</v>
      </c>
      <c r="F2499" s="436">
        <f t="shared" si="2274"/>
        <v>14978.800000000003</v>
      </c>
      <c r="G2499" s="436">
        <f t="shared" si="2274"/>
        <v>15014.000000000002</v>
      </c>
      <c r="H2499" s="436">
        <f t="shared" si="2274"/>
        <v>14934.800000000003</v>
      </c>
      <c r="I2499" s="436">
        <f t="shared" si="2274"/>
        <v>15195</v>
      </c>
      <c r="J2499" s="436">
        <f t="shared" si="2274"/>
        <v>15967.200000000001</v>
      </c>
      <c r="K2499" s="436">
        <f t="shared" si="2274"/>
        <v>18378.799999999999</v>
      </c>
      <c r="L2499" s="436">
        <f t="shared" si="2274"/>
        <v>21413.599999999999</v>
      </c>
      <c r="M2499" s="436">
        <f t="shared" si="2274"/>
        <v>24475.600000000009</v>
      </c>
      <c r="N2499" s="436">
        <f t="shared" si="2274"/>
        <v>26387.600000000002</v>
      </c>
      <c r="O2499" s="436">
        <f t="shared" si="2274"/>
        <v>27247.200000000004</v>
      </c>
      <c r="P2499" s="436">
        <f t="shared" si="2274"/>
        <v>27348.799999999996</v>
      </c>
      <c r="Q2499" s="436">
        <f t="shared" si="2274"/>
        <v>26895.600000000002</v>
      </c>
      <c r="R2499" s="436">
        <f t="shared" si="2274"/>
        <v>26863.799999999992</v>
      </c>
      <c r="S2499" s="436">
        <f t="shared" si="2274"/>
        <v>27322.000000000007</v>
      </c>
      <c r="T2499" s="436">
        <f t="shared" si="2274"/>
        <v>27469.400000000001</v>
      </c>
      <c r="U2499" s="436">
        <f t="shared" si="2274"/>
        <v>26909.599999999999</v>
      </c>
      <c r="V2499" s="436">
        <f t="shared" si="2274"/>
        <v>25641.600000000002</v>
      </c>
      <c r="W2499" s="436">
        <f t="shared" si="2274"/>
        <v>24953.199999999993</v>
      </c>
      <c r="X2499" s="436">
        <f t="shared" si="2274"/>
        <v>24107.200000000004</v>
      </c>
      <c r="Y2499" s="436">
        <f t="shared" si="2274"/>
        <v>23045.399999999998</v>
      </c>
      <c r="Z2499" s="436">
        <f t="shared" si="2274"/>
        <v>21642.599999999999</v>
      </c>
      <c r="AA2499" s="436">
        <f t="shared" si="2274"/>
        <v>19335.399999999994</v>
      </c>
      <c r="AB2499" s="437">
        <f t="shared" si="2274"/>
        <v>17351.199999999997</v>
      </c>
      <c r="AC2499" s="309">
        <f t="shared" si="2274"/>
        <v>529194.99999999988</v>
      </c>
      <c r="AD2499" s="9"/>
      <c r="AE2499" s="9"/>
      <c r="AF2499" s="9"/>
      <c r="AG2499" s="9"/>
    </row>
    <row r="2500">
      <c r="A2500" s="223"/>
      <c r="B2500" s="224"/>
      <c r="C2500" s="525" t="s">
        <v>20</v>
      </c>
      <c r="D2500" s="455"/>
      <c r="E2500" s="526">
        <f t="shared" ref="E2500:AC2500" si="2275">SUM(E2302,E2307,E2312,E2322,E2327,E2332,E2337,E2342,E2347,E2352,E2357,E2362,E2367,E2372,E2377,E2382,E2387,E2392,E2397,E2402,E2407,E2412,E2417,E2422,E2427,E2432,E2437,E2442,E2447)+E2452+E2457+E2462+E2467+E2472+E2477+E2482+E2487+E2492</f>
        <v>2801.1999999999998</v>
      </c>
      <c r="F2500" s="466">
        <f t="shared" si="2275"/>
        <v>2175.4000000000001</v>
      </c>
      <c r="G2500" s="466">
        <f t="shared" si="2275"/>
        <v>2557.9999999999995</v>
      </c>
      <c r="H2500" s="466">
        <f t="shared" si="2275"/>
        <v>2594.6000000000004</v>
      </c>
      <c r="I2500" s="466">
        <f t="shared" si="2275"/>
        <v>2587</v>
      </c>
      <c r="J2500" s="466">
        <f t="shared" si="2275"/>
        <v>2440.4000000000005</v>
      </c>
      <c r="K2500" s="466">
        <f t="shared" si="2275"/>
        <v>2427</v>
      </c>
      <c r="L2500" s="466">
        <f t="shared" si="2275"/>
        <v>2686.6000000000008</v>
      </c>
      <c r="M2500" s="466">
        <f t="shared" si="2275"/>
        <v>3168.0000000000005</v>
      </c>
      <c r="N2500" s="466">
        <f t="shared" si="2275"/>
        <v>3369.3999999999996</v>
      </c>
      <c r="O2500" s="466">
        <f t="shared" si="2275"/>
        <v>3664.2000000000007</v>
      </c>
      <c r="P2500" s="466">
        <f t="shared" si="2275"/>
        <v>3758.2000000000003</v>
      </c>
      <c r="Q2500" s="466">
        <f t="shared" si="2275"/>
        <v>3578.8000000000002</v>
      </c>
      <c r="R2500" s="466">
        <f t="shared" si="2275"/>
        <v>3454.6000000000008</v>
      </c>
      <c r="S2500" s="466">
        <f t="shared" si="2275"/>
        <v>3767.9999999999991</v>
      </c>
      <c r="T2500" s="466">
        <f t="shared" si="2275"/>
        <v>3580.8000000000011</v>
      </c>
      <c r="U2500" s="466">
        <f t="shared" si="2275"/>
        <v>3135.3999999999996</v>
      </c>
      <c r="V2500" s="466">
        <f t="shared" si="2275"/>
        <v>2904.1999999999998</v>
      </c>
      <c r="W2500" s="466">
        <f t="shared" si="2275"/>
        <v>2858.5999999999999</v>
      </c>
      <c r="X2500" s="466">
        <f t="shared" si="2275"/>
        <v>2885.8000000000002</v>
      </c>
      <c r="Y2500" s="466">
        <f t="shared" si="2275"/>
        <v>3057.3999999999996</v>
      </c>
      <c r="Z2500" s="466">
        <f t="shared" si="2275"/>
        <v>3102.7999999999997</v>
      </c>
      <c r="AA2500" s="466">
        <f t="shared" si="2275"/>
        <v>2954.5999999999999</v>
      </c>
      <c r="AB2500" s="996">
        <f t="shared" si="2275"/>
        <v>2825.8000000000002</v>
      </c>
      <c r="AC2500" s="581">
        <f t="shared" si="2275"/>
        <v>72336.799999999988</v>
      </c>
      <c r="AD2500" s="9"/>
      <c r="AE2500" s="9"/>
      <c r="AF2500" s="9"/>
      <c r="AG2500" s="9"/>
    </row>
    <row r="2501" ht="15.75" customHeight="1">
      <c r="A2501" s="1360" t="s">
        <v>500</v>
      </c>
      <c r="B2501" s="1361"/>
      <c r="C2501" s="65" t="s">
        <v>44</v>
      </c>
      <c r="D2501" s="66"/>
      <c r="E2501" s="853">
        <f t="shared" ref="E2501:E2502" si="2276">100-(E2499/(E2257+E2262+E2267+E2272+E2277+E2282))*100</f>
        <v>4.379981247069864</v>
      </c>
      <c r="F2501" s="854">
        <f t="shared" ref="F2501:F2502" si="2277">100-(F2499/(F2257+F2262+F2267+F2272+F2277+F2282))*100</f>
        <v>4.9689125745463514</v>
      </c>
      <c r="G2501" s="854">
        <f t="shared" ref="G2501:G2502" si="2278">100-(G2499/(G2257+G2262+G2267+G2272+G2277+G2282))*100</f>
        <v>5.1248025276461249</v>
      </c>
      <c r="H2501" s="854">
        <f t="shared" ref="H2501:H2502" si="2279">100-(H2499/(H2257+H2262+H2267+H2272+H2277+H2282))*100</f>
        <v>4.9767767385633164</v>
      </c>
      <c r="I2501" s="854">
        <f t="shared" ref="I2501:I2502" si="2280">100-(I2499/(I2257+I2262+I2267+I2272+I2277+I2282))*100</f>
        <v>4.9718574108817961</v>
      </c>
      <c r="J2501" s="854">
        <f t="shared" ref="J2501:J2502" si="2281">100-(J2499/(J2257+J2262+J2267+J2272+J2277+J2282))*100</f>
        <v>5.4299928926794649</v>
      </c>
      <c r="K2501" s="854">
        <f t="shared" ref="K2501:K2502" si="2282">100-(K2499/(K2257+K2262+K2267+K2272+K2277+K2282))*100</f>
        <v>5.3712285037586298</v>
      </c>
      <c r="L2501" s="854">
        <f t="shared" ref="L2501:L2502" si="2283">100-(L2499/(L2257+L2262+L2267+L2272+L2277+L2282))*100</f>
        <v>5.2327845636395978</v>
      </c>
      <c r="M2501" s="854">
        <f t="shared" ref="M2501:M2502" si="2284">100-(M2499/(M2257+M2262+M2267+M2272+M2277+M2282))*100</f>
        <v>4.9011151260830275</v>
      </c>
      <c r="N2501" s="854">
        <f t="shared" ref="N2501:N2502" si="2285">100-(N2499/(N2257+N2262+N2267+N2272+N2277+N2282))*100</f>
        <v>4.7757208328822429</v>
      </c>
      <c r="O2501" s="854">
        <f t="shared" ref="O2501:O2502" si="2286">100-(O2499/(O2257+O2262+O2267+O2272+O2277+O2282))*100</f>
        <v>4.6467191601049791</v>
      </c>
      <c r="P2501" s="854">
        <f t="shared" ref="P2501:P2502" si="2287">100-(P2499/(P2257+P2262+P2267+P2272+P2277+P2282))*100</f>
        <v>4.5816760868048476</v>
      </c>
      <c r="Q2501" s="854">
        <f t="shared" ref="Q2501:Q2502" si="2288">100-(Q2499/(Q2257+Q2262+Q2267+Q2272+Q2277+Q2282))*100</f>
        <v>4.7268862911795821</v>
      </c>
      <c r="R2501" s="854">
        <f t="shared" ref="R2501:R2502" si="2289">100-(R2499/(R2257+R2262+R2267+R2272+R2277+R2282))*100</f>
        <v>4.5860415556739866</v>
      </c>
      <c r="S2501" s="854">
        <f t="shared" ref="S2501:S2502" si="2290">100-(S2499/(S2257+S2262+S2267+S2272+S2277+S2282))*100</f>
        <v>4.5352900069880917</v>
      </c>
      <c r="T2501" s="854">
        <f t="shared" ref="T2501:T2502" si="2291">100-(T2499/(T2257+T2262+T2267+T2272+T2277+T2282))*100</f>
        <v>4.301142697881815</v>
      </c>
      <c r="U2501" s="854">
        <f t="shared" ref="U2501:U2502" si="2292">100-(U2499/(U2257+U2262+U2267+U2272+U2277+U2282))*100</f>
        <v>4.0450720296676792</v>
      </c>
      <c r="V2501" s="854">
        <f t="shared" ref="V2501:V2502" si="2293">100-(V2499/(V2257+V2262+V2267+V2272+V2277+V2282))*100</f>
        <v>4.2759547541717922</v>
      </c>
      <c r="W2501" s="854">
        <f t="shared" ref="W2501:W2502" si="2294">100-(W2499/(W2257+W2262+W2267+W2272+W2277+W2282))*100</f>
        <v>4.2177184093352054</v>
      </c>
      <c r="X2501" s="854">
        <f t="shared" ref="X2501:X2502" si="2295">100-(X2499/(X2257+X2262+X2267+X2272+X2277+X2282))*100</f>
        <v>4.1882278128850032</v>
      </c>
      <c r="Y2501" s="854">
        <f t="shared" ref="Y2501:Y2502" si="2296">100-(Y2499/(Y2257+Y2262+Y2267+Y2272+Y2277+Y2282))*100</f>
        <v>4.133283414451526</v>
      </c>
      <c r="Z2501" s="854">
        <f t="shared" ref="Z2501:Z2502" si="2297">100-(Z2499/(Z2257+Z2262+Z2267+Z2272+Z2277+Z2282))*100</f>
        <v>3.8491270158603328</v>
      </c>
      <c r="AA2501" s="854">
        <f t="shared" ref="AA2501:AA2502" si="2298">100-(AA2499/(AA2257+AA2262+AA2267+AA2272+AA2277+AA2282))*100</f>
        <v>3.9616549942880113</v>
      </c>
      <c r="AB2501" s="855">
        <f t="shared" ref="AB2501:AB2502" si="2299">100-(AB2499/(AB2257+AB2262+AB2267+AB2272+AB2277+AB2282))*100</f>
        <v>4.2269691450019451</v>
      </c>
      <c r="AC2501" s="997">
        <f>100-(AC2499/(AC2257+AC2262+AC2267+AC2272+AC2277+AC2282))*100</f>
        <v>4.5628823291782368</v>
      </c>
      <c r="AD2501" s="9"/>
      <c r="AE2501" s="9"/>
      <c r="AF2501" s="9"/>
      <c r="AG2501" s="9"/>
    </row>
    <row r="2502">
      <c r="A2502" s="223"/>
      <c r="B2502" s="224"/>
      <c r="C2502" s="125" t="s">
        <v>45</v>
      </c>
      <c r="D2502" s="92"/>
      <c r="E2502" s="856">
        <f t="shared" si="2276"/>
        <v>-2.7209387605427082</v>
      </c>
      <c r="F2502" s="857">
        <f t="shared" si="2277"/>
        <v>-1.9878105954055343</v>
      </c>
      <c r="G2502" s="857">
        <f t="shared" si="2278"/>
        <v>0.50563982886038161</v>
      </c>
      <c r="H2502" s="857">
        <f t="shared" si="2279"/>
        <v>0.59003831417624042</v>
      </c>
      <c r="I2502" s="857">
        <f t="shared" si="2280"/>
        <v>-0.15485869144404774</v>
      </c>
      <c r="J2502" s="857">
        <f t="shared" si="2281"/>
        <v>1.1583637100040249</v>
      </c>
      <c r="K2502" s="857">
        <f t="shared" si="2282"/>
        <v>2.764423076923066</v>
      </c>
      <c r="L2502" s="857">
        <f t="shared" si="2283"/>
        <v>4.6290379836705426</v>
      </c>
      <c r="M2502" s="857">
        <f t="shared" si="2284"/>
        <v>1.7674418604650981</v>
      </c>
      <c r="N2502" s="857">
        <f t="shared" si="2285"/>
        <v>0.9582598471487529</v>
      </c>
      <c r="O2502" s="857">
        <f t="shared" si="2286"/>
        <v>0.45639771801138806</v>
      </c>
      <c r="P2502" s="857">
        <f t="shared" si="2287"/>
        <v>-0.21866666666667811</v>
      </c>
      <c r="Q2502" s="857">
        <f t="shared" si="2288"/>
        <v>0.25641025641024839</v>
      </c>
      <c r="R2502" s="857">
        <f t="shared" si="2289"/>
        <v>1.5783475783475467</v>
      </c>
      <c r="S2502" s="857">
        <f t="shared" si="2290"/>
        <v>-0.56044835868691223</v>
      </c>
      <c r="T2502" s="857">
        <f t="shared" si="2291"/>
        <v>-0.89602704987323989</v>
      </c>
      <c r="U2502" s="857">
        <f t="shared" si="2292"/>
        <v>-1.3708373747170839</v>
      </c>
      <c r="V2502" s="857">
        <f t="shared" si="2293"/>
        <v>0.81284153005465498</v>
      </c>
      <c r="W2502" s="857">
        <f t="shared" si="2294"/>
        <v>-1.2610697839178187</v>
      </c>
      <c r="X2502" s="857">
        <f t="shared" si="2295"/>
        <v>-2.2245837761246889</v>
      </c>
      <c r="Y2502" s="857">
        <f t="shared" si="2296"/>
        <v>-2.219993313273136</v>
      </c>
      <c r="Z2502" s="857">
        <f t="shared" si="2297"/>
        <v>-4.1557569654246294</v>
      </c>
      <c r="AA2502" s="857">
        <f t="shared" si="2298"/>
        <v>-5.1085023123443705</v>
      </c>
      <c r="AB2502" s="858">
        <f t="shared" si="2299"/>
        <v>-3.2821637426900594</v>
      </c>
      <c r="AC2502" s="998">
        <f>100-(AC2500/(AC2258+AC2263+AC2268+AC2273+AC2278))*100</f>
        <v>-9.0214164066856313</v>
      </c>
      <c r="AD2502" s="9"/>
      <c r="AE2502" s="9"/>
      <c r="AF2502" s="9"/>
      <c r="AG2502" s="30"/>
    </row>
    <row r="2503">
      <c r="A2503" s="440"/>
      <c r="B2503" s="441"/>
      <c r="C2503" s="442"/>
      <c r="D2503" s="243" t="s">
        <v>46</v>
      </c>
      <c r="E2503" s="244">
        <f t="shared" ref="E2503:AC2503" si="2300">(E2259+E2264+E2269+E2274+E2279+E2284-E2303-E2308-E2313-E2318-E2323-E2328-E2333-E2338-E2343-E2348-E2353-E2358-E2363-E2368-E2373-E2378-E2383-E2388-E2393-E2398-E2403-E2408-E2413-E2418-E2423-E2428-E2433-E2438-E2443-E2448-E2453-E2458-E2463-E2468-E2473-E2478-E2483-E2488-E2493)/(E2259+E2264+E2269+E2274+E2279+E2284)</f>
        <v>-0.012208657047724751</v>
      </c>
      <c r="F2503" s="244">
        <f t="shared" si="2300"/>
        <v>-0.018306636155606407</v>
      </c>
      <c r="G2503" s="244">
        <f t="shared" si="2300"/>
        <v>-0.013422818791946308</v>
      </c>
      <c r="H2503" s="244">
        <f t="shared" si="2300"/>
        <v>-0.011337868480725623</v>
      </c>
      <c r="I2503" s="244">
        <f t="shared" si="2300"/>
        <v>-0.012208657047724751</v>
      </c>
      <c r="J2503" s="244">
        <f t="shared" si="2300"/>
        <v>-0.01</v>
      </c>
      <c r="K2503" s="244">
        <f t="shared" si="2300"/>
        <v>-0.011168384879725086</v>
      </c>
      <c r="L2503" s="244">
        <f t="shared" si="2300"/>
        <v>-0.0081723625557206542</v>
      </c>
      <c r="M2503" s="244">
        <f t="shared" si="2300"/>
        <v>0.0045961917268548917</v>
      </c>
      <c r="N2503" s="244">
        <f t="shared" si="2300"/>
        <v>-0.0081863979848866494</v>
      </c>
      <c r="O2503" s="244">
        <f t="shared" si="2300"/>
        <v>-0.0067650676506765071</v>
      </c>
      <c r="P2503" s="244">
        <f t="shared" si="2300"/>
        <v>-0.013149655604257984</v>
      </c>
      <c r="Q2503" s="244">
        <f t="shared" si="2300"/>
        <v>-0.0051413881748071976</v>
      </c>
      <c r="R2503" s="244">
        <f t="shared" si="2300"/>
        <v>-0.013341804320203304</v>
      </c>
      <c r="S2503" s="244">
        <f t="shared" si="2300"/>
        <v>-0.0086419753086419745</v>
      </c>
      <c r="T2503" s="244">
        <f t="shared" si="2300"/>
        <v>-0.0086741016109045856</v>
      </c>
      <c r="U2503" s="244">
        <f t="shared" si="2300"/>
        <v>-0.0078791858174655279</v>
      </c>
      <c r="V2503" s="244">
        <f t="shared" si="2300"/>
        <v>-0.0067980965329707682</v>
      </c>
      <c r="W2503" s="244">
        <f t="shared" si="2300"/>
        <v>-0.0076655052264808362</v>
      </c>
      <c r="X2503" s="244">
        <f t="shared" si="2300"/>
        <v>-0.0088888888888888889</v>
      </c>
      <c r="Y2503" s="244">
        <f t="shared" si="2300"/>
        <v>-0.0098934550989345504</v>
      </c>
      <c r="Z2503" s="244">
        <f t="shared" si="2300"/>
        <v>-0.011754827875734676</v>
      </c>
      <c r="AA2503" s="244">
        <f t="shared" si="2300"/>
        <v>-0.014044943820224719</v>
      </c>
      <c r="AB2503" s="245">
        <f t="shared" si="2300"/>
        <v>-0.011293634496919919</v>
      </c>
      <c r="AC2503" s="246" t="e">
        <f t="shared" si="2300"/>
        <v>#NUM!</v>
      </c>
      <c r="AD2503" s="9"/>
      <c r="AE2503" s="30"/>
      <c r="AF2503" s="9"/>
      <c r="AG2503" s="30"/>
    </row>
    <row r="2504" ht="15.75" customHeight="1">
      <c r="A2504" s="443"/>
      <c r="B2504" s="444"/>
      <c r="C2504" s="445"/>
      <c r="D2504" s="250" t="s">
        <v>47</v>
      </c>
      <c r="E2504" s="251">
        <f t="shared" ref="E2504:AC2504" si="2301">(E2261+E2266+E2271+E2276+E2281+E2286-E2305-E2310-E2315-E2320-E2325-E2330-E2335-E2340-E2345-E2350-E2355-E2360-E2365-E2370-E2375-E2380-E2385-E2390-E2395-E2400-E2405-E2410-E2415-E2420-E2425-E2430-E2435-E2440-E2445-E2450-E2455-E2460-E2465-E2470-E2475-E2480-E2485-E2490-E2495)/(E2261+E2266+E2271+E2276+E2281+E2286)</f>
        <v>0.010853905558993779</v>
      </c>
      <c r="F2504" s="251">
        <f t="shared" si="2301"/>
        <v>0.019590571481753402</v>
      </c>
      <c r="G2504" s="251">
        <f t="shared" si="2301"/>
        <v>0.018688311330546586</v>
      </c>
      <c r="H2504" s="251">
        <f t="shared" si="2301"/>
        <v>0.015620035758290894</v>
      </c>
      <c r="I2504" s="251">
        <f t="shared" si="2301"/>
        <v>0.016392489431074721</v>
      </c>
      <c r="J2504" s="251">
        <f t="shared" si="2301"/>
        <v>0.021903965525130218</v>
      </c>
      <c r="K2504" s="251">
        <f t="shared" si="2301"/>
        <v>0.022432661706214038</v>
      </c>
      <c r="L2504" s="251">
        <f t="shared" si="2301"/>
        <v>0.023438094517200223</v>
      </c>
      <c r="M2504" s="251">
        <f t="shared" si="2301"/>
        <v>0.022103075289491986</v>
      </c>
      <c r="N2504" s="251">
        <f t="shared" si="2301"/>
        <v>0.022030702488205611</v>
      </c>
      <c r="O2504" s="251">
        <f t="shared" si="2301"/>
        <v>0.018430903625322279</v>
      </c>
      <c r="P2504" s="251">
        <f t="shared" si="2301"/>
        <v>0.017972385281586498</v>
      </c>
      <c r="Q2504" s="251">
        <f t="shared" si="2301"/>
        <v>0.018939658803658974</v>
      </c>
      <c r="R2504" s="251">
        <f t="shared" si="2301"/>
        <v>0.019265670939480964</v>
      </c>
      <c r="S2504" s="251">
        <f t="shared" si="2301"/>
        <v>0.016579590006506831</v>
      </c>
      <c r="T2504" s="251">
        <f t="shared" si="2301"/>
        <v>0.015485158277400941</v>
      </c>
      <c r="U2504" s="251">
        <f t="shared" si="2301"/>
        <v>0.014081549372923852</v>
      </c>
      <c r="V2504" s="251">
        <f t="shared" si="2301"/>
        <v>0.016279487645021046</v>
      </c>
      <c r="W2504" s="251">
        <f t="shared" si="2301"/>
        <v>0.014162558893642407</v>
      </c>
      <c r="X2504" s="251">
        <f t="shared" si="2301"/>
        <v>0.013405630706810695</v>
      </c>
      <c r="Y2504" s="251">
        <f t="shared" si="2301"/>
        <v>0.012761161666481034</v>
      </c>
      <c r="Z2504" s="251">
        <f t="shared" si="2301"/>
        <v>0.0097621957525185123</v>
      </c>
      <c r="AA2504" s="251">
        <f t="shared" si="2301"/>
        <v>0.010311104071880978</v>
      </c>
      <c r="AB2504" s="252">
        <f t="shared" si="2301"/>
        <v>0.011356467285056515</v>
      </c>
      <c r="AC2504" s="253">
        <f t="shared" si="2301"/>
        <v>0.016839377518029539</v>
      </c>
      <c r="AD2504" s="9"/>
      <c r="AE2504" s="30"/>
      <c r="AF2504" s="9"/>
    </row>
    <row r="2505" ht="36" customHeight="1">
      <c r="D2505" s="18"/>
      <c r="E2505" s="1508"/>
      <c r="F2505" s="1508"/>
      <c r="G2505" s="1508"/>
      <c r="H2505" s="1508"/>
      <c r="I2505" s="1508"/>
      <c r="J2505" s="1508"/>
      <c r="K2505" s="1508"/>
      <c r="L2505" s="1508"/>
      <c r="M2505" s="1508"/>
      <c r="N2505" s="1508"/>
      <c r="O2505" s="1508"/>
      <c r="P2505" s="1508"/>
      <c r="Q2505" s="1508"/>
      <c r="R2505" s="1508"/>
      <c r="S2505" s="1508"/>
      <c r="T2505" s="1508"/>
      <c r="U2505" s="1508"/>
      <c r="V2505" s="1508"/>
      <c r="W2505" s="1508"/>
      <c r="X2505" s="1508"/>
      <c r="Y2505" s="1508"/>
      <c r="Z2505" s="1508"/>
      <c r="AA2505" s="1508"/>
      <c r="AB2505" s="1508"/>
      <c r="AC2505" s="18"/>
      <c r="AG2505" s="62"/>
    </row>
    <row r="2506">
      <c r="A2506" s="48" t="s">
        <v>598</v>
      </c>
      <c r="B2506" s="49"/>
      <c r="C2506" s="50"/>
      <c r="D2506" s="258">
        <v>0</v>
      </c>
      <c r="E2506" s="481">
        <v>1</v>
      </c>
      <c r="F2506" s="482">
        <v>2</v>
      </c>
      <c r="G2506" s="482">
        <v>3</v>
      </c>
      <c r="H2506" s="482">
        <v>4</v>
      </c>
      <c r="I2506" s="482">
        <v>5</v>
      </c>
      <c r="J2506" s="482">
        <v>6</v>
      </c>
      <c r="K2506" s="482">
        <v>7</v>
      </c>
      <c r="L2506" s="482">
        <v>8</v>
      </c>
      <c r="M2506" s="482">
        <v>9</v>
      </c>
      <c r="N2506" s="482">
        <v>10</v>
      </c>
      <c r="O2506" s="482">
        <v>11</v>
      </c>
      <c r="P2506" s="482">
        <v>12</v>
      </c>
      <c r="Q2506" s="482">
        <v>13</v>
      </c>
      <c r="R2506" s="482">
        <v>14</v>
      </c>
      <c r="S2506" s="482">
        <v>15</v>
      </c>
      <c r="T2506" s="482">
        <v>16</v>
      </c>
      <c r="U2506" s="482">
        <v>17</v>
      </c>
      <c r="V2506" s="482">
        <v>18</v>
      </c>
      <c r="W2506" s="482">
        <v>19</v>
      </c>
      <c r="X2506" s="482">
        <v>20</v>
      </c>
      <c r="Y2506" s="482">
        <v>21</v>
      </c>
      <c r="Z2506" s="482">
        <v>22</v>
      </c>
      <c r="AA2506" s="482">
        <v>23</v>
      </c>
      <c r="AB2506" s="479">
        <v>24</v>
      </c>
      <c r="AC2506" s="797"/>
      <c r="AD2506" s="62"/>
      <c r="AE2506" s="62"/>
      <c r="AF2506" s="62"/>
      <c r="AG2506" s="62"/>
    </row>
    <row r="2507">
      <c r="A2507" s="699" t="s">
        <v>49</v>
      </c>
      <c r="B2507" s="449"/>
      <c r="C2507" s="825"/>
      <c r="D2507" s="1314" t="s">
        <v>22</v>
      </c>
      <c r="E2507" s="483">
        <v>9</v>
      </c>
      <c r="F2507" s="449">
        <v>9</v>
      </c>
      <c r="G2507" s="449">
        <v>9</v>
      </c>
      <c r="H2507" s="449">
        <v>9</v>
      </c>
      <c r="I2507" s="449">
        <v>9</v>
      </c>
      <c r="J2507" s="449">
        <v>9</v>
      </c>
      <c r="K2507" s="449">
        <v>9</v>
      </c>
      <c r="L2507" s="449">
        <v>9</v>
      </c>
      <c r="M2507" s="449">
        <v>9</v>
      </c>
      <c r="N2507" s="449">
        <v>10</v>
      </c>
      <c r="O2507" s="449">
        <v>10</v>
      </c>
      <c r="P2507" s="449">
        <v>10</v>
      </c>
      <c r="Q2507" s="449">
        <v>10</v>
      </c>
      <c r="R2507" s="449">
        <v>10</v>
      </c>
      <c r="S2507" s="449">
        <v>10</v>
      </c>
      <c r="T2507" s="449">
        <v>10</v>
      </c>
      <c r="U2507" s="449">
        <v>10</v>
      </c>
      <c r="V2507" s="449">
        <v>10</v>
      </c>
      <c r="W2507" s="449">
        <v>10</v>
      </c>
      <c r="X2507" s="449">
        <v>10</v>
      </c>
      <c r="Y2507" s="449">
        <v>10</v>
      </c>
      <c r="Z2507" s="449">
        <v>10</v>
      </c>
      <c r="AA2507" s="449">
        <v>9</v>
      </c>
      <c r="AB2507" s="486">
        <v>9</v>
      </c>
      <c r="AC2507" s="487"/>
      <c r="AD2507" s="62"/>
      <c r="AE2507" s="62"/>
      <c r="AF2507" s="62"/>
      <c r="AG2507" s="62"/>
    </row>
    <row r="2508">
      <c r="A2508" s="1070" t="s">
        <v>94</v>
      </c>
      <c r="B2508" s="1071"/>
      <c r="C2508" s="1072"/>
      <c r="D2508" s="1319" t="s">
        <v>22</v>
      </c>
      <c r="E2508" s="494">
        <v>10</v>
      </c>
      <c r="F2508" s="495">
        <v>10</v>
      </c>
      <c r="G2508" s="495">
        <v>10</v>
      </c>
      <c r="H2508" s="495">
        <v>10</v>
      </c>
      <c r="I2508" s="495">
        <v>10</v>
      </c>
      <c r="J2508" s="495">
        <v>10</v>
      </c>
      <c r="K2508" s="495">
        <v>10</v>
      </c>
      <c r="L2508" s="495">
        <v>10</v>
      </c>
      <c r="M2508" s="495">
        <v>10</v>
      </c>
      <c r="N2508" s="495">
        <v>10</v>
      </c>
      <c r="O2508" s="495">
        <v>10</v>
      </c>
      <c r="P2508" s="495">
        <v>10</v>
      </c>
      <c r="Q2508" s="495">
        <v>10</v>
      </c>
      <c r="R2508" s="495">
        <v>10</v>
      </c>
      <c r="S2508" s="495">
        <v>10</v>
      </c>
      <c r="T2508" s="495">
        <v>10</v>
      </c>
      <c r="U2508" s="495">
        <v>10</v>
      </c>
      <c r="V2508" s="495">
        <v>10</v>
      </c>
      <c r="W2508" s="495">
        <v>10</v>
      </c>
      <c r="X2508" s="495">
        <v>10</v>
      </c>
      <c r="Y2508" s="495">
        <v>10</v>
      </c>
      <c r="Z2508" s="495">
        <v>10</v>
      </c>
      <c r="AA2508" s="495">
        <v>10</v>
      </c>
      <c r="AB2508" s="497">
        <v>10</v>
      </c>
      <c r="AC2508" s="1509"/>
      <c r="AD2508" s="62"/>
      <c r="AE2508" s="62"/>
      <c r="AF2508" s="62"/>
      <c r="AL2508" s="62"/>
      <c r="AM2508" s="62"/>
      <c r="AN2508" s="9"/>
      <c r="AO2508" s="62"/>
    </row>
    <row r="2509">
      <c r="A2509" s="657" t="s">
        <v>50</v>
      </c>
      <c r="B2509" s="316" t="s">
        <v>51</v>
      </c>
      <c r="C2509" s="410" t="s">
        <v>18</v>
      </c>
      <c r="D2509" s="212" t="s">
        <v>19</v>
      </c>
      <c r="E2509" s="205"/>
      <c r="F2509" s="206"/>
      <c r="G2509" s="206"/>
      <c r="H2509" s="206"/>
      <c r="I2509" s="206"/>
      <c r="J2509" s="206"/>
      <c r="K2509" s="206"/>
      <c r="L2509" s="206"/>
      <c r="M2509" s="206"/>
      <c r="N2509" s="206"/>
      <c r="O2509" s="206"/>
      <c r="P2509" s="206"/>
      <c r="Q2509" s="206"/>
      <c r="R2509" s="206"/>
      <c r="S2509" s="206"/>
      <c r="T2509" s="206"/>
      <c r="U2509" s="206"/>
      <c r="V2509" s="206"/>
      <c r="W2509" s="206"/>
      <c r="X2509" s="206"/>
      <c r="Y2509" s="206"/>
      <c r="Z2509" s="206"/>
      <c r="AA2509" s="206"/>
      <c r="AB2509" s="211"/>
      <c r="AC2509" s="66">
        <f t="shared" ref="AC2509:AC2519" si="2302">SUM(E2509:AB2509)</f>
        <v>0</v>
      </c>
      <c r="AL2509" s="79"/>
      <c r="AM2509" s="502"/>
      <c r="AN2509" s="79"/>
      <c r="AO2509" s="9"/>
    </row>
    <row r="2510">
      <c r="A2510" s="658"/>
      <c r="B2510" s="317"/>
      <c r="C2510" s="411" t="s">
        <v>20</v>
      </c>
      <c r="D2510" s="122" t="s">
        <v>19</v>
      </c>
      <c r="E2510" s="75"/>
      <c r="F2510" s="76"/>
      <c r="G2510" s="76"/>
      <c r="H2510" s="76"/>
      <c r="I2510" s="76"/>
      <c r="J2510" s="76"/>
      <c r="K2510" s="76"/>
      <c r="L2510" s="76"/>
      <c r="M2510" s="76"/>
      <c r="N2510" s="76"/>
      <c r="O2510" s="76"/>
      <c r="P2510" s="76"/>
      <c r="Q2510" s="76"/>
      <c r="R2510" s="76"/>
      <c r="S2510" s="76"/>
      <c r="T2510" s="76"/>
      <c r="U2510" s="76"/>
      <c r="V2510" s="76"/>
      <c r="W2510" s="76"/>
      <c r="X2510" s="76"/>
      <c r="Y2510" s="76"/>
      <c r="Z2510" s="76"/>
      <c r="AA2510" s="76"/>
      <c r="AB2510" s="315"/>
      <c r="AC2510" s="74">
        <f t="shared" si="2302"/>
        <v>0</v>
      </c>
      <c r="AL2510" s="9"/>
      <c r="AM2510" s="9"/>
      <c r="AN2510" s="9"/>
      <c r="AO2510" s="9"/>
    </row>
    <row r="2511">
      <c r="A2511" s="658"/>
      <c r="B2511" s="317"/>
      <c r="C2511" s="411" t="s">
        <v>21</v>
      </c>
      <c r="D2511" s="122" t="s">
        <v>19</v>
      </c>
      <c r="E2511" s="75"/>
      <c r="F2511" s="76"/>
      <c r="G2511" s="76"/>
      <c r="H2511" s="76"/>
      <c r="I2511" s="76"/>
      <c r="J2511" s="76"/>
      <c r="K2511" s="76"/>
      <c r="L2511" s="76"/>
      <c r="M2511" s="76"/>
      <c r="N2511" s="76"/>
      <c r="O2511" s="76"/>
      <c r="P2511" s="76"/>
      <c r="Q2511" s="76"/>
      <c r="R2511" s="76"/>
      <c r="S2511" s="76"/>
      <c r="T2511" s="76"/>
      <c r="U2511" s="76"/>
      <c r="V2511" s="76"/>
      <c r="W2511" s="76"/>
      <c r="X2511" s="76"/>
      <c r="Y2511" s="76"/>
      <c r="Z2511" s="76"/>
      <c r="AA2511" s="76"/>
      <c r="AB2511" s="315"/>
      <c r="AC2511" s="74"/>
      <c r="AL2511" s="9"/>
      <c r="AM2511" s="9"/>
      <c r="AN2511" s="9"/>
      <c r="AO2511" s="9"/>
    </row>
    <row r="2512">
      <c r="A2512" s="658"/>
      <c r="B2512" s="317"/>
      <c r="C2512" s="411" t="s">
        <v>23</v>
      </c>
      <c r="D2512" s="122"/>
      <c r="E2512" s="75" t="e">
        <f t="shared" ref="E2512:AB2530" si="2303">E2510/E2509</f>
        <v>#DIV/0!</v>
      </c>
      <c r="F2512" s="76" t="e">
        <f t="shared" si="2303"/>
        <v>#DIV/0!</v>
      </c>
      <c r="G2512" s="76" t="e">
        <f t="shared" si="2303"/>
        <v>#DIV/0!</v>
      </c>
      <c r="H2512" s="76" t="e">
        <f t="shared" si="2303"/>
        <v>#DIV/0!</v>
      </c>
      <c r="I2512" s="76" t="e">
        <f t="shared" si="2303"/>
        <v>#DIV/0!</v>
      </c>
      <c r="J2512" s="76" t="e">
        <f t="shared" si="2303"/>
        <v>#DIV/0!</v>
      </c>
      <c r="K2512" s="76" t="e">
        <f t="shared" si="2303"/>
        <v>#DIV/0!</v>
      </c>
      <c r="L2512" s="76" t="e">
        <f t="shared" si="2303"/>
        <v>#DIV/0!</v>
      </c>
      <c r="M2512" s="76" t="e">
        <f t="shared" si="2303"/>
        <v>#DIV/0!</v>
      </c>
      <c r="N2512" s="76" t="e">
        <f t="shared" si="2303"/>
        <v>#DIV/0!</v>
      </c>
      <c r="O2512" s="76" t="e">
        <f t="shared" si="2303"/>
        <v>#DIV/0!</v>
      </c>
      <c r="P2512" s="76" t="e">
        <f t="shared" si="2303"/>
        <v>#DIV/0!</v>
      </c>
      <c r="Q2512" s="76" t="e">
        <f t="shared" si="2303"/>
        <v>#DIV/0!</v>
      </c>
      <c r="R2512" s="76" t="e">
        <f t="shared" si="2303"/>
        <v>#DIV/0!</v>
      </c>
      <c r="S2512" s="76" t="e">
        <f t="shared" si="2303"/>
        <v>#DIV/0!</v>
      </c>
      <c r="T2512" s="76" t="e">
        <f t="shared" si="2303"/>
        <v>#DIV/0!</v>
      </c>
      <c r="U2512" s="76" t="e">
        <f t="shared" si="2303"/>
        <v>#DIV/0!</v>
      </c>
      <c r="V2512" s="76" t="e">
        <f t="shared" si="2303"/>
        <v>#DIV/0!</v>
      </c>
      <c r="W2512" s="76" t="e">
        <f t="shared" si="2303"/>
        <v>#DIV/0!</v>
      </c>
      <c r="X2512" s="76" t="e">
        <f t="shared" si="2303"/>
        <v>#DIV/0!</v>
      </c>
      <c r="Y2512" s="76" t="e">
        <f t="shared" si="2303"/>
        <v>#DIV/0!</v>
      </c>
      <c r="Z2512" s="76" t="e">
        <f t="shared" si="2303"/>
        <v>#DIV/0!</v>
      </c>
      <c r="AA2512" s="76" t="e">
        <f t="shared" si="2303"/>
        <v>#DIV/0!</v>
      </c>
      <c r="AB2512" s="315" t="e">
        <f t="shared" si="2303"/>
        <v>#DIV/0!</v>
      </c>
      <c r="AC2512" s="74"/>
      <c r="AL2512" s="9"/>
      <c r="AM2512" s="9"/>
      <c r="AN2512" s="9"/>
      <c r="AO2512" s="9"/>
    </row>
    <row r="2513">
      <c r="A2513" s="658"/>
      <c r="B2513" s="317"/>
      <c r="C2513" s="1510" t="s">
        <v>24</v>
      </c>
      <c r="D2513" s="1511" t="s">
        <v>22</v>
      </c>
      <c r="E2513" s="728">
        <v>116.60000000000001</v>
      </c>
      <c r="F2513" s="729">
        <v>116.60000000000001</v>
      </c>
      <c r="G2513" s="729">
        <v>116.60000000000001</v>
      </c>
      <c r="H2513" s="729">
        <v>116.60000000000001</v>
      </c>
      <c r="I2513" s="729">
        <v>116.60000000000001</v>
      </c>
      <c r="J2513" s="729">
        <v>116.60000000000001</v>
      </c>
      <c r="K2513" s="729">
        <v>116.60000000000001</v>
      </c>
      <c r="L2513" s="729">
        <v>116.60000000000001</v>
      </c>
      <c r="M2513" s="729">
        <v>116.60000000000001</v>
      </c>
      <c r="N2513" s="729">
        <v>116.60000000000001</v>
      </c>
      <c r="O2513" s="729">
        <v>116.60000000000001</v>
      </c>
      <c r="P2513" s="729">
        <v>116.60000000000001</v>
      </c>
      <c r="Q2513" s="729">
        <v>116.60000000000001</v>
      </c>
      <c r="R2513" s="729">
        <v>116.60000000000001</v>
      </c>
      <c r="S2513" s="729">
        <v>116.60000000000001</v>
      </c>
      <c r="T2513" s="729">
        <v>116.60000000000001</v>
      </c>
      <c r="U2513" s="729">
        <v>116.60000000000001</v>
      </c>
      <c r="V2513" s="729">
        <v>116.60000000000001</v>
      </c>
      <c r="W2513" s="729">
        <v>116.60000000000001</v>
      </c>
      <c r="X2513" s="729">
        <v>116.60000000000001</v>
      </c>
      <c r="Y2513" s="729">
        <v>116.60000000000001</v>
      </c>
      <c r="Z2513" s="729">
        <v>116.60000000000001</v>
      </c>
      <c r="AA2513" s="729">
        <v>116.60000000000001</v>
      </c>
      <c r="AB2513" s="1203">
        <v>116.60000000000001</v>
      </c>
      <c r="AC2513" s="74"/>
      <c r="AL2513" s="9"/>
      <c r="AM2513" s="9"/>
      <c r="AN2513" s="9"/>
      <c r="AO2513" s="9"/>
    </row>
    <row r="2514" ht="15.75" customHeight="1">
      <c r="A2514" s="657" t="s">
        <v>95</v>
      </c>
      <c r="B2514" s="1512" t="s">
        <v>599</v>
      </c>
      <c r="C2514" s="410" t="s">
        <v>18</v>
      </c>
      <c r="D2514" s="212" t="s">
        <v>22</v>
      </c>
      <c r="E2514" s="67"/>
      <c r="F2514" s="68"/>
      <c r="G2514" s="68"/>
      <c r="H2514" s="68"/>
      <c r="I2514" s="68"/>
      <c r="J2514" s="68"/>
      <c r="K2514" s="68"/>
      <c r="L2514" s="68"/>
      <c r="M2514" s="68"/>
      <c r="N2514" s="68"/>
      <c r="O2514" s="68"/>
      <c r="P2514" s="68"/>
      <c r="Q2514" s="68"/>
      <c r="R2514" s="68"/>
      <c r="S2514" s="68"/>
      <c r="T2514" s="68"/>
      <c r="U2514" s="68"/>
      <c r="V2514" s="68"/>
      <c r="W2514" s="68"/>
      <c r="X2514" s="68"/>
      <c r="Y2514" s="68"/>
      <c r="Z2514" s="68"/>
      <c r="AA2514" s="68"/>
      <c r="AB2514" s="335"/>
      <c r="AC2514" s="66">
        <f t="shared" si="2302"/>
        <v>0</v>
      </c>
      <c r="AL2514" s="62"/>
      <c r="AM2514" s="62"/>
      <c r="AN2514" s="9"/>
      <c r="AO2514" s="62"/>
    </row>
    <row r="2515">
      <c r="A2515" s="658"/>
      <c r="B2515" s="1513"/>
      <c r="C2515" s="411" t="s">
        <v>20</v>
      </c>
      <c r="D2515" s="122" t="s">
        <v>22</v>
      </c>
      <c r="E2515" s="75"/>
      <c r="F2515" s="76"/>
      <c r="G2515" s="76"/>
      <c r="H2515" s="76"/>
      <c r="I2515" s="76"/>
      <c r="J2515" s="76"/>
      <c r="K2515" s="76"/>
      <c r="L2515" s="76"/>
      <c r="M2515" s="76"/>
      <c r="N2515" s="76"/>
      <c r="O2515" s="76"/>
      <c r="P2515" s="76"/>
      <c r="Q2515" s="76"/>
      <c r="R2515" s="76"/>
      <c r="S2515" s="76"/>
      <c r="T2515" s="76"/>
      <c r="U2515" s="76"/>
      <c r="V2515" s="76"/>
      <c r="W2515" s="76"/>
      <c r="X2515" s="76"/>
      <c r="Y2515" s="76"/>
      <c r="Z2515" s="76"/>
      <c r="AA2515" s="76"/>
      <c r="AB2515" s="315"/>
      <c r="AC2515" s="74">
        <f t="shared" si="2302"/>
        <v>0</v>
      </c>
      <c r="AL2515" s="62"/>
      <c r="AM2515" s="62"/>
      <c r="AN2515" s="9"/>
      <c r="AO2515" s="62"/>
    </row>
    <row r="2516">
      <c r="A2516" s="658"/>
      <c r="B2516" s="1513"/>
      <c r="C2516" s="411" t="s">
        <v>21</v>
      </c>
      <c r="D2516" s="122" t="s">
        <v>22</v>
      </c>
      <c r="E2516" s="75"/>
      <c r="F2516" s="76"/>
      <c r="G2516" s="76"/>
      <c r="H2516" s="76"/>
      <c r="I2516" s="76"/>
      <c r="J2516" s="76"/>
      <c r="K2516" s="76"/>
      <c r="L2516" s="76"/>
      <c r="M2516" s="76"/>
      <c r="N2516" s="76"/>
      <c r="O2516" s="76"/>
      <c r="P2516" s="76"/>
      <c r="Q2516" s="76"/>
      <c r="R2516" s="76"/>
      <c r="S2516" s="76"/>
      <c r="T2516" s="76"/>
      <c r="U2516" s="76"/>
      <c r="V2516" s="76"/>
      <c r="W2516" s="76"/>
      <c r="X2516" s="76"/>
      <c r="Y2516" s="76"/>
      <c r="Z2516" s="76"/>
      <c r="AA2516" s="76"/>
      <c r="AB2516" s="315"/>
      <c r="AC2516" s="74"/>
      <c r="AL2516" s="62"/>
      <c r="AM2516" s="62"/>
      <c r="AN2516" s="9"/>
      <c r="AO2516" s="62"/>
    </row>
    <row r="2517">
      <c r="A2517" s="706"/>
      <c r="B2517" s="1514"/>
      <c r="C2517" s="1228" t="s">
        <v>23</v>
      </c>
      <c r="D2517" s="370"/>
      <c r="E2517" s="93" t="e">
        <f t="shared" si="2303"/>
        <v>#DIV/0!</v>
      </c>
      <c r="F2517" s="94" t="e">
        <f t="shared" si="2303"/>
        <v>#DIV/0!</v>
      </c>
      <c r="G2517" s="94" t="e">
        <f t="shared" si="2303"/>
        <v>#DIV/0!</v>
      </c>
      <c r="H2517" s="94" t="e">
        <f t="shared" si="2303"/>
        <v>#DIV/0!</v>
      </c>
      <c r="I2517" s="94" t="e">
        <f t="shared" si="2303"/>
        <v>#DIV/0!</v>
      </c>
      <c r="J2517" s="94" t="e">
        <f t="shared" si="2303"/>
        <v>#DIV/0!</v>
      </c>
      <c r="K2517" s="94" t="e">
        <f t="shared" si="2303"/>
        <v>#DIV/0!</v>
      </c>
      <c r="L2517" s="94" t="e">
        <f t="shared" si="2303"/>
        <v>#DIV/0!</v>
      </c>
      <c r="M2517" s="94" t="e">
        <f t="shared" si="2303"/>
        <v>#DIV/0!</v>
      </c>
      <c r="N2517" s="94" t="e">
        <f t="shared" si="2303"/>
        <v>#DIV/0!</v>
      </c>
      <c r="O2517" s="94" t="e">
        <f t="shared" si="2303"/>
        <v>#DIV/0!</v>
      </c>
      <c r="P2517" s="94" t="e">
        <f t="shared" si="2303"/>
        <v>#DIV/0!</v>
      </c>
      <c r="Q2517" s="94" t="e">
        <f t="shared" si="2303"/>
        <v>#DIV/0!</v>
      </c>
      <c r="R2517" s="94" t="e">
        <f t="shared" si="2303"/>
        <v>#DIV/0!</v>
      </c>
      <c r="S2517" s="94" t="e">
        <f t="shared" si="2303"/>
        <v>#DIV/0!</v>
      </c>
      <c r="T2517" s="94" t="e">
        <f t="shared" si="2303"/>
        <v>#DIV/0!</v>
      </c>
      <c r="U2517" s="94" t="e">
        <f t="shared" si="2303"/>
        <v>#DIV/0!</v>
      </c>
      <c r="V2517" s="94" t="e">
        <f t="shared" si="2303"/>
        <v>#DIV/0!</v>
      </c>
      <c r="W2517" s="94" t="e">
        <f t="shared" si="2303"/>
        <v>#DIV/0!</v>
      </c>
      <c r="X2517" s="94" t="e">
        <f t="shared" si="2303"/>
        <v>#DIV/0!</v>
      </c>
      <c r="Y2517" s="94" t="e">
        <f t="shared" si="2303"/>
        <v>#DIV/0!</v>
      </c>
      <c r="Z2517" s="94" t="e">
        <f t="shared" si="2303"/>
        <v>#DIV/0!</v>
      </c>
      <c r="AA2517" s="94" t="e">
        <f t="shared" si="2303"/>
        <v>#DIV/0!</v>
      </c>
      <c r="AB2517" s="517" t="e">
        <f t="shared" si="2303"/>
        <v>#DIV/0!</v>
      </c>
      <c r="AC2517" s="92"/>
      <c r="AL2517" s="62"/>
      <c r="AM2517" s="62"/>
      <c r="AN2517" s="9"/>
      <c r="AO2517" s="62"/>
    </row>
    <row r="2518" ht="15.75" customHeight="1">
      <c r="A2518" s="705" t="s">
        <v>95</v>
      </c>
      <c r="B2518" s="1515" t="s">
        <v>600</v>
      </c>
      <c r="C2518" s="1037" t="s">
        <v>18</v>
      </c>
      <c r="D2518" s="212" t="s">
        <v>22</v>
      </c>
      <c r="E2518" s="106"/>
      <c r="F2518" s="107"/>
      <c r="G2518" s="107"/>
      <c r="H2518" s="107"/>
      <c r="I2518" s="107"/>
      <c r="J2518" s="107"/>
      <c r="K2518" s="107"/>
      <c r="L2518" s="107"/>
      <c r="M2518" s="107"/>
      <c r="N2518" s="107"/>
      <c r="O2518" s="107"/>
      <c r="P2518" s="107"/>
      <c r="Q2518" s="107"/>
      <c r="R2518" s="107"/>
      <c r="S2518" s="107"/>
      <c r="T2518" s="107"/>
      <c r="U2518" s="107"/>
      <c r="V2518" s="107"/>
      <c r="W2518" s="107"/>
      <c r="X2518" s="107"/>
      <c r="Y2518" s="107"/>
      <c r="Z2518" s="107"/>
      <c r="AA2518" s="107"/>
      <c r="AB2518" s="506"/>
      <c r="AC2518" s="279">
        <f t="shared" si="2302"/>
        <v>0</v>
      </c>
      <c r="AL2518" s="62"/>
      <c r="AM2518" s="62"/>
      <c r="AN2518" s="9"/>
      <c r="AO2518" s="62"/>
    </row>
    <row r="2519">
      <c r="A2519" s="658"/>
      <c r="B2519" s="1513"/>
      <c r="C2519" s="411" t="s">
        <v>20</v>
      </c>
      <c r="D2519" s="122" t="s">
        <v>22</v>
      </c>
      <c r="E2519" s="111"/>
      <c r="F2519" s="112"/>
      <c r="G2519" s="112"/>
      <c r="H2519" s="112"/>
      <c r="I2519" s="112"/>
      <c r="J2519" s="112"/>
      <c r="K2519" s="112"/>
      <c r="L2519" s="112"/>
      <c r="M2519" s="112"/>
      <c r="N2519" s="112"/>
      <c r="O2519" s="112"/>
      <c r="P2519" s="112"/>
      <c r="Q2519" s="112"/>
      <c r="R2519" s="112"/>
      <c r="S2519" s="112"/>
      <c r="T2519" s="112"/>
      <c r="U2519" s="112"/>
      <c r="V2519" s="112"/>
      <c r="W2519" s="112"/>
      <c r="X2519" s="112"/>
      <c r="Y2519" s="112"/>
      <c r="Z2519" s="112"/>
      <c r="AA2519" s="112"/>
      <c r="AB2519" s="501"/>
      <c r="AC2519" s="281">
        <f t="shared" si="2302"/>
        <v>0</v>
      </c>
      <c r="AL2519" s="62"/>
      <c r="AM2519" s="62"/>
      <c r="AN2519" s="9"/>
      <c r="AO2519" s="62"/>
    </row>
    <row r="2520">
      <c r="A2520" s="658"/>
      <c r="B2520" s="1513"/>
      <c r="C2520" s="411" t="s">
        <v>21</v>
      </c>
      <c r="D2520" s="122" t="s">
        <v>22</v>
      </c>
      <c r="E2520" s="75"/>
      <c r="F2520" s="76"/>
      <c r="G2520" s="76"/>
      <c r="H2520" s="76"/>
      <c r="I2520" s="76"/>
      <c r="J2520" s="76"/>
      <c r="K2520" s="76"/>
      <c r="L2520" s="76"/>
      <c r="M2520" s="76"/>
      <c r="N2520" s="76"/>
      <c r="O2520" s="76"/>
      <c r="P2520" s="76"/>
      <c r="Q2520" s="76"/>
      <c r="R2520" s="76"/>
      <c r="S2520" s="76"/>
      <c r="T2520" s="76"/>
      <c r="U2520" s="76"/>
      <c r="V2520" s="76"/>
      <c r="W2520" s="76"/>
      <c r="X2520" s="76"/>
      <c r="Y2520" s="76"/>
      <c r="Z2520" s="76"/>
      <c r="AA2520" s="76"/>
      <c r="AB2520" s="315"/>
      <c r="AC2520" s="281" t="e">
        <f>AVERAGE(E2520:AB2520)</f>
        <v>#NUM!</v>
      </c>
      <c r="AL2520" s="62"/>
      <c r="AM2520" s="62"/>
      <c r="AN2520" s="9"/>
      <c r="AO2520" s="62"/>
    </row>
    <row r="2521">
      <c r="A2521" s="658"/>
      <c r="B2521" s="1513"/>
      <c r="C2521" s="411" t="s">
        <v>23</v>
      </c>
      <c r="D2521" s="122"/>
      <c r="E2521" s="80" t="e">
        <f t="shared" si="2303"/>
        <v>#DIV/0!</v>
      </c>
      <c r="F2521" s="81" t="e">
        <f t="shared" si="2303"/>
        <v>#DIV/0!</v>
      </c>
      <c r="G2521" s="81" t="e">
        <f t="shared" si="2303"/>
        <v>#DIV/0!</v>
      </c>
      <c r="H2521" s="81" t="e">
        <f t="shared" si="2303"/>
        <v>#DIV/0!</v>
      </c>
      <c r="I2521" s="81" t="e">
        <f t="shared" si="2303"/>
        <v>#DIV/0!</v>
      </c>
      <c r="J2521" s="81" t="e">
        <f t="shared" si="2303"/>
        <v>#DIV/0!</v>
      </c>
      <c r="K2521" s="81" t="e">
        <f t="shared" si="2303"/>
        <v>#DIV/0!</v>
      </c>
      <c r="L2521" s="81" t="e">
        <f t="shared" si="2303"/>
        <v>#DIV/0!</v>
      </c>
      <c r="M2521" s="81" t="e">
        <f t="shared" si="2303"/>
        <v>#DIV/0!</v>
      </c>
      <c r="N2521" s="81" t="e">
        <f t="shared" si="2303"/>
        <v>#DIV/0!</v>
      </c>
      <c r="O2521" s="81" t="e">
        <f t="shared" si="2303"/>
        <v>#DIV/0!</v>
      </c>
      <c r="P2521" s="81" t="e">
        <f t="shared" si="2303"/>
        <v>#DIV/0!</v>
      </c>
      <c r="Q2521" s="81" t="e">
        <f t="shared" si="2303"/>
        <v>#DIV/0!</v>
      </c>
      <c r="R2521" s="81" t="e">
        <f t="shared" si="2303"/>
        <v>#DIV/0!</v>
      </c>
      <c r="S2521" s="81" t="e">
        <f t="shared" si="2303"/>
        <v>#DIV/0!</v>
      </c>
      <c r="T2521" s="81" t="e">
        <f t="shared" si="2303"/>
        <v>#DIV/0!</v>
      </c>
      <c r="U2521" s="81" t="e">
        <f t="shared" si="2303"/>
        <v>#DIV/0!</v>
      </c>
      <c r="V2521" s="81" t="e">
        <f t="shared" si="2303"/>
        <v>#DIV/0!</v>
      </c>
      <c r="W2521" s="81" t="e">
        <f t="shared" si="2303"/>
        <v>#DIV/0!</v>
      </c>
      <c r="X2521" s="81" t="e">
        <f t="shared" si="2303"/>
        <v>#DIV/0!</v>
      </c>
      <c r="Y2521" s="81" t="e">
        <f t="shared" si="2303"/>
        <v>#DIV/0!</v>
      </c>
      <c r="Z2521" s="81" t="e">
        <f t="shared" si="2303"/>
        <v>#DIV/0!</v>
      </c>
      <c r="AA2521" s="81" t="e">
        <f t="shared" si="2303"/>
        <v>#DIV/0!</v>
      </c>
      <c r="AB2521" s="312" t="e">
        <f t="shared" si="2303"/>
        <v>#DIV/0!</v>
      </c>
      <c r="AC2521" s="74"/>
      <c r="AL2521" s="62"/>
      <c r="AM2521" s="62"/>
      <c r="AN2521" s="9"/>
      <c r="AO2521" s="62"/>
    </row>
    <row r="2522">
      <c r="A2522" s="617" t="s">
        <v>97</v>
      </c>
      <c r="B2522" s="308" t="s">
        <v>98</v>
      </c>
      <c r="C2522" s="65" t="s">
        <v>174</v>
      </c>
      <c r="D2522" s="66" t="s">
        <v>22</v>
      </c>
      <c r="E2522" s="67">
        <v>7110</v>
      </c>
      <c r="F2522" s="68">
        <v>6840</v>
      </c>
      <c r="G2522" s="68">
        <v>6830</v>
      </c>
      <c r="H2522" s="68">
        <v>6690</v>
      </c>
      <c r="I2522" s="68">
        <v>6890.0000000000009</v>
      </c>
      <c r="J2522" s="68">
        <v>7620</v>
      </c>
      <c r="K2522" s="68">
        <v>8530</v>
      </c>
      <c r="L2522" s="68">
        <v>9130</v>
      </c>
      <c r="M2522" s="68">
        <v>9280</v>
      </c>
      <c r="N2522" s="68">
        <v>9840</v>
      </c>
      <c r="O2522" s="68">
        <v>9770</v>
      </c>
      <c r="P2522" s="68">
        <v>10000</v>
      </c>
      <c r="Q2522" s="68">
        <v>9990</v>
      </c>
      <c r="R2522" s="68">
        <v>10040.000000000002</v>
      </c>
      <c r="S2522" s="68">
        <v>10160</v>
      </c>
      <c r="T2522" s="68">
        <v>10090</v>
      </c>
      <c r="U2522" s="68">
        <v>10330</v>
      </c>
      <c r="V2522" s="68">
        <v>10160</v>
      </c>
      <c r="W2522" s="68">
        <v>10260</v>
      </c>
      <c r="X2522" s="68">
        <v>10150</v>
      </c>
      <c r="Y2522" s="68">
        <v>9660</v>
      </c>
      <c r="Z2522" s="68">
        <v>8700.0000000000018</v>
      </c>
      <c r="AA2522" s="68">
        <v>7860</v>
      </c>
      <c r="AB2522" s="335">
        <v>7330</v>
      </c>
      <c r="AC2522" s="279">
        <f t="shared" ref="AC2522:AC2523" si="2304">SUM(E2522:AB2522)</f>
        <v>213260</v>
      </c>
      <c r="AL2522" s="79"/>
      <c r="AM2522" s="502"/>
      <c r="AN2522" s="79"/>
      <c r="AO2522" s="9"/>
    </row>
    <row r="2523">
      <c r="A2523" s="618"/>
      <c r="B2523" s="310"/>
      <c r="C2523" s="73" t="s">
        <v>177</v>
      </c>
      <c r="D2523" s="74" t="s">
        <v>22</v>
      </c>
      <c r="E2523" s="75">
        <v>1660.0000000000002</v>
      </c>
      <c r="F2523" s="76">
        <v>1630.0000000000002</v>
      </c>
      <c r="G2523" s="76">
        <v>1640.0000000000002</v>
      </c>
      <c r="H2523" s="76">
        <v>1540</v>
      </c>
      <c r="I2523" s="76">
        <v>1550</v>
      </c>
      <c r="J2523" s="76">
        <v>1610</v>
      </c>
      <c r="K2523" s="76">
        <v>1700</v>
      </c>
      <c r="L2523" s="76">
        <v>1810</v>
      </c>
      <c r="M2523" s="76">
        <v>1800</v>
      </c>
      <c r="N2523" s="76">
        <v>1890.0000000000002</v>
      </c>
      <c r="O2523" s="76">
        <v>1880.0000000000002</v>
      </c>
      <c r="P2523" s="76">
        <v>1900.0000000000002</v>
      </c>
      <c r="Q2523" s="76">
        <v>1860</v>
      </c>
      <c r="R2523" s="76">
        <v>1870</v>
      </c>
      <c r="S2523" s="76">
        <v>1820</v>
      </c>
      <c r="T2523" s="76">
        <v>1740</v>
      </c>
      <c r="U2523" s="76">
        <v>1800</v>
      </c>
      <c r="V2523" s="76">
        <v>1750</v>
      </c>
      <c r="W2523" s="76">
        <v>1780</v>
      </c>
      <c r="X2523" s="76">
        <v>1780</v>
      </c>
      <c r="Y2523" s="76">
        <v>1750</v>
      </c>
      <c r="Z2523" s="76">
        <v>1660.0000000000002</v>
      </c>
      <c r="AA2523" s="76">
        <v>1610</v>
      </c>
      <c r="AB2523" s="315">
        <v>1620</v>
      </c>
      <c r="AC2523" s="281">
        <f t="shared" si="2304"/>
        <v>41650</v>
      </c>
      <c r="AL2523" s="9"/>
      <c r="AM2523" s="9"/>
      <c r="AN2523" s="9"/>
      <c r="AO2523" s="9"/>
    </row>
    <row r="2524">
      <c r="A2524" s="618"/>
      <c r="B2524" s="310"/>
      <c r="C2524" s="73" t="s">
        <v>21</v>
      </c>
      <c r="D2524" s="74" t="s">
        <v>22</v>
      </c>
      <c r="E2524" s="75">
        <v>37</v>
      </c>
      <c r="F2524" s="76">
        <v>35</v>
      </c>
      <c r="G2524" s="76">
        <v>35</v>
      </c>
      <c r="H2524" s="76">
        <v>34</v>
      </c>
      <c r="I2524" s="76">
        <v>35</v>
      </c>
      <c r="J2524" s="76">
        <v>39</v>
      </c>
      <c r="K2524" s="76">
        <v>44</v>
      </c>
      <c r="L2524" s="76">
        <v>47</v>
      </c>
      <c r="M2524" s="76">
        <v>48</v>
      </c>
      <c r="N2524" s="76">
        <v>51</v>
      </c>
      <c r="O2524" s="76">
        <v>50</v>
      </c>
      <c r="P2524" s="76">
        <v>52</v>
      </c>
      <c r="Q2524" s="76">
        <v>51</v>
      </c>
      <c r="R2524" s="76">
        <v>52</v>
      </c>
      <c r="S2524" s="76">
        <v>52</v>
      </c>
      <c r="T2524" s="76">
        <v>52</v>
      </c>
      <c r="U2524" s="76">
        <v>53</v>
      </c>
      <c r="V2524" s="76">
        <v>52</v>
      </c>
      <c r="W2524" s="76">
        <v>52</v>
      </c>
      <c r="X2524" s="76">
        <v>52</v>
      </c>
      <c r="Y2524" s="76">
        <v>49</v>
      </c>
      <c r="Z2524" s="76">
        <v>44</v>
      </c>
      <c r="AA2524" s="76">
        <v>40</v>
      </c>
      <c r="AB2524" s="315">
        <v>37</v>
      </c>
      <c r="AC2524" s="281">
        <f>AVERAGE(E2524:AB2524)</f>
        <v>45.541666666666664</v>
      </c>
      <c r="AL2524" s="9"/>
      <c r="AM2524" s="9"/>
      <c r="AN2524" s="9"/>
      <c r="AO2524" s="9"/>
    </row>
    <row r="2525">
      <c r="A2525" s="618"/>
      <c r="B2525" s="310"/>
      <c r="C2525" s="73" t="s">
        <v>23</v>
      </c>
      <c r="D2525" s="74"/>
      <c r="E2525" s="80">
        <f t="shared" si="2303"/>
        <v>0.23347398030942337</v>
      </c>
      <c r="F2525" s="81">
        <f t="shared" si="2303"/>
        <v>0.23830409356725149</v>
      </c>
      <c r="G2525" s="81">
        <f t="shared" si="2303"/>
        <v>0.24011713030746709</v>
      </c>
      <c r="H2525" s="81">
        <f t="shared" si="2303"/>
        <v>0.23019431988041852</v>
      </c>
      <c r="I2525" s="81">
        <f t="shared" si="2303"/>
        <v>0.22496371552975322</v>
      </c>
      <c r="J2525" s="81">
        <f t="shared" si="2303"/>
        <v>0.21128608923884515</v>
      </c>
      <c r="K2525" s="81">
        <f t="shared" si="2303"/>
        <v>0.19929660023446658</v>
      </c>
      <c r="L2525" s="81">
        <f t="shared" si="2303"/>
        <v>0.1982475355969332</v>
      </c>
      <c r="M2525" s="81">
        <f t="shared" si="2303"/>
        <v>0.19396551724137931</v>
      </c>
      <c r="N2525" s="81">
        <f t="shared" si="2303"/>
        <v>0.19207317073170735</v>
      </c>
      <c r="O2525" s="81">
        <f t="shared" si="2303"/>
        <v>0.19242579324462644</v>
      </c>
      <c r="P2525" s="81">
        <f t="shared" si="2303"/>
        <v>0.19000000000000003</v>
      </c>
      <c r="Q2525" s="81">
        <f t="shared" si="2303"/>
        <v>0.18618618618618618</v>
      </c>
      <c r="R2525" s="81">
        <f t="shared" si="2303"/>
        <v>0.18625498007968125</v>
      </c>
      <c r="S2525" s="81">
        <f t="shared" si="2303"/>
        <v>0.17913385826771652</v>
      </c>
      <c r="T2525" s="81">
        <f t="shared" si="2303"/>
        <v>0.17244796828543113</v>
      </c>
      <c r="U2525" s="81">
        <f t="shared" si="2303"/>
        <v>0.17424975798644723</v>
      </c>
      <c r="V2525" s="81">
        <f t="shared" si="2303"/>
        <v>0.17224409448818898</v>
      </c>
      <c r="W2525" s="81">
        <f t="shared" si="2303"/>
        <v>0.17348927875243664</v>
      </c>
      <c r="X2525" s="81">
        <f t="shared" si="2303"/>
        <v>0.17536945812807883</v>
      </c>
      <c r="Y2525" s="81">
        <f t="shared" si="2303"/>
        <v>0.18115942028985507</v>
      </c>
      <c r="Z2525" s="81">
        <f t="shared" si="2303"/>
        <v>0.19080459770114941</v>
      </c>
      <c r="AA2525" s="81">
        <f t="shared" si="2303"/>
        <v>0.20483460559796438</v>
      </c>
      <c r="AB2525" s="312">
        <f t="shared" si="2303"/>
        <v>0.22100954979536153</v>
      </c>
      <c r="AC2525" s="74"/>
      <c r="AL2525" s="9"/>
      <c r="AM2525" s="9"/>
      <c r="AN2525" s="9"/>
      <c r="AO2525" s="9"/>
    </row>
    <row r="2526">
      <c r="A2526" s="721"/>
      <c r="B2526" s="1475"/>
      <c r="C2526" s="577" t="s">
        <v>24</v>
      </c>
      <c r="D2526" s="1516" t="s">
        <v>22</v>
      </c>
      <c r="E2526" s="405">
        <v>115.2</v>
      </c>
      <c r="F2526" s="273">
        <v>115.40000000000001</v>
      </c>
      <c r="G2526" s="273">
        <v>115.40000000000001</v>
      </c>
      <c r="H2526" s="273">
        <v>115.3</v>
      </c>
      <c r="I2526" s="273">
        <v>115.2</v>
      </c>
      <c r="J2526" s="273">
        <v>114.7</v>
      </c>
      <c r="K2526" s="273">
        <v>114.40000000000001</v>
      </c>
      <c r="L2526" s="273">
        <v>114.10000000000001</v>
      </c>
      <c r="M2526" s="273">
        <v>113.5</v>
      </c>
      <c r="N2526" s="273">
        <v>113.60000000000001</v>
      </c>
      <c r="O2526" s="273">
        <v>113.2</v>
      </c>
      <c r="P2526" s="273">
        <v>113.40000000000001</v>
      </c>
      <c r="Q2526" s="273">
        <v>113.7</v>
      </c>
      <c r="R2526" s="273">
        <v>113.40000000000001</v>
      </c>
      <c r="S2526" s="273">
        <v>113.60000000000001</v>
      </c>
      <c r="T2526" s="273">
        <v>113.5</v>
      </c>
      <c r="U2526" s="273">
        <v>113.60000000000001</v>
      </c>
      <c r="V2526" s="273">
        <v>113.5</v>
      </c>
      <c r="W2526" s="273">
        <v>113.7</v>
      </c>
      <c r="X2526" s="273">
        <v>114.40000000000001</v>
      </c>
      <c r="Y2526" s="273">
        <v>114.40000000000001</v>
      </c>
      <c r="Z2526" s="273">
        <v>114.5</v>
      </c>
      <c r="AA2526" s="273">
        <v>114.90000000000001</v>
      </c>
      <c r="AB2526" s="274">
        <v>115.40000000000001</v>
      </c>
      <c r="AC2526" s="92"/>
      <c r="AL2526" s="9"/>
      <c r="AM2526" s="9"/>
      <c r="AN2526" s="9"/>
      <c r="AO2526" s="9"/>
    </row>
    <row r="2527">
      <c r="A2527" s="1462" t="s">
        <v>601</v>
      </c>
      <c r="B2527" s="1462" t="s">
        <v>53</v>
      </c>
      <c r="C2527" s="65" t="s">
        <v>18</v>
      </c>
      <c r="D2527" s="220" t="s">
        <v>29</v>
      </c>
      <c r="E2527" s="106">
        <v>2626</v>
      </c>
      <c r="F2527" s="107">
        <v>2532</v>
      </c>
      <c r="G2527" s="107">
        <v>2462</v>
      </c>
      <c r="H2527" s="107">
        <v>2434</v>
      </c>
      <c r="I2527" s="107">
        <v>2488</v>
      </c>
      <c r="J2527" s="107">
        <v>2904</v>
      </c>
      <c r="K2527" s="107">
        <v>3176</v>
      </c>
      <c r="L2527" s="107">
        <v>3382</v>
      </c>
      <c r="M2527" s="107">
        <v>3668</v>
      </c>
      <c r="N2527" s="107">
        <v>4042</v>
      </c>
      <c r="O2527" s="107">
        <v>4286</v>
      </c>
      <c r="P2527" s="107">
        <v>4356</v>
      </c>
      <c r="Q2527" s="107">
        <v>4354</v>
      </c>
      <c r="R2527" s="107">
        <v>4384</v>
      </c>
      <c r="S2527" s="107">
        <v>4298</v>
      </c>
      <c r="T2527" s="107">
        <v>4290</v>
      </c>
      <c r="U2527" s="107">
        <v>4272</v>
      </c>
      <c r="V2527" s="107">
        <v>4322</v>
      </c>
      <c r="W2527" s="107">
        <v>4368</v>
      </c>
      <c r="X2527" s="107">
        <v>4318</v>
      </c>
      <c r="Y2527" s="107">
        <v>4126</v>
      </c>
      <c r="Z2527" s="107">
        <v>3704</v>
      </c>
      <c r="AA2527" s="107">
        <v>3120</v>
      </c>
      <c r="AB2527" s="506">
        <v>2864</v>
      </c>
      <c r="AC2527" s="279">
        <f t="shared" ref="AC2527:AC2528" si="2305">SUM(E2527:AB2527)</f>
        <v>86776</v>
      </c>
      <c r="AD2527" s="110">
        <v>25000</v>
      </c>
      <c r="AE2527" s="107">
        <v>100</v>
      </c>
      <c r="AF2527" s="108">
        <v>200</v>
      </c>
      <c r="AL2527" s="79"/>
      <c r="AM2527" s="502"/>
      <c r="AN2527" s="79"/>
      <c r="AO2527" s="9"/>
    </row>
    <row r="2528">
      <c r="A2528" s="1024"/>
      <c r="B2528" s="1024"/>
      <c r="C2528" s="73" t="s">
        <v>20</v>
      </c>
      <c r="D2528" s="74" t="s">
        <v>29</v>
      </c>
      <c r="E2528" s="111">
        <v>504</v>
      </c>
      <c r="F2528" s="112">
        <v>510</v>
      </c>
      <c r="G2528" s="112">
        <v>506</v>
      </c>
      <c r="H2528" s="112">
        <v>504</v>
      </c>
      <c r="I2528" s="112">
        <v>526</v>
      </c>
      <c r="J2528" s="112">
        <v>494</v>
      </c>
      <c r="K2528" s="112">
        <v>480</v>
      </c>
      <c r="L2528" s="112">
        <v>490</v>
      </c>
      <c r="M2528" s="112">
        <v>484</v>
      </c>
      <c r="N2528" s="112">
        <v>532</v>
      </c>
      <c r="O2528" s="112">
        <v>542</v>
      </c>
      <c r="P2528" s="112">
        <v>548</v>
      </c>
      <c r="Q2528" s="112">
        <v>554</v>
      </c>
      <c r="R2528" s="112">
        <v>560</v>
      </c>
      <c r="S2528" s="112">
        <v>544</v>
      </c>
      <c r="T2528" s="112">
        <v>548</v>
      </c>
      <c r="U2528" s="112">
        <v>550</v>
      </c>
      <c r="V2528" s="112">
        <v>558</v>
      </c>
      <c r="W2528" s="112">
        <v>568</v>
      </c>
      <c r="X2528" s="112">
        <v>598</v>
      </c>
      <c r="Y2528" s="112">
        <v>618</v>
      </c>
      <c r="Z2528" s="112">
        <v>590</v>
      </c>
      <c r="AA2528" s="112">
        <v>544</v>
      </c>
      <c r="AB2528" s="501">
        <v>514</v>
      </c>
      <c r="AC2528" s="281">
        <f t="shared" si="2305"/>
        <v>12866</v>
      </c>
      <c r="AD2528" s="115"/>
      <c r="AE2528" s="76"/>
      <c r="AF2528" s="77"/>
      <c r="AL2528" s="9"/>
      <c r="AM2528" s="9"/>
      <c r="AN2528" s="9"/>
      <c r="AO2528" s="9"/>
    </row>
    <row r="2529">
      <c r="A2529" s="1024"/>
      <c r="B2529" s="1024"/>
      <c r="C2529" s="73" t="s">
        <v>21</v>
      </c>
      <c r="D2529" s="74" t="s">
        <v>22</v>
      </c>
      <c r="E2529" s="116">
        <v>143</v>
      </c>
      <c r="F2529" s="117">
        <v>143</v>
      </c>
      <c r="G2529" s="117">
        <v>133</v>
      </c>
      <c r="H2529" s="117">
        <v>136</v>
      </c>
      <c r="I2529" s="117">
        <v>144</v>
      </c>
      <c r="J2529" s="117">
        <v>170</v>
      </c>
      <c r="K2529" s="117">
        <v>185</v>
      </c>
      <c r="L2529" s="117">
        <v>195</v>
      </c>
      <c r="M2529" s="117">
        <v>214</v>
      </c>
      <c r="N2529" s="117">
        <v>239</v>
      </c>
      <c r="O2529" s="117">
        <v>241</v>
      </c>
      <c r="P2529" s="117">
        <v>247</v>
      </c>
      <c r="Q2529" s="117">
        <v>242</v>
      </c>
      <c r="R2529" s="117">
        <v>246</v>
      </c>
      <c r="S2529" s="117">
        <v>240</v>
      </c>
      <c r="T2529" s="117">
        <v>241</v>
      </c>
      <c r="U2529" s="117">
        <v>241</v>
      </c>
      <c r="V2529" s="117">
        <v>243</v>
      </c>
      <c r="W2529" s="117">
        <v>243</v>
      </c>
      <c r="X2529" s="117">
        <v>241</v>
      </c>
      <c r="Y2529" s="117">
        <v>231</v>
      </c>
      <c r="Z2529" s="117">
        <v>190</v>
      </c>
      <c r="AA2529" s="117">
        <v>170</v>
      </c>
      <c r="AB2529" s="311">
        <v>152</v>
      </c>
      <c r="AC2529" s="281">
        <f>AVERAGE(E2529:AB2529)</f>
        <v>202.91666666666666</v>
      </c>
      <c r="AD2529" s="120">
        <f>SQRT(MAX((E2527*E2527+E2528*E2528),(F2527*F2527+F2528*F2528),(G2527*G2527+G2528*G2528),(H2527*H2527+H2528*H2528),(I2527*I2527+I2528*I2528),(J2527*J2527+J2528*J2528),(K2527*K2527+K2528*K2528),(L2527*L2527+L2528*L2528),(M2527*M2527+M2528*M2528),(N2527*N2527+N2528*N2528),(O2527*O2527+O2528*O2528),(P2527*P2527+P2528*P2528),(R2527*R2527+R2528*R2528),(S2527*S2527+S2528*S2528),(T2527*T2527+T2528*T2528),(U2527*U2527+U2528*U2528),(V2527*V2527+V2528*V2528),(W2527*W2527+W2528*W2528),(X2527*X2527+X2528*X2528),(V2527*V2527+V2528*V2528),(Z2527*Z2527+Z2528*Z2528),(AA2527*AA2527+AA2528*AA2528),(AB2527*AB2527+AB2528*AB2528)))/AD2527</f>
        <v>0.17678486813073116</v>
      </c>
      <c r="AE2529" s="120">
        <f>SQRT(MAX((E2527*E2527+E2528*E2528),(F2527*F2527+F2528*F2528),(G2527*G2527+G2528*G2528),(H2527*H2527+H2528*H2528),(I2527*I2527+I2528*I2528),(J2527*J2527+J2528*J2528),(K2527*K2527+K2528*K2528),(L2527*L2527+L2528*L2528),(M2527*M2527+M2528*M2528),(N2527*N2527+N2528*N2528),(O2527*O2527+O2528*O2528),(P2527*P2527+P2528*P2528),(R2527*R2527+R2528*R2528),(S2527*S2527+S2528*S2528),(T2527*T2527+T2528*T2528),(U2527*U2527+U2528*U2528),(V2527*V2527+V2528*V2528),(W2527*W2527+W2528*W2528),(X2527*X2527+X2528*X2528),(V2527*V2527+V2528*V2528),(Z2527*Z2527+Z2528*Z2528),(AA2527*AA2527+AA2528*AA2528),(AB2527*AB2527+AB2528*AB2528)))/AD2527</f>
        <v>0.17678486813073116</v>
      </c>
      <c r="AF2529" s="121"/>
      <c r="AL2529" s="9"/>
      <c r="AM2529" s="9"/>
      <c r="AN2529" s="9"/>
      <c r="AO2529" s="9"/>
    </row>
    <row r="2530">
      <c r="A2530" s="1024"/>
      <c r="B2530" s="1024"/>
      <c r="C2530" s="73" t="s">
        <v>23</v>
      </c>
      <c r="D2530" s="74"/>
      <c r="E2530" s="80">
        <f t="shared" si="2303"/>
        <v>0.19192688499619193</v>
      </c>
      <c r="F2530" s="81">
        <f t="shared" si="2303"/>
        <v>0.2014218009478673</v>
      </c>
      <c r="G2530" s="81">
        <f t="shared" si="2303"/>
        <v>0.20552396425670186</v>
      </c>
      <c r="H2530" s="81">
        <f t="shared" si="2303"/>
        <v>0.20706655710764174</v>
      </c>
      <c r="I2530" s="81">
        <f t="shared" si="2303"/>
        <v>0.21141479099678456</v>
      </c>
      <c r="J2530" s="81">
        <f t="shared" si="2303"/>
        <v>0.17011019283746556</v>
      </c>
      <c r="K2530" s="81">
        <f t="shared" si="2303"/>
        <v>0.15113350125944586</v>
      </c>
      <c r="L2530" s="81">
        <f t="shared" si="2303"/>
        <v>0.14488468361916026</v>
      </c>
      <c r="M2530" s="81">
        <f t="shared" si="2303"/>
        <v>0.13195201744820065</v>
      </c>
      <c r="N2530" s="81">
        <f t="shared" si="2303"/>
        <v>0.13161801088570016</v>
      </c>
      <c r="O2530" s="81">
        <f t="shared" si="2303"/>
        <v>0.12645823611759216</v>
      </c>
      <c r="P2530" s="81">
        <f t="shared" si="2303"/>
        <v>0.12580348943985309</v>
      </c>
      <c r="Q2530" s="81">
        <f t="shared" si="2303"/>
        <v>0.12723932016536518</v>
      </c>
      <c r="R2530" s="81">
        <f t="shared" si="2303"/>
        <v>0.12773722627737227</v>
      </c>
      <c r="S2530" s="81">
        <f t="shared" si="2303"/>
        <v>0.1265704979060028</v>
      </c>
      <c r="T2530" s="81">
        <f t="shared" si="2303"/>
        <v>0.12773892773892773</v>
      </c>
      <c r="U2530" s="81">
        <f t="shared" si="2303"/>
        <v>0.12874531835205993</v>
      </c>
      <c r="V2530" s="81">
        <f t="shared" si="2303"/>
        <v>0.12910689495603886</v>
      </c>
      <c r="W2530" s="81">
        <f t="shared" si="2303"/>
        <v>0.13003663003663005</v>
      </c>
      <c r="X2530" s="81">
        <f t="shared" si="2303"/>
        <v>0.13849004168596574</v>
      </c>
      <c r="Y2530" s="81">
        <f t="shared" si="2303"/>
        <v>0.14978187106156082</v>
      </c>
      <c r="Z2530" s="81">
        <f t="shared" si="2303"/>
        <v>0.15928725701943844</v>
      </c>
      <c r="AA2530" s="81">
        <f t="shared" si="2303"/>
        <v>0.17435897435897435</v>
      </c>
      <c r="AB2530" s="312">
        <f t="shared" si="2303"/>
        <v>0.17946927374301677</v>
      </c>
      <c r="AC2530" s="907">
        <f>MAX(E2530:AB2530)</f>
        <v>0.21141479099678456</v>
      </c>
      <c r="AD2530" s="115"/>
      <c r="AE2530" s="76"/>
      <c r="AF2530" s="77"/>
      <c r="AL2530" s="9"/>
      <c r="AM2530" s="9"/>
      <c r="AN2530" s="9"/>
      <c r="AO2530" s="9"/>
    </row>
    <row r="2531">
      <c r="A2531" s="1023"/>
      <c r="B2531" s="1023"/>
      <c r="C2531" s="125" t="s">
        <v>37</v>
      </c>
      <c r="D2531" s="92"/>
      <c r="E2531" s="126">
        <f t="shared" ref="E2531:AB2531" si="2306">SQRT(E2527*E2527+E2528*E2528)/E2573/1.73</f>
        <v>148.76065784090653</v>
      </c>
      <c r="F2531" s="127">
        <f t="shared" si="2306"/>
        <v>143.555575374124</v>
      </c>
      <c r="G2531" s="127">
        <f t="shared" si="2306"/>
        <v>139.69874204839996</v>
      </c>
      <c r="H2531" s="127">
        <f t="shared" si="2306"/>
        <v>138.15212975452661</v>
      </c>
      <c r="I2531" s="127">
        <f t="shared" si="2306"/>
        <v>141.61261084938519</v>
      </c>
      <c r="J2531" s="127">
        <f t="shared" si="2306"/>
        <v>164.99291849405378</v>
      </c>
      <c r="K2531" s="127">
        <f t="shared" si="2306"/>
        <v>180.26080291355984</v>
      </c>
      <c r="L2531" s="127">
        <f t="shared" si="2306"/>
        <v>192.33934599711893</v>
      </c>
      <c r="M2531" s="127">
        <f t="shared" si="2306"/>
        <v>209.66760676032754</v>
      </c>
      <c r="N2531" s="127">
        <f t="shared" si="2306"/>
        <v>227.02952912317463</v>
      </c>
      <c r="O2531" s="127">
        <f t="shared" si="2306"/>
        <v>241.04125790462615</v>
      </c>
      <c r="P2531" s="127">
        <f t="shared" si="2306"/>
        <v>244.48610818752149</v>
      </c>
      <c r="Q2531" s="127">
        <f t="shared" si="2306"/>
        <v>243.71318046541194</v>
      </c>
      <c r="R2531" s="127">
        <f t="shared" si="2306"/>
        <v>246.11701600834635</v>
      </c>
      <c r="S2531" s="127">
        <f t="shared" si="2306"/>
        <v>241.02156849975054</v>
      </c>
      <c r="T2531" s="127">
        <f t="shared" si="2306"/>
        <v>240.60812373097122</v>
      </c>
      <c r="U2531" s="127">
        <f t="shared" si="2306"/>
        <v>239.62900374010499</v>
      </c>
      <c r="V2531" s="127">
        <f t="shared" si="2306"/>
        <v>242.67833638129676</v>
      </c>
      <c r="W2531" s="127">
        <f t="shared" si="2306"/>
        <v>244.81856326131222</v>
      </c>
      <c r="X2531" s="127">
        <f t="shared" si="2306"/>
        <v>240.89633259486666</v>
      </c>
      <c r="Y2531" s="127">
        <f t="shared" si="2306"/>
        <v>230.11218102107512</v>
      </c>
      <c r="Z2531" s="127">
        <f t="shared" si="2306"/>
        <v>206.67607477469721</v>
      </c>
      <c r="AA2531" s="127">
        <f t="shared" si="2306"/>
        <v>176.70623846343867</v>
      </c>
      <c r="AB2531" s="621">
        <f t="shared" si="2306"/>
        <v>161.72510368743229</v>
      </c>
      <c r="AC2531" s="285">
        <f>AVERAGE(E2531:AB2531)</f>
        <v>203.5957919948512</v>
      </c>
      <c r="AD2531" s="374">
        <f>(AC2529-AC2531)/AC2529</f>
        <v>-0.003346818865796501</v>
      </c>
      <c r="AE2531" s="127"/>
      <c r="AF2531" s="129"/>
      <c r="AL2531" s="62"/>
      <c r="AM2531" s="62"/>
      <c r="AN2531" s="9"/>
      <c r="AO2531" s="62"/>
    </row>
    <row r="2532">
      <c r="A2532" s="1462" t="s">
        <v>602</v>
      </c>
      <c r="B2532" s="1462" t="s">
        <v>53</v>
      </c>
      <c r="C2532" s="65" t="s">
        <v>18</v>
      </c>
      <c r="D2532" s="220" t="s">
        <v>29</v>
      </c>
      <c r="E2532" s="106">
        <v>4474</v>
      </c>
      <c r="F2532" s="107">
        <v>4172</v>
      </c>
      <c r="G2532" s="107">
        <v>3998</v>
      </c>
      <c r="H2532" s="107">
        <v>3924</v>
      </c>
      <c r="I2532" s="107">
        <v>3968</v>
      </c>
      <c r="J2532" s="107">
        <v>4342</v>
      </c>
      <c r="K2532" s="107">
        <v>5020</v>
      </c>
      <c r="L2532" s="107">
        <v>5888</v>
      </c>
      <c r="M2532" s="107">
        <v>6460</v>
      </c>
      <c r="N2532" s="107">
        <v>6906</v>
      </c>
      <c r="O2532" s="107">
        <v>7110</v>
      </c>
      <c r="P2532" s="107">
        <v>7204</v>
      </c>
      <c r="Q2532" s="107">
        <v>7246</v>
      </c>
      <c r="R2532" s="107">
        <v>7310</v>
      </c>
      <c r="S2532" s="107">
        <v>7504</v>
      </c>
      <c r="T2532" s="107">
        <v>7708</v>
      </c>
      <c r="U2532" s="107">
        <v>7720</v>
      </c>
      <c r="V2532" s="107">
        <v>7774</v>
      </c>
      <c r="W2532" s="107">
        <v>7864</v>
      </c>
      <c r="X2532" s="107">
        <v>7778</v>
      </c>
      <c r="Y2532" s="107">
        <v>7368</v>
      </c>
      <c r="Z2532" s="107">
        <v>6882</v>
      </c>
      <c r="AA2532" s="107">
        <v>5974</v>
      </c>
      <c r="AB2532" s="506">
        <v>5130</v>
      </c>
      <c r="AC2532" s="279">
        <f t="shared" ref="AC2532:AC2533" si="2307">SUM(E2532:AB2532)</f>
        <v>149724</v>
      </c>
      <c r="AD2532" s="110">
        <v>25000</v>
      </c>
      <c r="AE2532" s="107">
        <v>100</v>
      </c>
      <c r="AF2532" s="108">
        <v>200</v>
      </c>
      <c r="AL2532" s="79"/>
      <c r="AM2532" s="502"/>
      <c r="AN2532" s="79"/>
      <c r="AO2532" s="9"/>
    </row>
    <row r="2533">
      <c r="A2533" s="1024"/>
      <c r="B2533" s="1024"/>
      <c r="C2533" s="73" t="s">
        <v>20</v>
      </c>
      <c r="D2533" s="74" t="s">
        <v>29</v>
      </c>
      <c r="E2533" s="111">
        <v>564</v>
      </c>
      <c r="F2533" s="112">
        <v>568</v>
      </c>
      <c r="G2533" s="112">
        <v>556</v>
      </c>
      <c r="H2533" s="112">
        <v>550</v>
      </c>
      <c r="I2533" s="112">
        <v>546</v>
      </c>
      <c r="J2533" s="112">
        <v>546</v>
      </c>
      <c r="K2533" s="112">
        <v>538</v>
      </c>
      <c r="L2533" s="112">
        <v>636</v>
      </c>
      <c r="M2533" s="112">
        <v>686</v>
      </c>
      <c r="N2533" s="112">
        <v>742</v>
      </c>
      <c r="O2533" s="112">
        <v>760</v>
      </c>
      <c r="P2533" s="112">
        <v>786</v>
      </c>
      <c r="Q2533" s="112">
        <v>800</v>
      </c>
      <c r="R2533" s="112">
        <v>804</v>
      </c>
      <c r="S2533" s="112">
        <v>788</v>
      </c>
      <c r="T2533" s="112">
        <v>782</v>
      </c>
      <c r="U2533" s="112">
        <v>768</v>
      </c>
      <c r="V2533" s="112">
        <v>784</v>
      </c>
      <c r="W2533" s="112">
        <v>794</v>
      </c>
      <c r="X2533" s="112">
        <v>796</v>
      </c>
      <c r="Y2533" s="112">
        <v>756</v>
      </c>
      <c r="Z2533" s="112">
        <v>754</v>
      </c>
      <c r="AA2533" s="112">
        <v>676</v>
      </c>
      <c r="AB2533" s="501">
        <v>606</v>
      </c>
      <c r="AC2533" s="281">
        <f t="shared" si="2307"/>
        <v>16586</v>
      </c>
      <c r="AD2533" s="115"/>
      <c r="AE2533" s="76"/>
      <c r="AF2533" s="77"/>
      <c r="AL2533" s="9"/>
      <c r="AM2533" s="9"/>
      <c r="AN2533" s="9"/>
      <c r="AO2533" s="9"/>
    </row>
    <row r="2534">
      <c r="A2534" s="1024"/>
      <c r="B2534" s="1024"/>
      <c r="C2534" s="73" t="s">
        <v>21</v>
      </c>
      <c r="D2534" s="74" t="s">
        <v>22</v>
      </c>
      <c r="E2534" s="116">
        <v>242</v>
      </c>
      <c r="F2534" s="117">
        <v>230</v>
      </c>
      <c r="G2534" s="117">
        <v>224</v>
      </c>
      <c r="H2534" s="117">
        <v>222</v>
      </c>
      <c r="I2534" s="117">
        <v>232</v>
      </c>
      <c r="J2534" s="117">
        <v>255</v>
      </c>
      <c r="K2534" s="117">
        <v>303</v>
      </c>
      <c r="L2534" s="117">
        <v>349</v>
      </c>
      <c r="M2534" s="117">
        <v>383</v>
      </c>
      <c r="N2534" s="117">
        <v>397</v>
      </c>
      <c r="O2534" s="117">
        <v>404</v>
      </c>
      <c r="P2534" s="117">
        <v>409</v>
      </c>
      <c r="Q2534" s="117">
        <v>408</v>
      </c>
      <c r="R2534" s="117">
        <v>414</v>
      </c>
      <c r="S2534" s="117">
        <v>422</v>
      </c>
      <c r="T2534" s="117">
        <v>431</v>
      </c>
      <c r="U2534" s="117">
        <v>423</v>
      </c>
      <c r="V2534" s="117">
        <v>428</v>
      </c>
      <c r="W2534" s="117">
        <v>425</v>
      </c>
      <c r="X2534" s="117">
        <v>411</v>
      </c>
      <c r="Y2534" s="117">
        <v>397</v>
      </c>
      <c r="Z2534" s="117">
        <v>354</v>
      </c>
      <c r="AA2534" s="117">
        <v>313</v>
      </c>
      <c r="AB2534" s="311">
        <v>272</v>
      </c>
      <c r="AC2534" s="281">
        <f>AVERAGE(E2534:AB2534)</f>
        <v>347.83333333333331</v>
      </c>
      <c r="AD2534" s="120">
        <f>SQRT(MAX((E2532*E2532+E2533*E2533),(F2532*F2532+F2533*F2533),(G2532*G2532+G2533*G2533),(H2532*H2532+H2533*H2533),(I2532*I2532+I2533*I2533),(J2532*J2532+J2533*J2533),(K2532*K2532+K2533*K2533),(L2532*L2532+L2533*L2533),(M2532*M2532+M2533*M2533),(N2532*N2532+N2533*N2533),(O2532*O2532+O2533*O2533),(P2532*P2532+P2533*P2533),(R2532*R2532+R2533*R2533),(S2532*S2532+S2533*S2533),(T2532*T2532+T2533*T2533),(U2532*U2532+U2533*U2533),(V2532*V2532+V2533*V2533),(W2532*W2532+W2533*W2533),(X2532*X2532+X2533*X2533),(V2532*V2532+V2533*V2533),(Z2532*Z2532+Z2533*Z2533),(AA2532*AA2532+AA2533*AA2533),(AB2532*AB2532+AB2533*AB2533)))/AD2532</f>
        <v>0.31615928137570148</v>
      </c>
      <c r="AE2534" s="120">
        <f>SQRT(MAX((E2532*E2532+E2533*E2533),(F2532*F2532+F2533*F2533),(G2532*G2532+G2533*G2533),(H2532*H2532+H2533*H2533),(I2532*I2532+I2533*I2533),(J2532*J2532+J2533*J2533),(K2532*K2532+K2533*K2533),(L2532*L2532+L2533*L2533),(M2532*M2532+M2533*M2533),(N2532*N2532+N2533*N2533),(O2532*O2532+O2533*O2533),(P2532*P2532+P2533*P2533),(R2532*R2532+R2533*R2533),(S2532*S2532+S2533*S2533),(T2532*T2532+T2533*T2533),(U2532*U2532+U2533*U2533),(V2532*V2532+V2533*V2533),(W2532*W2532+W2533*W2533),(X2532*X2532+X2533*X2533),(V2532*V2532+V2533*V2533),(Z2532*Z2532+Z2533*Z2533),(AA2532*AA2532+AA2533*AA2533),(AB2532*AB2532+AB2533*AB2533)))/AD2532</f>
        <v>0.31615928137570148</v>
      </c>
      <c r="AF2534" s="121"/>
      <c r="AL2534" s="9"/>
      <c r="AM2534" s="9"/>
      <c r="AN2534" s="9"/>
      <c r="AO2534" s="9"/>
    </row>
    <row r="2535">
      <c r="A2535" s="1024"/>
      <c r="B2535" s="1024"/>
      <c r="C2535" s="73" t="s">
        <v>23</v>
      </c>
      <c r="D2535" s="74"/>
      <c r="E2535" s="80">
        <f t="shared" ref="E2535:AB2535" si="2308">E2533/E2532</f>
        <v>0.12606168976307555</v>
      </c>
      <c r="F2535" s="81">
        <f t="shared" si="2308"/>
        <v>0.1361457334611697</v>
      </c>
      <c r="G2535" s="81">
        <f t="shared" si="2308"/>
        <v>0.13906953476738368</v>
      </c>
      <c r="H2535" s="81">
        <f t="shared" si="2308"/>
        <v>0.14016309887869521</v>
      </c>
      <c r="I2535" s="81">
        <f t="shared" si="2308"/>
        <v>0.13760080645161291</v>
      </c>
      <c r="J2535" s="81">
        <f t="shared" si="2308"/>
        <v>0.12574850299401197</v>
      </c>
      <c r="K2535" s="81">
        <f t="shared" si="2308"/>
        <v>0.10717131474103586</v>
      </c>
      <c r="L2535" s="81">
        <f t="shared" si="2308"/>
        <v>0.10801630434782608</v>
      </c>
      <c r="M2535" s="81">
        <f t="shared" si="2308"/>
        <v>0.10619195046439628</v>
      </c>
      <c r="N2535" s="81">
        <f t="shared" si="2308"/>
        <v>0.10744280335939763</v>
      </c>
      <c r="O2535" s="81">
        <f t="shared" si="2308"/>
        <v>0.10689170182841069</v>
      </c>
      <c r="P2535" s="81">
        <f t="shared" si="2308"/>
        <v>0.10910605219322599</v>
      </c>
      <c r="Q2535" s="81">
        <f t="shared" si="2308"/>
        <v>0.11040574109853712</v>
      </c>
      <c r="R2535" s="81">
        <f t="shared" si="2308"/>
        <v>0.10998632010943912</v>
      </c>
      <c r="S2535" s="81">
        <f t="shared" si="2308"/>
        <v>0.10501066098081023</v>
      </c>
      <c r="T2535" s="81">
        <f t="shared" si="2308"/>
        <v>0.10145303580695382</v>
      </c>
      <c r="U2535" s="81">
        <f t="shared" si="2308"/>
        <v>0.099481865284974089</v>
      </c>
      <c r="V2535" s="81">
        <f t="shared" si="2308"/>
        <v>0.1008489837921276</v>
      </c>
      <c r="W2535" s="81">
        <f t="shared" si="2308"/>
        <v>0.10096642929806714</v>
      </c>
      <c r="X2535" s="81">
        <f t="shared" si="2308"/>
        <v>0.10233993314476729</v>
      </c>
      <c r="Y2535" s="81">
        <f t="shared" si="2308"/>
        <v>0.10260586319218241</v>
      </c>
      <c r="Z2535" s="81">
        <f t="shared" si="2308"/>
        <v>0.10956117407730311</v>
      </c>
      <c r="AA2535" s="81">
        <f t="shared" si="2308"/>
        <v>0.11315701372614663</v>
      </c>
      <c r="AB2535" s="312">
        <f t="shared" si="2308"/>
        <v>0.11812865497076024</v>
      </c>
      <c r="AC2535" s="907">
        <f>MAX(E2535:AB2535)</f>
        <v>0.14016309887869521</v>
      </c>
      <c r="AD2535" s="115"/>
      <c r="AE2535" s="76"/>
      <c r="AF2535" s="77"/>
      <c r="AL2535" s="9"/>
      <c r="AM2535" s="9"/>
      <c r="AN2535" s="9"/>
      <c r="AO2535" s="9"/>
    </row>
    <row r="2536">
      <c r="A2536" s="1023"/>
      <c r="B2536" s="1023"/>
      <c r="C2536" s="125" t="s">
        <v>37</v>
      </c>
      <c r="D2536" s="92"/>
      <c r="E2536" s="526">
        <f t="shared" ref="E2536:AB2536" si="2309">SQRT(E2532*E2532+E2533*E2533)/E2575/1.73</f>
        <v>250.39336753519143</v>
      </c>
      <c r="F2536" s="466">
        <f t="shared" si="2309"/>
        <v>233.57082631883455</v>
      </c>
      <c r="G2536" s="466">
        <f t="shared" si="2309"/>
        <v>223.9177762851578</v>
      </c>
      <c r="H2536" s="466">
        <f t="shared" si="2309"/>
        <v>220.01728990781535</v>
      </c>
      <c r="I2536" s="466">
        <f t="shared" si="2309"/>
        <v>222.406693764333</v>
      </c>
      <c r="J2536" s="466">
        <f t="shared" si="2309"/>
        <v>244.6414225033019</v>
      </c>
      <c r="K2536" s="466">
        <f t="shared" si="2309"/>
        <v>283.06020728463017</v>
      </c>
      <c r="L2536" s="466">
        <f t="shared" si="2309"/>
        <v>333.32674283289998</v>
      </c>
      <c r="M2536" s="466">
        <f t="shared" si="2309"/>
        <v>368.14698676674885</v>
      </c>
      <c r="N2536" s="466">
        <f t="shared" si="2309"/>
        <v>386.41795969235051</v>
      </c>
      <c r="O2536" s="466">
        <f t="shared" si="2309"/>
        <v>399.34676377520105</v>
      </c>
      <c r="P2536" s="466">
        <f t="shared" si="2309"/>
        <v>403.94155127860654</v>
      </c>
      <c r="Q2536" s="466">
        <f t="shared" si="2309"/>
        <v>405.57163859091406</v>
      </c>
      <c r="R2536" s="466">
        <f t="shared" si="2309"/>
        <v>409.92422493735882</v>
      </c>
      <c r="S2536" s="466">
        <f t="shared" si="2309"/>
        <v>420.58075285058868</v>
      </c>
      <c r="T2536" s="466">
        <f t="shared" si="2309"/>
        <v>431.44144395677256</v>
      </c>
      <c r="U2536" s="466">
        <f t="shared" si="2309"/>
        <v>432.02841088347981</v>
      </c>
      <c r="V2536" s="466">
        <f t="shared" si="2309"/>
        <v>435.10935838782365</v>
      </c>
      <c r="W2536" s="466">
        <f t="shared" si="2309"/>
        <v>439.72817540167773</v>
      </c>
      <c r="X2536" s="466">
        <f t="shared" si="2309"/>
        <v>431.65582914267037</v>
      </c>
      <c r="Y2536" s="466">
        <f t="shared" si="2309"/>
        <v>408.52289350084817</v>
      </c>
      <c r="Z2536" s="466">
        <f t="shared" si="2309"/>
        <v>381.12751718358231</v>
      </c>
      <c r="AA2536" s="466">
        <f t="shared" si="2309"/>
        <v>335.12217961588169</v>
      </c>
      <c r="AB2536" s="996">
        <f t="shared" si="2309"/>
        <v>286.83341267798545</v>
      </c>
      <c r="AC2536" s="285">
        <f>AVERAGE(E2536:AB2536)</f>
        <v>349.45139271144382</v>
      </c>
      <c r="AD2536" s="374">
        <f>(AC2534-AC2536)/AC2534</f>
        <v>-0.0046518237990718784</v>
      </c>
      <c r="AE2536" s="127"/>
      <c r="AF2536" s="129"/>
      <c r="AL2536" s="62"/>
      <c r="AM2536" s="62"/>
      <c r="AN2536" s="9"/>
      <c r="AO2536" s="62"/>
    </row>
    <row r="2537">
      <c r="A2537" s="1462" t="s">
        <v>603</v>
      </c>
      <c r="B2537" s="1462" t="s">
        <v>28</v>
      </c>
      <c r="C2537" s="65" t="s">
        <v>18</v>
      </c>
      <c r="D2537" s="592" t="s">
        <v>29</v>
      </c>
      <c r="E2537" s="110"/>
      <c r="F2537" s="107"/>
      <c r="G2537" s="107"/>
      <c r="H2537" s="107"/>
      <c r="I2537" s="107"/>
      <c r="J2537" s="107"/>
      <c r="K2537" s="107"/>
      <c r="L2537" s="107"/>
      <c r="M2537" s="107"/>
      <c r="N2537" s="107"/>
      <c r="O2537" s="107"/>
      <c r="P2537" s="107"/>
      <c r="Q2537" s="107"/>
      <c r="R2537" s="107"/>
      <c r="S2537" s="107"/>
      <c r="T2537" s="107"/>
      <c r="U2537" s="107"/>
      <c r="V2537" s="107"/>
      <c r="W2537" s="107"/>
      <c r="X2537" s="107"/>
      <c r="Y2537" s="107"/>
      <c r="Z2537" s="107"/>
      <c r="AA2537" s="107"/>
      <c r="AB2537" s="506"/>
      <c r="AC2537" s="279">
        <f t="shared" ref="AC2537:AC2538" si="2310">SUM(E2537:AB2537)</f>
        <v>0</v>
      </c>
      <c r="AD2537" s="110">
        <v>25000</v>
      </c>
      <c r="AE2537" s="107">
        <v>100</v>
      </c>
      <c r="AF2537" s="108">
        <v>300</v>
      </c>
      <c r="AL2537" s="62"/>
      <c r="AM2537" s="62"/>
      <c r="AN2537" s="9"/>
      <c r="AO2537" s="62"/>
    </row>
    <row r="2538">
      <c r="A2538" s="1024"/>
      <c r="B2538" s="1024"/>
      <c r="C2538" s="73" t="s">
        <v>20</v>
      </c>
      <c r="D2538" s="1258" t="s">
        <v>29</v>
      </c>
      <c r="E2538" s="500"/>
      <c r="F2538" s="112"/>
      <c r="G2538" s="112"/>
      <c r="H2538" s="112"/>
      <c r="I2538" s="112"/>
      <c r="J2538" s="112"/>
      <c r="K2538" s="112"/>
      <c r="L2538" s="112"/>
      <c r="M2538" s="112"/>
      <c r="N2538" s="112"/>
      <c r="O2538" s="112"/>
      <c r="P2538" s="112"/>
      <c r="Q2538" s="112"/>
      <c r="R2538" s="112"/>
      <c r="S2538" s="112"/>
      <c r="T2538" s="112"/>
      <c r="U2538" s="112"/>
      <c r="V2538" s="112"/>
      <c r="W2538" s="112"/>
      <c r="X2538" s="112"/>
      <c r="Y2538" s="112"/>
      <c r="Z2538" s="112"/>
      <c r="AA2538" s="112"/>
      <c r="AB2538" s="501"/>
      <c r="AC2538" s="281">
        <f t="shared" si="2310"/>
        <v>0</v>
      </c>
      <c r="AD2538" s="115"/>
      <c r="AE2538" s="76"/>
      <c r="AF2538" s="77"/>
      <c r="AL2538" s="62"/>
      <c r="AM2538" s="62"/>
      <c r="AN2538" s="9"/>
      <c r="AO2538" s="62"/>
    </row>
    <row r="2539">
      <c r="A2539" s="1024"/>
      <c r="B2539" s="1024"/>
      <c r="C2539" s="73" t="s">
        <v>21</v>
      </c>
      <c r="D2539" s="1258" t="s">
        <v>22</v>
      </c>
      <c r="E2539" s="587"/>
      <c r="F2539" s="117"/>
      <c r="G2539" s="117"/>
      <c r="H2539" s="117"/>
      <c r="I2539" s="117"/>
      <c r="J2539" s="117"/>
      <c r="K2539" s="117"/>
      <c r="L2539" s="117"/>
      <c r="M2539" s="117"/>
      <c r="N2539" s="117"/>
      <c r="O2539" s="117"/>
      <c r="P2539" s="117"/>
      <c r="Q2539" s="117"/>
      <c r="R2539" s="117"/>
      <c r="S2539" s="117"/>
      <c r="T2539" s="117"/>
      <c r="U2539" s="117"/>
      <c r="V2539" s="117"/>
      <c r="W2539" s="117"/>
      <c r="X2539" s="117"/>
      <c r="Y2539" s="117"/>
      <c r="Z2539" s="117"/>
      <c r="AA2539" s="117"/>
      <c r="AB2539" s="311"/>
      <c r="AC2539" s="281" t="e">
        <f>AVERAGE(E2539:AB2539)</f>
        <v>#NUM!</v>
      </c>
      <c r="AD2539" s="120">
        <f>SQRT(MAX((E2537*E2537+E2538*E2538),(F2537*F2537+F2538*F2538),(G2537*G2537+G2538*G2538),(H2537*H2537+H2538*H2538),(I2537*I2537+I2538*I2538),(J2537*J2537+J2538*J2538),(K2537*K2537+K2538*K2538),(L2537*L2537+L2538*L2538),(M2537*M2537+M2538*M2538),(N2537*N2537+N2538*N2538),(O2537*O2537+O2538*O2538),(P2537*P2537+P2538*P2538),(R2537*R2537+R2538*R2538),(S2537*S2537+S2538*S2538),(T2537*T2537+T2538*T2538),(U2537*U2537+U2538*U2538),(V2537*V2537+V2538*V2538),(W2537*W2537+W2538*W2538),(X2537*X2537+X2538*X2538),(V2537*V2537+V2538*V2538),(Z2537*Z2537+Z2538*Z2538),(AA2537*AA2537+AA2538*AA2538),(AB2537*AB2537+AB2538*AB2538)))/AD2537</f>
        <v>0</v>
      </c>
      <c r="AE2539" s="120">
        <f>SQRT(MAX((E2537*E2537+E2538*E2538),(F2537*F2537+F2538*F2538),(G2537*G2537+G2538*G2538),(H2537*H2537+H2538*H2538),(I2537*I2537+I2538*I2538),(J2537*J2537+J2538*J2538),(K2537*K2537+K2538*K2538),(L2537*L2537+L2538*L2538),(M2537*M2537+M2538*M2538),(N2537*N2537+N2538*N2538),(O2537*O2537+O2538*O2538),(P2537*P2537+P2538*P2538),(R2537*R2537+R2538*R2538),(S2537*S2537+S2538*S2538),(T2537*T2537+T2538*T2538),(U2537*U2537+U2538*U2538),(V2537*V2537+V2538*V2538),(W2537*W2537+W2538*W2538),(X2537*X2537+X2538*X2538),(V2537*V2537+V2538*V2538),(Z2537*Z2537+Z2538*Z2538),(AA2537*AA2537+AA2538*AA2538),(AB2537*AB2537+AB2538*AB2538)))/AD2537</f>
        <v>0</v>
      </c>
      <c r="AF2539" s="121"/>
      <c r="AL2539" s="62"/>
      <c r="AM2539" s="62"/>
      <c r="AN2539" s="9"/>
      <c r="AO2539" s="62"/>
    </row>
    <row r="2540">
      <c r="A2540" s="1024"/>
      <c r="B2540" s="1024"/>
      <c r="C2540" s="73" t="s">
        <v>23</v>
      </c>
      <c r="D2540" s="1258"/>
      <c r="E2540" s="269" t="e">
        <f t="shared" ref="E2540:AB2540" si="2311">E2538/E2537</f>
        <v>#DIV/0!</v>
      </c>
      <c r="F2540" s="81" t="e">
        <f t="shared" si="2311"/>
        <v>#DIV/0!</v>
      </c>
      <c r="G2540" s="81" t="e">
        <f t="shared" si="2311"/>
        <v>#DIV/0!</v>
      </c>
      <c r="H2540" s="81" t="e">
        <f t="shared" si="2311"/>
        <v>#DIV/0!</v>
      </c>
      <c r="I2540" s="81" t="e">
        <f t="shared" si="2311"/>
        <v>#DIV/0!</v>
      </c>
      <c r="J2540" s="81" t="e">
        <f t="shared" si="2311"/>
        <v>#DIV/0!</v>
      </c>
      <c r="K2540" s="81" t="e">
        <f t="shared" si="2311"/>
        <v>#DIV/0!</v>
      </c>
      <c r="L2540" s="81" t="e">
        <f t="shared" si="2311"/>
        <v>#DIV/0!</v>
      </c>
      <c r="M2540" s="81" t="e">
        <f t="shared" si="2311"/>
        <v>#DIV/0!</v>
      </c>
      <c r="N2540" s="81" t="e">
        <f t="shared" si="2311"/>
        <v>#DIV/0!</v>
      </c>
      <c r="O2540" s="81" t="e">
        <f t="shared" si="2311"/>
        <v>#DIV/0!</v>
      </c>
      <c r="P2540" s="81" t="e">
        <f t="shared" si="2311"/>
        <v>#DIV/0!</v>
      </c>
      <c r="Q2540" s="81" t="e">
        <f t="shared" si="2311"/>
        <v>#DIV/0!</v>
      </c>
      <c r="R2540" s="81" t="e">
        <f t="shared" si="2311"/>
        <v>#DIV/0!</v>
      </c>
      <c r="S2540" s="81" t="e">
        <f t="shared" si="2311"/>
        <v>#DIV/0!</v>
      </c>
      <c r="T2540" s="81" t="e">
        <f t="shared" si="2311"/>
        <v>#DIV/0!</v>
      </c>
      <c r="U2540" s="81" t="e">
        <f t="shared" si="2311"/>
        <v>#DIV/0!</v>
      </c>
      <c r="V2540" s="81" t="e">
        <f t="shared" si="2311"/>
        <v>#DIV/0!</v>
      </c>
      <c r="W2540" s="81" t="e">
        <f t="shared" si="2311"/>
        <v>#DIV/0!</v>
      </c>
      <c r="X2540" s="81" t="e">
        <f t="shared" si="2311"/>
        <v>#DIV/0!</v>
      </c>
      <c r="Y2540" s="81" t="e">
        <f t="shared" si="2311"/>
        <v>#DIV/0!</v>
      </c>
      <c r="Z2540" s="81" t="e">
        <f t="shared" si="2311"/>
        <v>#DIV/0!</v>
      </c>
      <c r="AA2540" s="81" t="e">
        <f t="shared" si="2311"/>
        <v>#DIV/0!</v>
      </c>
      <c r="AB2540" s="312" t="e">
        <f t="shared" si="2311"/>
        <v>#DIV/0!</v>
      </c>
      <c r="AC2540" s="907" t="e">
        <f>MAX(E2540:AB2540)</f>
        <v>#DIV/0!</v>
      </c>
      <c r="AD2540" s="115"/>
      <c r="AE2540" s="76"/>
      <c r="AF2540" s="77"/>
      <c r="AL2540" s="62"/>
      <c r="AM2540" s="62"/>
      <c r="AN2540" s="9"/>
      <c r="AO2540" s="62"/>
    </row>
    <row r="2541">
      <c r="A2541" s="1023"/>
      <c r="B2541" s="1023"/>
      <c r="C2541" s="125" t="s">
        <v>37</v>
      </c>
      <c r="D2541" s="594"/>
      <c r="E2541" s="1225">
        <f t="shared" ref="E2541:AB2541" si="2312">SQRT(E2537*E2537+E2538*E2538)/E2574/1.73</f>
        <v>0</v>
      </c>
      <c r="F2541" s="127">
        <f t="shared" si="2312"/>
        <v>0</v>
      </c>
      <c r="G2541" s="127">
        <f t="shared" si="2312"/>
        <v>0</v>
      </c>
      <c r="H2541" s="127">
        <f t="shared" si="2312"/>
        <v>0</v>
      </c>
      <c r="I2541" s="127">
        <f t="shared" si="2312"/>
        <v>0</v>
      </c>
      <c r="J2541" s="127">
        <f t="shared" si="2312"/>
        <v>0</v>
      </c>
      <c r="K2541" s="127">
        <f t="shared" si="2312"/>
        <v>0</v>
      </c>
      <c r="L2541" s="127">
        <f t="shared" si="2312"/>
        <v>0</v>
      </c>
      <c r="M2541" s="127">
        <f t="shared" si="2312"/>
        <v>0</v>
      </c>
      <c r="N2541" s="127">
        <f t="shared" si="2312"/>
        <v>0</v>
      </c>
      <c r="O2541" s="127">
        <f t="shared" si="2312"/>
        <v>0</v>
      </c>
      <c r="P2541" s="127">
        <f t="shared" si="2312"/>
        <v>0</v>
      </c>
      <c r="Q2541" s="127">
        <f t="shared" si="2312"/>
        <v>0</v>
      </c>
      <c r="R2541" s="127">
        <f t="shared" si="2312"/>
        <v>0</v>
      </c>
      <c r="S2541" s="127">
        <f t="shared" si="2312"/>
        <v>0</v>
      </c>
      <c r="T2541" s="127">
        <f t="shared" si="2312"/>
        <v>0</v>
      </c>
      <c r="U2541" s="127">
        <f t="shared" si="2312"/>
        <v>0</v>
      </c>
      <c r="V2541" s="127">
        <f t="shared" si="2312"/>
        <v>0</v>
      </c>
      <c r="W2541" s="127">
        <f t="shared" si="2312"/>
        <v>0</v>
      </c>
      <c r="X2541" s="127">
        <f t="shared" si="2312"/>
        <v>0</v>
      </c>
      <c r="Y2541" s="127">
        <f t="shared" si="2312"/>
        <v>0</v>
      </c>
      <c r="Z2541" s="127">
        <f t="shared" si="2312"/>
        <v>0</v>
      </c>
      <c r="AA2541" s="127">
        <f t="shared" si="2312"/>
        <v>0</v>
      </c>
      <c r="AB2541" s="621">
        <f t="shared" si="2312"/>
        <v>0</v>
      </c>
      <c r="AC2541" s="285">
        <f>AVERAGE(E2541:AB2541)</f>
        <v>0</v>
      </c>
      <c r="AD2541" s="374" t="e">
        <f>(AC2539-AC2541)/AC2539</f>
        <v>#NUM!</v>
      </c>
      <c r="AE2541" s="127"/>
      <c r="AF2541" s="129"/>
      <c r="AL2541" s="62"/>
      <c r="AM2541" s="62"/>
      <c r="AN2541" s="9"/>
      <c r="AO2541" s="62"/>
    </row>
    <row r="2542">
      <c r="A2542" s="1462" t="s">
        <v>604</v>
      </c>
      <c r="B2542" s="1462" t="s">
        <v>28</v>
      </c>
      <c r="C2542" s="65" t="s">
        <v>18</v>
      </c>
      <c r="D2542" s="592" t="s">
        <v>29</v>
      </c>
      <c r="E2542" s="110"/>
      <c r="F2542" s="107"/>
      <c r="G2542" s="107"/>
      <c r="H2542" s="107"/>
      <c r="I2542" s="107"/>
      <c r="J2542" s="107"/>
      <c r="K2542" s="107"/>
      <c r="L2542" s="107"/>
      <c r="M2542" s="107"/>
      <c r="N2542" s="107"/>
      <c r="O2542" s="107"/>
      <c r="P2542" s="107"/>
      <c r="Q2542" s="107"/>
      <c r="R2542" s="107"/>
      <c r="S2542" s="107"/>
      <c r="T2542" s="107"/>
      <c r="U2542" s="107"/>
      <c r="V2542" s="107"/>
      <c r="W2542" s="107"/>
      <c r="X2542" s="107"/>
      <c r="Y2542" s="107"/>
      <c r="Z2542" s="107"/>
      <c r="AA2542" s="107"/>
      <c r="AB2542" s="108"/>
      <c r="AC2542" s="279">
        <f t="shared" ref="AC2542:AC2543" si="2313">SUM(E2542:AB2542)</f>
        <v>0</v>
      </c>
      <c r="AD2542" s="110">
        <v>25000</v>
      </c>
      <c r="AE2542" s="107">
        <v>100</v>
      </c>
      <c r="AF2542" s="108">
        <v>300</v>
      </c>
      <c r="AL2542" s="62"/>
      <c r="AM2542" s="62"/>
      <c r="AN2542" s="9"/>
      <c r="AO2542" s="62"/>
    </row>
    <row r="2543">
      <c r="A2543" s="1024"/>
      <c r="B2543" s="1024"/>
      <c r="C2543" s="73" t="s">
        <v>20</v>
      </c>
      <c r="D2543" s="1258" t="s">
        <v>29</v>
      </c>
      <c r="E2543" s="500"/>
      <c r="F2543" s="112"/>
      <c r="G2543" s="112"/>
      <c r="H2543" s="112"/>
      <c r="I2543" s="112"/>
      <c r="J2543" s="112"/>
      <c r="K2543" s="112"/>
      <c r="L2543" s="112"/>
      <c r="M2543" s="112"/>
      <c r="N2543" s="112"/>
      <c r="O2543" s="112"/>
      <c r="P2543" s="112"/>
      <c r="Q2543" s="112"/>
      <c r="R2543" s="112"/>
      <c r="S2543" s="112"/>
      <c r="T2543" s="112"/>
      <c r="U2543" s="112"/>
      <c r="V2543" s="112"/>
      <c r="W2543" s="112"/>
      <c r="X2543" s="112"/>
      <c r="Y2543" s="112"/>
      <c r="Z2543" s="112"/>
      <c r="AA2543" s="112"/>
      <c r="AB2543" s="113"/>
      <c r="AC2543" s="281">
        <f t="shared" si="2313"/>
        <v>0</v>
      </c>
      <c r="AD2543" s="115"/>
      <c r="AE2543" s="76"/>
      <c r="AF2543" s="77"/>
      <c r="AL2543" s="62"/>
      <c r="AM2543" s="62"/>
      <c r="AN2543" s="9"/>
      <c r="AO2543" s="62"/>
    </row>
    <row r="2544">
      <c r="A2544" s="1024"/>
      <c r="B2544" s="1024"/>
      <c r="C2544" s="73" t="s">
        <v>21</v>
      </c>
      <c r="D2544" s="1258" t="s">
        <v>22</v>
      </c>
      <c r="E2544" s="587"/>
      <c r="F2544" s="117"/>
      <c r="G2544" s="117"/>
      <c r="H2544" s="117"/>
      <c r="I2544" s="117"/>
      <c r="J2544" s="117"/>
      <c r="K2544" s="117"/>
      <c r="L2544" s="117"/>
      <c r="M2544" s="117"/>
      <c r="N2544" s="117"/>
      <c r="O2544" s="117"/>
      <c r="P2544" s="117"/>
      <c r="Q2544" s="117"/>
      <c r="R2544" s="117"/>
      <c r="S2544" s="117"/>
      <c r="T2544" s="117"/>
      <c r="U2544" s="117"/>
      <c r="V2544" s="117"/>
      <c r="W2544" s="117"/>
      <c r="X2544" s="117"/>
      <c r="Y2544" s="117"/>
      <c r="Z2544" s="117"/>
      <c r="AA2544" s="117"/>
      <c r="AB2544" s="118"/>
      <c r="AC2544" s="281"/>
      <c r="AD2544" s="120">
        <f>SQRT(MAX((E2542*E2542+E2543*E2543),(F2542*F2542+F2543*F2543),(G2542*G2542+G2543*G2543),(H2542*H2542+H2543*H2543),(I2542*I2542+I2543*I2543),(J2542*J2542+J2543*J2543),(K2542*K2542+K2543*K2543),(L2542*L2542+L2543*L2543),(M2542*M2542+M2543*M2543),(N2542*N2542+N2543*N2543),(O2542*O2542+O2543*O2543),(P2542*P2542+P2543*P2543),(R2542*R2542+R2543*R2543),(S2542*S2542+S2543*S2543),(T2542*T2542+T2543*T2543),(U2542*U2542+U2543*U2543),(V2542*V2542+V2543*V2543),(W2542*W2542+W2543*W2543),(X2542*X2542+X2543*X2543),(V2542*V2542+V2543*V2543),(Z2542*Z2542+Z2543*Z2543),(AA2542*AA2542+AA2543*AA2543),(AB2542*AB2542+AB2543*AB2543)))/AD2542</f>
        <v>0</v>
      </c>
      <c r="AE2544" s="120">
        <f>SQRT(MAX((E2542*E2542+E2543*E2543),(F2542*F2542+F2543*F2543),(G2542*G2542+G2543*G2543),(H2542*H2542+H2543*H2543),(I2542*I2542+I2543*I2543),(J2542*J2542+J2543*J2543),(K2542*K2542+K2543*K2543),(L2542*L2542+L2543*L2543),(M2542*M2542+M2543*M2543),(N2542*N2542+N2543*N2543),(O2542*O2542+O2543*O2543),(P2542*P2542+P2543*P2543),(R2542*R2542+R2543*R2543),(S2542*S2542+S2543*S2543),(T2542*T2542+T2543*T2543),(U2542*U2542+U2543*U2543),(V2542*V2542+V2543*V2543),(W2542*W2542+W2543*W2543),(X2542*X2542+X2543*X2543),(V2542*V2542+V2543*V2543),(Z2542*Z2542+Z2543*Z2543),(AA2542*AA2542+AA2543*AA2543),(AB2542*AB2542+AB2543*AB2543)))/AD2542</f>
        <v>0</v>
      </c>
      <c r="AF2544" s="121"/>
      <c r="AL2544" s="62"/>
      <c r="AM2544" s="62"/>
      <c r="AN2544" s="9"/>
      <c r="AO2544" s="62"/>
    </row>
    <row r="2545">
      <c r="A2545" s="1024"/>
      <c r="B2545" s="1024"/>
      <c r="C2545" s="73" t="s">
        <v>23</v>
      </c>
      <c r="D2545" s="1258"/>
      <c r="E2545" s="269" t="e">
        <f t="shared" ref="E2545:AB2545" si="2314">E2543/E2542</f>
        <v>#DIV/0!</v>
      </c>
      <c r="F2545" s="81" t="e">
        <f t="shared" si="2314"/>
        <v>#DIV/0!</v>
      </c>
      <c r="G2545" s="81" t="e">
        <f t="shared" si="2314"/>
        <v>#DIV/0!</v>
      </c>
      <c r="H2545" s="81" t="e">
        <f t="shared" si="2314"/>
        <v>#DIV/0!</v>
      </c>
      <c r="I2545" s="81" t="e">
        <f t="shared" si="2314"/>
        <v>#DIV/0!</v>
      </c>
      <c r="J2545" s="81" t="e">
        <f t="shared" si="2314"/>
        <v>#DIV/0!</v>
      </c>
      <c r="K2545" s="81" t="e">
        <f t="shared" si="2314"/>
        <v>#DIV/0!</v>
      </c>
      <c r="L2545" s="81" t="e">
        <f t="shared" si="2314"/>
        <v>#DIV/0!</v>
      </c>
      <c r="M2545" s="81" t="e">
        <f t="shared" si="2314"/>
        <v>#DIV/0!</v>
      </c>
      <c r="N2545" s="81" t="e">
        <f t="shared" si="2314"/>
        <v>#DIV/0!</v>
      </c>
      <c r="O2545" s="81" t="e">
        <f t="shared" si="2314"/>
        <v>#DIV/0!</v>
      </c>
      <c r="P2545" s="81" t="e">
        <f t="shared" si="2314"/>
        <v>#DIV/0!</v>
      </c>
      <c r="Q2545" s="81" t="e">
        <f t="shared" si="2314"/>
        <v>#DIV/0!</v>
      </c>
      <c r="R2545" s="81" t="e">
        <f t="shared" si="2314"/>
        <v>#DIV/0!</v>
      </c>
      <c r="S2545" s="81" t="e">
        <f t="shared" si="2314"/>
        <v>#DIV/0!</v>
      </c>
      <c r="T2545" s="81" t="e">
        <f t="shared" si="2314"/>
        <v>#DIV/0!</v>
      </c>
      <c r="U2545" s="81" t="e">
        <f t="shared" si="2314"/>
        <v>#DIV/0!</v>
      </c>
      <c r="V2545" s="81" t="e">
        <f t="shared" si="2314"/>
        <v>#DIV/0!</v>
      </c>
      <c r="W2545" s="81" t="e">
        <f t="shared" si="2314"/>
        <v>#DIV/0!</v>
      </c>
      <c r="X2545" s="81" t="e">
        <f t="shared" si="2314"/>
        <v>#DIV/0!</v>
      </c>
      <c r="Y2545" s="81" t="e">
        <f t="shared" si="2314"/>
        <v>#DIV/0!</v>
      </c>
      <c r="Z2545" s="81" t="e">
        <f t="shared" si="2314"/>
        <v>#DIV/0!</v>
      </c>
      <c r="AA2545" s="81" t="e">
        <f t="shared" si="2314"/>
        <v>#DIV/0!</v>
      </c>
      <c r="AB2545" s="82" t="e">
        <f t="shared" si="2314"/>
        <v>#DIV/0!</v>
      </c>
      <c r="AC2545" s="907" t="e">
        <f>MAX(E2545:AB2545)</f>
        <v>#DIV/0!</v>
      </c>
      <c r="AD2545" s="115"/>
      <c r="AE2545" s="76"/>
      <c r="AF2545" s="77"/>
      <c r="AL2545" s="62"/>
      <c r="AM2545" s="62"/>
      <c r="AN2545" s="9"/>
      <c r="AO2545" s="62"/>
    </row>
    <row r="2546">
      <c r="A2546" s="1023"/>
      <c r="B2546" s="1023"/>
      <c r="C2546" s="125" t="s">
        <v>37</v>
      </c>
      <c r="D2546" s="594"/>
      <c r="E2546" s="1225">
        <f t="shared" ref="E2546:AB2546" si="2315">SQRT(E2542*E2542+E2543*E2543)/E2576/1.73</f>
        <v>0</v>
      </c>
      <c r="F2546" s="127">
        <f t="shared" si="2315"/>
        <v>0</v>
      </c>
      <c r="G2546" s="127">
        <f t="shared" si="2315"/>
        <v>0</v>
      </c>
      <c r="H2546" s="127">
        <f t="shared" si="2315"/>
        <v>0</v>
      </c>
      <c r="I2546" s="127">
        <f t="shared" si="2315"/>
        <v>0</v>
      </c>
      <c r="J2546" s="127">
        <f t="shared" si="2315"/>
        <v>0</v>
      </c>
      <c r="K2546" s="127">
        <f t="shared" si="2315"/>
        <v>0</v>
      </c>
      <c r="L2546" s="127">
        <f t="shared" si="2315"/>
        <v>0</v>
      </c>
      <c r="M2546" s="127">
        <f t="shared" si="2315"/>
        <v>0</v>
      </c>
      <c r="N2546" s="127">
        <f t="shared" si="2315"/>
        <v>0</v>
      </c>
      <c r="O2546" s="127">
        <f t="shared" si="2315"/>
        <v>0</v>
      </c>
      <c r="P2546" s="127">
        <f t="shared" si="2315"/>
        <v>0</v>
      </c>
      <c r="Q2546" s="127">
        <f t="shared" si="2315"/>
        <v>0</v>
      </c>
      <c r="R2546" s="127">
        <f t="shared" si="2315"/>
        <v>0</v>
      </c>
      <c r="S2546" s="127">
        <f t="shared" si="2315"/>
        <v>0</v>
      </c>
      <c r="T2546" s="127">
        <f t="shared" si="2315"/>
        <v>0</v>
      </c>
      <c r="U2546" s="127">
        <f t="shared" si="2315"/>
        <v>0</v>
      </c>
      <c r="V2546" s="127">
        <f t="shared" si="2315"/>
        <v>0</v>
      </c>
      <c r="W2546" s="127">
        <f t="shared" si="2315"/>
        <v>0</v>
      </c>
      <c r="X2546" s="127">
        <f t="shared" si="2315"/>
        <v>0</v>
      </c>
      <c r="Y2546" s="127">
        <f t="shared" si="2315"/>
        <v>0</v>
      </c>
      <c r="Z2546" s="127">
        <f t="shared" si="2315"/>
        <v>0</v>
      </c>
      <c r="AA2546" s="127">
        <f t="shared" si="2315"/>
        <v>0</v>
      </c>
      <c r="AB2546" s="129">
        <f t="shared" si="2315"/>
        <v>0</v>
      </c>
      <c r="AC2546" s="581">
        <f>AVERAGE(E2546:AB2546)</f>
        <v>0</v>
      </c>
      <c r="AD2546" s="883" t="e">
        <f>(AC2544-AC2546)/AC2544</f>
        <v>#DIV/0!</v>
      </c>
      <c r="AE2546" s="466"/>
      <c r="AF2546" s="467"/>
      <c r="AL2546" s="62"/>
      <c r="AM2546" s="62"/>
      <c r="AN2546" s="9"/>
      <c r="AO2546" s="62"/>
    </row>
    <row r="2547">
      <c r="A2547" s="657" t="s">
        <v>605</v>
      </c>
      <c r="B2547" s="368" t="s">
        <v>28</v>
      </c>
      <c r="C2547" s="65" t="s">
        <v>18</v>
      </c>
      <c r="D2547" s="66" t="s">
        <v>29</v>
      </c>
      <c r="E2547" s="106"/>
      <c r="F2547" s="107"/>
      <c r="G2547" s="107"/>
      <c r="H2547" s="107"/>
      <c r="I2547" s="107"/>
      <c r="J2547" s="107"/>
      <c r="K2547" s="107"/>
      <c r="L2547" s="107"/>
      <c r="M2547" s="107"/>
      <c r="N2547" s="107"/>
      <c r="O2547" s="107"/>
      <c r="P2547" s="107"/>
      <c r="Q2547" s="107"/>
      <c r="R2547" s="107"/>
      <c r="S2547" s="107"/>
      <c r="T2547" s="107"/>
      <c r="U2547" s="107"/>
      <c r="V2547" s="107"/>
      <c r="W2547" s="107"/>
      <c r="X2547" s="107"/>
      <c r="Y2547" s="107"/>
      <c r="Z2547" s="107"/>
      <c r="AA2547" s="107"/>
      <c r="AB2547" s="108"/>
      <c r="AC2547" s="109">
        <f t="shared" ref="AC2547:AC2548" si="2316">SUM(E2547:AB2547)</f>
        <v>0</v>
      </c>
      <c r="AD2547" s="110">
        <v>25000</v>
      </c>
      <c r="AE2547" s="107">
        <v>100</v>
      </c>
      <c r="AF2547" s="108">
        <v>400</v>
      </c>
      <c r="AL2547" s="62"/>
      <c r="AM2547" s="62"/>
      <c r="AN2547" s="9"/>
      <c r="AO2547" s="62"/>
    </row>
    <row r="2548">
      <c r="A2548" s="658"/>
      <c r="B2548" s="369"/>
      <c r="C2548" s="73" t="s">
        <v>20</v>
      </c>
      <c r="D2548" s="74" t="s">
        <v>29</v>
      </c>
      <c r="E2548" s="111"/>
      <c r="F2548" s="112"/>
      <c r="G2548" s="112"/>
      <c r="H2548" s="112"/>
      <c r="I2548" s="112"/>
      <c r="J2548" s="112"/>
      <c r="K2548" s="112"/>
      <c r="L2548" s="112"/>
      <c r="M2548" s="112"/>
      <c r="N2548" s="112"/>
      <c r="O2548" s="112"/>
      <c r="P2548" s="112"/>
      <c r="Q2548" s="112"/>
      <c r="R2548" s="112"/>
      <c r="S2548" s="112"/>
      <c r="T2548" s="112"/>
      <c r="U2548" s="112"/>
      <c r="V2548" s="112"/>
      <c r="W2548" s="112"/>
      <c r="X2548" s="112"/>
      <c r="Y2548" s="112"/>
      <c r="Z2548" s="112"/>
      <c r="AA2548" s="112"/>
      <c r="AB2548" s="113"/>
      <c r="AC2548" s="114">
        <f t="shared" si="2316"/>
        <v>0</v>
      </c>
      <c r="AD2548" s="115"/>
      <c r="AE2548" s="76"/>
      <c r="AF2548" s="77"/>
      <c r="AL2548" s="62"/>
      <c r="AM2548" s="62"/>
      <c r="AN2548" s="9"/>
      <c r="AO2548" s="62"/>
    </row>
    <row r="2549">
      <c r="A2549" s="658"/>
      <c r="B2549" s="369"/>
      <c r="C2549" s="73" t="s">
        <v>21</v>
      </c>
      <c r="D2549" s="74" t="s">
        <v>22</v>
      </c>
      <c r="E2549" s="116"/>
      <c r="F2549" s="117"/>
      <c r="G2549" s="117"/>
      <c r="H2549" s="117"/>
      <c r="I2549" s="117"/>
      <c r="J2549" s="117"/>
      <c r="K2549" s="117"/>
      <c r="L2549" s="117"/>
      <c r="M2549" s="117"/>
      <c r="N2549" s="117"/>
      <c r="O2549" s="117"/>
      <c r="P2549" s="117"/>
      <c r="Q2549" s="117"/>
      <c r="R2549" s="117"/>
      <c r="S2549" s="117"/>
      <c r="T2549" s="117"/>
      <c r="U2549" s="117"/>
      <c r="V2549" s="117"/>
      <c r="W2549" s="117"/>
      <c r="X2549" s="117"/>
      <c r="Y2549" s="117"/>
      <c r="Z2549" s="117"/>
      <c r="AA2549" s="117"/>
      <c r="AB2549" s="118"/>
      <c r="AC2549" s="114" t="e">
        <f>AVERAGE(E2549:AB2549)</f>
        <v>#NUM!</v>
      </c>
      <c r="AD2549" s="120">
        <f>SQRT(MAX((E2547*E2547+E2548*E2548),(F2547*F2547+F2548*F2548),(G2547*G2547+G2548*G2548),(H2547*H2547+H2548*H2548),(I2547*I2547+I2548*I2548),(J2547*J2547+J2548*J2548),(K2547*K2547+K2548*K2548),(L2547*L2547+L2548*L2548),(M2547*M2547+M2548*M2548),(N2547*N2547+N2548*N2548),(O2547*O2547+O2548*O2548),(P2547*P2547+P2548*P2548),(R2547*R2547+R2548*R2548),(S2547*S2547+S2548*S2548),(T2547*T2547+T2548*T2548),(U2547*U2547+U2548*U2548),(V2547*V2547+V2548*V2548),(W2547*W2547+W2548*W2548),(X2547*X2547+X2548*X2548),(V2547*V2547+V2548*V2548),(Z2547*Z2547+Z2548*Z2548),(AA2547*AA2547+AA2548*AA2548),(AB2547*AB2547+AB2548*AB2548)))/AD2547</f>
        <v>0</v>
      </c>
      <c r="AE2549" s="120">
        <f>SQRT(MAX((E2547*E2547+E2548*E2548),(F2547*F2547+F2548*F2548),(G2547*G2547+G2548*G2548),(H2547*H2547+H2548*H2548),(I2547*I2547+I2548*I2548),(J2547*J2547+J2548*J2548),(K2547*K2547+K2548*K2548),(L2547*L2547+L2548*L2548),(M2547*M2547+M2548*M2548),(N2547*N2547+N2548*N2548),(O2547*O2547+O2548*O2548),(P2547*P2547+P2548*P2548),(R2547*R2547+R2548*R2548),(S2547*S2547+S2548*S2548),(T2547*T2547+T2548*T2548),(U2547*U2547+U2548*U2548),(V2547*V2547+V2548*V2548),(W2547*W2547+W2548*W2548),(X2547*X2547+X2548*X2548),(V2547*V2547+V2548*V2548),(Z2547*Z2547+Z2548*Z2548),(AA2547*AA2547+AA2548*AA2548),(AB2547*AB2547+AB2548*AB2548)))/AD2547</f>
        <v>0</v>
      </c>
      <c r="AF2549" s="121"/>
      <c r="AL2549" s="62"/>
      <c r="AM2549" s="62"/>
      <c r="AN2549" s="9"/>
      <c r="AO2549" s="62"/>
    </row>
    <row r="2550">
      <c r="A2550" s="658"/>
      <c r="B2550" s="369"/>
      <c r="C2550" s="73" t="s">
        <v>23</v>
      </c>
      <c r="D2550" s="74"/>
      <c r="E2550" s="80" t="e">
        <f t="shared" ref="E2550:AB2550" si="2317">E2548/E2547</f>
        <v>#DIV/0!</v>
      </c>
      <c r="F2550" s="81" t="e">
        <f t="shared" si="2317"/>
        <v>#DIV/0!</v>
      </c>
      <c r="G2550" s="81" t="e">
        <f t="shared" si="2317"/>
        <v>#DIV/0!</v>
      </c>
      <c r="H2550" s="81" t="e">
        <f t="shared" si="2317"/>
        <v>#DIV/0!</v>
      </c>
      <c r="I2550" s="81" t="e">
        <f t="shared" si="2317"/>
        <v>#DIV/0!</v>
      </c>
      <c r="J2550" s="81" t="e">
        <f t="shared" si="2317"/>
        <v>#DIV/0!</v>
      </c>
      <c r="K2550" s="81" t="e">
        <f t="shared" si="2317"/>
        <v>#DIV/0!</v>
      </c>
      <c r="L2550" s="81" t="e">
        <f t="shared" si="2317"/>
        <v>#DIV/0!</v>
      </c>
      <c r="M2550" s="81" t="e">
        <f t="shared" si="2317"/>
        <v>#DIV/0!</v>
      </c>
      <c r="N2550" s="81" t="e">
        <f t="shared" si="2317"/>
        <v>#DIV/0!</v>
      </c>
      <c r="O2550" s="81" t="e">
        <f t="shared" si="2317"/>
        <v>#DIV/0!</v>
      </c>
      <c r="P2550" s="81" t="e">
        <f t="shared" si="2317"/>
        <v>#DIV/0!</v>
      </c>
      <c r="Q2550" s="81" t="e">
        <f t="shared" si="2317"/>
        <v>#DIV/0!</v>
      </c>
      <c r="R2550" s="81" t="e">
        <f t="shared" si="2317"/>
        <v>#DIV/0!</v>
      </c>
      <c r="S2550" s="81" t="e">
        <f t="shared" si="2317"/>
        <v>#DIV/0!</v>
      </c>
      <c r="T2550" s="81" t="e">
        <f t="shared" si="2317"/>
        <v>#DIV/0!</v>
      </c>
      <c r="U2550" s="81" t="e">
        <f t="shared" si="2317"/>
        <v>#DIV/0!</v>
      </c>
      <c r="V2550" s="81" t="e">
        <f t="shared" si="2317"/>
        <v>#DIV/0!</v>
      </c>
      <c r="W2550" s="81" t="e">
        <f t="shared" si="2317"/>
        <v>#DIV/0!</v>
      </c>
      <c r="X2550" s="81" t="e">
        <f t="shared" si="2317"/>
        <v>#DIV/0!</v>
      </c>
      <c r="Y2550" s="81" t="e">
        <f t="shared" si="2317"/>
        <v>#DIV/0!</v>
      </c>
      <c r="Z2550" s="81" t="e">
        <f t="shared" si="2317"/>
        <v>#DIV/0!</v>
      </c>
      <c r="AA2550" s="81" t="e">
        <f t="shared" si="2317"/>
        <v>#DIV/0!</v>
      </c>
      <c r="AB2550" s="82" t="e">
        <f t="shared" si="2317"/>
        <v>#DIV/0!</v>
      </c>
      <c r="AC2550" s="681" t="e">
        <f>MAX(E2550:AB2550)</f>
        <v>#DIV/0!</v>
      </c>
      <c r="AD2550" s="115"/>
      <c r="AE2550" s="76"/>
      <c r="AF2550" s="77"/>
      <c r="AL2550" s="62"/>
      <c r="AM2550" s="62"/>
      <c r="AN2550" s="9"/>
      <c r="AO2550" s="62"/>
    </row>
    <row r="2551">
      <c r="A2551" s="747"/>
      <c r="B2551" s="748"/>
      <c r="C2551" s="125" t="s">
        <v>37</v>
      </c>
      <c r="D2551" s="92"/>
      <c r="E2551" s="126">
        <f t="shared" ref="E2551:AB2551" si="2318">SQRT(E2547*E2547+E2548*E2548)/E2575/1.73</f>
        <v>0</v>
      </c>
      <c r="F2551" s="127">
        <f t="shared" si="2318"/>
        <v>0</v>
      </c>
      <c r="G2551" s="127">
        <f t="shared" si="2318"/>
        <v>0</v>
      </c>
      <c r="H2551" s="127">
        <f t="shared" si="2318"/>
        <v>0</v>
      </c>
      <c r="I2551" s="127">
        <f t="shared" si="2318"/>
        <v>0</v>
      </c>
      <c r="J2551" s="127">
        <f t="shared" si="2318"/>
        <v>0</v>
      </c>
      <c r="K2551" s="127">
        <f t="shared" si="2318"/>
        <v>0</v>
      </c>
      <c r="L2551" s="127">
        <f t="shared" si="2318"/>
        <v>0</v>
      </c>
      <c r="M2551" s="127">
        <f t="shared" si="2318"/>
        <v>0</v>
      </c>
      <c r="N2551" s="127">
        <f t="shared" si="2318"/>
        <v>0</v>
      </c>
      <c r="O2551" s="127">
        <f t="shared" si="2318"/>
        <v>0</v>
      </c>
      <c r="P2551" s="127">
        <f t="shared" si="2318"/>
        <v>0</v>
      </c>
      <c r="Q2551" s="127">
        <f t="shared" si="2318"/>
        <v>0</v>
      </c>
      <c r="R2551" s="127">
        <f t="shared" si="2318"/>
        <v>0</v>
      </c>
      <c r="S2551" s="127">
        <f t="shared" si="2318"/>
        <v>0</v>
      </c>
      <c r="T2551" s="127">
        <f t="shared" si="2318"/>
        <v>0</v>
      </c>
      <c r="U2551" s="127">
        <f t="shared" si="2318"/>
        <v>0</v>
      </c>
      <c r="V2551" s="127">
        <f t="shared" si="2318"/>
        <v>0</v>
      </c>
      <c r="W2551" s="127">
        <f t="shared" si="2318"/>
        <v>0</v>
      </c>
      <c r="X2551" s="127">
        <f t="shared" si="2318"/>
        <v>0</v>
      </c>
      <c r="Y2551" s="127">
        <f t="shared" si="2318"/>
        <v>0</v>
      </c>
      <c r="Z2551" s="127">
        <f t="shared" si="2318"/>
        <v>0</v>
      </c>
      <c r="AA2551" s="127">
        <f t="shared" si="2318"/>
        <v>0</v>
      </c>
      <c r="AB2551" s="129">
        <f t="shared" si="2318"/>
        <v>0</v>
      </c>
      <c r="AC2551" s="187">
        <f>AVERAGE(E2551:AB2551)</f>
        <v>0</v>
      </c>
      <c r="AD2551" s="374" t="e">
        <f>(AC2549-AC2551)/AC2549</f>
        <v>#NUM!</v>
      </c>
      <c r="AE2551" s="127"/>
      <c r="AF2551" s="129"/>
      <c r="AL2551" s="62"/>
      <c r="AM2551" s="62"/>
      <c r="AN2551" s="9"/>
      <c r="AO2551" s="62"/>
    </row>
    <row r="2552">
      <c r="A2552" s="1462" t="s">
        <v>606</v>
      </c>
      <c r="B2552" s="1462" t="s">
        <v>28</v>
      </c>
      <c r="C2552" s="65" t="s">
        <v>18</v>
      </c>
      <c r="D2552" s="592" t="s">
        <v>29</v>
      </c>
      <c r="E2552" s="110"/>
      <c r="F2552" s="107"/>
      <c r="G2552" s="107"/>
      <c r="H2552" s="107"/>
      <c r="I2552" s="107"/>
      <c r="J2552" s="107"/>
      <c r="K2552" s="107"/>
      <c r="L2552" s="107"/>
      <c r="M2552" s="107"/>
      <c r="N2552" s="107"/>
      <c r="O2552" s="107"/>
      <c r="P2552" s="107"/>
      <c r="Q2552" s="107"/>
      <c r="R2552" s="107"/>
      <c r="S2552" s="107"/>
      <c r="T2552" s="107"/>
      <c r="U2552" s="107"/>
      <c r="V2552" s="107"/>
      <c r="W2552" s="107"/>
      <c r="X2552" s="107"/>
      <c r="Y2552" s="107"/>
      <c r="Z2552" s="107"/>
      <c r="AA2552" s="107"/>
      <c r="AB2552" s="108"/>
      <c r="AC2552" s="279">
        <f t="shared" ref="AC2552:AC2553" si="2319">SUM(E2552:AB2552)</f>
        <v>0</v>
      </c>
      <c r="AD2552" s="110">
        <v>25000</v>
      </c>
      <c r="AE2552" s="107">
        <v>100</v>
      </c>
      <c r="AF2552" s="108">
        <v>400</v>
      </c>
      <c r="AL2552" s="62"/>
      <c r="AM2552" s="62"/>
      <c r="AN2552" s="9"/>
      <c r="AO2552" s="62"/>
    </row>
    <row r="2553">
      <c r="A2553" s="1024"/>
      <c r="B2553" s="1024"/>
      <c r="C2553" s="73" t="s">
        <v>20</v>
      </c>
      <c r="D2553" s="1258" t="s">
        <v>29</v>
      </c>
      <c r="E2553" s="500"/>
      <c r="F2553" s="112"/>
      <c r="G2553" s="112"/>
      <c r="H2553" s="112"/>
      <c r="I2553" s="112"/>
      <c r="J2553" s="112"/>
      <c r="K2553" s="112"/>
      <c r="L2553" s="112"/>
      <c r="M2553" s="112"/>
      <c r="N2553" s="112"/>
      <c r="O2553" s="112"/>
      <c r="P2553" s="112"/>
      <c r="Q2553" s="112"/>
      <c r="R2553" s="112"/>
      <c r="S2553" s="112"/>
      <c r="T2553" s="112"/>
      <c r="U2553" s="112"/>
      <c r="V2553" s="112"/>
      <c r="W2553" s="112"/>
      <c r="X2553" s="112"/>
      <c r="Y2553" s="112"/>
      <c r="Z2553" s="112"/>
      <c r="AA2553" s="112"/>
      <c r="AB2553" s="113"/>
      <c r="AC2553" s="281">
        <f t="shared" si="2319"/>
        <v>0</v>
      </c>
      <c r="AD2553" s="115"/>
      <c r="AE2553" s="76"/>
      <c r="AF2553" s="77"/>
      <c r="AL2553" s="62"/>
      <c r="AM2553" s="62"/>
      <c r="AN2553" s="9"/>
      <c r="AO2553" s="62"/>
    </row>
    <row r="2554">
      <c r="A2554" s="1024"/>
      <c r="B2554" s="1024"/>
      <c r="C2554" s="73" t="s">
        <v>21</v>
      </c>
      <c r="D2554" s="1258" t="s">
        <v>22</v>
      </c>
      <c r="E2554" s="587"/>
      <c r="F2554" s="117"/>
      <c r="G2554" s="117"/>
      <c r="H2554" s="117"/>
      <c r="I2554" s="117"/>
      <c r="J2554" s="117"/>
      <c r="K2554" s="117"/>
      <c r="L2554" s="117"/>
      <c r="M2554" s="117"/>
      <c r="N2554" s="117"/>
      <c r="O2554" s="117"/>
      <c r="P2554" s="117"/>
      <c r="Q2554" s="117"/>
      <c r="R2554" s="117"/>
      <c r="S2554" s="117"/>
      <c r="T2554" s="117"/>
      <c r="U2554" s="117"/>
      <c r="V2554" s="117"/>
      <c r="W2554" s="117"/>
      <c r="X2554" s="117"/>
      <c r="Y2554" s="117"/>
      <c r="Z2554" s="117"/>
      <c r="AA2554" s="117"/>
      <c r="AB2554" s="118"/>
      <c r="AC2554" s="281" t="e">
        <f>AVERAGE(E2554:AB2554)</f>
        <v>#NUM!</v>
      </c>
      <c r="AD2554" s="120">
        <f>SQRT(MAX((E2552*E2552+E2553*E2553),(F2552*F2552+F2553*F2553),(G2552*G2552+G2553*G2553),(H2552*H2552+H2553*H2553),(I2552*I2552+I2553*I2553),(J2552*J2552+J2553*J2553),(K2552*K2552+K2553*K2553),(L2552*L2552+L2553*L2553),(M2552*M2552+M2553*M2553),(N2552*N2552+N2553*N2553),(O2552*O2552+O2553*O2553),(P2552*P2552+P2553*P2553),(R2552*R2552+R2553*R2553),(S2552*S2552+S2553*S2553),(T2552*T2552+T2553*T2553),(U2552*U2552+U2553*U2553),(V2552*V2552+V2553*V2553),(W2552*W2552+W2553*W2553),(X2552*X2552+X2553*X2553),(V2552*V2552+V2553*V2553),(Z2552*Z2552+Z2553*Z2553),(AA2552*AA2552+AA2553*AA2553),(AB2552*AB2552+AB2553*AB2553)))/AD2552</f>
        <v>0</v>
      </c>
      <c r="AE2554" s="120">
        <f>SQRT(MAX((E2552*E2552+E2553*E2553),(F2552*F2552+F2553*F2553),(G2552*G2552+G2553*G2553),(H2552*H2552+H2553*H2553),(I2552*I2552+I2553*I2553),(J2552*J2552+J2553*J2553),(K2552*K2552+K2553*K2553),(L2552*L2552+L2553*L2553),(M2552*M2552+M2553*M2553),(N2552*N2552+N2553*N2553),(O2552*O2552+O2553*O2553),(P2552*P2552+P2553*P2553),(R2552*R2552+R2553*R2553),(S2552*S2552+S2553*S2553),(T2552*T2552+T2553*T2553),(U2552*U2552+U2553*U2553),(V2552*V2552+V2553*V2553),(W2552*W2552+W2553*W2553),(X2552*X2552+X2553*X2553),(V2552*V2552+V2553*V2553),(Z2552*Z2552+Z2553*Z2553),(AA2552*AA2552+AA2553*AA2553),(AB2552*AB2552+AB2553*AB2553)))/AD2552</f>
        <v>0</v>
      </c>
      <c r="AF2554" s="121"/>
      <c r="AL2554" s="62"/>
      <c r="AM2554" s="62"/>
      <c r="AN2554" s="9"/>
      <c r="AO2554" s="62"/>
    </row>
    <row r="2555">
      <c r="A2555" s="1024"/>
      <c r="B2555" s="1024"/>
      <c r="C2555" s="73" t="s">
        <v>23</v>
      </c>
      <c r="D2555" s="1258"/>
      <c r="E2555" s="269" t="e">
        <f t="shared" ref="E2555:AB2555" si="2320">E2553/E2552</f>
        <v>#DIV/0!</v>
      </c>
      <c r="F2555" s="81" t="e">
        <f t="shared" si="2320"/>
        <v>#DIV/0!</v>
      </c>
      <c r="G2555" s="81" t="e">
        <f t="shared" si="2320"/>
        <v>#DIV/0!</v>
      </c>
      <c r="H2555" s="81" t="e">
        <f t="shared" si="2320"/>
        <v>#DIV/0!</v>
      </c>
      <c r="I2555" s="81" t="e">
        <f t="shared" si="2320"/>
        <v>#DIV/0!</v>
      </c>
      <c r="J2555" s="81" t="e">
        <f t="shared" si="2320"/>
        <v>#DIV/0!</v>
      </c>
      <c r="K2555" s="81" t="e">
        <f t="shared" si="2320"/>
        <v>#DIV/0!</v>
      </c>
      <c r="L2555" s="81" t="e">
        <f t="shared" si="2320"/>
        <v>#DIV/0!</v>
      </c>
      <c r="M2555" s="81" t="e">
        <f t="shared" si="2320"/>
        <v>#DIV/0!</v>
      </c>
      <c r="N2555" s="81" t="e">
        <f t="shared" si="2320"/>
        <v>#DIV/0!</v>
      </c>
      <c r="O2555" s="81" t="e">
        <f t="shared" si="2320"/>
        <v>#DIV/0!</v>
      </c>
      <c r="P2555" s="81" t="e">
        <f t="shared" si="2320"/>
        <v>#DIV/0!</v>
      </c>
      <c r="Q2555" s="81" t="e">
        <f t="shared" si="2320"/>
        <v>#DIV/0!</v>
      </c>
      <c r="R2555" s="81" t="e">
        <f t="shared" si="2320"/>
        <v>#DIV/0!</v>
      </c>
      <c r="S2555" s="81" t="e">
        <f t="shared" si="2320"/>
        <v>#DIV/0!</v>
      </c>
      <c r="T2555" s="81" t="e">
        <f t="shared" si="2320"/>
        <v>#DIV/0!</v>
      </c>
      <c r="U2555" s="81" t="e">
        <f t="shared" si="2320"/>
        <v>#DIV/0!</v>
      </c>
      <c r="V2555" s="81" t="e">
        <f t="shared" si="2320"/>
        <v>#DIV/0!</v>
      </c>
      <c r="W2555" s="81" t="e">
        <f t="shared" si="2320"/>
        <v>#DIV/0!</v>
      </c>
      <c r="X2555" s="81" t="e">
        <f t="shared" si="2320"/>
        <v>#DIV/0!</v>
      </c>
      <c r="Y2555" s="81" t="e">
        <f t="shared" si="2320"/>
        <v>#DIV/0!</v>
      </c>
      <c r="Z2555" s="81" t="e">
        <f t="shared" si="2320"/>
        <v>#DIV/0!</v>
      </c>
      <c r="AA2555" s="81" t="e">
        <f t="shared" si="2320"/>
        <v>#DIV/0!</v>
      </c>
      <c r="AB2555" s="82" t="e">
        <f t="shared" si="2320"/>
        <v>#DIV/0!</v>
      </c>
      <c r="AC2555" s="907" t="e">
        <f>MAX(E2555:AB2555)</f>
        <v>#DIV/0!</v>
      </c>
      <c r="AD2555" s="115"/>
      <c r="AE2555" s="76"/>
      <c r="AF2555" s="77"/>
      <c r="AL2555" s="62"/>
      <c r="AM2555" s="62"/>
      <c r="AN2555" s="9"/>
      <c r="AO2555" s="62"/>
    </row>
    <row r="2556">
      <c r="A2556" s="1023"/>
      <c r="B2556" s="1023"/>
      <c r="C2556" s="125" t="s">
        <v>37</v>
      </c>
      <c r="D2556" s="594"/>
      <c r="E2556" s="1225">
        <f t="shared" ref="E2556:AB2556" si="2321">SQRT(E2552*E2552+E2553*E2553)/E2573/1.73</f>
        <v>0</v>
      </c>
      <c r="F2556" s="127">
        <f t="shared" si="2321"/>
        <v>0</v>
      </c>
      <c r="G2556" s="127">
        <f t="shared" si="2321"/>
        <v>0</v>
      </c>
      <c r="H2556" s="127">
        <f t="shared" si="2321"/>
        <v>0</v>
      </c>
      <c r="I2556" s="127">
        <f t="shared" si="2321"/>
        <v>0</v>
      </c>
      <c r="J2556" s="127">
        <f t="shared" si="2321"/>
        <v>0</v>
      </c>
      <c r="K2556" s="127">
        <f t="shared" si="2321"/>
        <v>0</v>
      </c>
      <c r="L2556" s="127">
        <f t="shared" si="2321"/>
        <v>0</v>
      </c>
      <c r="M2556" s="127">
        <f t="shared" si="2321"/>
        <v>0</v>
      </c>
      <c r="N2556" s="127">
        <f t="shared" si="2321"/>
        <v>0</v>
      </c>
      <c r="O2556" s="127">
        <f t="shared" si="2321"/>
        <v>0</v>
      </c>
      <c r="P2556" s="127">
        <f t="shared" si="2321"/>
        <v>0</v>
      </c>
      <c r="Q2556" s="127">
        <f t="shared" si="2321"/>
        <v>0</v>
      </c>
      <c r="R2556" s="127">
        <f t="shared" si="2321"/>
        <v>0</v>
      </c>
      <c r="S2556" s="127">
        <f t="shared" si="2321"/>
        <v>0</v>
      </c>
      <c r="T2556" s="127">
        <f t="shared" si="2321"/>
        <v>0</v>
      </c>
      <c r="U2556" s="127">
        <f t="shared" si="2321"/>
        <v>0</v>
      </c>
      <c r="V2556" s="127">
        <f t="shared" si="2321"/>
        <v>0</v>
      </c>
      <c r="W2556" s="127">
        <f t="shared" si="2321"/>
        <v>0</v>
      </c>
      <c r="X2556" s="127">
        <f t="shared" si="2321"/>
        <v>0</v>
      </c>
      <c r="Y2556" s="127">
        <f t="shared" si="2321"/>
        <v>0</v>
      </c>
      <c r="Z2556" s="127">
        <f t="shared" si="2321"/>
        <v>0</v>
      </c>
      <c r="AA2556" s="127">
        <f t="shared" si="2321"/>
        <v>0</v>
      </c>
      <c r="AB2556" s="129">
        <f t="shared" si="2321"/>
        <v>0</v>
      </c>
      <c r="AC2556" s="285">
        <f>AVERAGE(E2556:AB2556)</f>
        <v>0</v>
      </c>
      <c r="AD2556" s="374" t="e">
        <f>(AC2554-AC2556)/AC2554</f>
        <v>#NUM!</v>
      </c>
      <c r="AE2556" s="127"/>
      <c r="AF2556" s="129"/>
      <c r="AL2556" s="62"/>
      <c r="AM2556" s="62"/>
      <c r="AN2556" s="9"/>
      <c r="AO2556" s="62"/>
    </row>
    <row r="2557">
      <c r="A2557" s="1462" t="s">
        <v>607</v>
      </c>
      <c r="B2557" s="1462" t="s">
        <v>103</v>
      </c>
      <c r="C2557" s="219" t="s">
        <v>18</v>
      </c>
      <c r="D2557" s="1517" t="s">
        <v>29</v>
      </c>
      <c r="E2557" s="499">
        <v>3972</v>
      </c>
      <c r="F2557" s="436">
        <v>3776</v>
      </c>
      <c r="G2557" s="436">
        <v>3712</v>
      </c>
      <c r="H2557" s="436">
        <v>3700</v>
      </c>
      <c r="I2557" s="436">
        <v>3720</v>
      </c>
      <c r="J2557" s="436">
        <v>3844</v>
      </c>
      <c r="K2557" s="436">
        <v>4272</v>
      </c>
      <c r="L2557" s="436">
        <v>4740</v>
      </c>
      <c r="M2557" s="436">
        <v>4944</v>
      </c>
      <c r="N2557" s="436">
        <v>5076</v>
      </c>
      <c r="O2557" s="436">
        <v>5316</v>
      </c>
      <c r="P2557" s="436">
        <v>5288</v>
      </c>
      <c r="Q2557" s="436">
        <v>5288</v>
      </c>
      <c r="R2557" s="436">
        <v>5300</v>
      </c>
      <c r="S2557" s="436">
        <v>5324</v>
      </c>
      <c r="T2557" s="436">
        <v>5380</v>
      </c>
      <c r="U2557" s="436">
        <v>5428</v>
      </c>
      <c r="V2557" s="436">
        <v>5448</v>
      </c>
      <c r="W2557" s="436">
        <v>5432</v>
      </c>
      <c r="X2557" s="436">
        <v>5360</v>
      </c>
      <c r="Y2557" s="436">
        <v>5252</v>
      </c>
      <c r="Z2557" s="436">
        <v>4948</v>
      </c>
      <c r="AA2557" s="436">
        <v>4544</v>
      </c>
      <c r="AB2557" s="437">
        <v>4176</v>
      </c>
      <c r="AC2557" s="309">
        <f t="shared" ref="AC2557:AC2558" si="2322">SUM(E2557:AB2557)</f>
        <v>114240</v>
      </c>
      <c r="AD2557" s="499">
        <v>25000</v>
      </c>
      <c r="AE2557" s="436">
        <v>100</v>
      </c>
      <c r="AF2557" s="844">
        <v>400</v>
      </c>
      <c r="AL2557" s="79"/>
      <c r="AM2557" s="502"/>
      <c r="AN2557" s="79"/>
      <c r="AO2557" s="9"/>
    </row>
    <row r="2558">
      <c r="A2558" s="1024"/>
      <c r="B2558" s="1024"/>
      <c r="C2558" s="73" t="s">
        <v>20</v>
      </c>
      <c r="D2558" s="1258" t="s">
        <v>29</v>
      </c>
      <c r="E2558" s="500">
        <v>716</v>
      </c>
      <c r="F2558" s="112">
        <v>732</v>
      </c>
      <c r="G2558" s="112">
        <v>732</v>
      </c>
      <c r="H2558" s="112">
        <v>732</v>
      </c>
      <c r="I2558" s="112">
        <v>724</v>
      </c>
      <c r="J2558" s="112">
        <v>716</v>
      </c>
      <c r="K2558" s="112">
        <v>720</v>
      </c>
      <c r="L2558" s="112">
        <v>764</v>
      </c>
      <c r="M2558" s="112">
        <v>760</v>
      </c>
      <c r="N2558" s="112">
        <v>736</v>
      </c>
      <c r="O2558" s="112">
        <v>760</v>
      </c>
      <c r="P2558" s="112">
        <v>752</v>
      </c>
      <c r="Q2558" s="112">
        <v>748</v>
      </c>
      <c r="R2558" s="112">
        <v>760</v>
      </c>
      <c r="S2558" s="112">
        <v>740</v>
      </c>
      <c r="T2558" s="112">
        <v>724</v>
      </c>
      <c r="U2558" s="112">
        <v>728</v>
      </c>
      <c r="V2558" s="112">
        <v>736</v>
      </c>
      <c r="W2558" s="112">
        <v>760</v>
      </c>
      <c r="X2558" s="112">
        <v>768</v>
      </c>
      <c r="Y2558" s="112">
        <v>756</v>
      </c>
      <c r="Z2558" s="112">
        <v>728</v>
      </c>
      <c r="AA2558" s="112">
        <v>716</v>
      </c>
      <c r="AB2558" s="501">
        <v>724</v>
      </c>
      <c r="AC2558" s="281">
        <f t="shared" si="2322"/>
        <v>17732</v>
      </c>
      <c r="AD2558" s="115"/>
      <c r="AE2558" s="76"/>
      <c r="AF2558" s="77"/>
      <c r="AL2558" s="9"/>
      <c r="AM2558" s="9"/>
      <c r="AN2558" s="9"/>
      <c r="AO2558" s="9"/>
    </row>
    <row r="2559">
      <c r="A2559" s="1024"/>
      <c r="B2559" s="1024"/>
      <c r="C2559" s="73" t="s">
        <v>21</v>
      </c>
      <c r="D2559" s="1258" t="s">
        <v>22</v>
      </c>
      <c r="E2559" s="587">
        <v>218</v>
      </c>
      <c r="F2559" s="117">
        <v>209</v>
      </c>
      <c r="G2559" s="117">
        <v>210</v>
      </c>
      <c r="H2559" s="117">
        <v>208</v>
      </c>
      <c r="I2559" s="117">
        <v>213</v>
      </c>
      <c r="J2559" s="117">
        <v>224</v>
      </c>
      <c r="K2559" s="117">
        <v>258</v>
      </c>
      <c r="L2559" s="117">
        <v>282</v>
      </c>
      <c r="M2559" s="117">
        <v>292</v>
      </c>
      <c r="N2559" s="117">
        <v>302</v>
      </c>
      <c r="O2559" s="117">
        <v>300</v>
      </c>
      <c r="P2559" s="117">
        <v>306</v>
      </c>
      <c r="Q2559" s="117">
        <v>302</v>
      </c>
      <c r="R2559" s="117">
        <v>302</v>
      </c>
      <c r="S2559" s="117">
        <v>305</v>
      </c>
      <c r="T2559" s="117">
        <v>301</v>
      </c>
      <c r="U2559" s="117">
        <v>310</v>
      </c>
      <c r="V2559" s="117">
        <v>305</v>
      </c>
      <c r="W2559" s="117">
        <v>302</v>
      </c>
      <c r="X2559" s="117">
        <v>302</v>
      </c>
      <c r="Y2559" s="117">
        <v>287</v>
      </c>
      <c r="Z2559" s="117">
        <v>268</v>
      </c>
      <c r="AA2559" s="117">
        <v>245</v>
      </c>
      <c r="AB2559" s="311">
        <v>226</v>
      </c>
      <c r="AC2559" s="281">
        <f>AVERAGE(E2559:AB2559)</f>
        <v>269.875</v>
      </c>
      <c r="AD2559" s="120">
        <f>SQRT(MAX((E2557*E2557+E2558*E2558),(F2557*F2557+F2558*F2558),(G2557*G2557+G2558*G2558),(H2557*H2557+H2558*H2558),(I2557*I2557+I2558*I2558),(J2557*J2557+J2558*J2558),(K2557*K2557+K2558*K2558),(L2557*L2557+L2558*L2558),(M2557*M2557+M2558*M2558),(N2557*N2557+N2558*N2558),(O2557*O2557+O2558*O2558),(P2557*P2557+P2558*P2558),(R2557*R2557+R2558*R2558),(S2557*S2557+S2558*S2558),(T2557*T2557+T2558*T2558),(U2557*U2557+U2558*U2558),(V2557*V2557+V2558*V2558),(W2557*W2557+W2558*W2558),(X2557*X2557+X2558*X2558),(V2557*V2557+V2558*V2558),(Z2557*Z2557+Z2558*Z2558),(AA2557*AA2557+AA2558*AA2558),(AB2557*AB2557+AB2558*AB2558)))/AD2557</f>
        <v>0.21989961346032422</v>
      </c>
      <c r="AE2559" s="120">
        <f>SQRT(MAX((E2557*E2557+E2558*E2558),(F2557*F2557+F2558*F2558),(G2557*G2557+G2558*G2558),(H2557*H2557+H2558*H2558),(I2557*I2557+I2558*I2558),(J2557*J2557+J2558*J2558),(K2557*K2557+K2558*K2558),(L2557*L2557+L2558*L2558),(M2557*M2557+M2558*M2558),(N2557*N2557+N2558*N2558),(O2557*O2557+O2558*O2558),(P2557*P2557+P2558*P2558),(R2557*R2557+R2558*R2558),(S2557*S2557+S2558*S2558),(T2557*T2557+T2558*T2558),(U2557*U2557+U2558*U2558),(V2557*V2557+V2558*V2558),(W2557*W2557+W2558*W2558),(X2557*X2557+X2558*X2558),(V2557*V2557+V2558*V2558),(Z2557*Z2557+Z2558*Z2558),(AA2557*AA2557+AA2558*AA2558),(AB2557*AB2557+AB2558*AB2558)))/AD2557</f>
        <v>0.21989961346032422</v>
      </c>
      <c r="AF2559" s="121"/>
      <c r="AL2559" s="9"/>
      <c r="AM2559" s="9"/>
      <c r="AN2559" s="9"/>
      <c r="AO2559" s="9"/>
    </row>
    <row r="2560">
      <c r="A2560" s="1024"/>
      <c r="B2560" s="1024"/>
      <c r="C2560" s="73" t="s">
        <v>23</v>
      </c>
      <c r="D2560" s="1258"/>
      <c r="E2560" s="269">
        <f t="shared" ref="E2560:AB2560" si="2323">E2558/E2557</f>
        <v>0.18026183282980865</v>
      </c>
      <c r="F2560" s="81">
        <f t="shared" si="2323"/>
        <v>0.19385593220338984</v>
      </c>
      <c r="G2560" s="81">
        <f t="shared" si="2323"/>
        <v>0.19719827586206898</v>
      </c>
      <c r="H2560" s="81">
        <f t="shared" si="2323"/>
        <v>0.19783783783783784</v>
      </c>
      <c r="I2560" s="81">
        <f t="shared" si="2323"/>
        <v>0.19462365591397848</v>
      </c>
      <c r="J2560" s="81">
        <f t="shared" si="2323"/>
        <v>0.186264308012487</v>
      </c>
      <c r="K2560" s="81">
        <f t="shared" si="2323"/>
        <v>0.16853932584269662</v>
      </c>
      <c r="L2560" s="81">
        <f t="shared" si="2323"/>
        <v>0.16118143459915613</v>
      </c>
      <c r="M2560" s="81">
        <f t="shared" si="2323"/>
        <v>0.15372168284789645</v>
      </c>
      <c r="N2560" s="81">
        <f t="shared" si="2323"/>
        <v>0.1449960598896769</v>
      </c>
      <c r="O2560" s="81">
        <f t="shared" si="2323"/>
        <v>0.14296463506395787</v>
      </c>
      <c r="P2560" s="81">
        <f t="shared" si="2323"/>
        <v>0.14220877458396369</v>
      </c>
      <c r="Q2560" s="81">
        <f t="shared" si="2323"/>
        <v>0.14145234493192133</v>
      </c>
      <c r="R2560" s="81">
        <f t="shared" si="2323"/>
        <v>0.14339622641509434</v>
      </c>
      <c r="S2560" s="81">
        <f t="shared" si="2323"/>
        <v>0.13899323816679188</v>
      </c>
      <c r="T2560" s="81">
        <f t="shared" si="2323"/>
        <v>0.13457249070631971</v>
      </c>
      <c r="U2560" s="81">
        <f t="shared" si="2323"/>
        <v>0.13411938098747236</v>
      </c>
      <c r="V2560" s="81">
        <f t="shared" si="2323"/>
        <v>0.13509544787077826</v>
      </c>
      <c r="W2560" s="81">
        <f t="shared" si="2323"/>
        <v>0.13991163475699558</v>
      </c>
      <c r="X2560" s="81">
        <f t="shared" si="2323"/>
        <v>0.14328358208955225</v>
      </c>
      <c r="Y2560" s="81">
        <f t="shared" si="2323"/>
        <v>0.14394516374714394</v>
      </c>
      <c r="Z2560" s="81">
        <f t="shared" si="2323"/>
        <v>0.1471301535974131</v>
      </c>
      <c r="AA2560" s="81">
        <f t="shared" si="2323"/>
        <v>0.15757042253521128</v>
      </c>
      <c r="AB2560" s="312">
        <f t="shared" si="2323"/>
        <v>0.17337164750957854</v>
      </c>
      <c r="AC2560" s="907">
        <f>MAX(E2560:AB2560)</f>
        <v>0.19783783783783784</v>
      </c>
      <c r="AD2560" s="115"/>
      <c r="AE2560" s="76"/>
      <c r="AF2560" s="77"/>
      <c r="AL2560" s="9"/>
      <c r="AM2560" s="9"/>
      <c r="AN2560" s="9"/>
      <c r="AO2560" s="9"/>
    </row>
    <row r="2561">
      <c r="A2561" s="1023"/>
      <c r="B2561" s="1023"/>
      <c r="C2561" s="125" t="s">
        <v>37</v>
      </c>
      <c r="D2561" s="594"/>
      <c r="E2561" s="1225">
        <f t="shared" ref="E2561:AB2561" si="2324">SQRT(E2557*E2557+E2558*E2558)/E2574/1.73</f>
        <v>223.67768827169121</v>
      </c>
      <c r="F2561" s="127">
        <f t="shared" si="2324"/>
        <v>212.95910130089871</v>
      </c>
      <c r="G2561" s="127">
        <f t="shared" si="2324"/>
        <v>209.48144215493934</v>
      </c>
      <c r="H2561" s="127">
        <f t="shared" si="2324"/>
        <v>208.82962753736453</v>
      </c>
      <c r="I2561" s="127">
        <f t="shared" si="2324"/>
        <v>209.83096024947733</v>
      </c>
      <c r="J2561" s="127">
        <f t="shared" si="2324"/>
        <v>217.95386117314732</v>
      </c>
      <c r="K2561" s="127">
        <f t="shared" si="2324"/>
        <v>242.18475309454217</v>
      </c>
      <c r="L2561" s="127">
        <f t="shared" si="2324"/>
        <v>268.91923883578841</v>
      </c>
      <c r="M2561" s="127">
        <f t="shared" si="2324"/>
        <v>281.81011449123559</v>
      </c>
      <c r="N2561" s="127">
        <f t="shared" si="2324"/>
        <v>289.24748395904209</v>
      </c>
      <c r="O2561" s="127">
        <f t="shared" si="2324"/>
        <v>303.42875532339923</v>
      </c>
      <c r="P2561" s="127">
        <f t="shared" si="2324"/>
        <v>301.20980464004413</v>
      </c>
      <c r="Q2561" s="127">
        <f t="shared" si="2324"/>
        <v>300.29920379718521</v>
      </c>
      <c r="R2561" s="127">
        <f t="shared" si="2324"/>
        <v>301.94351017734647</v>
      </c>
      <c r="S2561" s="127">
        <f t="shared" si="2324"/>
        <v>302.53566903479998</v>
      </c>
      <c r="T2561" s="127">
        <f t="shared" si="2324"/>
        <v>305.53645001937576</v>
      </c>
      <c r="U2561" s="127">
        <f t="shared" si="2324"/>
        <v>308.54442676092117</v>
      </c>
      <c r="V2561" s="127">
        <f t="shared" si="2324"/>
        <v>309.72125525403698</v>
      </c>
      <c r="W2561" s="127">
        <f t="shared" si="2324"/>
        <v>309.01242551355216</v>
      </c>
      <c r="X2561" s="127">
        <f t="shared" si="2324"/>
        <v>302.99209107529884</v>
      </c>
      <c r="Y2561" s="127">
        <f t="shared" si="2324"/>
        <v>296.34091767354874</v>
      </c>
      <c r="Z2561" s="127">
        <f t="shared" si="2324"/>
        <v>279.04505094379755</v>
      </c>
      <c r="AA2561" s="127">
        <f t="shared" si="2324"/>
        <v>255.4271597105953</v>
      </c>
      <c r="AB2561" s="621">
        <f t="shared" si="2324"/>
        <v>234.66302814657448</v>
      </c>
      <c r="AC2561" s="285">
        <f>AVERAGE(E2561:AB2561)</f>
        <v>269.8164174641085</v>
      </c>
      <c r="AD2561" s="374">
        <f>(AC2559-AC2561)/AC2559</f>
        <v>0.00021707285184438383</v>
      </c>
      <c r="AE2561" s="127"/>
      <c r="AF2561" s="129"/>
      <c r="AL2561" s="62"/>
      <c r="AM2561" s="62"/>
      <c r="AN2561" s="9"/>
      <c r="AO2561" s="62"/>
    </row>
    <row r="2562">
      <c r="A2562" s="1462" t="s">
        <v>608</v>
      </c>
      <c r="B2562" s="1462" t="s">
        <v>103</v>
      </c>
      <c r="C2562" s="65" t="s">
        <v>18</v>
      </c>
      <c r="D2562" s="1517" t="s">
        <v>29</v>
      </c>
      <c r="E2562" s="110">
        <v>3204</v>
      </c>
      <c r="F2562" s="107">
        <v>3048</v>
      </c>
      <c r="G2562" s="107">
        <v>2964</v>
      </c>
      <c r="H2562" s="107">
        <v>2944</v>
      </c>
      <c r="I2562" s="107">
        <v>3048</v>
      </c>
      <c r="J2562" s="107">
        <v>3428</v>
      </c>
      <c r="K2562" s="107">
        <v>3880</v>
      </c>
      <c r="L2562" s="107">
        <v>4056</v>
      </c>
      <c r="M2562" s="107">
        <v>4164</v>
      </c>
      <c r="N2562" s="107">
        <v>4380</v>
      </c>
      <c r="O2562" s="107">
        <v>4520</v>
      </c>
      <c r="P2562" s="107">
        <v>4600</v>
      </c>
      <c r="Q2562" s="107">
        <v>4648</v>
      </c>
      <c r="R2562" s="107">
        <v>4616</v>
      </c>
      <c r="S2562" s="107">
        <v>4612</v>
      </c>
      <c r="T2562" s="107">
        <v>4724</v>
      </c>
      <c r="U2562" s="107">
        <v>4744</v>
      </c>
      <c r="V2562" s="107">
        <v>4728</v>
      </c>
      <c r="W2562" s="107">
        <v>4788</v>
      </c>
      <c r="X2562" s="107">
        <v>4740</v>
      </c>
      <c r="Y2562" s="107">
        <v>4640</v>
      </c>
      <c r="Z2562" s="107">
        <v>4148</v>
      </c>
      <c r="AA2562" s="107">
        <v>3680</v>
      </c>
      <c r="AB2562" s="506">
        <v>3368</v>
      </c>
      <c r="AC2562" s="279">
        <f t="shared" ref="AC2562:AC2563" si="2325">SUM(E2562:AB2562)</f>
        <v>97672</v>
      </c>
      <c r="AD2562" s="110">
        <v>25000</v>
      </c>
      <c r="AE2562" s="107">
        <v>100</v>
      </c>
      <c r="AF2562" s="108">
        <v>400</v>
      </c>
      <c r="AL2562" s="79"/>
      <c r="AM2562" s="502"/>
      <c r="AN2562" s="79"/>
      <c r="AO2562" s="9"/>
    </row>
    <row r="2563">
      <c r="A2563" s="1024"/>
      <c r="B2563" s="1024"/>
      <c r="C2563" s="73" t="s">
        <v>20</v>
      </c>
      <c r="D2563" s="1258" t="s">
        <v>29</v>
      </c>
      <c r="E2563" s="500">
        <v>560</v>
      </c>
      <c r="F2563" s="112">
        <v>560</v>
      </c>
      <c r="G2563" s="112">
        <v>556</v>
      </c>
      <c r="H2563" s="112">
        <v>548</v>
      </c>
      <c r="I2563" s="112">
        <v>572</v>
      </c>
      <c r="J2563" s="112">
        <v>580</v>
      </c>
      <c r="K2563" s="112">
        <v>620</v>
      </c>
      <c r="L2563" s="112">
        <v>608</v>
      </c>
      <c r="M2563" s="112">
        <v>632</v>
      </c>
      <c r="N2563" s="112">
        <v>644</v>
      </c>
      <c r="O2563" s="112">
        <v>604</v>
      </c>
      <c r="P2563" s="112">
        <v>628</v>
      </c>
      <c r="Q2563" s="112">
        <v>620</v>
      </c>
      <c r="R2563" s="112">
        <v>604</v>
      </c>
      <c r="S2563" s="112">
        <v>572</v>
      </c>
      <c r="T2563" s="112">
        <v>544</v>
      </c>
      <c r="U2563" s="112">
        <v>532</v>
      </c>
      <c r="V2563" s="112">
        <v>548</v>
      </c>
      <c r="W2563" s="112">
        <v>532</v>
      </c>
      <c r="X2563" s="112">
        <v>516</v>
      </c>
      <c r="Y2563" s="112">
        <v>544</v>
      </c>
      <c r="Z2563" s="112">
        <v>564</v>
      </c>
      <c r="AA2563" s="112">
        <v>556</v>
      </c>
      <c r="AB2563" s="501">
        <v>576</v>
      </c>
      <c r="AC2563" s="281">
        <f t="shared" si="2325"/>
        <v>13820</v>
      </c>
      <c r="AD2563" s="115"/>
      <c r="AE2563" s="76"/>
      <c r="AF2563" s="77"/>
      <c r="AL2563" s="9"/>
      <c r="AM2563" s="9"/>
      <c r="AN2563" s="9"/>
      <c r="AO2563" s="9"/>
    </row>
    <row r="2564">
      <c r="A2564" s="1024"/>
      <c r="B2564" s="1024"/>
      <c r="C2564" s="73" t="s">
        <v>21</v>
      </c>
      <c r="D2564" s="1258" t="s">
        <v>22</v>
      </c>
      <c r="E2564" s="587">
        <v>183</v>
      </c>
      <c r="F2564" s="117">
        <v>176</v>
      </c>
      <c r="G2564" s="117">
        <v>176</v>
      </c>
      <c r="H2564" s="117">
        <v>169</v>
      </c>
      <c r="I2564" s="117">
        <v>176</v>
      </c>
      <c r="J2564" s="117">
        <v>204</v>
      </c>
      <c r="K2564" s="117">
        <v>224</v>
      </c>
      <c r="L2564" s="117">
        <v>232</v>
      </c>
      <c r="M2564" s="117">
        <v>242</v>
      </c>
      <c r="N2564" s="117">
        <v>259</v>
      </c>
      <c r="O2564" s="117">
        <v>256</v>
      </c>
      <c r="P2564" s="117">
        <v>264</v>
      </c>
      <c r="Q2564" s="117">
        <v>265</v>
      </c>
      <c r="R2564" s="117">
        <v>267</v>
      </c>
      <c r="S2564" s="117">
        <v>270</v>
      </c>
      <c r="T2564" s="117">
        <v>268</v>
      </c>
      <c r="U2564" s="117">
        <v>272</v>
      </c>
      <c r="V2564" s="117">
        <v>269</v>
      </c>
      <c r="W2564" s="117">
        <v>274</v>
      </c>
      <c r="X2564" s="117">
        <v>267</v>
      </c>
      <c r="Y2564" s="117">
        <v>255</v>
      </c>
      <c r="Z2564" s="117">
        <v>223</v>
      </c>
      <c r="AA2564" s="117">
        <v>197</v>
      </c>
      <c r="AB2564" s="311">
        <v>185</v>
      </c>
      <c r="AC2564" s="281">
        <f>AVERAGE(E2564:AB2564)</f>
        <v>232.20833333333334</v>
      </c>
      <c r="AD2564" s="120">
        <f>SQRT(MAX((E2562*E2562+E2563*E2563),(F2562*F2562+F2563*F2563),(G2562*G2562+G2563*G2563),(H2562*H2562+H2563*H2563),(I2562*I2562+I2563*I2563),(J2562*J2562+J2563*J2563),(K2562*K2562+K2563*K2563),(L2562*L2562+L2563*L2563),(M2562*M2562+M2563*M2563),(N2562*N2562+N2563*N2563),(O2562*O2562+O2563*O2563),(P2562*P2562+P2563*P2563),(R2562*R2562+R2563*R2563),(S2562*S2562+S2563*S2563),(T2562*T2562+T2563*T2563),(U2562*U2562+U2563*U2563),(V2562*V2562+V2563*V2563),(W2562*W2562+W2563*W2563),(X2562*X2562+X2563*X2563),(V2562*V2562+V2563*V2563),(Z2562*Z2562+Z2563*Z2563),(AA2562*AA2562+AA2563*AA2563),(AB2562*AB2562+AB2563*AB2563)))/AD2562</f>
        <v>0.19269859573956422</v>
      </c>
      <c r="AE2564" s="120">
        <f>SQRT(MAX((E2562*E2562+E2563*E2563),(F2562*F2562+F2563*F2563),(G2562*G2562+G2563*G2563),(H2562*H2562+H2563*H2563),(I2562*I2562+I2563*I2563),(J2562*J2562+J2563*J2563),(K2562*K2562+K2563*K2563),(L2562*L2562+L2563*L2563),(M2562*M2562+M2563*M2563),(N2562*N2562+N2563*N2563),(O2562*O2562+O2563*O2563),(P2562*P2562+P2563*P2563),(R2562*R2562+R2563*R2563),(S2562*S2562+S2563*S2563),(T2562*T2562+T2563*T2563),(U2562*U2562+U2563*U2563),(V2562*V2562+V2563*V2563),(W2562*W2562+W2563*W2563),(X2562*X2562+X2563*X2563),(V2562*V2562+V2563*V2563),(Z2562*Z2562+Z2563*Z2563),(AA2562*AA2562+AA2563*AA2563),(AB2562*AB2562+AB2563*AB2563)))/AD2562</f>
        <v>0.19269859573956422</v>
      </c>
      <c r="AF2564" s="121"/>
      <c r="AG2564" s="9"/>
    </row>
    <row r="2565">
      <c r="A2565" s="1024"/>
      <c r="B2565" s="1024"/>
      <c r="C2565" s="73" t="s">
        <v>23</v>
      </c>
      <c r="D2565" s="1258"/>
      <c r="E2565" s="269">
        <f t="shared" ref="E2565:AB2565" si="2326">E2563/E2562</f>
        <v>0.17478152309612985</v>
      </c>
      <c r="F2565" s="81">
        <f t="shared" si="2326"/>
        <v>0.18372703412073491</v>
      </c>
      <c r="G2565" s="81">
        <f t="shared" si="2326"/>
        <v>0.18758434547908232</v>
      </c>
      <c r="H2565" s="81">
        <f t="shared" si="2326"/>
        <v>0.18614130434782608</v>
      </c>
      <c r="I2565" s="81">
        <f t="shared" si="2326"/>
        <v>0.18766404199475065</v>
      </c>
      <c r="J2565" s="81">
        <f t="shared" si="2326"/>
        <v>0.16919486581096849</v>
      </c>
      <c r="K2565" s="81">
        <f t="shared" si="2326"/>
        <v>0.15979381443298968</v>
      </c>
      <c r="L2565" s="81">
        <f t="shared" si="2326"/>
        <v>0.14990138067061143</v>
      </c>
      <c r="M2565" s="81">
        <f t="shared" si="2326"/>
        <v>0.15177713736791545</v>
      </c>
      <c r="N2565" s="81">
        <f t="shared" si="2326"/>
        <v>0.14703196347031963</v>
      </c>
      <c r="O2565" s="81">
        <f t="shared" si="2326"/>
        <v>0.13362831858407079</v>
      </c>
      <c r="P2565" s="81">
        <f t="shared" si="2326"/>
        <v>0.13652173913043478</v>
      </c>
      <c r="Q2565" s="81">
        <f t="shared" si="2326"/>
        <v>0.1333907056798623</v>
      </c>
      <c r="R2565" s="81">
        <f t="shared" si="2326"/>
        <v>0.13084922010398614</v>
      </c>
      <c r="S2565" s="81">
        <f t="shared" si="2326"/>
        <v>0.12402428447528187</v>
      </c>
      <c r="T2565" s="81">
        <f t="shared" si="2326"/>
        <v>0.11515664690939881</v>
      </c>
      <c r="U2565" s="81">
        <f t="shared" si="2326"/>
        <v>0.112141652613828</v>
      </c>
      <c r="V2565" s="81">
        <f t="shared" si="2326"/>
        <v>0.11590524534686972</v>
      </c>
      <c r="W2565" s="81">
        <f t="shared" si="2326"/>
        <v>0.1111111111111111</v>
      </c>
      <c r="X2565" s="81">
        <f t="shared" si="2326"/>
        <v>0.10886075949367088</v>
      </c>
      <c r="Y2565" s="81">
        <f t="shared" si="2326"/>
        <v>0.11724137931034483</v>
      </c>
      <c r="Z2565" s="81">
        <f t="shared" si="2326"/>
        <v>0.13596914175506269</v>
      </c>
      <c r="AA2565" s="81">
        <f t="shared" si="2326"/>
        <v>0.15108695652173912</v>
      </c>
      <c r="AB2565" s="312">
        <f t="shared" si="2326"/>
        <v>0.17102137767220901</v>
      </c>
      <c r="AC2565" s="907">
        <f>MAX(E2565:AB2565)</f>
        <v>0.18766404199475065</v>
      </c>
      <c r="AD2565" s="115"/>
      <c r="AE2565" s="76"/>
      <c r="AF2565" s="77"/>
      <c r="AG2565" s="9"/>
    </row>
    <row r="2566">
      <c r="A2566" s="1023"/>
      <c r="B2566" s="1023"/>
      <c r="C2566" s="125" t="s">
        <v>37</v>
      </c>
      <c r="D2566" s="1518"/>
      <c r="E2566" s="1280">
        <f t="shared" ref="E2566:AB2566" si="2327">SQRT(E2562*E2562+E2563*E2563)/E2576/1.73</f>
        <v>180.0860782027157</v>
      </c>
      <c r="F2566" s="466">
        <f t="shared" si="2327"/>
        <v>171.09255832626104</v>
      </c>
      <c r="G2566" s="466">
        <f t="shared" si="2327"/>
        <v>166.65179752051557</v>
      </c>
      <c r="H2566" s="466">
        <f t="shared" si="2327"/>
        <v>165.48416849857136</v>
      </c>
      <c r="I2566" s="466">
        <f t="shared" si="2327"/>
        <v>171.70550720674632</v>
      </c>
      <c r="J2566" s="466">
        <f t="shared" si="2327"/>
        <v>193.23701053857587</v>
      </c>
      <c r="K2566" s="466">
        <f t="shared" si="2327"/>
        <v>219.23046856133675</v>
      </c>
      <c r="L2566" s="466">
        <f t="shared" si="2327"/>
        <v>229.49693981232662</v>
      </c>
      <c r="M2566" s="466">
        <f t="shared" si="2327"/>
        <v>236.58911775297358</v>
      </c>
      <c r="N2566" s="466">
        <f t="shared" si="2327"/>
        <v>249.17353672275357</v>
      </c>
      <c r="O2566" s="466">
        <f t="shared" si="2327"/>
        <v>257.16493385252494</v>
      </c>
      <c r="P2566" s="466">
        <f t="shared" si="2327"/>
        <v>261.30713067973454</v>
      </c>
      <c r="Q2566" s="466">
        <f t="shared" si="2327"/>
        <v>263.41129197095546</v>
      </c>
      <c r="R2566" s="466">
        <f t="shared" si="2327"/>
        <v>262.2761243340691</v>
      </c>
      <c r="S2566" s="466">
        <f t="shared" si="2327"/>
        <v>261.31528647234148</v>
      </c>
      <c r="T2566" s="466">
        <f t="shared" si="2327"/>
        <v>267.12164838994431</v>
      </c>
      <c r="U2566" s="466">
        <f t="shared" si="2327"/>
        <v>268.16183185000466</v>
      </c>
      <c r="V2566" s="466">
        <f t="shared" si="2327"/>
        <v>267.63073750735305</v>
      </c>
      <c r="W2566" s="466">
        <f t="shared" si="2327"/>
        <v>270.35551341203802</v>
      </c>
      <c r="X2566" s="466">
        <f t="shared" si="2327"/>
        <v>266.03004863657003</v>
      </c>
      <c r="Y2566" s="466">
        <f t="shared" si="2327"/>
        <v>260.66132617539688</v>
      </c>
      <c r="Z2566" s="466">
        <f t="shared" si="2327"/>
        <v>233.11658138172595</v>
      </c>
      <c r="AA2566" s="466">
        <f t="shared" si="2327"/>
        <v>206.26168248565523</v>
      </c>
      <c r="AB2566" s="996">
        <f t="shared" si="2327"/>
        <v>188.8227753998361</v>
      </c>
      <c r="AC2566" s="581">
        <f>AVERAGE(E2566:AB2566)</f>
        <v>229.84933732045531</v>
      </c>
      <c r="AD2566" s="374">
        <f>(AC2564-AC2566)/AC2564</f>
        <v>0.010158963629835439</v>
      </c>
      <c r="AE2566" s="127"/>
      <c r="AF2566" s="129"/>
      <c r="AG2566" s="9"/>
    </row>
    <row r="2567">
      <c r="A2567" s="1479" t="s">
        <v>609</v>
      </c>
      <c r="B2567" s="623" t="s">
        <v>610</v>
      </c>
      <c r="C2567" s="1480"/>
      <c r="D2567" s="625" t="s">
        <v>22</v>
      </c>
      <c r="E2567" s="626">
        <v>0</v>
      </c>
      <c r="F2567" s="626">
        <v>0</v>
      </c>
      <c r="G2567" s="626">
        <v>0</v>
      </c>
      <c r="H2567" s="626">
        <v>0</v>
      </c>
      <c r="I2567" s="626">
        <v>0</v>
      </c>
      <c r="J2567" s="626">
        <v>0</v>
      </c>
      <c r="K2567" s="626">
        <v>0</v>
      </c>
      <c r="L2567" s="626">
        <v>0</v>
      </c>
      <c r="M2567" s="626">
        <v>0</v>
      </c>
      <c r="N2567" s="626">
        <v>0</v>
      </c>
      <c r="O2567" s="626">
        <v>0</v>
      </c>
      <c r="P2567" s="626">
        <v>0</v>
      </c>
      <c r="Q2567" s="626">
        <v>0</v>
      </c>
      <c r="R2567" s="626">
        <v>0</v>
      </c>
      <c r="S2567" s="626">
        <v>0</v>
      </c>
      <c r="T2567" s="626">
        <v>0</v>
      </c>
      <c r="U2567" s="626">
        <v>0</v>
      </c>
      <c r="V2567" s="626">
        <v>0</v>
      </c>
      <c r="W2567" s="626">
        <v>0</v>
      </c>
      <c r="X2567" s="626">
        <v>0</v>
      </c>
      <c r="Y2567" s="626">
        <v>0</v>
      </c>
      <c r="Z2567" s="626">
        <v>0</v>
      </c>
      <c r="AA2567" s="626">
        <v>0</v>
      </c>
      <c r="AB2567" s="627">
        <v>0</v>
      </c>
      <c r="AC2567" s="530"/>
      <c r="AD2567" s="365"/>
      <c r="AE2567" s="366"/>
      <c r="AF2567" s="367"/>
      <c r="AG2567" s="9"/>
    </row>
    <row r="2568">
      <c r="A2568" s="1490" t="s">
        <v>611</v>
      </c>
      <c r="B2568" s="1491" t="s">
        <v>612</v>
      </c>
      <c r="C2568" s="1492"/>
      <c r="D2568" s="1493" t="s">
        <v>22</v>
      </c>
      <c r="E2568" s="1494">
        <v>0</v>
      </c>
      <c r="F2568" s="1494">
        <v>0</v>
      </c>
      <c r="G2568" s="1494">
        <v>0</v>
      </c>
      <c r="H2568" s="1494">
        <v>0</v>
      </c>
      <c r="I2568" s="1494">
        <v>0</v>
      </c>
      <c r="J2568" s="1494">
        <v>0</v>
      </c>
      <c r="K2568" s="1494">
        <v>0</v>
      </c>
      <c r="L2568" s="1494">
        <v>0</v>
      </c>
      <c r="M2568" s="1494">
        <v>0</v>
      </c>
      <c r="N2568" s="1494">
        <v>0</v>
      </c>
      <c r="O2568" s="1494">
        <v>0</v>
      </c>
      <c r="P2568" s="1494">
        <v>0</v>
      </c>
      <c r="Q2568" s="1494">
        <v>0</v>
      </c>
      <c r="R2568" s="1494">
        <v>0</v>
      </c>
      <c r="S2568" s="1494">
        <v>0</v>
      </c>
      <c r="T2568" s="1494">
        <v>0</v>
      </c>
      <c r="U2568" s="1494">
        <v>0</v>
      </c>
      <c r="V2568" s="1494">
        <v>0</v>
      </c>
      <c r="W2568" s="1494">
        <v>0</v>
      </c>
      <c r="X2568" s="1494">
        <v>0</v>
      </c>
      <c r="Y2568" s="1494">
        <v>0</v>
      </c>
      <c r="Z2568" s="1494">
        <v>0</v>
      </c>
      <c r="AA2568" s="1494">
        <v>0</v>
      </c>
      <c r="AB2568" s="1519">
        <v>0</v>
      </c>
      <c r="AC2568" s="536"/>
      <c r="AD2568" s="365"/>
      <c r="AE2568" s="366"/>
      <c r="AF2568" s="367"/>
      <c r="AG2568" s="9"/>
    </row>
    <row r="2569">
      <c r="A2569" s="286" t="s">
        <v>31</v>
      </c>
      <c r="B2569" s="1497"/>
      <c r="C2569" s="288"/>
      <c r="D2569" s="289"/>
      <c r="E2569" s="290">
        <f t="shared" ref="E2569:E2570" si="2328">E2527+E2532+E2537+E2542+E2547+E2552+E2557+E2562</f>
        <v>14276</v>
      </c>
      <c r="F2569" s="290">
        <f t="shared" ref="F2569:F2570" si="2329">F2527+F2532+F2537+F2542+F2547+F2552+F2557+F2562</f>
        <v>13528</v>
      </c>
      <c r="G2569" s="290">
        <f t="shared" ref="G2569:G2570" si="2330">G2527+G2532+G2537+G2542+G2547+G2552+G2557+G2562</f>
        <v>13136</v>
      </c>
      <c r="H2569" s="290">
        <f t="shared" ref="H2569:H2570" si="2331">H2527+H2532+H2537+H2542+H2547+H2552+H2557+H2562</f>
        <v>13002</v>
      </c>
      <c r="I2569" s="290">
        <f t="shared" ref="I2569:I2570" si="2332">I2527+I2532+I2537+I2542+I2547+I2552+I2557+I2562</f>
        <v>13224</v>
      </c>
      <c r="J2569" s="290">
        <f t="shared" ref="J2569:J2570" si="2333">J2527+J2532+J2537+J2542+J2547+J2552+J2557+J2562</f>
        <v>14518</v>
      </c>
      <c r="K2569" s="290">
        <f t="shared" ref="K2569:K2570" si="2334">K2527+K2532+K2537+K2542+K2547+K2552+K2557+K2562</f>
        <v>16348</v>
      </c>
      <c r="L2569" s="290">
        <f t="shared" ref="L2569:L2570" si="2335">L2527+L2532+L2537+L2542+L2547+L2552+L2557+L2562</f>
        <v>18066</v>
      </c>
      <c r="M2569" s="290">
        <f t="shared" ref="M2569:M2570" si="2336">M2527+M2532+M2537+M2542+M2547+M2552+M2557+M2562</f>
        <v>19236</v>
      </c>
      <c r="N2569" s="290">
        <f t="shared" ref="N2569:N2570" si="2337">N2527+N2532+N2537+N2542+N2547+N2552+N2557+N2562</f>
        <v>20404</v>
      </c>
      <c r="O2569" s="290">
        <f t="shared" ref="O2569:O2570" si="2338">O2527+O2532+O2537+O2542+O2547+O2552+O2557+O2562</f>
        <v>21232</v>
      </c>
      <c r="P2569" s="290">
        <f t="shared" ref="P2569:P2570" si="2339">P2527+P2532+P2537+P2542+P2547+P2552+P2557+P2562</f>
        <v>21448</v>
      </c>
      <c r="Q2569" s="290">
        <f t="shared" ref="Q2569:Q2570" si="2340">Q2527+Q2532+Q2537+Q2542+Q2547+Q2552+Q2557+Q2562</f>
        <v>21536</v>
      </c>
      <c r="R2569" s="290">
        <f t="shared" ref="R2569:R2570" si="2341">R2527+R2532+R2537+R2542+R2547+R2552+R2557+R2562</f>
        <v>21610</v>
      </c>
      <c r="S2569" s="290">
        <f t="shared" ref="S2569:S2570" si="2342">S2527+S2532+S2537+S2542+S2547+S2552+S2557+S2562</f>
        <v>21738</v>
      </c>
      <c r="T2569" s="290">
        <f t="shared" ref="T2569:T2570" si="2343">T2527+T2532+T2537+T2542+T2547+T2552+T2557+T2562</f>
        <v>22102</v>
      </c>
      <c r="U2569" s="290">
        <f t="shared" ref="U2569:U2570" si="2344">U2527+U2532+U2537+U2542+U2547+U2552+U2557+U2562</f>
        <v>22164</v>
      </c>
      <c r="V2569" s="290">
        <f t="shared" ref="V2569:V2570" si="2345">V2527+V2532+V2537+V2542+V2547+V2552+V2557+V2562</f>
        <v>22272</v>
      </c>
      <c r="W2569" s="290">
        <f t="shared" ref="W2569:W2570" si="2346">W2527+W2532+W2537+W2542+W2547+W2552+W2557+W2562</f>
        <v>22452</v>
      </c>
      <c r="X2569" s="290">
        <f t="shared" ref="X2569:X2570" si="2347">X2527+X2532+X2537+X2542+X2547+X2552+X2557+X2562</f>
        <v>22196</v>
      </c>
      <c r="Y2569" s="290">
        <f t="shared" ref="Y2569:Y2570" si="2348">Y2527+Y2532+Y2537+Y2542+Y2547+Y2552+Y2557+Y2562</f>
        <v>21386</v>
      </c>
      <c r="Z2569" s="290">
        <f t="shared" ref="Z2569:Z2570" si="2349">Z2527+Z2532+Z2537+Z2542+Z2547+Z2552+Z2557+Z2562</f>
        <v>19682</v>
      </c>
      <c r="AA2569" s="290">
        <f t="shared" ref="AA2569:AA2570" si="2350">AA2527+AA2532+AA2537+AA2542+AA2547+AA2552+AA2557+AA2562</f>
        <v>17318</v>
      </c>
      <c r="AB2569" s="290">
        <f t="shared" ref="AB2569:AB2570" si="2351">AB2527+AB2532+AB2537+AB2542+AB2547+AB2552+AB2557+AB2562</f>
        <v>15538</v>
      </c>
      <c r="AC2569" s="145"/>
      <c r="AD2569" s="143">
        <f t="shared" ref="AD2569:AD2577" si="2352">MAX(E2569:AB2569)</f>
        <v>22452</v>
      </c>
      <c r="AE2569" s="144"/>
      <c r="AF2569" s="145"/>
      <c r="AG2569" s="9"/>
    </row>
    <row r="2570">
      <c r="A2570" s="146" t="s">
        <v>32</v>
      </c>
      <c r="B2570" s="1498"/>
      <c r="C2570" s="148"/>
      <c r="D2570" s="149"/>
      <c r="E2570" s="294">
        <f t="shared" si="2328"/>
        <v>2344</v>
      </c>
      <c r="F2570" s="294">
        <f t="shared" si="2329"/>
        <v>2370</v>
      </c>
      <c r="G2570" s="294">
        <f t="shared" si="2330"/>
        <v>2350</v>
      </c>
      <c r="H2570" s="294">
        <f t="shared" si="2331"/>
        <v>2334</v>
      </c>
      <c r="I2570" s="294">
        <f t="shared" si="2332"/>
        <v>2368</v>
      </c>
      <c r="J2570" s="294">
        <f t="shared" si="2333"/>
        <v>2336</v>
      </c>
      <c r="K2570" s="294">
        <f t="shared" si="2334"/>
        <v>2358</v>
      </c>
      <c r="L2570" s="294">
        <f t="shared" si="2335"/>
        <v>2498</v>
      </c>
      <c r="M2570" s="294">
        <f t="shared" si="2336"/>
        <v>2562</v>
      </c>
      <c r="N2570" s="294">
        <f t="shared" si="2337"/>
        <v>2654</v>
      </c>
      <c r="O2570" s="294">
        <f t="shared" si="2338"/>
        <v>2666</v>
      </c>
      <c r="P2570" s="294">
        <f t="shared" si="2339"/>
        <v>2714</v>
      </c>
      <c r="Q2570" s="294">
        <f t="shared" si="2340"/>
        <v>2722</v>
      </c>
      <c r="R2570" s="294">
        <f t="shared" si="2341"/>
        <v>2728</v>
      </c>
      <c r="S2570" s="294">
        <f t="shared" si="2342"/>
        <v>2644</v>
      </c>
      <c r="T2570" s="294">
        <f t="shared" si="2343"/>
        <v>2598</v>
      </c>
      <c r="U2570" s="294">
        <f t="shared" si="2344"/>
        <v>2578</v>
      </c>
      <c r="V2570" s="294">
        <f t="shared" si="2345"/>
        <v>2626</v>
      </c>
      <c r="W2570" s="294">
        <f t="shared" si="2346"/>
        <v>2654</v>
      </c>
      <c r="X2570" s="294">
        <f t="shared" si="2347"/>
        <v>2678</v>
      </c>
      <c r="Y2570" s="294">
        <f t="shared" si="2348"/>
        <v>2674</v>
      </c>
      <c r="Z2570" s="294">
        <f t="shared" si="2349"/>
        <v>2636</v>
      </c>
      <c r="AA2570" s="294">
        <f t="shared" si="2350"/>
        <v>2492</v>
      </c>
      <c r="AB2570" s="294">
        <f t="shared" si="2351"/>
        <v>2420</v>
      </c>
      <c r="AC2570" s="155"/>
      <c r="AD2570" s="153">
        <f t="shared" si="2352"/>
        <v>2728</v>
      </c>
      <c r="AE2570" s="154"/>
      <c r="AF2570" s="155"/>
      <c r="AG2570" s="9"/>
    </row>
    <row r="2571">
      <c r="A2571" s="156" t="s">
        <v>33</v>
      </c>
      <c r="B2571" s="1499"/>
      <c r="C2571" s="158"/>
      <c r="D2571" s="159"/>
      <c r="E2571" s="297">
        <f t="shared" ref="E2571:AB2571" si="2353">SQRT(E2570*E2570+E2569*E2569)</f>
        <v>14467.152864333742</v>
      </c>
      <c r="F2571" s="297">
        <f t="shared" si="2353"/>
        <v>13734.033784726176</v>
      </c>
      <c r="G2571" s="297">
        <f t="shared" si="2353"/>
        <v>13344.54929924574</v>
      </c>
      <c r="H2571" s="297">
        <f t="shared" si="2353"/>
        <v>13209.828159366798</v>
      </c>
      <c r="I2571" s="297">
        <f t="shared" si="2353"/>
        <v>13434.344047998771</v>
      </c>
      <c r="J2571" s="297">
        <f t="shared" si="2353"/>
        <v>14704.734611682048</v>
      </c>
      <c r="K2571" s="297">
        <f t="shared" si="2353"/>
        <v>16517.180994346461</v>
      </c>
      <c r="L2571" s="297">
        <f t="shared" si="2353"/>
        <v>18237.882552533338</v>
      </c>
      <c r="M2571" s="297">
        <f t="shared" si="2353"/>
        <v>19405.863546876753</v>
      </c>
      <c r="N2571" s="297">
        <f t="shared" si="2353"/>
        <v>20575.88228970996</v>
      </c>
      <c r="O2571" s="297">
        <f t="shared" si="2353"/>
        <v>21398.723793721903</v>
      </c>
      <c r="P2571" s="297">
        <f t="shared" si="2353"/>
        <v>21619.030968107705</v>
      </c>
      <c r="Q2571" s="297">
        <f t="shared" si="2353"/>
        <v>21707.339311854874</v>
      </c>
      <c r="R2571" s="297">
        <f t="shared" si="2353"/>
        <v>21781.50784495876</v>
      </c>
      <c r="S2571" s="297">
        <f t="shared" si="2353"/>
        <v>21898.204949264677</v>
      </c>
      <c r="T2571" s="297">
        <f t="shared" si="2353"/>
        <v>22254.1683286525</v>
      </c>
      <c r="U2571" s="297">
        <f t="shared" si="2353"/>
        <v>22313.426003193683</v>
      </c>
      <c r="V2571" s="297">
        <f t="shared" si="2353"/>
        <v>22426.27610638913</v>
      </c>
      <c r="W2571" s="297">
        <f t="shared" si="2353"/>
        <v>22608.317496001335</v>
      </c>
      <c r="X2571" s="297">
        <f t="shared" si="2353"/>
        <v>22356.969830457794</v>
      </c>
      <c r="Y2571" s="297">
        <f t="shared" si="2353"/>
        <v>21552.523564538795</v>
      </c>
      <c r="Z2571" s="297">
        <f t="shared" si="2353"/>
        <v>19857.734513282223</v>
      </c>
      <c r="AA2571" s="297">
        <f t="shared" si="2353"/>
        <v>17496.376424848662</v>
      </c>
      <c r="AB2571" s="297">
        <f t="shared" si="2353"/>
        <v>15725.324925100911</v>
      </c>
      <c r="AC2571" s="1267"/>
      <c r="AD2571" s="163">
        <f t="shared" si="2352"/>
        <v>22608.317496001335</v>
      </c>
      <c r="AE2571" s="164"/>
      <c r="AF2571" s="165"/>
      <c r="AG2571" s="62"/>
    </row>
    <row r="2572">
      <c r="A2572" s="847" t="s">
        <v>69</v>
      </c>
      <c r="B2572" s="1500"/>
      <c r="C2572" s="545"/>
      <c r="D2572" s="564"/>
      <c r="E2572" s="565">
        <v>1</v>
      </c>
      <c r="F2572" s="566">
        <v>2</v>
      </c>
      <c r="G2572" s="566">
        <v>3</v>
      </c>
      <c r="H2572" s="566">
        <v>4</v>
      </c>
      <c r="I2572" s="566">
        <v>5</v>
      </c>
      <c r="J2572" s="566">
        <v>6</v>
      </c>
      <c r="K2572" s="566">
        <v>7</v>
      </c>
      <c r="L2572" s="566">
        <v>8</v>
      </c>
      <c r="M2572" s="566">
        <v>9</v>
      </c>
      <c r="N2572" s="566">
        <v>10</v>
      </c>
      <c r="O2572" s="566">
        <v>11</v>
      </c>
      <c r="P2572" s="566">
        <v>12</v>
      </c>
      <c r="Q2572" s="566">
        <v>13</v>
      </c>
      <c r="R2572" s="566">
        <v>14</v>
      </c>
      <c r="S2572" s="566">
        <v>15</v>
      </c>
      <c r="T2572" s="566">
        <v>16</v>
      </c>
      <c r="U2572" s="566">
        <v>17</v>
      </c>
      <c r="V2572" s="566">
        <v>18</v>
      </c>
      <c r="W2572" s="566">
        <v>19</v>
      </c>
      <c r="X2572" s="566">
        <v>20</v>
      </c>
      <c r="Y2572" s="566">
        <v>21</v>
      </c>
      <c r="Z2572" s="566">
        <v>22</v>
      </c>
      <c r="AA2572" s="566">
        <v>23</v>
      </c>
      <c r="AB2572" s="567">
        <v>24</v>
      </c>
      <c r="AC2572" s="564"/>
      <c r="AD2572" s="62"/>
      <c r="AE2572" s="62"/>
      <c r="AF2572" s="62"/>
      <c r="AG2572" s="62"/>
    </row>
    <row r="2573">
      <c r="A2573" s="726" t="s">
        <v>70</v>
      </c>
      <c r="B2573" s="1501"/>
      <c r="C2573" s="551" t="s">
        <v>24</v>
      </c>
      <c r="D2573" s="765" t="s">
        <v>22</v>
      </c>
      <c r="E2573" s="302">
        <v>10.390000000000001</v>
      </c>
      <c r="F2573" s="303">
        <v>10.4</v>
      </c>
      <c r="G2573" s="303">
        <v>10.4</v>
      </c>
      <c r="H2573" s="303">
        <v>10.4</v>
      </c>
      <c r="I2573" s="303">
        <v>10.380000000000001</v>
      </c>
      <c r="J2573" s="303">
        <v>10.32</v>
      </c>
      <c r="K2573" s="303">
        <v>10.300000000000001</v>
      </c>
      <c r="L2573" s="303">
        <v>10.27</v>
      </c>
      <c r="M2573" s="303">
        <v>10.200000000000001</v>
      </c>
      <c r="N2573" s="303">
        <v>10.380000000000001</v>
      </c>
      <c r="O2573" s="303">
        <v>10.359999999999999</v>
      </c>
      <c r="P2573" s="303">
        <v>10.380000000000001</v>
      </c>
      <c r="Q2573" s="303">
        <v>10.41</v>
      </c>
      <c r="R2573" s="303">
        <v>10.380000000000001</v>
      </c>
      <c r="S2573" s="303">
        <v>10.390000000000001</v>
      </c>
      <c r="T2573" s="303">
        <v>10.390000000000001</v>
      </c>
      <c r="U2573" s="303">
        <v>10.390000000000001</v>
      </c>
      <c r="V2573" s="303">
        <v>10.380000000000001</v>
      </c>
      <c r="W2573" s="303">
        <v>10.4</v>
      </c>
      <c r="X2573" s="303">
        <v>10.460000000000001</v>
      </c>
      <c r="Y2573" s="303">
        <v>10.48</v>
      </c>
      <c r="Z2573" s="303">
        <v>10.49</v>
      </c>
      <c r="AA2573" s="303">
        <v>10.359999999999999</v>
      </c>
      <c r="AB2573" s="766">
        <v>10.4</v>
      </c>
      <c r="AC2573" s="1109">
        <f t="shared" ref="AC2573:AC2576" si="2354">AVERAGE(E2573:AB2573)</f>
        <v>10.379583333333333</v>
      </c>
      <c r="AD2573" s="62"/>
      <c r="AE2573" s="62"/>
      <c r="AF2573" s="62"/>
      <c r="AG2573" s="62"/>
    </row>
    <row r="2574">
      <c r="A2574" s="732" t="s">
        <v>34</v>
      </c>
      <c r="B2574" s="1503"/>
      <c r="C2574" s="270" t="s">
        <v>24</v>
      </c>
      <c r="D2574" s="84" t="s">
        <v>22</v>
      </c>
      <c r="E2574" s="728">
        <v>10.43</v>
      </c>
      <c r="F2574" s="729">
        <v>10.44</v>
      </c>
      <c r="G2574" s="729">
        <v>10.44</v>
      </c>
      <c r="H2574" s="729">
        <v>10.44</v>
      </c>
      <c r="I2574" s="729">
        <v>10.44</v>
      </c>
      <c r="J2574" s="729">
        <v>10.370000000000001</v>
      </c>
      <c r="K2574" s="729">
        <v>10.34</v>
      </c>
      <c r="L2574" s="729">
        <v>10.32</v>
      </c>
      <c r="M2574" s="729">
        <v>10.26</v>
      </c>
      <c r="N2574" s="729">
        <v>10.25</v>
      </c>
      <c r="O2574" s="729">
        <v>10.23</v>
      </c>
      <c r="P2574" s="729">
        <v>10.25</v>
      </c>
      <c r="Q2574" s="729">
        <v>10.279999999999999</v>
      </c>
      <c r="R2574" s="729">
        <v>10.25</v>
      </c>
      <c r="S2574" s="729">
        <v>10.27</v>
      </c>
      <c r="T2574" s="729">
        <v>10.27</v>
      </c>
      <c r="U2574" s="729">
        <v>10.26</v>
      </c>
      <c r="V2574" s="729">
        <v>10.26</v>
      </c>
      <c r="W2574" s="729">
        <v>10.26</v>
      </c>
      <c r="X2574" s="729">
        <v>10.33</v>
      </c>
      <c r="Y2574" s="729">
        <v>10.35</v>
      </c>
      <c r="Z2574" s="729">
        <v>10.359999999999999</v>
      </c>
      <c r="AA2574" s="729">
        <v>10.41</v>
      </c>
      <c r="AB2574" s="1203">
        <v>10.44</v>
      </c>
      <c r="AC2574" s="1520">
        <f t="shared" si="2354"/>
        <v>10.331250000000001</v>
      </c>
      <c r="AD2574" s="62"/>
      <c r="AE2574" s="62"/>
      <c r="AF2574" s="62"/>
      <c r="AG2574" s="62"/>
    </row>
    <row r="2575">
      <c r="A2575" s="732" t="s">
        <v>126</v>
      </c>
      <c r="B2575" s="1503"/>
      <c r="C2575" s="270" t="s">
        <v>24</v>
      </c>
      <c r="D2575" s="84" t="s">
        <v>22</v>
      </c>
      <c r="E2575" s="728">
        <v>10.41</v>
      </c>
      <c r="F2575" s="729">
        <v>10.42</v>
      </c>
      <c r="G2575" s="729">
        <v>10.42</v>
      </c>
      <c r="H2575" s="729">
        <v>10.41</v>
      </c>
      <c r="I2575" s="729">
        <v>10.41</v>
      </c>
      <c r="J2575" s="729">
        <v>10.34</v>
      </c>
      <c r="K2575" s="729">
        <v>10.31</v>
      </c>
      <c r="L2575" s="729">
        <v>10.27</v>
      </c>
      <c r="M2575" s="729">
        <v>10.200000000000001</v>
      </c>
      <c r="N2575" s="729">
        <v>10.390000000000001</v>
      </c>
      <c r="O2575" s="729">
        <v>10.35</v>
      </c>
      <c r="P2575" s="729">
        <v>10.370000000000001</v>
      </c>
      <c r="Q2575" s="729">
        <v>10.390000000000001</v>
      </c>
      <c r="R2575" s="729">
        <v>10.370000000000001</v>
      </c>
      <c r="S2575" s="729">
        <v>10.370000000000001</v>
      </c>
      <c r="T2575" s="729">
        <v>10.380000000000001</v>
      </c>
      <c r="U2575" s="729">
        <v>10.380000000000001</v>
      </c>
      <c r="V2575" s="729">
        <v>10.380000000000001</v>
      </c>
      <c r="W2575" s="729">
        <v>10.390000000000001</v>
      </c>
      <c r="X2575" s="729">
        <v>10.470000000000001</v>
      </c>
      <c r="Y2575" s="729">
        <v>10.48</v>
      </c>
      <c r="Z2575" s="729">
        <v>10.5</v>
      </c>
      <c r="AA2575" s="729">
        <v>10.370000000000001</v>
      </c>
      <c r="AB2575" s="1203">
        <v>10.41</v>
      </c>
      <c r="AC2575" s="1520">
        <f t="shared" si="2354"/>
        <v>10.382916666666665</v>
      </c>
      <c r="AD2575" s="62"/>
      <c r="AE2575" s="62"/>
      <c r="AF2575" s="62"/>
      <c r="AG2575" s="62"/>
    </row>
    <row r="2576">
      <c r="A2576" s="769" t="s">
        <v>522</v>
      </c>
      <c r="B2576" s="1505"/>
      <c r="C2576" s="572" t="s">
        <v>24</v>
      </c>
      <c r="D2576" s="772" t="s">
        <v>22</v>
      </c>
      <c r="E2576" s="574">
        <v>10.44</v>
      </c>
      <c r="F2576" s="571">
        <v>10.470000000000001</v>
      </c>
      <c r="G2576" s="571">
        <v>10.460000000000001</v>
      </c>
      <c r="H2576" s="571">
        <v>10.460000000000001</v>
      </c>
      <c r="I2576" s="571">
        <v>10.44</v>
      </c>
      <c r="J2576" s="571">
        <v>10.4</v>
      </c>
      <c r="K2576" s="571">
        <v>10.359999999999999</v>
      </c>
      <c r="L2576" s="571">
        <v>10.33</v>
      </c>
      <c r="M2576" s="571">
        <v>10.290000000000001</v>
      </c>
      <c r="N2576" s="571">
        <v>10.27</v>
      </c>
      <c r="O2576" s="571">
        <v>10.25</v>
      </c>
      <c r="P2576" s="571">
        <v>10.27</v>
      </c>
      <c r="Q2576" s="571">
        <v>10.290000000000001</v>
      </c>
      <c r="R2576" s="571">
        <v>10.26</v>
      </c>
      <c r="S2576" s="571">
        <v>10.279999999999999</v>
      </c>
      <c r="T2576" s="571">
        <v>10.290000000000001</v>
      </c>
      <c r="U2576" s="571">
        <v>10.290000000000001</v>
      </c>
      <c r="V2576" s="571">
        <v>10.279999999999999</v>
      </c>
      <c r="W2576" s="571">
        <v>10.300000000000001</v>
      </c>
      <c r="X2576" s="571">
        <v>10.359999999999999</v>
      </c>
      <c r="Y2576" s="571">
        <v>10.359999999999999</v>
      </c>
      <c r="Z2576" s="571">
        <v>10.380000000000001</v>
      </c>
      <c r="AA2576" s="571">
        <v>10.43</v>
      </c>
      <c r="AB2576" s="773">
        <v>10.460000000000001</v>
      </c>
      <c r="AC2576" s="1328">
        <f t="shared" si="2354"/>
        <v>10.350833333333332</v>
      </c>
      <c r="AD2576" s="62"/>
      <c r="AE2576" s="62"/>
      <c r="AF2576" s="62"/>
      <c r="AK2576" s="62"/>
      <c r="AL2576" s="62"/>
      <c r="AM2576" s="9"/>
      <c r="AN2576" s="62"/>
    </row>
    <row r="2577">
      <c r="A2577" s="657" t="s">
        <v>613</v>
      </c>
      <c r="B2577" s="316" t="s">
        <v>614</v>
      </c>
      <c r="C2577" s="65" t="s">
        <v>18</v>
      </c>
      <c r="D2577" s="66" t="s">
        <v>29</v>
      </c>
      <c r="E2577" s="106">
        <v>826.79999999999995</v>
      </c>
      <c r="F2577" s="107">
        <v>783.60000000000002</v>
      </c>
      <c r="G2577" s="107">
        <v>747.60000000000002</v>
      </c>
      <c r="H2577" s="107">
        <v>729.60000000000002</v>
      </c>
      <c r="I2577" s="107">
        <v>789.60000000000002</v>
      </c>
      <c r="J2577" s="107">
        <v>1204.8</v>
      </c>
      <c r="K2577" s="107">
        <v>1377.5999999999999</v>
      </c>
      <c r="L2577" s="107">
        <v>1460.4000000000001</v>
      </c>
      <c r="M2577" s="107">
        <v>1486.8</v>
      </c>
      <c r="N2577" s="107">
        <v>1528.8</v>
      </c>
      <c r="O2577" s="107">
        <v>1560</v>
      </c>
      <c r="P2577" s="107">
        <v>1574.4000000000001</v>
      </c>
      <c r="Q2577" s="107">
        <v>1588.8</v>
      </c>
      <c r="R2577" s="107">
        <v>1597.2</v>
      </c>
      <c r="S2577" s="107">
        <v>1490.4000000000001</v>
      </c>
      <c r="T2577" s="107">
        <v>1425.5999999999999</v>
      </c>
      <c r="U2577" s="107">
        <v>1446</v>
      </c>
      <c r="V2577" s="107">
        <v>1472.4000000000001</v>
      </c>
      <c r="W2577" s="107">
        <v>1531.2</v>
      </c>
      <c r="X2577" s="107">
        <v>1503.5999999999999</v>
      </c>
      <c r="Y2577" s="107">
        <v>1477.2</v>
      </c>
      <c r="Z2577" s="107">
        <v>1338</v>
      </c>
      <c r="AA2577" s="107">
        <v>1118.4000000000001</v>
      </c>
      <c r="AB2577" s="108">
        <v>993.60000000000002</v>
      </c>
      <c r="AC2577" s="109">
        <f t="shared" ref="AC2577:AC2578" si="2355">SUM(E2577:AB2577)</f>
        <v>31052.399999999998</v>
      </c>
      <c r="AD2577" s="110">
        <f t="shared" si="2352"/>
        <v>1597.2</v>
      </c>
      <c r="AE2577" s="107">
        <v>100</v>
      </c>
      <c r="AF2577" s="108">
        <v>120</v>
      </c>
      <c r="AK2577" s="79"/>
      <c r="AL2577" s="502"/>
      <c r="AM2577" s="79"/>
      <c r="AN2577" s="9"/>
    </row>
    <row r="2578">
      <c r="A2578" s="658"/>
      <c r="B2578" s="317"/>
      <c r="C2578" s="73" t="s">
        <v>20</v>
      </c>
      <c r="D2578" s="74" t="s">
        <v>29</v>
      </c>
      <c r="E2578" s="111">
        <v>201.59999999999999</v>
      </c>
      <c r="F2578" s="112">
        <v>202.80000000000001</v>
      </c>
      <c r="G2578" s="112">
        <v>199.19999999999999</v>
      </c>
      <c r="H2578" s="112">
        <v>195.59999999999999</v>
      </c>
      <c r="I2578" s="112">
        <v>217.19999999999999</v>
      </c>
      <c r="J2578" s="112">
        <v>186</v>
      </c>
      <c r="K2578" s="112">
        <v>169.19999999999999</v>
      </c>
      <c r="L2578" s="112">
        <v>196.80000000000001</v>
      </c>
      <c r="M2578" s="112">
        <v>195.59999999999999</v>
      </c>
      <c r="N2578" s="112">
        <v>240</v>
      </c>
      <c r="O2578" s="112">
        <v>249.59999999999999</v>
      </c>
      <c r="P2578" s="112">
        <v>248.40000000000001</v>
      </c>
      <c r="Q2578" s="112">
        <v>247.19999999999999</v>
      </c>
      <c r="R2578" s="112">
        <v>250.80000000000001</v>
      </c>
      <c r="S2578" s="112">
        <v>237.59999999999999</v>
      </c>
      <c r="T2578" s="112">
        <v>237.59999999999999</v>
      </c>
      <c r="U2578" s="112">
        <v>241.19999999999999</v>
      </c>
      <c r="V2578" s="112">
        <v>252</v>
      </c>
      <c r="W2578" s="112">
        <v>262.80000000000001</v>
      </c>
      <c r="X2578" s="112">
        <v>285.60000000000002</v>
      </c>
      <c r="Y2578" s="112">
        <v>289.19999999999999</v>
      </c>
      <c r="Z2578" s="112">
        <v>265.19999999999999</v>
      </c>
      <c r="AA2578" s="112">
        <v>240</v>
      </c>
      <c r="AB2578" s="113">
        <v>219.59999999999999</v>
      </c>
      <c r="AC2578" s="114">
        <f t="shared" si="2355"/>
        <v>5530.8000000000002</v>
      </c>
      <c r="AD2578" s="115"/>
      <c r="AE2578" s="76"/>
      <c r="AF2578" s="77"/>
      <c r="AK2578" s="9"/>
      <c r="AL2578" s="9"/>
      <c r="AM2578" s="9"/>
      <c r="AN2578" s="9"/>
    </row>
    <row r="2579">
      <c r="A2579" s="658"/>
      <c r="B2579" s="317"/>
      <c r="C2579" s="73" t="s">
        <v>21</v>
      </c>
      <c r="D2579" s="74" t="s">
        <v>22</v>
      </c>
      <c r="E2579" s="116">
        <v>44</v>
      </c>
      <c r="F2579" s="117">
        <v>44</v>
      </c>
      <c r="G2579" s="117">
        <v>40</v>
      </c>
      <c r="H2579" s="117">
        <v>41</v>
      </c>
      <c r="I2579" s="117">
        <v>47</v>
      </c>
      <c r="J2579" s="117">
        <v>70</v>
      </c>
      <c r="K2579" s="117">
        <v>83</v>
      </c>
      <c r="L2579" s="117">
        <v>81</v>
      </c>
      <c r="M2579" s="117">
        <v>83</v>
      </c>
      <c r="N2579" s="117">
        <v>87</v>
      </c>
      <c r="O2579" s="117">
        <v>89</v>
      </c>
      <c r="P2579" s="117">
        <v>87</v>
      </c>
      <c r="Q2579" s="117">
        <v>88</v>
      </c>
      <c r="R2579" s="117">
        <v>90</v>
      </c>
      <c r="S2579" s="117">
        <v>80</v>
      </c>
      <c r="T2579" s="117">
        <v>81</v>
      </c>
      <c r="U2579" s="117">
        <v>82</v>
      </c>
      <c r="V2579" s="117">
        <v>84</v>
      </c>
      <c r="W2579" s="117">
        <v>86</v>
      </c>
      <c r="X2579" s="117">
        <v>81</v>
      </c>
      <c r="Y2579" s="117">
        <v>85</v>
      </c>
      <c r="Z2579" s="117">
        <v>66</v>
      </c>
      <c r="AA2579" s="117">
        <v>56</v>
      </c>
      <c r="AB2579" s="118">
        <v>49</v>
      </c>
      <c r="AC2579" s="114">
        <f>AVERAGE(E2579:AB2579)</f>
        <v>71.833333333333329</v>
      </c>
      <c r="AD2579" s="120"/>
      <c r="AE2579" s="120"/>
      <c r="AF2579" s="121"/>
      <c r="AK2579" s="9"/>
      <c r="AL2579" s="9"/>
      <c r="AM2579" s="9"/>
      <c r="AN2579" s="9"/>
    </row>
    <row r="2580">
      <c r="A2580" s="658"/>
      <c r="B2580" s="317"/>
      <c r="C2580" s="73" t="s">
        <v>23</v>
      </c>
      <c r="D2580" s="74"/>
      <c r="E2580" s="80">
        <f t="shared" ref="E2580:AB2580" si="2356">E2578/E2577</f>
        <v>0.24383164005805516</v>
      </c>
      <c r="F2580" s="81">
        <f t="shared" si="2356"/>
        <v>0.25880551301684535</v>
      </c>
      <c r="G2580" s="81">
        <f t="shared" si="2356"/>
        <v>0.26645264847512035</v>
      </c>
      <c r="H2580" s="81">
        <f t="shared" si="2356"/>
        <v>0.26809210526315785</v>
      </c>
      <c r="I2580" s="81">
        <f t="shared" si="2356"/>
        <v>0.27507598784194526</v>
      </c>
      <c r="J2580" s="81">
        <f t="shared" si="2356"/>
        <v>0.15438247011952191</v>
      </c>
      <c r="K2580" s="81">
        <f t="shared" si="2356"/>
        <v>0.12282229965156795</v>
      </c>
      <c r="L2580" s="81">
        <f t="shared" si="2356"/>
        <v>0.13475760065735415</v>
      </c>
      <c r="M2580" s="81">
        <f t="shared" si="2356"/>
        <v>0.13155770782889428</v>
      </c>
      <c r="N2580" s="81">
        <f t="shared" si="2356"/>
        <v>0.15698587127158556</v>
      </c>
      <c r="O2580" s="81">
        <f t="shared" si="2356"/>
        <v>0.16</v>
      </c>
      <c r="P2580" s="81">
        <f t="shared" si="2356"/>
        <v>0.15777439024390244</v>
      </c>
      <c r="Q2580" s="81">
        <f t="shared" si="2356"/>
        <v>0.1555891238670695</v>
      </c>
      <c r="R2580" s="81">
        <f t="shared" si="2356"/>
        <v>0.15702479338842976</v>
      </c>
      <c r="S2580" s="81">
        <f t="shared" si="2356"/>
        <v>0.15942028985507245</v>
      </c>
      <c r="T2580" s="81">
        <f t="shared" si="2356"/>
        <v>0.16666666666666669</v>
      </c>
      <c r="U2580" s="81">
        <f t="shared" si="2356"/>
        <v>0.16680497925311202</v>
      </c>
      <c r="V2580" s="81">
        <f t="shared" si="2356"/>
        <v>0.17114914425427871</v>
      </c>
      <c r="W2580" s="81">
        <f t="shared" si="2356"/>
        <v>0.17163009404388715</v>
      </c>
      <c r="X2580" s="81">
        <f t="shared" si="2356"/>
        <v>0.18994413407821231</v>
      </c>
      <c r="Y2580" s="81">
        <f t="shared" si="2356"/>
        <v>0.19577579203899267</v>
      </c>
      <c r="Z2580" s="81">
        <f t="shared" si="2356"/>
        <v>0.19820627802690582</v>
      </c>
      <c r="AA2580" s="81">
        <f t="shared" si="2356"/>
        <v>0.21459227467811157</v>
      </c>
      <c r="AB2580" s="82">
        <f t="shared" si="2356"/>
        <v>0.22101449275362317</v>
      </c>
      <c r="AC2580" s="659">
        <f>MAX(E2580:AB2580)</f>
        <v>0.27507598784194526</v>
      </c>
      <c r="AD2580" s="115"/>
      <c r="AE2580" s="76"/>
      <c r="AF2580" s="77"/>
      <c r="AK2580" s="9"/>
      <c r="AL2580" s="9"/>
      <c r="AM2580" s="9"/>
      <c r="AN2580" s="9"/>
    </row>
    <row r="2581">
      <c r="A2581" s="747"/>
      <c r="B2581" s="748"/>
      <c r="C2581" s="125" t="s">
        <v>37</v>
      </c>
      <c r="D2581" s="92"/>
      <c r="E2581" s="126">
        <f t="shared" ref="E2581:AB2581" si="2357">SQRT(E2577*E2577+E2578*E2578)/E2573/1.73</f>
        <v>47.345623789690222</v>
      </c>
      <c r="F2581" s="127">
        <f t="shared" si="2357"/>
        <v>44.987637193121721</v>
      </c>
      <c r="G2581" s="127">
        <f t="shared" si="2357"/>
        <v>43.001537143361915</v>
      </c>
      <c r="H2581" s="127">
        <f t="shared" si="2357"/>
        <v>41.983353423579835</v>
      </c>
      <c r="I2581" s="127">
        <f t="shared" si="2357"/>
        <v>45.603960947213999</v>
      </c>
      <c r="J2581" s="127">
        <f t="shared" si="2357"/>
        <v>68.281636470183685</v>
      </c>
      <c r="K2581" s="127">
        <f t="shared" si="2357"/>
        <v>77.891681484059504</v>
      </c>
      <c r="L2581" s="127">
        <f t="shared" si="2357"/>
        <v>82.939843227047049</v>
      </c>
      <c r="M2581" s="127">
        <f t="shared" si="2357"/>
        <v>84.983064127760102</v>
      </c>
      <c r="N2581" s="127">
        <f t="shared" si="2357"/>
        <v>86.177489371422411</v>
      </c>
      <c r="O2581" s="127">
        <f t="shared" si="2357"/>
        <v>88.147042586330599</v>
      </c>
      <c r="P2581" s="127">
        <f t="shared" si="2357"/>
        <v>88.7586803686943</v>
      </c>
      <c r="Q2581" s="127">
        <f t="shared" si="2357"/>
        <v>89.28252728823503</v>
      </c>
      <c r="R2581" s="127">
        <f t="shared" si="2357"/>
        <v>90.033691079623694</v>
      </c>
      <c r="S2581" s="127">
        <f t="shared" si="2357"/>
        <v>83.963587821230931</v>
      </c>
      <c r="T2581" s="127">
        <f t="shared" si="2357"/>
        <v>80.405479768722515</v>
      </c>
      <c r="U2581" s="127">
        <f t="shared" si="2357"/>
        <v>81.557893198405083</v>
      </c>
      <c r="V2581" s="127">
        <f t="shared" si="2357"/>
        <v>83.186271088007985</v>
      </c>
      <c r="W2581" s="127">
        <f t="shared" si="2357"/>
        <v>86.34885043076666</v>
      </c>
      <c r="X2581" s="127">
        <f t="shared" si="2357"/>
        <v>84.576735388886974</v>
      </c>
      <c r="Y2581" s="127">
        <f t="shared" si="2357"/>
        <v>83.023154315082579</v>
      </c>
      <c r="Z2581" s="127">
        <f t="shared" si="2357"/>
        <v>75.162636218326341</v>
      </c>
      <c r="AA2581" s="127">
        <f t="shared" si="2357"/>
        <v>63.821570866558467</v>
      </c>
      <c r="AB2581" s="129">
        <f t="shared" si="2357"/>
        <v>56.557251322884717</v>
      </c>
      <c r="AC2581" s="187">
        <f>AVERAGE(E2581:AB2581)</f>
        <v>73.250883288299832</v>
      </c>
      <c r="AD2581" s="374">
        <f>(AC2579-AC2581)/AC2579</f>
        <v>-0.019733874083060373</v>
      </c>
      <c r="AE2581" s="127"/>
      <c r="AF2581" s="129"/>
      <c r="AK2581" s="62"/>
      <c r="AL2581" s="62"/>
      <c r="AM2581" s="9"/>
      <c r="AN2581" s="62"/>
    </row>
    <row r="2582">
      <c r="A2582" s="657" t="s">
        <v>615</v>
      </c>
      <c r="B2582" s="316" t="s">
        <v>61</v>
      </c>
      <c r="C2582" s="65" t="s">
        <v>18</v>
      </c>
      <c r="D2582" s="66" t="s">
        <v>15</v>
      </c>
      <c r="E2582" s="106"/>
      <c r="F2582" s="107"/>
      <c r="G2582" s="107"/>
      <c r="H2582" s="107"/>
      <c r="I2582" s="107"/>
      <c r="J2582" s="107"/>
      <c r="K2582" s="107"/>
      <c r="L2582" s="107"/>
      <c r="M2582" s="107"/>
      <c r="N2582" s="107"/>
      <c r="O2582" s="107"/>
      <c r="P2582" s="107"/>
      <c r="Q2582" s="107"/>
      <c r="R2582" s="107"/>
      <c r="S2582" s="107"/>
      <c r="T2582" s="107"/>
      <c r="U2582" s="107"/>
      <c r="V2582" s="107"/>
      <c r="W2582" s="107"/>
      <c r="X2582" s="107"/>
      <c r="Y2582" s="107"/>
      <c r="Z2582" s="107"/>
      <c r="AA2582" s="107"/>
      <c r="AB2582" s="108"/>
      <c r="AC2582" s="279">
        <f t="shared" ref="AC2582:AC2583" si="2358">SUM(E2582:AB2582)</f>
        <v>0</v>
      </c>
      <c r="AD2582" s="110">
        <f>MAX(E2582:AB2582)</f>
        <v>0</v>
      </c>
      <c r="AE2582" s="107">
        <v>0</v>
      </c>
      <c r="AF2582" s="108">
        <v>0</v>
      </c>
      <c r="AK2582" s="79"/>
      <c r="AL2582" s="502"/>
      <c r="AM2582" s="79"/>
      <c r="AN2582" s="9"/>
    </row>
    <row r="2583">
      <c r="A2583" s="658"/>
      <c r="B2583" s="317"/>
      <c r="C2583" s="73" t="s">
        <v>20</v>
      </c>
      <c r="D2583" s="74" t="s">
        <v>15</v>
      </c>
      <c r="E2583" s="111"/>
      <c r="F2583" s="112"/>
      <c r="G2583" s="112"/>
      <c r="H2583" s="112"/>
      <c r="I2583" s="112"/>
      <c r="J2583" s="112"/>
      <c r="K2583" s="112"/>
      <c r="L2583" s="112"/>
      <c r="M2583" s="112"/>
      <c r="N2583" s="112"/>
      <c r="O2583" s="112"/>
      <c r="P2583" s="112"/>
      <c r="Q2583" s="112"/>
      <c r="R2583" s="112"/>
      <c r="S2583" s="112"/>
      <c r="T2583" s="112"/>
      <c r="U2583" s="112"/>
      <c r="V2583" s="112"/>
      <c r="W2583" s="112"/>
      <c r="X2583" s="112"/>
      <c r="Y2583" s="112"/>
      <c r="Z2583" s="112"/>
      <c r="AA2583" s="112"/>
      <c r="AB2583" s="113"/>
      <c r="AC2583" s="281">
        <f t="shared" si="2358"/>
        <v>0</v>
      </c>
      <c r="AD2583" s="115"/>
      <c r="AE2583" s="76"/>
      <c r="AF2583" s="77"/>
      <c r="AK2583" s="9"/>
      <c r="AL2583" s="9"/>
      <c r="AM2583" s="9"/>
      <c r="AN2583" s="9"/>
    </row>
    <row r="2584">
      <c r="A2584" s="658"/>
      <c r="B2584" s="317"/>
      <c r="C2584" s="73" t="s">
        <v>21</v>
      </c>
      <c r="D2584" s="74" t="s">
        <v>303</v>
      </c>
      <c r="E2584" s="116"/>
      <c r="F2584" s="117"/>
      <c r="G2584" s="117"/>
      <c r="H2584" s="117"/>
      <c r="I2584" s="117"/>
      <c r="J2584" s="117"/>
      <c r="K2584" s="117"/>
      <c r="L2584" s="117"/>
      <c r="M2584" s="117"/>
      <c r="N2584" s="117"/>
      <c r="O2584" s="117"/>
      <c r="P2584" s="117"/>
      <c r="Q2584" s="117"/>
      <c r="R2584" s="117"/>
      <c r="S2584" s="117"/>
      <c r="T2584" s="117"/>
      <c r="U2584" s="117"/>
      <c r="V2584" s="117"/>
      <c r="W2584" s="117"/>
      <c r="X2584" s="117"/>
      <c r="Y2584" s="117"/>
      <c r="Z2584" s="117"/>
      <c r="AA2584" s="117"/>
      <c r="AB2584" s="118"/>
      <c r="AC2584" s="281"/>
      <c r="AD2584" s="120"/>
      <c r="AE2584" s="120"/>
      <c r="AF2584" s="121"/>
      <c r="AK2584" s="9"/>
      <c r="AL2584" s="9"/>
      <c r="AM2584" s="9"/>
      <c r="AN2584" s="9"/>
    </row>
    <row r="2585">
      <c r="A2585" s="658"/>
      <c r="B2585" s="317"/>
      <c r="C2585" s="73" t="s">
        <v>23</v>
      </c>
      <c r="D2585" s="74"/>
      <c r="E2585" s="80" t="e">
        <f t="shared" ref="E2585:AB2585" si="2359">E2583/E2582</f>
        <v>#DIV/0!</v>
      </c>
      <c r="F2585" s="81" t="e">
        <f t="shared" si="2359"/>
        <v>#DIV/0!</v>
      </c>
      <c r="G2585" s="81" t="e">
        <f t="shared" si="2359"/>
        <v>#DIV/0!</v>
      </c>
      <c r="H2585" s="81" t="e">
        <f t="shared" si="2359"/>
        <v>#DIV/0!</v>
      </c>
      <c r="I2585" s="81" t="e">
        <f t="shared" si="2359"/>
        <v>#DIV/0!</v>
      </c>
      <c r="J2585" s="81" t="e">
        <f t="shared" si="2359"/>
        <v>#DIV/0!</v>
      </c>
      <c r="K2585" s="81" t="e">
        <f t="shared" si="2359"/>
        <v>#DIV/0!</v>
      </c>
      <c r="L2585" s="81" t="e">
        <f t="shared" si="2359"/>
        <v>#DIV/0!</v>
      </c>
      <c r="M2585" s="81" t="e">
        <f t="shared" si="2359"/>
        <v>#DIV/0!</v>
      </c>
      <c r="N2585" s="81" t="e">
        <f t="shared" si="2359"/>
        <v>#DIV/0!</v>
      </c>
      <c r="O2585" s="81" t="e">
        <f t="shared" si="2359"/>
        <v>#DIV/0!</v>
      </c>
      <c r="P2585" s="81" t="e">
        <f t="shared" si="2359"/>
        <v>#DIV/0!</v>
      </c>
      <c r="Q2585" s="81" t="e">
        <f t="shared" si="2359"/>
        <v>#DIV/0!</v>
      </c>
      <c r="R2585" s="81" t="e">
        <f t="shared" si="2359"/>
        <v>#DIV/0!</v>
      </c>
      <c r="S2585" s="81" t="e">
        <f t="shared" si="2359"/>
        <v>#DIV/0!</v>
      </c>
      <c r="T2585" s="81" t="e">
        <f t="shared" si="2359"/>
        <v>#DIV/0!</v>
      </c>
      <c r="U2585" s="81" t="e">
        <f t="shared" si="2359"/>
        <v>#DIV/0!</v>
      </c>
      <c r="V2585" s="81" t="e">
        <f t="shared" si="2359"/>
        <v>#DIV/0!</v>
      </c>
      <c r="W2585" s="81" t="e">
        <f t="shared" si="2359"/>
        <v>#DIV/0!</v>
      </c>
      <c r="X2585" s="81" t="e">
        <f t="shared" si="2359"/>
        <v>#DIV/0!</v>
      </c>
      <c r="Y2585" s="81" t="e">
        <f t="shared" si="2359"/>
        <v>#DIV/0!</v>
      </c>
      <c r="Z2585" s="81" t="e">
        <f t="shared" si="2359"/>
        <v>#DIV/0!</v>
      </c>
      <c r="AA2585" s="81" t="e">
        <f t="shared" si="2359"/>
        <v>#DIV/0!</v>
      </c>
      <c r="AB2585" s="82" t="e">
        <f t="shared" si="2359"/>
        <v>#DIV/0!</v>
      </c>
      <c r="AC2585" s="596" t="e">
        <f>MAX(E2585:AB2585)</f>
        <v>#DIV/0!</v>
      </c>
      <c r="AD2585" s="115"/>
      <c r="AE2585" s="76"/>
      <c r="AF2585" s="77"/>
      <c r="AK2585" s="9"/>
      <c r="AL2585" s="9"/>
      <c r="AM2585" s="9"/>
      <c r="AN2585" s="9"/>
    </row>
    <row r="2586">
      <c r="A2586" s="747"/>
      <c r="B2586" s="748"/>
      <c r="C2586" s="125" t="s">
        <v>37</v>
      </c>
      <c r="D2586" s="92"/>
      <c r="E2586" s="126">
        <f t="shared" ref="E2586:AB2586" si="2360">SQRT(E2582*E2582+E2583*E2583)/E2573/1.73</f>
        <v>0</v>
      </c>
      <c r="F2586" s="127">
        <f t="shared" si="2360"/>
        <v>0</v>
      </c>
      <c r="G2586" s="127">
        <f t="shared" si="2360"/>
        <v>0</v>
      </c>
      <c r="H2586" s="127">
        <f t="shared" si="2360"/>
        <v>0</v>
      </c>
      <c r="I2586" s="127">
        <f t="shared" si="2360"/>
        <v>0</v>
      </c>
      <c r="J2586" s="127">
        <f t="shared" si="2360"/>
        <v>0</v>
      </c>
      <c r="K2586" s="127">
        <f t="shared" si="2360"/>
        <v>0</v>
      </c>
      <c r="L2586" s="127">
        <f t="shared" si="2360"/>
        <v>0</v>
      </c>
      <c r="M2586" s="127">
        <f t="shared" si="2360"/>
        <v>0</v>
      </c>
      <c r="N2586" s="127">
        <f t="shared" si="2360"/>
        <v>0</v>
      </c>
      <c r="O2586" s="127">
        <f t="shared" si="2360"/>
        <v>0</v>
      </c>
      <c r="P2586" s="127">
        <f t="shared" si="2360"/>
        <v>0</v>
      </c>
      <c r="Q2586" s="127">
        <f t="shared" si="2360"/>
        <v>0</v>
      </c>
      <c r="R2586" s="127">
        <f t="shared" si="2360"/>
        <v>0</v>
      </c>
      <c r="S2586" s="127">
        <f t="shared" si="2360"/>
        <v>0</v>
      </c>
      <c r="T2586" s="127">
        <f t="shared" si="2360"/>
        <v>0</v>
      </c>
      <c r="U2586" s="127">
        <f t="shared" si="2360"/>
        <v>0</v>
      </c>
      <c r="V2586" s="127">
        <f t="shared" si="2360"/>
        <v>0</v>
      </c>
      <c r="W2586" s="127">
        <f t="shared" si="2360"/>
        <v>0</v>
      </c>
      <c r="X2586" s="127">
        <f t="shared" si="2360"/>
        <v>0</v>
      </c>
      <c r="Y2586" s="127">
        <f t="shared" si="2360"/>
        <v>0</v>
      </c>
      <c r="Z2586" s="127">
        <f t="shared" si="2360"/>
        <v>0</v>
      </c>
      <c r="AA2586" s="127">
        <f t="shared" si="2360"/>
        <v>0</v>
      </c>
      <c r="AB2586" s="129">
        <f t="shared" si="2360"/>
        <v>0</v>
      </c>
      <c r="AC2586" s="285">
        <f>AVERAGE(E2586:AB2586)</f>
        <v>0</v>
      </c>
      <c r="AD2586" s="374" t="e">
        <f>(AC2584-AC2586)/AC2584</f>
        <v>#DIV/0!</v>
      </c>
      <c r="AE2586" s="127"/>
      <c r="AF2586" s="129"/>
      <c r="AK2586" s="62"/>
      <c r="AL2586" s="62"/>
      <c r="AM2586" s="9"/>
      <c r="AN2586" s="62"/>
    </row>
    <row r="2587">
      <c r="A2587" s="657" t="s">
        <v>616</v>
      </c>
      <c r="B2587" s="316" t="s">
        <v>617</v>
      </c>
      <c r="C2587" s="65" t="s">
        <v>18</v>
      </c>
      <c r="D2587" s="66" t="s">
        <v>29</v>
      </c>
      <c r="E2587" s="106">
        <v>174</v>
      </c>
      <c r="F2587" s="107">
        <v>145.19999999999999</v>
      </c>
      <c r="G2587" s="107">
        <v>141.59999999999999</v>
      </c>
      <c r="H2587" s="107">
        <v>142.19999999999999</v>
      </c>
      <c r="I2587" s="107">
        <v>141</v>
      </c>
      <c r="J2587" s="107">
        <v>152.40000000000001</v>
      </c>
      <c r="K2587" s="107">
        <v>199.19999999999999</v>
      </c>
      <c r="L2587" s="107">
        <v>220.80000000000001</v>
      </c>
      <c r="M2587" s="107">
        <v>316.19999999999999</v>
      </c>
      <c r="N2587" s="107">
        <v>434.39999999999998</v>
      </c>
      <c r="O2587" s="107">
        <v>522</v>
      </c>
      <c r="P2587" s="107">
        <v>533.39999999999998</v>
      </c>
      <c r="Q2587" s="107">
        <v>525.60000000000002</v>
      </c>
      <c r="R2587" s="107">
        <v>526.79999999999995</v>
      </c>
      <c r="S2587" s="107">
        <v>504.60000000000002</v>
      </c>
      <c r="T2587" s="107">
        <v>531</v>
      </c>
      <c r="U2587" s="107">
        <v>522.60000000000002</v>
      </c>
      <c r="V2587" s="107">
        <v>528.60000000000002</v>
      </c>
      <c r="W2587" s="107">
        <v>524.39999999999998</v>
      </c>
      <c r="X2587" s="107">
        <v>520.79999999999995</v>
      </c>
      <c r="Y2587" s="107">
        <v>444</v>
      </c>
      <c r="Z2587" s="107">
        <v>262.80000000000001</v>
      </c>
      <c r="AA2587" s="107">
        <v>208.80000000000001</v>
      </c>
      <c r="AB2587" s="108">
        <v>204</v>
      </c>
      <c r="AC2587" s="279">
        <f t="shared" ref="AC2587:AC2588" si="2361">SUM(E2587:AB2587)</f>
        <v>8426.4000000000015</v>
      </c>
      <c r="AD2587" s="110">
        <f>MAX(E2587:AB2587)</f>
        <v>533.39999999999998</v>
      </c>
      <c r="AE2587" s="107">
        <v>100</v>
      </c>
      <c r="AF2587" s="108">
        <v>40</v>
      </c>
      <c r="AK2587" s="79"/>
      <c r="AL2587" s="502"/>
      <c r="AM2587" s="79"/>
      <c r="AN2587" s="9"/>
    </row>
    <row r="2588">
      <c r="A2588" s="658"/>
      <c r="B2588" s="317"/>
      <c r="C2588" s="73" t="s">
        <v>20</v>
      </c>
      <c r="D2588" s="74" t="s">
        <v>29</v>
      </c>
      <c r="E2588" s="111">
        <v>34.200000000000003</v>
      </c>
      <c r="F2588" s="112">
        <v>31.800000000000001</v>
      </c>
      <c r="G2588" s="112">
        <v>30</v>
      </c>
      <c r="H2588" s="112">
        <v>34.200000000000003</v>
      </c>
      <c r="I2588" s="112">
        <v>31.199999999999999</v>
      </c>
      <c r="J2588" s="112">
        <v>26.399999999999999</v>
      </c>
      <c r="K2588" s="112">
        <v>37.200000000000003</v>
      </c>
      <c r="L2588" s="112">
        <v>30</v>
      </c>
      <c r="M2588" s="112">
        <v>31.800000000000001</v>
      </c>
      <c r="N2588" s="112">
        <v>37.200000000000003</v>
      </c>
      <c r="O2588" s="112">
        <v>37.200000000000003</v>
      </c>
      <c r="P2588" s="112">
        <v>42</v>
      </c>
      <c r="Q2588" s="112">
        <v>49.799999999999997</v>
      </c>
      <c r="R2588" s="112">
        <v>48.600000000000001</v>
      </c>
      <c r="S2588" s="112">
        <v>39.600000000000001</v>
      </c>
      <c r="T2588" s="112">
        <v>42</v>
      </c>
      <c r="U2588" s="112">
        <v>36.600000000000001</v>
      </c>
      <c r="V2588" s="112">
        <v>35.399999999999999</v>
      </c>
      <c r="W2588" s="112">
        <v>39</v>
      </c>
      <c r="X2588" s="112">
        <v>33.600000000000001</v>
      </c>
      <c r="Y2588" s="112">
        <v>19.800000000000001</v>
      </c>
      <c r="Z2588" s="112">
        <v>30</v>
      </c>
      <c r="AA2588" s="112">
        <v>31.800000000000001</v>
      </c>
      <c r="AB2588" s="113">
        <v>26.399999999999999</v>
      </c>
      <c r="AC2588" s="281">
        <f t="shared" si="2361"/>
        <v>835.79999999999995</v>
      </c>
      <c r="AD2588" s="115"/>
      <c r="AE2588" s="76"/>
      <c r="AF2588" s="77"/>
      <c r="AK2588" s="9"/>
      <c r="AL2588" s="9"/>
      <c r="AM2588" s="9"/>
      <c r="AN2588" s="9"/>
    </row>
    <row r="2589">
      <c r="A2589" s="658"/>
      <c r="B2589" s="317"/>
      <c r="C2589" s="73" t="s">
        <v>21</v>
      </c>
      <c r="D2589" s="74" t="s">
        <v>22</v>
      </c>
      <c r="E2589" s="116">
        <v>7</v>
      </c>
      <c r="F2589" s="117">
        <v>8</v>
      </c>
      <c r="G2589" s="117">
        <v>8</v>
      </c>
      <c r="H2589" s="117">
        <v>8</v>
      </c>
      <c r="I2589" s="117">
        <v>8</v>
      </c>
      <c r="J2589" s="117">
        <v>12</v>
      </c>
      <c r="K2589" s="117">
        <v>11</v>
      </c>
      <c r="L2589" s="117">
        <v>16</v>
      </c>
      <c r="M2589" s="117">
        <v>20</v>
      </c>
      <c r="N2589" s="117">
        <v>28</v>
      </c>
      <c r="O2589" s="117">
        <v>29</v>
      </c>
      <c r="P2589" s="117">
        <v>32</v>
      </c>
      <c r="Q2589" s="117">
        <v>28</v>
      </c>
      <c r="R2589" s="117">
        <v>30</v>
      </c>
      <c r="S2589" s="117">
        <v>30</v>
      </c>
      <c r="T2589" s="117">
        <v>31</v>
      </c>
      <c r="U2589" s="117">
        <v>29</v>
      </c>
      <c r="V2589" s="117">
        <v>29</v>
      </c>
      <c r="W2589" s="117">
        <v>29</v>
      </c>
      <c r="X2589" s="117">
        <v>29</v>
      </c>
      <c r="Y2589" s="117">
        <v>23</v>
      </c>
      <c r="Z2589" s="117">
        <v>13</v>
      </c>
      <c r="AA2589" s="117">
        <v>12</v>
      </c>
      <c r="AB2589" s="118">
        <v>12</v>
      </c>
      <c r="AC2589" s="281">
        <f>AVERAGE(E2589:AB2589)</f>
        <v>20.083333333333332</v>
      </c>
      <c r="AD2589" s="120"/>
      <c r="AE2589" s="120"/>
      <c r="AF2589" s="121"/>
      <c r="AK2589" s="9"/>
      <c r="AL2589" s="9"/>
      <c r="AM2589" s="9"/>
      <c r="AN2589" s="9"/>
    </row>
    <row r="2590">
      <c r="A2590" s="658"/>
      <c r="B2590" s="317"/>
      <c r="C2590" s="73" t="s">
        <v>23</v>
      </c>
      <c r="D2590" s="74"/>
      <c r="E2590" s="80">
        <f t="shared" ref="E2590:AB2590" si="2362">E2588/E2587</f>
        <v>0.19655172413793104</v>
      </c>
      <c r="F2590" s="81">
        <f t="shared" si="2362"/>
        <v>0.21900826446280994</v>
      </c>
      <c r="G2590" s="81">
        <f t="shared" si="2362"/>
        <v>0.21186440677966104</v>
      </c>
      <c r="H2590" s="81">
        <f t="shared" si="2362"/>
        <v>0.24050632911392408</v>
      </c>
      <c r="I2590" s="81">
        <f t="shared" si="2362"/>
        <v>0.22127659574468084</v>
      </c>
      <c r="J2590" s="81">
        <f t="shared" si="2362"/>
        <v>0.17322834645669291</v>
      </c>
      <c r="K2590" s="81">
        <f t="shared" si="2362"/>
        <v>0.18674698795180725</v>
      </c>
      <c r="L2590" s="81">
        <f t="shared" si="2362"/>
        <v>0.1358695652173913</v>
      </c>
      <c r="M2590" s="81">
        <f t="shared" si="2362"/>
        <v>0.10056925996204934</v>
      </c>
      <c r="N2590" s="81">
        <f t="shared" si="2362"/>
        <v>0.085635359116022117</v>
      </c>
      <c r="O2590" s="81">
        <f t="shared" si="2362"/>
        <v>0.071264367816091953</v>
      </c>
      <c r="P2590" s="81">
        <f t="shared" si="2362"/>
        <v>0.07874015748031496</v>
      </c>
      <c r="Q2590" s="81">
        <f t="shared" si="2362"/>
        <v>0.094748858447488579</v>
      </c>
      <c r="R2590" s="81">
        <f t="shared" si="2362"/>
        <v>0.092255125284738046</v>
      </c>
      <c r="S2590" s="81">
        <f t="shared" si="2362"/>
        <v>0.078478002378121289</v>
      </c>
      <c r="T2590" s="81">
        <f t="shared" si="2362"/>
        <v>0.07909604519774012</v>
      </c>
      <c r="U2590" s="81">
        <f t="shared" si="2362"/>
        <v>0.070034443168771526</v>
      </c>
      <c r="V2590" s="81">
        <f t="shared" si="2362"/>
        <v>0.066969353007945515</v>
      </c>
      <c r="W2590" s="81">
        <f t="shared" si="2362"/>
        <v>0.074370709382151026</v>
      </c>
      <c r="X2590" s="81">
        <f t="shared" si="2362"/>
        <v>0.064516129032258077</v>
      </c>
      <c r="Y2590" s="81">
        <f t="shared" si="2362"/>
        <v>0.044594594594594597</v>
      </c>
      <c r="Z2590" s="81">
        <f t="shared" si="2362"/>
        <v>0.11415525114155251</v>
      </c>
      <c r="AA2590" s="81">
        <f t="shared" si="2362"/>
        <v>0.15229885057471265</v>
      </c>
      <c r="AB2590" s="82">
        <f t="shared" si="2362"/>
        <v>0.12941176470588234</v>
      </c>
      <c r="AC2590" s="596">
        <f>MAX(E2590:AB2590)</f>
        <v>0.24050632911392408</v>
      </c>
      <c r="AD2590" s="115"/>
      <c r="AE2590" s="76"/>
      <c r="AF2590" s="77"/>
      <c r="AK2590" s="9"/>
      <c r="AL2590" s="9"/>
      <c r="AM2590" s="9"/>
      <c r="AN2590" s="9"/>
    </row>
    <row r="2591">
      <c r="A2591" s="747"/>
      <c r="B2591" s="748"/>
      <c r="C2591" s="125" t="s">
        <v>37</v>
      </c>
      <c r="D2591" s="92"/>
      <c r="E2591" s="126">
        <f t="shared" ref="E2591:AB2591" si="2363">SQRT(E2587*E2587+E2588*E2588)/E2573/1.73</f>
        <v>9.8654879032834035</v>
      </c>
      <c r="F2591" s="127">
        <f t="shared" si="2363"/>
        <v>8.2615300014603861</v>
      </c>
      <c r="G2591" s="127">
        <f t="shared" si="2363"/>
        <v>8.0448578666226371</v>
      </c>
      <c r="H2591" s="127">
        <f t="shared" si="2363"/>
        <v>8.1288820627810967</v>
      </c>
      <c r="I2591" s="127">
        <f t="shared" si="2363"/>
        <v>8.0418470617206665</v>
      </c>
      <c r="J2591" s="127">
        <f t="shared" si="2363"/>
        <v>8.6632226897480233</v>
      </c>
      <c r="K2591" s="127">
        <f t="shared" si="2363"/>
        <v>11.37234001750317</v>
      </c>
      <c r="L2591" s="127">
        <f t="shared" si="2363"/>
        <v>12.541648522418582</v>
      </c>
      <c r="M2591" s="127">
        <f t="shared" si="2363"/>
        <v>18.009465503842723</v>
      </c>
      <c r="N2591" s="127">
        <f t="shared" si="2363"/>
        <v>24.279122152432159</v>
      </c>
      <c r="O2591" s="127">
        <f t="shared" si="2363"/>
        <v>29.198776896191312</v>
      </c>
      <c r="P2591" s="127">
        <f t="shared" si="2363"/>
        <v>29.795571086264541</v>
      </c>
      <c r="Q2591" s="127">
        <f t="shared" si="2363"/>
        <v>29.315629994879536</v>
      </c>
      <c r="R2591" s="127">
        <f t="shared" si="2363"/>
        <v>29.460670795452852</v>
      </c>
      <c r="S2591" s="127">
        <f t="shared" si="2363"/>
        <v>28.159105815529173</v>
      </c>
      <c r="T2591" s="127">
        <f t="shared" si="2363"/>
        <v>29.633786774574322</v>
      </c>
      <c r="U2591" s="127">
        <f t="shared" si="2363"/>
        <v>29.145413420516292</v>
      </c>
      <c r="V2591" s="127">
        <f t="shared" si="2363"/>
        <v>29.502268227551209</v>
      </c>
      <c r="W2591" s="127">
        <f t="shared" si="2363"/>
        <v>29.226780183122163</v>
      </c>
      <c r="X2591" s="127">
        <f t="shared" si="2363"/>
        <v>28.839993006747676</v>
      </c>
      <c r="Y2591" s="127">
        <f t="shared" si="2363"/>
        <v>24.51359414082787</v>
      </c>
      <c r="Z2591" s="127">
        <f t="shared" si="2363"/>
        <v>14.575223653815941</v>
      </c>
      <c r="AA2591" s="127">
        <f t="shared" si="2363"/>
        <v>11.784301019665515</v>
      </c>
      <c r="AB2591" s="129">
        <f t="shared" si="2363"/>
        <v>11.432922545424343</v>
      </c>
      <c r="AC2591" s="285">
        <f>AVERAGE(E2591:AB2591)</f>
        <v>19.658018389265653</v>
      </c>
      <c r="AD2591" s="374">
        <f>(AC2589-AC2591)/AC2589</f>
        <v>0.021177507588432166</v>
      </c>
      <c r="AE2591" s="127"/>
      <c r="AF2591" s="129"/>
      <c r="AK2591" s="62"/>
      <c r="AL2591" s="62"/>
      <c r="AM2591" s="9"/>
      <c r="AN2591" s="62"/>
    </row>
    <row r="2592">
      <c r="A2592" s="657" t="s">
        <v>618</v>
      </c>
      <c r="B2592" s="316" t="s">
        <v>619</v>
      </c>
      <c r="C2592" s="65" t="s">
        <v>18</v>
      </c>
      <c r="D2592" s="66" t="s">
        <v>29</v>
      </c>
      <c r="E2592" s="106">
        <v>274.80000000000001</v>
      </c>
      <c r="F2592" s="107">
        <v>247.19999999999999</v>
      </c>
      <c r="G2592" s="107">
        <v>236.40000000000001</v>
      </c>
      <c r="H2592" s="107">
        <v>233.40000000000001</v>
      </c>
      <c r="I2592" s="107">
        <v>231</v>
      </c>
      <c r="J2592" s="107">
        <v>244.19999999999999</v>
      </c>
      <c r="K2592" s="107">
        <v>293.39999999999998</v>
      </c>
      <c r="L2592" s="107">
        <v>354.60000000000002</v>
      </c>
      <c r="M2592" s="107">
        <v>427.19999999999999</v>
      </c>
      <c r="N2592" s="107">
        <v>486.60000000000002</v>
      </c>
      <c r="O2592" s="107">
        <v>540.60000000000002</v>
      </c>
      <c r="P2592" s="107">
        <v>545.39999999999998</v>
      </c>
      <c r="Q2592" s="107">
        <v>547.79999999999995</v>
      </c>
      <c r="R2592" s="107">
        <v>549.60000000000002</v>
      </c>
      <c r="S2592" s="107">
        <v>561</v>
      </c>
      <c r="T2592" s="107">
        <v>578.39999999999998</v>
      </c>
      <c r="U2592" s="107">
        <v>567.60000000000002</v>
      </c>
      <c r="V2592" s="107">
        <v>572.39999999999998</v>
      </c>
      <c r="W2592" s="107">
        <v>558</v>
      </c>
      <c r="X2592" s="107">
        <v>535.20000000000005</v>
      </c>
      <c r="Y2592" s="107">
        <v>460.80000000000001</v>
      </c>
      <c r="Z2592" s="107">
        <v>414.60000000000002</v>
      </c>
      <c r="AA2592" s="107">
        <v>376.19999999999999</v>
      </c>
      <c r="AB2592" s="108">
        <v>313.80000000000001</v>
      </c>
      <c r="AC2592" s="309">
        <f t="shared" ref="AC2592:AC2593" si="2364">SUM(E2592:AB2592)</f>
        <v>10150.199999999999</v>
      </c>
      <c r="AD2592" s="110">
        <f>MAX(E2592:AB2592)</f>
        <v>578.39999999999998</v>
      </c>
      <c r="AE2592" s="107">
        <v>100</v>
      </c>
      <c r="AF2592" s="108">
        <v>60</v>
      </c>
      <c r="AK2592" s="79"/>
      <c r="AL2592" s="502"/>
      <c r="AM2592" s="79"/>
      <c r="AN2592" s="9"/>
    </row>
    <row r="2593">
      <c r="A2593" s="658"/>
      <c r="B2593" s="317"/>
      <c r="C2593" s="73" t="s">
        <v>20</v>
      </c>
      <c r="D2593" s="74" t="s">
        <v>29</v>
      </c>
      <c r="E2593" s="111">
        <v>66</v>
      </c>
      <c r="F2593" s="112">
        <v>68.400000000000006</v>
      </c>
      <c r="G2593" s="112">
        <v>67.200000000000003</v>
      </c>
      <c r="H2593" s="112">
        <v>66</v>
      </c>
      <c r="I2593" s="112">
        <v>64.799999999999997</v>
      </c>
      <c r="J2593" s="112">
        <v>62.399999999999999</v>
      </c>
      <c r="K2593" s="112">
        <v>59.399999999999999</v>
      </c>
      <c r="L2593" s="112">
        <v>59.399999999999999</v>
      </c>
      <c r="M2593" s="112">
        <v>60</v>
      </c>
      <c r="N2593" s="112">
        <v>67.799999999999997</v>
      </c>
      <c r="O2593" s="112">
        <v>69.599999999999994</v>
      </c>
      <c r="P2593" s="112">
        <v>71.400000000000006</v>
      </c>
      <c r="Q2593" s="112">
        <v>73.200000000000003</v>
      </c>
      <c r="R2593" s="112">
        <v>71.400000000000006</v>
      </c>
      <c r="S2593" s="112">
        <v>68.400000000000006</v>
      </c>
      <c r="T2593" s="112">
        <v>70.200000000000003</v>
      </c>
      <c r="U2593" s="112">
        <v>73.799999999999997</v>
      </c>
      <c r="V2593" s="112">
        <v>74.400000000000006</v>
      </c>
      <c r="W2593" s="112">
        <v>73.799999999999997</v>
      </c>
      <c r="X2593" s="112">
        <v>80.400000000000006</v>
      </c>
      <c r="Y2593" s="112">
        <v>83.400000000000006</v>
      </c>
      <c r="Z2593" s="112">
        <v>75</v>
      </c>
      <c r="AA2593" s="112">
        <v>74.400000000000006</v>
      </c>
      <c r="AB2593" s="113">
        <v>69.599999999999994</v>
      </c>
      <c r="AC2593" s="281">
        <f t="shared" si="2364"/>
        <v>1670.4000000000001</v>
      </c>
      <c r="AD2593" s="115"/>
      <c r="AE2593" s="76"/>
      <c r="AF2593" s="77"/>
      <c r="AK2593" s="9"/>
      <c r="AL2593" s="9"/>
      <c r="AM2593" s="9"/>
      <c r="AN2593" s="9"/>
    </row>
    <row r="2594">
      <c r="A2594" s="658"/>
      <c r="B2594" s="317"/>
      <c r="C2594" s="73" t="s">
        <v>21</v>
      </c>
      <c r="D2594" s="74" t="s">
        <v>22</v>
      </c>
      <c r="E2594" s="116">
        <v>14</v>
      </c>
      <c r="F2594" s="117">
        <v>14</v>
      </c>
      <c r="G2594" s="117">
        <v>13</v>
      </c>
      <c r="H2594" s="117">
        <v>13</v>
      </c>
      <c r="I2594" s="117">
        <v>13</v>
      </c>
      <c r="J2594" s="117">
        <v>15</v>
      </c>
      <c r="K2594" s="117">
        <v>17</v>
      </c>
      <c r="L2594" s="117">
        <v>21</v>
      </c>
      <c r="M2594" s="117">
        <v>25</v>
      </c>
      <c r="N2594" s="117">
        <v>31</v>
      </c>
      <c r="O2594" s="117">
        <v>30</v>
      </c>
      <c r="P2594" s="117">
        <v>32</v>
      </c>
      <c r="Q2594" s="117">
        <v>29</v>
      </c>
      <c r="R2594" s="117">
        <v>31</v>
      </c>
      <c r="S2594" s="117">
        <v>31</v>
      </c>
      <c r="T2594" s="117">
        <v>32</v>
      </c>
      <c r="U2594" s="117">
        <v>31</v>
      </c>
      <c r="V2594" s="117">
        <v>32</v>
      </c>
      <c r="W2594" s="117">
        <v>30</v>
      </c>
      <c r="X2594" s="117">
        <v>29</v>
      </c>
      <c r="Y2594" s="117">
        <v>25</v>
      </c>
      <c r="Z2594" s="117">
        <v>22</v>
      </c>
      <c r="AA2594" s="117">
        <v>20</v>
      </c>
      <c r="AB2594" s="118">
        <v>16</v>
      </c>
      <c r="AC2594" s="281">
        <f>AVERAGE(E2594:AB2594)</f>
        <v>23.583333333333332</v>
      </c>
      <c r="AD2594" s="120"/>
      <c r="AE2594" s="120"/>
      <c r="AF2594" s="121"/>
      <c r="AK2594" s="9"/>
      <c r="AL2594" s="9"/>
      <c r="AM2594" s="9"/>
      <c r="AN2594" s="9"/>
    </row>
    <row r="2595">
      <c r="A2595" s="658"/>
      <c r="B2595" s="317"/>
      <c r="C2595" s="73" t="s">
        <v>23</v>
      </c>
      <c r="D2595" s="74"/>
      <c r="E2595" s="80">
        <f t="shared" ref="E2595:AB2595" si="2365">E2593/E2592</f>
        <v>0.24017467248908295</v>
      </c>
      <c r="F2595" s="81">
        <f t="shared" si="2365"/>
        <v>0.27669902912621364</v>
      </c>
      <c r="G2595" s="81">
        <f t="shared" si="2365"/>
        <v>0.28426395939086296</v>
      </c>
      <c r="H2595" s="81">
        <f t="shared" si="2365"/>
        <v>0.28277634961439591</v>
      </c>
      <c r="I2595" s="81">
        <f t="shared" si="2365"/>
        <v>0.2805194805194805</v>
      </c>
      <c r="J2595" s="81">
        <f t="shared" si="2365"/>
        <v>0.25552825552825553</v>
      </c>
      <c r="K2595" s="81">
        <f t="shared" si="2365"/>
        <v>0.20245398773006137</v>
      </c>
      <c r="L2595" s="81">
        <f t="shared" si="2365"/>
        <v>0.16751269035532992</v>
      </c>
      <c r="M2595" s="81">
        <f t="shared" si="2365"/>
        <v>0.1404494382022472</v>
      </c>
      <c r="N2595" s="81">
        <f t="shared" si="2365"/>
        <v>0.13933415536374844</v>
      </c>
      <c r="O2595" s="81">
        <f t="shared" si="2365"/>
        <v>0.12874583795782463</v>
      </c>
      <c r="P2595" s="81">
        <f t="shared" si="2365"/>
        <v>0.13091309130913092</v>
      </c>
      <c r="Q2595" s="81">
        <f t="shared" si="2365"/>
        <v>0.13362541073384449</v>
      </c>
      <c r="R2595" s="81">
        <f t="shared" si="2365"/>
        <v>0.12991266375545851</v>
      </c>
      <c r="S2595" s="81">
        <f t="shared" si="2365"/>
        <v>0.12192513368983958</v>
      </c>
      <c r="T2595" s="81">
        <f t="shared" si="2365"/>
        <v>0.12136929460580914</v>
      </c>
      <c r="U2595" s="81">
        <f t="shared" si="2365"/>
        <v>0.13002114164904863</v>
      </c>
      <c r="V2595" s="81">
        <f t="shared" si="2365"/>
        <v>0.12997903563941302</v>
      </c>
      <c r="W2595" s="81">
        <f t="shared" si="2365"/>
        <v>0.13225806451612904</v>
      </c>
      <c r="X2595" s="81">
        <f t="shared" si="2365"/>
        <v>0.15022421524663676</v>
      </c>
      <c r="Y2595" s="81">
        <f t="shared" si="2365"/>
        <v>0.18098958333333334</v>
      </c>
      <c r="Z2595" s="81">
        <f t="shared" si="2365"/>
        <v>0.18089725036179449</v>
      </c>
      <c r="AA2595" s="81">
        <f t="shared" si="2365"/>
        <v>0.1977671451355662</v>
      </c>
      <c r="AB2595" s="82">
        <f t="shared" si="2365"/>
        <v>0.22179732313575523</v>
      </c>
      <c r="AC2595" s="907">
        <f>MAX(E2595:AB2595)</f>
        <v>0.28426395939086296</v>
      </c>
      <c r="AD2595" s="115"/>
      <c r="AE2595" s="76"/>
      <c r="AF2595" s="77"/>
      <c r="AK2595" s="9"/>
      <c r="AL2595" s="9"/>
      <c r="AM2595" s="9"/>
      <c r="AN2595" s="9"/>
    </row>
    <row r="2596">
      <c r="A2596" s="747"/>
      <c r="B2596" s="748"/>
      <c r="C2596" s="125" t="s">
        <v>37</v>
      </c>
      <c r="D2596" s="92"/>
      <c r="E2596" s="126">
        <f t="shared" ref="E2596:AB2596" si="2366">SQRT(E2592*E2592+E2593*E2593)/E2573/1.73</f>
        <v>15.722913278209729</v>
      </c>
      <c r="F2596" s="127">
        <f t="shared" si="2366"/>
        <v>14.255702325351685</v>
      </c>
      <c r="G2596" s="127">
        <f t="shared" si="2366"/>
        <v>13.659723328169097</v>
      </c>
      <c r="H2596" s="127">
        <f t="shared" si="2366"/>
        <v>13.481112714156179</v>
      </c>
      <c r="I2596" s="127">
        <f t="shared" si="2366"/>
        <v>13.360326971405522</v>
      </c>
      <c r="J2596" s="127">
        <f t="shared" si="2366"/>
        <v>14.117400652821164</v>
      </c>
      <c r="K2596" s="127">
        <f t="shared" si="2366"/>
        <v>16.79962406657301</v>
      </c>
      <c r="L2596" s="127">
        <f t="shared" si="2366"/>
        <v>20.236319208752324</v>
      </c>
      <c r="M2596" s="127">
        <f t="shared" si="2366"/>
        <v>24.447064873439075</v>
      </c>
      <c r="N2596" s="127">
        <f t="shared" si="2366"/>
        <v>27.359234776316992</v>
      </c>
      <c r="O2596" s="127">
        <f t="shared" si="2366"/>
        <v>30.411651161324258</v>
      </c>
      <c r="P2596" s="127">
        <f t="shared" si="2366"/>
        <v>30.631034717098562</v>
      </c>
      <c r="Q2596" s="127">
        <f t="shared" si="2366"/>
        <v>30.687980713320187</v>
      </c>
      <c r="R2596" s="127">
        <f t="shared" si="2366"/>
        <v>30.862957709695248</v>
      </c>
      <c r="S2596" s="127">
        <f t="shared" si="2366"/>
        <v>31.441662824070079</v>
      </c>
      <c r="T2596" s="127">
        <f t="shared" si="2366"/>
        <v>32.414698911117021</v>
      </c>
      <c r="U2596" s="127">
        <f t="shared" si="2366"/>
        <v>31.843517417287259</v>
      </c>
      <c r="V2596" s="127">
        <f t="shared" si="2366"/>
        <v>32.143571375637727</v>
      </c>
      <c r="W2596" s="127">
        <f t="shared" si="2366"/>
        <v>31.283857566338778</v>
      </c>
      <c r="X2596" s="127">
        <f t="shared" si="2366"/>
        <v>29.907786419036359</v>
      </c>
      <c r="Y2596" s="127">
        <f t="shared" si="2366"/>
        <v>25.828798636375669</v>
      </c>
      <c r="Z2596" s="127">
        <f t="shared" si="2366"/>
        <v>23.216663272068338</v>
      </c>
      <c r="AA2596" s="127">
        <f t="shared" si="2366"/>
        <v>21.396566119517704</v>
      </c>
      <c r="AB2596" s="129">
        <f t="shared" si="2366"/>
        <v>17.864933620668371</v>
      </c>
      <c r="AC2596" s="285">
        <f>AVERAGE(E2596:AB2596)</f>
        <v>23.890629277447932</v>
      </c>
      <c r="AD2596" s="374">
        <f>(AC2594-AC2596)/AC2594</f>
        <v>-0.013030216711573133</v>
      </c>
      <c r="AE2596" s="127"/>
      <c r="AF2596" s="129"/>
      <c r="AK2596" s="62"/>
      <c r="AL2596" s="62"/>
      <c r="AM2596" s="9"/>
      <c r="AN2596" s="62"/>
    </row>
    <row r="2597">
      <c r="A2597" s="657" t="s">
        <v>620</v>
      </c>
      <c r="B2597" s="316" t="s">
        <v>621</v>
      </c>
      <c r="C2597" s="65" t="s">
        <v>18</v>
      </c>
      <c r="D2597" s="66" t="s">
        <v>29</v>
      </c>
      <c r="E2597" s="106">
        <v>178.80000000000001</v>
      </c>
      <c r="F2597" s="107">
        <v>186</v>
      </c>
      <c r="G2597" s="107">
        <v>174.59999999999999</v>
      </c>
      <c r="H2597" s="107">
        <v>162.59999999999999</v>
      </c>
      <c r="I2597" s="107">
        <v>151.19999999999999</v>
      </c>
      <c r="J2597" s="107">
        <v>148.19999999999999</v>
      </c>
      <c r="K2597" s="107">
        <v>156</v>
      </c>
      <c r="L2597" s="107">
        <v>181.80000000000001</v>
      </c>
      <c r="M2597" s="107">
        <v>276.60000000000002</v>
      </c>
      <c r="N2597" s="107">
        <v>417.60000000000002</v>
      </c>
      <c r="O2597" s="107">
        <v>493.80000000000001</v>
      </c>
      <c r="P2597" s="107">
        <v>533.39999999999998</v>
      </c>
      <c r="Q2597" s="107">
        <v>526.79999999999995</v>
      </c>
      <c r="R2597" s="107">
        <v>541.20000000000005</v>
      </c>
      <c r="S2597" s="107">
        <v>537.60000000000002</v>
      </c>
      <c r="T2597" s="107">
        <v>549.60000000000002</v>
      </c>
      <c r="U2597" s="107">
        <v>553.20000000000005</v>
      </c>
      <c r="V2597" s="107">
        <v>552.60000000000002</v>
      </c>
      <c r="W2597" s="107">
        <v>552.60000000000002</v>
      </c>
      <c r="X2597" s="107">
        <v>559.20000000000005</v>
      </c>
      <c r="Y2597" s="107">
        <v>540</v>
      </c>
      <c r="Z2597" s="107">
        <v>472.80000000000001</v>
      </c>
      <c r="AA2597" s="107">
        <v>240.59999999999999</v>
      </c>
      <c r="AB2597" s="108">
        <v>193.80000000000001</v>
      </c>
      <c r="AC2597" s="279">
        <f t="shared" ref="AC2597:AC2598" si="2367">SUM(E2597:AB2597)</f>
        <v>8880.6000000000004</v>
      </c>
      <c r="AD2597" s="110">
        <f>MAX(E2597:AB2597)</f>
        <v>559.20000000000005</v>
      </c>
      <c r="AE2597" s="107">
        <v>100</v>
      </c>
      <c r="AF2597" s="108">
        <v>60</v>
      </c>
      <c r="AK2597" s="79"/>
      <c r="AL2597" s="502"/>
      <c r="AM2597" s="79"/>
      <c r="AN2597" s="9"/>
    </row>
    <row r="2598">
      <c r="A2598" s="658"/>
      <c r="B2598" s="317"/>
      <c r="C2598" s="73" t="s">
        <v>20</v>
      </c>
      <c r="D2598" s="74" t="s">
        <v>29</v>
      </c>
      <c r="E2598" s="111">
        <v>39</v>
      </c>
      <c r="F2598" s="112">
        <v>36</v>
      </c>
      <c r="G2598" s="112">
        <v>36.600000000000001</v>
      </c>
      <c r="H2598" s="112">
        <v>37.200000000000003</v>
      </c>
      <c r="I2598" s="112">
        <v>36</v>
      </c>
      <c r="J2598" s="112">
        <v>37.799999999999997</v>
      </c>
      <c r="K2598" s="112">
        <v>37.799999999999997</v>
      </c>
      <c r="L2598" s="112">
        <v>44.399999999999999</v>
      </c>
      <c r="M2598" s="112">
        <v>50.399999999999999</v>
      </c>
      <c r="N2598" s="112">
        <v>55.200000000000003</v>
      </c>
      <c r="O2598" s="112">
        <v>59.399999999999999</v>
      </c>
      <c r="P2598" s="112">
        <v>66</v>
      </c>
      <c r="Q2598" s="112">
        <v>67.799999999999997</v>
      </c>
      <c r="R2598" s="112">
        <v>66</v>
      </c>
      <c r="S2598" s="112">
        <v>66</v>
      </c>
      <c r="T2598" s="112">
        <v>65.400000000000006</v>
      </c>
      <c r="U2598" s="112">
        <v>62.399999999999999</v>
      </c>
      <c r="V2598" s="112">
        <v>63.600000000000001</v>
      </c>
      <c r="W2598" s="112">
        <v>63.600000000000001</v>
      </c>
      <c r="X2598" s="112">
        <v>66</v>
      </c>
      <c r="Y2598" s="112">
        <v>64.200000000000003</v>
      </c>
      <c r="Z2598" s="112">
        <v>58.200000000000003</v>
      </c>
      <c r="AA2598" s="112">
        <v>44.399999999999999</v>
      </c>
      <c r="AB2598" s="113">
        <v>42.600000000000001</v>
      </c>
      <c r="AC2598" s="281">
        <f t="shared" si="2367"/>
        <v>1266</v>
      </c>
      <c r="AD2598" s="115"/>
      <c r="AE2598" s="76"/>
      <c r="AF2598" s="77"/>
      <c r="AK2598" s="9"/>
      <c r="AL2598" s="9"/>
      <c r="AM2598" s="9"/>
      <c r="AN2598" s="9"/>
    </row>
    <row r="2599">
      <c r="A2599" s="658"/>
      <c r="B2599" s="317"/>
      <c r="C2599" s="73" t="s">
        <v>21</v>
      </c>
      <c r="D2599" s="74" t="s">
        <v>22</v>
      </c>
      <c r="E2599" s="116">
        <v>12</v>
      </c>
      <c r="F2599" s="117">
        <v>11</v>
      </c>
      <c r="G2599" s="117">
        <v>9</v>
      </c>
      <c r="H2599" s="117">
        <v>9</v>
      </c>
      <c r="I2599" s="117">
        <v>9</v>
      </c>
      <c r="J2599" s="117">
        <v>8</v>
      </c>
      <c r="K2599" s="117">
        <v>8</v>
      </c>
      <c r="L2599" s="117">
        <v>12</v>
      </c>
      <c r="M2599" s="117">
        <v>20</v>
      </c>
      <c r="N2599" s="117">
        <v>28</v>
      </c>
      <c r="O2599" s="117">
        <v>28</v>
      </c>
      <c r="P2599" s="117">
        <v>31</v>
      </c>
      <c r="Q2599" s="117">
        <v>30</v>
      </c>
      <c r="R2599" s="117">
        <v>29</v>
      </c>
      <c r="S2599" s="117">
        <v>29</v>
      </c>
      <c r="T2599" s="117">
        <v>32</v>
      </c>
      <c r="U2599" s="117">
        <v>30</v>
      </c>
      <c r="V2599" s="117">
        <v>30</v>
      </c>
      <c r="W2599" s="117">
        <v>29</v>
      </c>
      <c r="X2599" s="117">
        <v>31</v>
      </c>
      <c r="Y2599" s="117">
        <v>28</v>
      </c>
      <c r="Z2599" s="117">
        <v>23</v>
      </c>
      <c r="AA2599" s="117">
        <v>13</v>
      </c>
      <c r="AB2599" s="118">
        <v>11</v>
      </c>
      <c r="AC2599" s="281">
        <f>AVERAGE(E2599:AB2599)</f>
        <v>20.833333333333332</v>
      </c>
      <c r="AD2599" s="120"/>
      <c r="AE2599" s="120"/>
      <c r="AF2599" s="121"/>
      <c r="AK2599" s="9"/>
      <c r="AL2599" s="9"/>
      <c r="AM2599" s="9"/>
      <c r="AN2599" s="9"/>
    </row>
    <row r="2600">
      <c r="A2600" s="658"/>
      <c r="B2600" s="317"/>
      <c r="C2600" s="73" t="s">
        <v>23</v>
      </c>
      <c r="D2600" s="74"/>
      <c r="E2600" s="80">
        <f t="shared" ref="E2600:AB2600" si="2368">E2598/E2597</f>
        <v>0.21812080536912751</v>
      </c>
      <c r="F2600" s="81">
        <f t="shared" si="2368"/>
        <v>0.19354838709677419</v>
      </c>
      <c r="G2600" s="81">
        <f t="shared" si="2368"/>
        <v>0.20962199312714777</v>
      </c>
      <c r="H2600" s="81">
        <f t="shared" si="2368"/>
        <v>0.22878228782287827</v>
      </c>
      <c r="I2600" s="81">
        <f t="shared" si="2368"/>
        <v>0.23809523809523811</v>
      </c>
      <c r="J2600" s="81">
        <f t="shared" si="2368"/>
        <v>0.25506072874493929</v>
      </c>
      <c r="K2600" s="81">
        <f t="shared" si="2368"/>
        <v>0.24230769230769228</v>
      </c>
      <c r="L2600" s="81">
        <f t="shared" si="2368"/>
        <v>0.24422442244224421</v>
      </c>
      <c r="M2600" s="81">
        <f t="shared" si="2368"/>
        <v>0.18221258134490237</v>
      </c>
      <c r="N2600" s="81">
        <f t="shared" si="2368"/>
        <v>0.13218390804597702</v>
      </c>
      <c r="O2600" s="81">
        <f t="shared" si="2368"/>
        <v>0.12029161603888214</v>
      </c>
      <c r="P2600" s="81">
        <f t="shared" si="2368"/>
        <v>0.12373453318335209</v>
      </c>
      <c r="Q2600" s="81">
        <f t="shared" si="2368"/>
        <v>0.12870159453302962</v>
      </c>
      <c r="R2600" s="81">
        <f t="shared" si="2368"/>
        <v>0.12195121951219511</v>
      </c>
      <c r="S2600" s="81">
        <f t="shared" si="2368"/>
        <v>0.12276785714285714</v>
      </c>
      <c r="T2600" s="81">
        <f t="shared" si="2368"/>
        <v>0.11899563318777293</v>
      </c>
      <c r="U2600" s="81">
        <f t="shared" si="2368"/>
        <v>0.11279826464208242</v>
      </c>
      <c r="V2600" s="81">
        <f t="shared" si="2368"/>
        <v>0.11509229098805646</v>
      </c>
      <c r="W2600" s="81">
        <f t="shared" si="2368"/>
        <v>0.11509229098805646</v>
      </c>
      <c r="X2600" s="81">
        <f t="shared" si="2368"/>
        <v>0.11802575107296136</v>
      </c>
      <c r="Y2600" s="81">
        <f t="shared" si="2368"/>
        <v>0.11888888888888889</v>
      </c>
      <c r="Z2600" s="81">
        <f t="shared" si="2368"/>
        <v>0.12309644670050762</v>
      </c>
      <c r="AA2600" s="81">
        <f t="shared" si="2368"/>
        <v>0.18453865336658354</v>
      </c>
      <c r="AB2600" s="82">
        <f t="shared" si="2368"/>
        <v>0.2198142414860681</v>
      </c>
      <c r="AC2600" s="596">
        <f>MAX(E2600:AB2600)</f>
        <v>0.25506072874493929</v>
      </c>
      <c r="AD2600" s="115"/>
      <c r="AE2600" s="76"/>
      <c r="AF2600" s="77"/>
      <c r="AK2600" s="9"/>
      <c r="AL2600" s="9"/>
      <c r="AM2600" s="9"/>
      <c r="AN2600" s="9"/>
    </row>
    <row r="2601">
      <c r="A2601" s="747"/>
      <c r="B2601" s="748"/>
      <c r="C2601" s="125" t="s">
        <v>37</v>
      </c>
      <c r="D2601" s="92"/>
      <c r="E2601" s="126">
        <f t="shared" ref="E2601:AB2601" si="2369">SQRT(E2597*E2597+E2598*E2598)/E2573/1.73</f>
        <v>10.181195479420303</v>
      </c>
      <c r="F2601" s="127">
        <f t="shared" si="2369"/>
        <v>10.529782172419038</v>
      </c>
      <c r="G2601" s="127">
        <f t="shared" si="2369"/>
        <v>9.9152313792124307</v>
      </c>
      <c r="H2601" s="127">
        <f t="shared" si="2369"/>
        <v>9.2708469949533043</v>
      </c>
      <c r="I2601" s="127">
        <f t="shared" si="2369"/>
        <v>8.655297461962471</v>
      </c>
      <c r="J2601" s="127">
        <f t="shared" si="2369"/>
        <v>8.5666025836306492</v>
      </c>
      <c r="K2601" s="127">
        <f t="shared" si="2369"/>
        <v>9.0080418894730379</v>
      </c>
      <c r="L2601" s="127">
        <f t="shared" si="2369"/>
        <v>10.533134874687615</v>
      </c>
      <c r="M2601" s="127">
        <f t="shared" si="2369"/>
        <v>15.933030925189163</v>
      </c>
      <c r="N2601" s="127">
        <f t="shared" si="2369"/>
        <v>23.457319956138711</v>
      </c>
      <c r="O2601" s="127">
        <f t="shared" si="2369"/>
        <v>27.750118815125397</v>
      </c>
      <c r="P2601" s="127">
        <f t="shared" si="2369"/>
        <v>29.930152987838635</v>
      </c>
      <c r="Q2601" s="127">
        <f t="shared" si="2369"/>
        <v>29.492821205181563</v>
      </c>
      <c r="R2601" s="127">
        <f t="shared" si="2369"/>
        <v>30.361273775762267</v>
      </c>
      <c r="S2601" s="127">
        <f t="shared" si="2369"/>
        <v>30.13325328714523</v>
      </c>
      <c r="T2601" s="127">
        <f t="shared" si="2369"/>
        <v>30.792028752448413</v>
      </c>
      <c r="U2601" s="127">
        <f t="shared" si="2369"/>
        <v>30.971764874220643</v>
      </c>
      <c r="V2601" s="127">
        <f t="shared" si="2369"/>
        <v>30.975970595856708</v>
      </c>
      <c r="W2601" s="127">
        <f t="shared" si="2369"/>
        <v>30.916401421633907</v>
      </c>
      <c r="X2601" s="127">
        <f t="shared" si="2369"/>
        <v>31.116688930780235</v>
      </c>
      <c r="Y2601" s="127">
        <f t="shared" si="2369"/>
        <v>29.993984812812933</v>
      </c>
      <c r="Z2601" s="127">
        <f t="shared" si="2369"/>
        <v>26.249532379653591</v>
      </c>
      <c r="AA2601" s="127">
        <f t="shared" si="2369"/>
        <v>13.650906184445974</v>
      </c>
      <c r="AB2601" s="129">
        <f t="shared" si="2369"/>
        <v>11.028613422873049</v>
      </c>
      <c r="AC2601" s="285">
        <f>AVERAGE(E2601:AB2601)</f>
        <v>20.808916465119385</v>
      </c>
      <c r="AD2601" s="374">
        <f>(AC2599-AC2601)/AC2599</f>
        <v>0.001172009674269475</v>
      </c>
      <c r="AE2601" s="127"/>
      <c r="AF2601" s="129"/>
      <c r="AK2601" s="62"/>
      <c r="AL2601" s="62"/>
      <c r="AM2601" s="9"/>
      <c r="AN2601" s="62"/>
    </row>
    <row r="2602">
      <c r="A2602" s="657" t="s">
        <v>622</v>
      </c>
      <c r="B2602" s="316" t="s">
        <v>623</v>
      </c>
      <c r="C2602" s="65" t="s">
        <v>18</v>
      </c>
      <c r="D2602" s="66" t="s">
        <v>29</v>
      </c>
      <c r="E2602" s="106">
        <v>961.79999999999995</v>
      </c>
      <c r="F2602" s="107">
        <v>960.60000000000002</v>
      </c>
      <c r="G2602" s="107">
        <v>955.79999999999995</v>
      </c>
      <c r="H2602" s="107">
        <v>961.79999999999995</v>
      </c>
      <c r="I2602" s="107">
        <v>973.20000000000005</v>
      </c>
      <c r="J2602" s="107">
        <v>948.60000000000002</v>
      </c>
      <c r="K2602" s="107">
        <v>925.20000000000005</v>
      </c>
      <c r="L2602" s="107">
        <v>932.39999999999998</v>
      </c>
      <c r="M2602" s="107">
        <v>931.20000000000005</v>
      </c>
      <c r="N2602" s="107">
        <v>928.79999999999995</v>
      </c>
      <c r="O2602" s="107">
        <v>930</v>
      </c>
      <c r="P2602" s="107">
        <v>933.60000000000002</v>
      </c>
      <c r="Q2602" s="107">
        <v>934.20000000000005</v>
      </c>
      <c r="R2602" s="107">
        <v>931.79999999999995</v>
      </c>
      <c r="S2602" s="107">
        <v>959.39999999999998</v>
      </c>
      <c r="T2602" s="107">
        <v>942</v>
      </c>
      <c r="U2602" s="107">
        <v>940.20000000000005</v>
      </c>
      <c r="V2602" s="107">
        <v>937.20000000000005</v>
      </c>
      <c r="W2602" s="107">
        <v>940.20000000000005</v>
      </c>
      <c r="X2602" s="107">
        <v>936</v>
      </c>
      <c r="Y2602" s="107">
        <v>940.79999999999995</v>
      </c>
      <c r="Z2602" s="107">
        <v>957.60000000000002</v>
      </c>
      <c r="AA2602" s="107">
        <v>929.39999999999998</v>
      </c>
      <c r="AB2602" s="108">
        <v>928.20000000000005</v>
      </c>
      <c r="AC2602" s="309">
        <f t="shared" ref="AC2602:AC2603" si="2370">SUM(E2602:AB2602)</f>
        <v>22620</v>
      </c>
      <c r="AD2602" s="110">
        <f>MAX(E2602:AB2602)</f>
        <v>973.20000000000005</v>
      </c>
      <c r="AE2602" s="107">
        <v>100</v>
      </c>
      <c r="AF2602" s="108">
        <v>60</v>
      </c>
      <c r="AK2602" s="79"/>
      <c r="AL2602" s="502"/>
      <c r="AM2602" s="79"/>
      <c r="AN2602" s="9"/>
    </row>
    <row r="2603">
      <c r="A2603" s="658"/>
      <c r="B2603" s="317"/>
      <c r="C2603" s="73" t="s">
        <v>20</v>
      </c>
      <c r="D2603" s="74" t="s">
        <v>29</v>
      </c>
      <c r="E2603" s="111">
        <v>204</v>
      </c>
      <c r="F2603" s="112">
        <v>205.80000000000001</v>
      </c>
      <c r="G2603" s="112">
        <v>205.19999999999999</v>
      </c>
      <c r="H2603" s="112">
        <v>207</v>
      </c>
      <c r="I2603" s="112">
        <v>210.59999999999999</v>
      </c>
      <c r="J2603" s="112">
        <v>202.19999999999999</v>
      </c>
      <c r="K2603" s="112">
        <v>193.19999999999999</v>
      </c>
      <c r="L2603" s="112">
        <v>192</v>
      </c>
      <c r="M2603" s="112">
        <v>190.80000000000001</v>
      </c>
      <c r="N2603" s="112">
        <v>195.59999999999999</v>
      </c>
      <c r="O2603" s="112">
        <v>195.59999999999999</v>
      </c>
      <c r="P2603" s="112">
        <v>196.19999999999999</v>
      </c>
      <c r="Q2603" s="112">
        <v>197.40000000000001</v>
      </c>
      <c r="R2603" s="112">
        <v>198</v>
      </c>
      <c r="S2603" s="112">
        <v>205.80000000000001</v>
      </c>
      <c r="T2603" s="112">
        <v>199.80000000000001</v>
      </c>
      <c r="U2603" s="112">
        <v>199.19999999999999</v>
      </c>
      <c r="V2603" s="112">
        <v>199.19999999999999</v>
      </c>
      <c r="W2603" s="112">
        <v>199.19999999999999</v>
      </c>
      <c r="X2603" s="112">
        <v>198.59999999999999</v>
      </c>
      <c r="Y2603" s="112">
        <v>201.59999999999999</v>
      </c>
      <c r="Z2603" s="112">
        <v>208.19999999999999</v>
      </c>
      <c r="AA2603" s="112">
        <v>199.19999999999999</v>
      </c>
      <c r="AB2603" s="113">
        <v>197.40000000000001</v>
      </c>
      <c r="AC2603" s="281">
        <f t="shared" si="2370"/>
        <v>4801.7999999999993</v>
      </c>
      <c r="AD2603" s="115"/>
      <c r="AE2603" s="76"/>
      <c r="AF2603" s="77"/>
      <c r="AK2603" s="9"/>
      <c r="AL2603" s="9"/>
      <c r="AM2603" s="9"/>
      <c r="AN2603" s="9"/>
    </row>
    <row r="2604">
      <c r="A2604" s="658"/>
      <c r="B2604" s="317"/>
      <c r="C2604" s="73" t="s">
        <v>21</v>
      </c>
      <c r="D2604" s="74" t="s">
        <v>22</v>
      </c>
      <c r="E2604" s="116">
        <v>53</v>
      </c>
      <c r="F2604" s="117">
        <v>54</v>
      </c>
      <c r="G2604" s="117">
        <v>54</v>
      </c>
      <c r="H2604" s="117">
        <v>54</v>
      </c>
      <c r="I2604" s="117">
        <v>55</v>
      </c>
      <c r="J2604" s="117">
        <v>53</v>
      </c>
      <c r="K2604" s="117">
        <v>53</v>
      </c>
      <c r="L2604" s="117">
        <v>53</v>
      </c>
      <c r="M2604" s="117">
        <v>53</v>
      </c>
      <c r="N2604" s="117">
        <v>52</v>
      </c>
      <c r="O2604" s="117">
        <v>52</v>
      </c>
      <c r="P2604" s="117">
        <v>52</v>
      </c>
      <c r="Q2604" s="117">
        <v>53</v>
      </c>
      <c r="R2604" s="117">
        <v>53</v>
      </c>
      <c r="S2604" s="117">
        <v>54</v>
      </c>
      <c r="T2604" s="117">
        <v>52</v>
      </c>
      <c r="U2604" s="117">
        <v>54</v>
      </c>
      <c r="V2604" s="117">
        <v>52</v>
      </c>
      <c r="W2604" s="117">
        <v>54</v>
      </c>
      <c r="X2604" s="117">
        <v>53</v>
      </c>
      <c r="Y2604" s="117">
        <v>54</v>
      </c>
      <c r="Z2604" s="117">
        <v>52</v>
      </c>
      <c r="AA2604" s="117">
        <v>53</v>
      </c>
      <c r="AB2604" s="118">
        <v>51</v>
      </c>
      <c r="AC2604" s="281">
        <f>AVERAGE(E2604:AB2604)</f>
        <v>53.041666666666664</v>
      </c>
      <c r="AD2604" s="120"/>
      <c r="AE2604" s="120"/>
      <c r="AF2604" s="121"/>
      <c r="AK2604" s="9"/>
      <c r="AL2604" s="9"/>
      <c r="AM2604" s="9"/>
      <c r="AN2604" s="9"/>
    </row>
    <row r="2605">
      <c r="A2605" s="658"/>
      <c r="B2605" s="317"/>
      <c r="C2605" s="73" t="s">
        <v>23</v>
      </c>
      <c r="D2605" s="74"/>
      <c r="E2605" s="80">
        <f t="shared" ref="E2605:AB2605" si="2371">E2603/E2602</f>
        <v>0.21210230817217718</v>
      </c>
      <c r="F2605" s="81">
        <f t="shared" si="2371"/>
        <v>0.21424109931292942</v>
      </c>
      <c r="G2605" s="81">
        <f t="shared" si="2371"/>
        <v>0.21468926553672316</v>
      </c>
      <c r="H2605" s="81">
        <f t="shared" si="2371"/>
        <v>0.21522145976294449</v>
      </c>
      <c r="I2605" s="81">
        <f t="shared" si="2371"/>
        <v>0.21639950678175091</v>
      </c>
      <c r="J2605" s="81">
        <f t="shared" si="2371"/>
        <v>0.21315623023402908</v>
      </c>
      <c r="K2605" s="81">
        <f t="shared" si="2371"/>
        <v>0.20881971465629051</v>
      </c>
      <c r="L2605" s="81">
        <f t="shared" si="2371"/>
        <v>0.20592020592020593</v>
      </c>
      <c r="M2605" s="81">
        <f t="shared" si="2371"/>
        <v>0.20489690721649484</v>
      </c>
      <c r="N2605" s="81">
        <f t="shared" si="2371"/>
        <v>0.21059431524547803</v>
      </c>
      <c r="O2605" s="81">
        <f t="shared" si="2371"/>
        <v>0.21032258064516129</v>
      </c>
      <c r="P2605" s="81">
        <f t="shared" si="2371"/>
        <v>0.21015424164524421</v>
      </c>
      <c r="Q2605" s="81">
        <f t="shared" si="2371"/>
        <v>0.21130378933847141</v>
      </c>
      <c r="R2605" s="81">
        <f t="shared" si="2371"/>
        <v>0.21249195106245977</v>
      </c>
      <c r="S2605" s="81">
        <f t="shared" si="2371"/>
        <v>0.21450906816760476</v>
      </c>
      <c r="T2605" s="81">
        <f t="shared" si="2371"/>
        <v>0.21210191082802549</v>
      </c>
      <c r="U2605" s="81">
        <f t="shared" si="2371"/>
        <v>0.21186981493299295</v>
      </c>
      <c r="V2605" s="81">
        <f t="shared" si="2371"/>
        <v>0.21254801536491674</v>
      </c>
      <c r="W2605" s="81">
        <f t="shared" si="2371"/>
        <v>0.21186981493299295</v>
      </c>
      <c r="X2605" s="81">
        <f t="shared" si="2371"/>
        <v>0.21217948717948718</v>
      </c>
      <c r="Y2605" s="81">
        <f t="shared" si="2371"/>
        <v>0.2142857142857143</v>
      </c>
      <c r="Z2605" s="81">
        <f t="shared" si="2371"/>
        <v>0.21741854636591476</v>
      </c>
      <c r="AA2605" s="81">
        <f t="shared" si="2371"/>
        <v>0.21433182698515171</v>
      </c>
      <c r="AB2605" s="82">
        <f t="shared" si="2371"/>
        <v>0.21266968325791855</v>
      </c>
      <c r="AC2605" s="907">
        <f>MAX(E2605:AB2605)</f>
        <v>0.21741854636591476</v>
      </c>
      <c r="AD2605" s="115"/>
      <c r="AE2605" s="76"/>
      <c r="AF2605" s="77"/>
      <c r="AK2605" s="9"/>
      <c r="AL2605" s="9"/>
      <c r="AM2605" s="9"/>
      <c r="AN2605" s="9"/>
    </row>
    <row r="2606">
      <c r="A2606" s="747"/>
      <c r="B2606" s="748"/>
      <c r="C2606" s="125" t="s">
        <v>37</v>
      </c>
      <c r="D2606" s="92"/>
      <c r="E2606" s="126">
        <f t="shared" ref="E2606:AB2606" si="2372">SQRT(E2602*E2602+E2603*E2603)/E2573/1.73</f>
        <v>54.698906807281141</v>
      </c>
      <c r="F2606" s="127">
        <f t="shared" si="2372"/>
        <v>54.601938990515471</v>
      </c>
      <c r="G2606" s="127">
        <f t="shared" si="2372"/>
        <v>54.334092326362622</v>
      </c>
      <c r="H2606" s="127">
        <f t="shared" si="2372"/>
        <v>54.681151445835546</v>
      </c>
      <c r="I2606" s="127">
        <f t="shared" si="2372"/>
        <v>55.44935052827794</v>
      </c>
      <c r="J2606" s="127">
        <f t="shared" si="2372"/>
        <v>54.325778416707969</v>
      </c>
      <c r="K2606" s="127">
        <f t="shared" si="2372"/>
        <v>53.042075812595876</v>
      </c>
      <c r="L2606" s="127">
        <f t="shared" si="2372"/>
        <v>53.580106406160645</v>
      </c>
      <c r="M2606" s="127">
        <f t="shared" si="2372"/>
        <v>53.867516767318747</v>
      </c>
      <c r="N2606" s="127">
        <f t="shared" si="2372"/>
        <v>52.856910933716712</v>
      </c>
      <c r="O2606" s="127">
        <f t="shared" si="2372"/>
        <v>53.024469849431902</v>
      </c>
      <c r="P2606" s="127">
        <f t="shared" si="2372"/>
        <v>53.125363148538128</v>
      </c>
      <c r="Q2606" s="127">
        <f t="shared" si="2372"/>
        <v>53.018603866660072</v>
      </c>
      <c r="R2606" s="127">
        <f t="shared" si="2372"/>
        <v>53.048016470417593</v>
      </c>
      <c r="S2606" s="127">
        <f t="shared" si="2372"/>
        <v>54.589214000674616</v>
      </c>
      <c r="T2606" s="127">
        <f t="shared" si="2372"/>
        <v>53.57284888427057</v>
      </c>
      <c r="U2606" s="127">
        <f t="shared" si="2372"/>
        <v>53.467962777655792</v>
      </c>
      <c r="V2606" s="127">
        <f t="shared" si="2372"/>
        <v>53.356050444421321</v>
      </c>
      <c r="W2606" s="127">
        <f t="shared" si="2372"/>
        <v>53.416551274984968</v>
      </c>
      <c r="X2606" s="127">
        <f t="shared" si="2372"/>
        <v>52.876218700635853</v>
      </c>
      <c r="Y2606" s="127">
        <f t="shared" si="2372"/>
        <v>53.068745060901627</v>
      </c>
      <c r="Z2606" s="127">
        <f t="shared" si="2372"/>
        <v>53.999787211258045</v>
      </c>
      <c r="AA2606" s="127">
        <f t="shared" si="2372"/>
        <v>53.03344114995997</v>
      </c>
      <c r="AB2606" s="129">
        <f t="shared" si="2372"/>
        <v>52.743351285370188</v>
      </c>
      <c r="AC2606" s="285">
        <f>AVERAGE(E2606:AB2606)</f>
        <v>53.657435523331394</v>
      </c>
      <c r="AD2606" s="374">
        <f>(AC2604-AC2606)/AC2604</f>
        <v>-0.011609153621330328</v>
      </c>
      <c r="AE2606" s="127"/>
      <c r="AF2606" s="129"/>
      <c r="AK2606" s="62"/>
      <c r="AL2606" s="62"/>
      <c r="AM2606" s="9"/>
      <c r="AN2606" s="62"/>
    </row>
    <row r="2607">
      <c r="A2607" s="657" t="s">
        <v>624</v>
      </c>
      <c r="B2607" s="316" t="s">
        <v>570</v>
      </c>
      <c r="C2607" s="65" t="s">
        <v>18</v>
      </c>
      <c r="D2607" s="66" t="s">
        <v>29</v>
      </c>
      <c r="E2607" s="106">
        <v>1.2</v>
      </c>
      <c r="F2607" s="107">
        <v>1.2</v>
      </c>
      <c r="G2607" s="107">
        <v>1.8</v>
      </c>
      <c r="H2607" s="107">
        <v>1.2</v>
      </c>
      <c r="I2607" s="107">
        <v>1.2</v>
      </c>
      <c r="J2607" s="107">
        <v>1.2</v>
      </c>
      <c r="K2607" s="107">
        <v>1.2</v>
      </c>
      <c r="L2607" s="107">
        <v>1.8</v>
      </c>
      <c r="M2607" s="107">
        <v>1.2</v>
      </c>
      <c r="N2607" s="107">
        <v>1.2</v>
      </c>
      <c r="O2607" s="107">
        <v>1.8</v>
      </c>
      <c r="P2607" s="107">
        <v>1.2</v>
      </c>
      <c r="Q2607" s="107">
        <v>1.2</v>
      </c>
      <c r="R2607" s="107">
        <v>1.8</v>
      </c>
      <c r="S2607" s="107">
        <v>1.2</v>
      </c>
      <c r="T2607" s="107">
        <v>1.2</v>
      </c>
      <c r="U2607" s="107">
        <v>1.8</v>
      </c>
      <c r="V2607" s="107">
        <v>1.2</v>
      </c>
      <c r="W2607" s="107">
        <v>1.2</v>
      </c>
      <c r="X2607" s="107">
        <v>1.8</v>
      </c>
      <c r="Y2607" s="107">
        <v>1.2</v>
      </c>
      <c r="Z2607" s="107">
        <v>1.8</v>
      </c>
      <c r="AA2607" s="107">
        <v>1.2</v>
      </c>
      <c r="AB2607" s="108">
        <v>1.2</v>
      </c>
      <c r="AC2607" s="279">
        <f t="shared" ref="AC2607:AC2608" si="2373">SUM(E2607:AB2607)</f>
        <v>33</v>
      </c>
      <c r="AD2607" s="110">
        <f>MAX(E2607:AB2607)</f>
        <v>1.8</v>
      </c>
      <c r="AE2607" s="107">
        <v>0</v>
      </c>
      <c r="AF2607" s="108">
        <v>0</v>
      </c>
      <c r="AK2607" s="79"/>
      <c r="AL2607" s="502"/>
      <c r="AM2607" s="79"/>
      <c r="AN2607" s="9"/>
    </row>
    <row r="2608">
      <c r="A2608" s="658"/>
      <c r="B2608" s="317"/>
      <c r="C2608" s="73" t="s">
        <v>153</v>
      </c>
      <c r="D2608" s="74" t="s">
        <v>29</v>
      </c>
      <c r="E2608" s="111">
        <v>3</v>
      </c>
      <c r="F2608" s="112">
        <v>2.3999999999999999</v>
      </c>
      <c r="G2608" s="112">
        <v>3</v>
      </c>
      <c r="H2608" s="112">
        <v>3</v>
      </c>
      <c r="I2608" s="112">
        <v>3</v>
      </c>
      <c r="J2608" s="112">
        <v>3</v>
      </c>
      <c r="K2608" s="112">
        <v>3</v>
      </c>
      <c r="L2608" s="112">
        <v>3</v>
      </c>
      <c r="M2608" s="112">
        <v>3</v>
      </c>
      <c r="N2608" s="112">
        <v>3</v>
      </c>
      <c r="O2608" s="112">
        <v>3</v>
      </c>
      <c r="P2608" s="112">
        <v>3</v>
      </c>
      <c r="Q2608" s="112">
        <v>3.6000000000000001</v>
      </c>
      <c r="R2608" s="112">
        <v>3</v>
      </c>
      <c r="S2608" s="112">
        <v>3</v>
      </c>
      <c r="T2608" s="112">
        <v>3</v>
      </c>
      <c r="U2608" s="112">
        <v>3</v>
      </c>
      <c r="V2608" s="112">
        <v>3</v>
      </c>
      <c r="W2608" s="112">
        <v>3.6000000000000001</v>
      </c>
      <c r="X2608" s="112">
        <v>3</v>
      </c>
      <c r="Y2608" s="112">
        <v>3</v>
      </c>
      <c r="Z2608" s="112">
        <v>3.6000000000000001</v>
      </c>
      <c r="AA2608" s="112">
        <v>3</v>
      </c>
      <c r="AB2608" s="113">
        <v>3</v>
      </c>
      <c r="AC2608" s="281">
        <f t="shared" si="2373"/>
        <v>73.200000000000003</v>
      </c>
      <c r="AD2608" s="115"/>
      <c r="AE2608" s="76"/>
      <c r="AF2608" s="77"/>
      <c r="AK2608" s="9"/>
      <c r="AL2608" s="9"/>
      <c r="AM2608" s="9"/>
      <c r="AN2608" s="9"/>
    </row>
    <row r="2609">
      <c r="A2609" s="658"/>
      <c r="B2609" s="317"/>
      <c r="C2609" s="73" t="s">
        <v>21</v>
      </c>
      <c r="D2609" s="74" t="s">
        <v>22</v>
      </c>
      <c r="E2609" s="470">
        <v>0.17975815364265896</v>
      </c>
      <c r="F2609" s="1521">
        <v>0.14913748182524164</v>
      </c>
      <c r="G2609" s="1521">
        <v>0.19445148604419632</v>
      </c>
      <c r="H2609" s="1521">
        <v>0.17958530926415642</v>
      </c>
      <c r="I2609" s="1521">
        <v>0.17993133105464609</v>
      </c>
      <c r="J2609" s="1521">
        <v>0.1809774434444987</v>
      </c>
      <c r="K2609" s="1521">
        <v>0.18132885595604142</v>
      </c>
      <c r="L2609" s="1521">
        <v>0.19691289725994565</v>
      </c>
      <c r="M2609" s="1521">
        <v>0.18310658983796338</v>
      </c>
      <c r="N2609" s="1521">
        <v>0.17993133105464609</v>
      </c>
      <c r="O2609" s="1521">
        <v>0.19520226398259094</v>
      </c>
      <c r="P2609" s="1521">
        <v>0.17993133105464609</v>
      </c>
      <c r="Q2609" s="1521">
        <v>0.21070964402847725</v>
      </c>
      <c r="R2609" s="1521">
        <v>0.19482615172058204</v>
      </c>
      <c r="S2609" s="1521">
        <v>0.17975815364265896</v>
      </c>
      <c r="T2609" s="1521">
        <v>0.17975815364265896</v>
      </c>
      <c r="U2609" s="1521">
        <v>0.19463863858129371</v>
      </c>
      <c r="V2609" s="1521">
        <v>0.17993133105464609</v>
      </c>
      <c r="W2609" s="1521">
        <v>0.21091224945542769</v>
      </c>
      <c r="X2609" s="1521">
        <v>0.19333608555063497</v>
      </c>
      <c r="Y2609" s="1521">
        <v>0.1782144290407659</v>
      </c>
      <c r="Z2609" s="1521">
        <v>0.2217869129145634</v>
      </c>
      <c r="AA2609" s="1521">
        <v>0.18027868883660492</v>
      </c>
      <c r="AB2609" s="1522">
        <v>0.17958530926415642</v>
      </c>
      <c r="AC2609" s="281"/>
      <c r="AD2609" s="120"/>
      <c r="AE2609" s="120"/>
      <c r="AF2609" s="121"/>
      <c r="AK2609" s="9"/>
      <c r="AL2609" s="9"/>
      <c r="AM2609" s="9"/>
      <c r="AN2609" s="9"/>
    </row>
    <row r="2610">
      <c r="A2610" s="658"/>
      <c r="B2610" s="317"/>
      <c r="C2610" s="73" t="s">
        <v>23</v>
      </c>
      <c r="D2610" s="74"/>
      <c r="E2610" s="80">
        <f t="shared" ref="E2610:AB2610" si="2374">E2608/E2607</f>
        <v>2.5</v>
      </c>
      <c r="F2610" s="81">
        <f t="shared" si="2374"/>
        <v>2</v>
      </c>
      <c r="G2610" s="81">
        <f t="shared" si="2374"/>
        <v>1.6666666666666665</v>
      </c>
      <c r="H2610" s="81">
        <f t="shared" si="2374"/>
        <v>2.5</v>
      </c>
      <c r="I2610" s="81">
        <f t="shared" si="2374"/>
        <v>2.5</v>
      </c>
      <c r="J2610" s="81">
        <f t="shared" si="2374"/>
        <v>2.5</v>
      </c>
      <c r="K2610" s="81">
        <f t="shared" si="2374"/>
        <v>2.5</v>
      </c>
      <c r="L2610" s="81">
        <f t="shared" si="2374"/>
        <v>1.6666666666666665</v>
      </c>
      <c r="M2610" s="81">
        <f t="shared" si="2374"/>
        <v>2.5</v>
      </c>
      <c r="N2610" s="81">
        <f t="shared" si="2374"/>
        <v>2.5</v>
      </c>
      <c r="O2610" s="81">
        <f t="shared" si="2374"/>
        <v>1.6666666666666665</v>
      </c>
      <c r="P2610" s="81">
        <f t="shared" si="2374"/>
        <v>2.5</v>
      </c>
      <c r="Q2610" s="81">
        <f t="shared" si="2374"/>
        <v>3</v>
      </c>
      <c r="R2610" s="81">
        <f t="shared" si="2374"/>
        <v>1.6666666666666665</v>
      </c>
      <c r="S2610" s="81">
        <f t="shared" si="2374"/>
        <v>2.5</v>
      </c>
      <c r="T2610" s="81">
        <f t="shared" si="2374"/>
        <v>2.5</v>
      </c>
      <c r="U2610" s="81">
        <f t="shared" si="2374"/>
        <v>1.6666666666666665</v>
      </c>
      <c r="V2610" s="81">
        <f t="shared" si="2374"/>
        <v>2.5</v>
      </c>
      <c r="W2610" s="81">
        <f t="shared" si="2374"/>
        <v>3</v>
      </c>
      <c r="X2610" s="81">
        <f t="shared" si="2374"/>
        <v>1.6666666666666665</v>
      </c>
      <c r="Y2610" s="81">
        <f t="shared" si="2374"/>
        <v>2.5</v>
      </c>
      <c r="Z2610" s="81">
        <f t="shared" si="2374"/>
        <v>2</v>
      </c>
      <c r="AA2610" s="81">
        <f t="shared" si="2374"/>
        <v>2.5</v>
      </c>
      <c r="AB2610" s="82">
        <f t="shared" si="2374"/>
        <v>2.5</v>
      </c>
      <c r="AC2610" s="596">
        <f>MAX(E2610:AB2610)</f>
        <v>3</v>
      </c>
      <c r="AD2610" s="115"/>
      <c r="AE2610" s="76"/>
      <c r="AF2610" s="77"/>
      <c r="AK2610" s="9"/>
      <c r="AL2610" s="9"/>
      <c r="AM2610" s="9"/>
      <c r="AN2610" s="9"/>
    </row>
    <row r="2611">
      <c r="A2611" s="747"/>
      <c r="B2611" s="748"/>
      <c r="C2611" s="125" t="s">
        <v>37</v>
      </c>
      <c r="D2611" s="92"/>
      <c r="E2611" s="126">
        <f t="shared" ref="E2611:AB2611" si="2375">SQRT(E2607*E2607+E2608*E2608)/E2573/1.73</f>
        <v>0.17975815364265896</v>
      </c>
      <c r="F2611" s="127">
        <f t="shared" si="2375"/>
        <v>0.14913748182524164</v>
      </c>
      <c r="G2611" s="127">
        <f t="shared" si="2375"/>
        <v>0.19445148604419632</v>
      </c>
      <c r="H2611" s="127">
        <f t="shared" si="2375"/>
        <v>0.17958530926415642</v>
      </c>
      <c r="I2611" s="127">
        <f t="shared" si="2375"/>
        <v>0.17993133105464609</v>
      </c>
      <c r="J2611" s="127">
        <f t="shared" si="2375"/>
        <v>0.1809774434444987</v>
      </c>
      <c r="K2611" s="127">
        <f t="shared" si="2375"/>
        <v>0.18132885595604142</v>
      </c>
      <c r="L2611" s="127">
        <f t="shared" si="2375"/>
        <v>0.19691289725994565</v>
      </c>
      <c r="M2611" s="127">
        <f t="shared" si="2375"/>
        <v>0.18310658983796338</v>
      </c>
      <c r="N2611" s="127">
        <f t="shared" si="2375"/>
        <v>0.17993133105464609</v>
      </c>
      <c r="O2611" s="127">
        <f t="shared" si="2375"/>
        <v>0.19520226398259094</v>
      </c>
      <c r="P2611" s="127">
        <f t="shared" si="2375"/>
        <v>0.17993133105464609</v>
      </c>
      <c r="Q2611" s="127">
        <f t="shared" si="2375"/>
        <v>0.21070964402847725</v>
      </c>
      <c r="R2611" s="127">
        <f t="shared" si="2375"/>
        <v>0.19482615172058204</v>
      </c>
      <c r="S2611" s="127">
        <f t="shared" si="2375"/>
        <v>0.17975815364265896</v>
      </c>
      <c r="T2611" s="127">
        <f t="shared" si="2375"/>
        <v>0.17975815364265896</v>
      </c>
      <c r="U2611" s="127">
        <f t="shared" si="2375"/>
        <v>0.19463863858129371</v>
      </c>
      <c r="V2611" s="127">
        <f t="shared" si="2375"/>
        <v>0.17993133105464609</v>
      </c>
      <c r="W2611" s="127">
        <f t="shared" si="2375"/>
        <v>0.21091224945542769</v>
      </c>
      <c r="X2611" s="127">
        <f t="shared" si="2375"/>
        <v>0.19333608555063497</v>
      </c>
      <c r="Y2611" s="127">
        <f t="shared" si="2375"/>
        <v>0.1782144290407659</v>
      </c>
      <c r="Z2611" s="127">
        <f t="shared" si="2375"/>
        <v>0.2217869129145634</v>
      </c>
      <c r="AA2611" s="127">
        <f t="shared" si="2375"/>
        <v>0.18027868883660492</v>
      </c>
      <c r="AB2611" s="129">
        <f t="shared" si="2375"/>
        <v>0.17958530926415642</v>
      </c>
      <c r="AC2611" s="285">
        <f>AVERAGE(E2611:AB2611)</f>
        <v>0.18683292592307096</v>
      </c>
      <c r="AD2611" s="374" t="e">
        <f>(AC2609-AC2611)/AC2609</f>
        <v>#DIV/0!</v>
      </c>
      <c r="AE2611" s="127"/>
      <c r="AF2611" s="129"/>
      <c r="AK2611" s="62"/>
      <c r="AL2611" s="62"/>
      <c r="AM2611" s="9"/>
      <c r="AN2611" s="62"/>
    </row>
    <row r="2612">
      <c r="A2612" s="657" t="s">
        <v>625</v>
      </c>
      <c r="B2612" s="316" t="s">
        <v>626</v>
      </c>
      <c r="C2612" s="65" t="s">
        <v>18</v>
      </c>
      <c r="D2612" s="66" t="s">
        <v>29</v>
      </c>
      <c r="E2612" s="106">
        <v>201.59999999999999</v>
      </c>
      <c r="F2612" s="107">
        <v>203.19999999999999</v>
      </c>
      <c r="G2612" s="107">
        <v>197.59999999999999</v>
      </c>
      <c r="H2612" s="107">
        <v>196</v>
      </c>
      <c r="I2612" s="107">
        <v>194.40000000000001</v>
      </c>
      <c r="J2612" s="107">
        <v>199.19999999999999</v>
      </c>
      <c r="K2612" s="107">
        <v>216</v>
      </c>
      <c r="L2612" s="107">
        <v>224</v>
      </c>
      <c r="M2612" s="107">
        <v>221.59999999999999</v>
      </c>
      <c r="N2612" s="107">
        <v>238.40000000000001</v>
      </c>
      <c r="O2612" s="107">
        <v>234.40000000000001</v>
      </c>
      <c r="P2612" s="107">
        <v>229.59999999999999</v>
      </c>
      <c r="Q2612" s="107">
        <v>226.40000000000001</v>
      </c>
      <c r="R2612" s="107">
        <v>230.40000000000001</v>
      </c>
      <c r="S2612" s="107">
        <v>240</v>
      </c>
      <c r="T2612" s="107">
        <v>257.60000000000002</v>
      </c>
      <c r="U2612" s="107">
        <v>238.40000000000001</v>
      </c>
      <c r="V2612" s="107">
        <v>251.19999999999999</v>
      </c>
      <c r="W2612" s="107">
        <v>255.19999999999999</v>
      </c>
      <c r="X2612" s="107">
        <v>259.19999999999999</v>
      </c>
      <c r="Y2612" s="107">
        <v>258.39999999999998</v>
      </c>
      <c r="Z2612" s="107">
        <v>252.80000000000001</v>
      </c>
      <c r="AA2612" s="107">
        <v>239.19999999999999</v>
      </c>
      <c r="AB2612" s="108">
        <v>224.80000000000001</v>
      </c>
      <c r="AC2612" s="309">
        <f t="shared" ref="AC2612:AC2613" si="2376">SUM(E2612:AB2612)</f>
        <v>5489.5999999999995</v>
      </c>
      <c r="AD2612" s="110">
        <f>MAX(E2612:AB2612)</f>
        <v>259.19999999999999</v>
      </c>
      <c r="AE2612" s="107">
        <v>100</v>
      </c>
      <c r="AF2612" s="108">
        <v>80</v>
      </c>
      <c r="AK2612" s="79"/>
      <c r="AL2612" s="502"/>
      <c r="AM2612" s="79"/>
      <c r="AN2612" s="9"/>
    </row>
    <row r="2613">
      <c r="A2613" s="658"/>
      <c r="B2613" s="317"/>
      <c r="C2613" s="73" t="s">
        <v>20</v>
      </c>
      <c r="D2613" s="74" t="s">
        <v>29</v>
      </c>
      <c r="E2613" s="111">
        <v>19.199999999999999</v>
      </c>
      <c r="F2613" s="112">
        <v>8.8000000000000007</v>
      </c>
      <c r="G2613" s="112">
        <v>11.199999999999999</v>
      </c>
      <c r="H2613" s="112">
        <v>16</v>
      </c>
      <c r="I2613" s="112">
        <v>17.600000000000001</v>
      </c>
      <c r="J2613" s="112">
        <v>13.6</v>
      </c>
      <c r="K2613" s="112">
        <v>17.600000000000001</v>
      </c>
      <c r="L2613" s="112">
        <v>13.6</v>
      </c>
      <c r="M2613" s="112">
        <v>4</v>
      </c>
      <c r="N2613" s="112">
        <v>4</v>
      </c>
      <c r="O2613" s="112">
        <v>12</v>
      </c>
      <c r="P2613" s="112">
        <v>19.199999999999999</v>
      </c>
      <c r="Q2613" s="112">
        <v>20</v>
      </c>
      <c r="R2613" s="112">
        <v>5.5999999999999996</v>
      </c>
      <c r="S2613" s="112">
        <v>7.2000000000000002</v>
      </c>
      <c r="T2613" s="112">
        <v>6.4000000000000004</v>
      </c>
      <c r="U2613" s="112">
        <v>8.8000000000000007</v>
      </c>
      <c r="V2613" s="112">
        <v>11.199999999999999</v>
      </c>
      <c r="W2613" s="112">
        <v>14.4</v>
      </c>
      <c r="X2613" s="112">
        <v>13.6</v>
      </c>
      <c r="Y2613" s="112">
        <v>10.4</v>
      </c>
      <c r="Z2613" s="112">
        <v>8.8000000000000007</v>
      </c>
      <c r="AA2613" s="112">
        <v>11.199999999999999</v>
      </c>
      <c r="AB2613" s="113">
        <v>12</v>
      </c>
      <c r="AC2613" s="281">
        <f t="shared" si="2376"/>
        <v>286.39999999999998</v>
      </c>
      <c r="AD2613" s="115"/>
      <c r="AE2613" s="76"/>
      <c r="AF2613" s="77"/>
      <c r="AK2613" s="9"/>
      <c r="AL2613" s="9"/>
      <c r="AM2613" s="9"/>
      <c r="AN2613" s="9"/>
    </row>
    <row r="2614">
      <c r="A2614" s="658"/>
      <c r="B2614" s="317"/>
      <c r="C2614" s="73" t="s">
        <v>21</v>
      </c>
      <c r="D2614" s="74" t="s">
        <v>22</v>
      </c>
      <c r="E2614" s="116">
        <v>13</v>
      </c>
      <c r="F2614" s="117">
        <v>13</v>
      </c>
      <c r="G2614" s="117">
        <v>11</v>
      </c>
      <c r="H2614" s="117">
        <v>12</v>
      </c>
      <c r="I2614" s="117">
        <v>12</v>
      </c>
      <c r="J2614" s="117">
        <v>12</v>
      </c>
      <c r="K2614" s="117">
        <v>15</v>
      </c>
      <c r="L2614" s="117">
        <v>12</v>
      </c>
      <c r="M2614" s="117">
        <v>14</v>
      </c>
      <c r="N2614" s="117">
        <v>14</v>
      </c>
      <c r="O2614" s="117">
        <v>14</v>
      </c>
      <c r="P2614" s="117">
        <v>14</v>
      </c>
      <c r="Q2614" s="117">
        <v>14</v>
      </c>
      <c r="R2614" s="117">
        <v>14</v>
      </c>
      <c r="S2614" s="117">
        <v>17</v>
      </c>
      <c r="T2614" s="117">
        <v>14</v>
      </c>
      <c r="U2614" s="117">
        <v>17</v>
      </c>
      <c r="V2614" s="117">
        <v>17</v>
      </c>
      <c r="W2614" s="117">
        <v>16</v>
      </c>
      <c r="X2614" s="117">
        <v>19</v>
      </c>
      <c r="Y2614" s="117">
        <v>17</v>
      </c>
      <c r="Z2614" s="117">
        <v>16</v>
      </c>
      <c r="AA2614" s="117">
        <v>16</v>
      </c>
      <c r="AB2614" s="118">
        <v>14</v>
      </c>
      <c r="AC2614" s="281">
        <f>AVERAGE(E2614:AB2614)</f>
        <v>14.458333333333334</v>
      </c>
      <c r="AD2614" s="120"/>
      <c r="AE2614" s="120"/>
      <c r="AF2614" s="121"/>
      <c r="AK2614" s="9"/>
      <c r="AL2614" s="9"/>
      <c r="AM2614" s="9"/>
      <c r="AN2614" s="9"/>
    </row>
    <row r="2615">
      <c r="A2615" s="658"/>
      <c r="B2615" s="317"/>
      <c r="C2615" s="73" t="s">
        <v>23</v>
      </c>
      <c r="D2615" s="74"/>
      <c r="E2615" s="80">
        <f t="shared" ref="E2615:AB2615" si="2377">E2613/E2612</f>
        <v>0.095238095238095233</v>
      </c>
      <c r="F2615" s="81">
        <f t="shared" si="2377"/>
        <v>0.043307086614173235</v>
      </c>
      <c r="G2615" s="81">
        <f t="shared" si="2377"/>
        <v>0.056680161943319839</v>
      </c>
      <c r="H2615" s="81">
        <f t="shared" si="2377"/>
        <v>0.081632653061224483</v>
      </c>
      <c r="I2615" s="81">
        <f t="shared" si="2377"/>
        <v>0.090534979423868317</v>
      </c>
      <c r="J2615" s="81">
        <f t="shared" si="2377"/>
        <v>0.068273092369477914</v>
      </c>
      <c r="K2615" s="81">
        <f t="shared" si="2377"/>
        <v>0.081481481481481488</v>
      </c>
      <c r="L2615" s="81">
        <f t="shared" si="2377"/>
        <v>0.060714285714285714</v>
      </c>
      <c r="M2615" s="81">
        <f t="shared" si="2377"/>
        <v>0.018050541516245487</v>
      </c>
      <c r="N2615" s="81">
        <f t="shared" si="2377"/>
        <v>0.016778523489932886</v>
      </c>
      <c r="O2615" s="81">
        <f t="shared" si="2377"/>
        <v>0.051194539249146756</v>
      </c>
      <c r="P2615" s="81">
        <f t="shared" si="2377"/>
        <v>0.083623693379790934</v>
      </c>
      <c r="Q2615" s="81">
        <f t="shared" si="2377"/>
        <v>0.088339222614840993</v>
      </c>
      <c r="R2615" s="81">
        <f t="shared" si="2377"/>
        <v>0.024305555555555552</v>
      </c>
      <c r="S2615" s="81">
        <f t="shared" si="2377"/>
        <v>0.030000000000000002</v>
      </c>
      <c r="T2615" s="81">
        <f t="shared" si="2377"/>
        <v>0.024844720496894408</v>
      </c>
      <c r="U2615" s="81">
        <f t="shared" si="2377"/>
        <v>0.036912751677852351</v>
      </c>
      <c r="V2615" s="81">
        <f t="shared" si="2377"/>
        <v>0.044585987261146494</v>
      </c>
      <c r="W2615" s="81">
        <f t="shared" si="2377"/>
        <v>0.056426332288401257</v>
      </c>
      <c r="X2615" s="81">
        <f t="shared" si="2377"/>
        <v>0.05246913580246914</v>
      </c>
      <c r="Y2615" s="81">
        <f t="shared" si="2377"/>
        <v>0.040247678018575858</v>
      </c>
      <c r="Z2615" s="81">
        <f t="shared" si="2377"/>
        <v>0.034810126582278479</v>
      </c>
      <c r="AA2615" s="81">
        <f t="shared" si="2377"/>
        <v>0.046822742474916385</v>
      </c>
      <c r="AB2615" s="82">
        <f t="shared" si="2377"/>
        <v>0.053380782918149461</v>
      </c>
      <c r="AC2615" s="907">
        <f>MAX(E2615:AB2615)</f>
        <v>0.095238095238095233</v>
      </c>
      <c r="AD2615" s="115"/>
      <c r="AE2615" s="76"/>
      <c r="AF2615" s="77"/>
      <c r="AK2615" s="9"/>
      <c r="AL2615" s="9"/>
      <c r="AM2615" s="9"/>
      <c r="AN2615" s="9"/>
    </row>
    <row r="2616">
      <c r="A2616" s="743"/>
      <c r="B2616" s="744"/>
      <c r="C2616" s="525" t="s">
        <v>37</v>
      </c>
      <c r="D2616" s="455"/>
      <c r="E2616" s="526">
        <f t="shared" ref="E2616:AB2616" si="2378">SQRT(E2612*E2612+E2613*E2613)/E2573/1.73</f>
        <v>11.266514704189682</v>
      </c>
      <c r="F2616" s="466">
        <f t="shared" si="2378"/>
        <v>11.304494326363043</v>
      </c>
      <c r="G2616" s="466">
        <f t="shared" si="2378"/>
        <v>11.000286482067807</v>
      </c>
      <c r="H2616" s="466">
        <f t="shared" si="2378"/>
        <v>10.929967588512097</v>
      </c>
      <c r="I2616" s="466">
        <f t="shared" si="2378"/>
        <v>10.869896639004368</v>
      </c>
      <c r="J2616" s="466">
        <f t="shared" si="2378"/>
        <v>11.183386951922229</v>
      </c>
      <c r="K2616" s="466">
        <f t="shared" si="2378"/>
        <v>12.162065818943834</v>
      </c>
      <c r="L2616" s="466">
        <f t="shared" si="2378"/>
        <v>12.630788219319349</v>
      </c>
      <c r="M2616" s="466">
        <f t="shared" si="2378"/>
        <v>12.560132502713317</v>
      </c>
      <c r="N2616" s="466">
        <f t="shared" si="2378"/>
        <v>13.277732560703493</v>
      </c>
      <c r="O2616" s="466">
        <f t="shared" si="2378"/>
        <v>13.095440792544943</v>
      </c>
      <c r="P2616" s="466">
        <f t="shared" si="2378"/>
        <v>12.830442540941487</v>
      </c>
      <c r="Q2616" s="466">
        <f t="shared" si="2378"/>
        <v>12.620239290822491</v>
      </c>
      <c r="R2616" s="466">
        <f t="shared" si="2378"/>
        <v>12.834154471549214</v>
      </c>
      <c r="S2616" s="466">
        <f t="shared" si="2378"/>
        <v>13.35810754621378</v>
      </c>
      <c r="T2616" s="466">
        <f t="shared" si="2378"/>
        <v>14.335676859188228</v>
      </c>
      <c r="U2616" s="466">
        <f t="shared" si="2378"/>
        <v>13.27211919086133</v>
      </c>
      <c r="V2616" s="466">
        <f t="shared" si="2378"/>
        <v>14.002559254999458</v>
      </c>
      <c r="W2616" s="466">
        <f t="shared" si="2378"/>
        <v>14.206644437677012</v>
      </c>
      <c r="X2616" s="466">
        <f t="shared" si="2378"/>
        <v>14.343468920919767</v>
      </c>
      <c r="Y2616" s="466">
        <f t="shared" si="2378"/>
        <v>14.263844329919539</v>
      </c>
      <c r="Z2616" s="466">
        <f t="shared" si="2378"/>
        <v>13.93857724041942</v>
      </c>
      <c r="AA2616" s="466">
        <f t="shared" si="2378"/>
        <v>13.360750764464605</v>
      </c>
      <c r="AB2616" s="467">
        <f t="shared" si="2378"/>
        <v>12.512230816949597</v>
      </c>
      <c r="AC2616" s="285">
        <f>AVERAGE(E2616:AB2616)</f>
        <v>12.756646760467087</v>
      </c>
      <c r="AD2616" s="374">
        <f>(AC2614-AC2616)/AC2614</f>
        <v>0.11769590129334276</v>
      </c>
      <c r="AE2616" s="127"/>
      <c r="AF2616" s="129"/>
      <c r="AK2616" s="62"/>
      <c r="AL2616" s="62"/>
      <c r="AM2616" s="9"/>
      <c r="AN2616" s="62"/>
    </row>
    <row r="2617">
      <c r="A2617" s="657" t="s">
        <v>627</v>
      </c>
      <c r="B2617" s="316" t="s">
        <v>628</v>
      </c>
      <c r="C2617" s="65" t="s">
        <v>18</v>
      </c>
      <c r="D2617" s="66" t="s">
        <v>29</v>
      </c>
      <c r="E2617" s="106">
        <v>1708.8</v>
      </c>
      <c r="F2617" s="107">
        <v>1599.2</v>
      </c>
      <c r="G2617" s="107">
        <v>1532.8</v>
      </c>
      <c r="H2617" s="107">
        <v>1508</v>
      </c>
      <c r="I2617" s="107">
        <v>1528.8</v>
      </c>
      <c r="J2617" s="107">
        <v>1684</v>
      </c>
      <c r="K2617" s="107">
        <v>1942.4000000000001</v>
      </c>
      <c r="L2617" s="107">
        <v>2330.4000000000001</v>
      </c>
      <c r="M2617" s="107">
        <v>2655.1999999999998</v>
      </c>
      <c r="N2617" s="107">
        <v>2852.8000000000002</v>
      </c>
      <c r="O2617" s="107">
        <v>2992</v>
      </c>
      <c r="P2617" s="107">
        <v>3049.5999999999999</v>
      </c>
      <c r="Q2617" s="107">
        <v>3050.4000000000001</v>
      </c>
      <c r="R2617" s="107">
        <v>3085.5999999999999</v>
      </c>
      <c r="S2617" s="107">
        <v>3117.5999999999999</v>
      </c>
      <c r="T2617" s="107">
        <v>3180.8000000000002</v>
      </c>
      <c r="U2617" s="107">
        <v>3174.4000000000001</v>
      </c>
      <c r="V2617" s="107">
        <v>3127.1999999999998</v>
      </c>
      <c r="W2617" s="107">
        <v>3078.4000000000001</v>
      </c>
      <c r="X2617" s="107">
        <v>2957.5999999999999</v>
      </c>
      <c r="Y2617" s="107">
        <v>2737.5999999999999</v>
      </c>
      <c r="Z2617" s="107">
        <v>2574.4000000000001</v>
      </c>
      <c r="AA2617" s="107">
        <v>2244</v>
      </c>
      <c r="AB2617" s="108">
        <v>1935.2</v>
      </c>
      <c r="AC2617" s="109">
        <f t="shared" ref="AC2617:AC2618" si="2379">SUM(E2617:AB2617)</f>
        <v>59647.199999999997</v>
      </c>
      <c r="AD2617" s="110">
        <f>MAX(E2617:AB2617)</f>
        <v>3180.8000000000002</v>
      </c>
      <c r="AE2617" s="107">
        <v>100</v>
      </c>
      <c r="AF2617" s="108">
        <v>80</v>
      </c>
      <c r="AK2617" s="79"/>
      <c r="AL2617" s="502"/>
      <c r="AM2617" s="79"/>
      <c r="AN2617" s="9"/>
    </row>
    <row r="2618">
      <c r="A2618" s="658"/>
      <c r="B2618" s="317"/>
      <c r="C2618" s="73" t="s">
        <v>20</v>
      </c>
      <c r="D2618" s="74" t="s">
        <v>29</v>
      </c>
      <c r="E2618" s="111">
        <v>228</v>
      </c>
      <c r="F2618" s="112">
        <v>226.40000000000001</v>
      </c>
      <c r="G2618" s="112">
        <v>221.59999999999999</v>
      </c>
      <c r="H2618" s="112">
        <v>217.59999999999999</v>
      </c>
      <c r="I2618" s="112">
        <v>214.40000000000001</v>
      </c>
      <c r="J2618" s="112">
        <v>215.19999999999999</v>
      </c>
      <c r="K2618" s="112">
        <v>220</v>
      </c>
      <c r="L2618" s="112">
        <v>264</v>
      </c>
      <c r="M2618" s="112">
        <v>289.60000000000002</v>
      </c>
      <c r="N2618" s="112">
        <v>305.60000000000002</v>
      </c>
      <c r="O2618" s="112">
        <v>317.60000000000002</v>
      </c>
      <c r="P2618" s="112">
        <v>333.60000000000002</v>
      </c>
      <c r="Q2618" s="112">
        <v>336.80000000000001</v>
      </c>
      <c r="R2618" s="112">
        <v>344.80000000000001</v>
      </c>
      <c r="S2618" s="112">
        <v>329.60000000000002</v>
      </c>
      <c r="T2618" s="112">
        <v>328</v>
      </c>
      <c r="U2618" s="112">
        <v>324</v>
      </c>
      <c r="V2618" s="112">
        <v>324.80000000000001</v>
      </c>
      <c r="W2618" s="112">
        <v>328.80000000000001</v>
      </c>
      <c r="X2618" s="112">
        <v>324</v>
      </c>
      <c r="Y2618" s="112">
        <v>304.80000000000001</v>
      </c>
      <c r="Z2618" s="112">
        <v>296.80000000000001</v>
      </c>
      <c r="AA2618" s="112">
        <v>259.19999999999999</v>
      </c>
      <c r="AB2618" s="113">
        <v>234.40000000000001</v>
      </c>
      <c r="AC2618" s="114">
        <f t="shared" si="2379"/>
        <v>6789.6000000000004</v>
      </c>
      <c r="AD2618" s="115"/>
      <c r="AE2618" s="76"/>
      <c r="AF2618" s="77"/>
      <c r="AK2618" s="9"/>
      <c r="AL2618" s="9"/>
      <c r="AM2618" s="9"/>
      <c r="AN2618" s="9"/>
    </row>
    <row r="2619">
      <c r="A2619" s="658"/>
      <c r="B2619" s="317"/>
      <c r="C2619" s="73" t="s">
        <v>21</v>
      </c>
      <c r="D2619" s="74" t="s">
        <v>22</v>
      </c>
      <c r="E2619" s="116">
        <v>92</v>
      </c>
      <c r="F2619" s="117">
        <v>86</v>
      </c>
      <c r="G2619" s="117">
        <v>85</v>
      </c>
      <c r="H2619" s="117">
        <v>84</v>
      </c>
      <c r="I2619" s="117">
        <v>86</v>
      </c>
      <c r="J2619" s="117">
        <v>100</v>
      </c>
      <c r="K2619" s="117">
        <v>117</v>
      </c>
      <c r="L2619" s="117">
        <v>141</v>
      </c>
      <c r="M2619" s="117">
        <v>156</v>
      </c>
      <c r="N2619" s="117">
        <v>159</v>
      </c>
      <c r="O2619" s="117">
        <v>168</v>
      </c>
      <c r="P2619" s="117">
        <v>172</v>
      </c>
      <c r="Q2619" s="117">
        <v>167</v>
      </c>
      <c r="R2619" s="117">
        <v>171</v>
      </c>
      <c r="S2619" s="117">
        <v>175</v>
      </c>
      <c r="T2619" s="117">
        <v>182</v>
      </c>
      <c r="U2619" s="117">
        <v>174</v>
      </c>
      <c r="V2619" s="117">
        <v>178</v>
      </c>
      <c r="W2619" s="117">
        <v>167</v>
      </c>
      <c r="X2619" s="117">
        <v>157</v>
      </c>
      <c r="Y2619" s="117">
        <v>147</v>
      </c>
      <c r="Z2619" s="117">
        <v>135</v>
      </c>
      <c r="AA2619" s="117">
        <v>117</v>
      </c>
      <c r="AB2619" s="118">
        <v>101</v>
      </c>
      <c r="AC2619" s="114">
        <f>AVERAGE(E2619:AB2619)</f>
        <v>138.20833333333334</v>
      </c>
      <c r="AD2619" s="120"/>
      <c r="AE2619" s="120"/>
      <c r="AF2619" s="121"/>
      <c r="AK2619" s="9"/>
      <c r="AL2619" s="9"/>
      <c r="AM2619" s="9"/>
      <c r="AN2619" s="9"/>
    </row>
    <row r="2620">
      <c r="A2620" s="658"/>
      <c r="B2620" s="317"/>
      <c r="C2620" s="73" t="s">
        <v>23</v>
      </c>
      <c r="D2620" s="74"/>
      <c r="E2620" s="80">
        <f t="shared" ref="E2620:AB2620" si="2380">E2618/E2617</f>
        <v>0.13342696629213482</v>
      </c>
      <c r="F2620" s="81">
        <f t="shared" si="2380"/>
        <v>0.14157078539269635</v>
      </c>
      <c r="G2620" s="81">
        <f t="shared" si="2380"/>
        <v>0.14457202505219208</v>
      </c>
      <c r="H2620" s="81">
        <f t="shared" si="2380"/>
        <v>0.14429708222811671</v>
      </c>
      <c r="I2620" s="81">
        <f t="shared" si="2380"/>
        <v>0.14024071166928312</v>
      </c>
      <c r="J2620" s="81">
        <f t="shared" si="2380"/>
        <v>0.12779097387173396</v>
      </c>
      <c r="K2620" s="81">
        <f t="shared" si="2380"/>
        <v>0.11326194398682042</v>
      </c>
      <c r="L2620" s="81">
        <f t="shared" si="2380"/>
        <v>0.1132852729145211</v>
      </c>
      <c r="M2620" s="81">
        <f t="shared" si="2380"/>
        <v>0.10906899668574874</v>
      </c>
      <c r="N2620" s="81">
        <f t="shared" si="2380"/>
        <v>0.1071228266965788</v>
      </c>
      <c r="O2620" s="81">
        <f t="shared" si="2380"/>
        <v>0.10614973262032086</v>
      </c>
      <c r="P2620" s="81">
        <f t="shared" si="2380"/>
        <v>0.10939139559286465</v>
      </c>
      <c r="Q2620" s="81">
        <f t="shared" si="2380"/>
        <v>0.11041174927878311</v>
      </c>
      <c r="R2620" s="81">
        <f t="shared" si="2380"/>
        <v>0.11174487943997927</v>
      </c>
      <c r="S2620" s="81">
        <f t="shared" si="2380"/>
        <v>0.10572235052604569</v>
      </c>
      <c r="T2620" s="81">
        <f t="shared" si="2380"/>
        <v>0.10311871227364185</v>
      </c>
      <c r="U2620" s="81">
        <f t="shared" si="2380"/>
        <v>0.10206653225806452</v>
      </c>
      <c r="V2620" s="81">
        <f t="shared" si="2380"/>
        <v>0.10386288053210541</v>
      </c>
      <c r="W2620" s="81">
        <f t="shared" si="2380"/>
        <v>0.10680873180873181</v>
      </c>
      <c r="X2620" s="81">
        <f t="shared" si="2380"/>
        <v>0.10954828239112795</v>
      </c>
      <c r="Y2620" s="81">
        <f t="shared" si="2380"/>
        <v>0.11133839859731152</v>
      </c>
      <c r="Z2620" s="81">
        <f t="shared" si="2380"/>
        <v>0.11528899937849596</v>
      </c>
      <c r="AA2620" s="81">
        <f t="shared" si="2380"/>
        <v>0.11550802139037433</v>
      </c>
      <c r="AB2620" s="82">
        <f t="shared" si="2380"/>
        <v>0.12112443158329889</v>
      </c>
      <c r="AC2620" s="659">
        <f>MAX(E2620:AB2620)</f>
        <v>0.14457202505219208</v>
      </c>
      <c r="AD2620" s="115"/>
      <c r="AE2620" s="76"/>
      <c r="AF2620" s="77"/>
      <c r="AK2620" s="9"/>
      <c r="AL2620" s="9"/>
      <c r="AM2620" s="9"/>
      <c r="AN2620" s="9"/>
    </row>
    <row r="2621">
      <c r="A2621" s="747"/>
      <c r="B2621" s="748"/>
      <c r="C2621" s="125" t="s">
        <v>37</v>
      </c>
      <c r="D2621" s="92"/>
      <c r="E2621" s="126">
        <f t="shared" ref="E2621:AB2621" si="2381">SQRT(E2617*E2617+E2618*E2618)/E2575/1.73</f>
        <v>95.725184885719258</v>
      </c>
      <c r="F2621" s="127">
        <f t="shared" si="2381"/>
        <v>89.597944657456992</v>
      </c>
      <c r="G2621" s="127">
        <f t="shared" si="2381"/>
        <v>85.913912910292325</v>
      </c>
      <c r="H2621" s="127">
        <f t="shared" si="2381"/>
        <v>84.601769083139644</v>
      </c>
      <c r="I2621" s="127">
        <f t="shared" si="2381"/>
        <v>85.720189191276305</v>
      </c>
      <c r="J2621" s="127">
        <f t="shared" si="2381"/>
        <v>94.905838769271554</v>
      </c>
      <c r="K2621" s="127">
        <f t="shared" si="2381"/>
        <v>109.59779280659004</v>
      </c>
      <c r="L2621" s="127">
        <f t="shared" si="2381"/>
        <v>132.00274576613003</v>
      </c>
      <c r="M2621" s="127">
        <f t="shared" si="2381"/>
        <v>151.36271670081541</v>
      </c>
      <c r="N2621" s="127">
        <f t="shared" si="2381"/>
        <v>159.62000352983063</v>
      </c>
      <c r="O2621" s="127">
        <f t="shared" si="2381"/>
        <v>168.03827646245117</v>
      </c>
      <c r="P2621" s="127">
        <f t="shared" si="2381"/>
        <v>171.00195776108686</v>
      </c>
      <c r="Q2621" s="127">
        <f t="shared" si="2381"/>
        <v>170.73648042349012</v>
      </c>
      <c r="R2621" s="127">
        <f t="shared" si="2381"/>
        <v>173.06509162383011</v>
      </c>
      <c r="S2621" s="127">
        <f t="shared" si="2381"/>
        <v>174.74677556348556</v>
      </c>
      <c r="T2621" s="127">
        <f t="shared" si="2381"/>
        <v>178.06958409156425</v>
      </c>
      <c r="U2621" s="127">
        <f t="shared" si="2381"/>
        <v>177.69231280703414</v>
      </c>
      <c r="V2621" s="127">
        <f t="shared" si="2381"/>
        <v>175.08225502781119</v>
      </c>
      <c r="W2621" s="127">
        <f t="shared" si="2381"/>
        <v>172.23706428494134</v>
      </c>
      <c r="X2621" s="127">
        <f t="shared" si="2381"/>
        <v>164.26199241030196</v>
      </c>
      <c r="Y2621" s="127">
        <f t="shared" si="2381"/>
        <v>151.92801651427919</v>
      </c>
      <c r="Z2621" s="127">
        <f t="shared" si="2381"/>
        <v>142.66184482761977</v>
      </c>
      <c r="AA2621" s="127">
        <f t="shared" si="2381"/>
        <v>125.91458451378038</v>
      </c>
      <c r="AB2621" s="129">
        <f t="shared" si="2381"/>
        <v>108.24096965554109</v>
      </c>
      <c r="AC2621" s="187">
        <f>AVERAGE(E2621:AB2621)</f>
        <v>139.28022101115582</v>
      </c>
      <c r="AD2621" s="374">
        <f>(AC2619-AC2621)/AC2619</f>
        <v>-0.0077555936893998713</v>
      </c>
      <c r="AE2621" s="127"/>
      <c r="AF2621" s="129"/>
      <c r="AK2621" s="62"/>
      <c r="AL2621" s="62"/>
      <c r="AM2621" s="9"/>
      <c r="AN2621" s="62"/>
    </row>
    <row r="2622">
      <c r="A2622" s="657" t="s">
        <v>629</v>
      </c>
      <c r="B2622" s="316" t="s">
        <v>61</v>
      </c>
      <c r="C2622" s="65" t="s">
        <v>18</v>
      </c>
      <c r="D2622" s="66" t="s">
        <v>29</v>
      </c>
      <c r="E2622" s="106"/>
      <c r="F2622" s="107"/>
      <c r="G2622" s="107"/>
      <c r="H2622" s="107"/>
      <c r="I2622" s="107"/>
      <c r="J2622" s="107"/>
      <c r="K2622" s="107"/>
      <c r="L2622" s="107"/>
      <c r="M2622" s="107"/>
      <c r="N2622" s="107"/>
      <c r="O2622" s="107"/>
      <c r="P2622" s="107"/>
      <c r="Q2622" s="107"/>
      <c r="R2622" s="107"/>
      <c r="S2622" s="107"/>
      <c r="T2622" s="107"/>
      <c r="U2622" s="107"/>
      <c r="V2622" s="107"/>
      <c r="W2622" s="107"/>
      <c r="X2622" s="107"/>
      <c r="Y2622" s="107"/>
      <c r="Z2622" s="107"/>
      <c r="AA2622" s="107"/>
      <c r="AB2622" s="108"/>
      <c r="AC2622" s="309">
        <f t="shared" ref="AC2622:AC2623" si="2382">SUM(E2622:AB2622)</f>
        <v>0</v>
      </c>
      <c r="AD2622" s="110">
        <f>MAX(E2622:AB2622)</f>
        <v>0</v>
      </c>
      <c r="AE2622" s="107">
        <v>0</v>
      </c>
      <c r="AF2622" s="108">
        <v>0</v>
      </c>
      <c r="AK2622" s="79"/>
      <c r="AL2622" s="502"/>
      <c r="AM2622" s="79"/>
      <c r="AN2622" s="9"/>
    </row>
    <row r="2623">
      <c r="A2623" s="658"/>
      <c r="B2623" s="317"/>
      <c r="C2623" s="73" t="s">
        <v>20</v>
      </c>
      <c r="D2623" s="74" t="s">
        <v>29</v>
      </c>
      <c r="E2623" s="111"/>
      <c r="F2623" s="112"/>
      <c r="G2623" s="112"/>
      <c r="H2623" s="112"/>
      <c r="I2623" s="112"/>
      <c r="J2623" s="112"/>
      <c r="K2623" s="112"/>
      <c r="L2623" s="112"/>
      <c r="M2623" s="112"/>
      <c r="N2623" s="112"/>
      <c r="O2623" s="112"/>
      <c r="P2623" s="112"/>
      <c r="Q2623" s="112"/>
      <c r="R2623" s="112"/>
      <c r="S2623" s="112"/>
      <c r="T2623" s="112"/>
      <c r="U2623" s="112"/>
      <c r="V2623" s="112"/>
      <c r="W2623" s="112"/>
      <c r="X2623" s="112"/>
      <c r="Y2623" s="112"/>
      <c r="Z2623" s="112"/>
      <c r="AA2623" s="112"/>
      <c r="AB2623" s="113"/>
      <c r="AC2623" s="281">
        <f t="shared" si="2382"/>
        <v>0</v>
      </c>
      <c r="AD2623" s="115"/>
      <c r="AE2623" s="76"/>
      <c r="AF2623" s="77"/>
      <c r="AK2623" s="9"/>
      <c r="AL2623" s="9"/>
      <c r="AM2623" s="9"/>
      <c r="AN2623" s="9"/>
    </row>
    <row r="2624">
      <c r="A2624" s="658"/>
      <c r="B2624" s="317"/>
      <c r="C2624" s="73" t="s">
        <v>21</v>
      </c>
      <c r="D2624" s="74" t="s">
        <v>22</v>
      </c>
      <c r="E2624" s="116"/>
      <c r="F2624" s="117"/>
      <c r="G2624" s="117"/>
      <c r="H2624" s="117"/>
      <c r="I2624" s="117"/>
      <c r="J2624" s="117"/>
      <c r="K2624" s="117"/>
      <c r="L2624" s="117"/>
      <c r="M2624" s="117"/>
      <c r="N2624" s="117"/>
      <c r="O2624" s="117"/>
      <c r="P2624" s="117"/>
      <c r="Q2624" s="117"/>
      <c r="R2624" s="117"/>
      <c r="S2624" s="117"/>
      <c r="T2624" s="117"/>
      <c r="U2624" s="117"/>
      <c r="V2624" s="117"/>
      <c r="W2624" s="117"/>
      <c r="X2624" s="117"/>
      <c r="Y2624" s="117"/>
      <c r="Z2624" s="117"/>
      <c r="AA2624" s="117"/>
      <c r="AB2624" s="118"/>
      <c r="AC2624" s="281"/>
      <c r="AD2624" s="120"/>
      <c r="AE2624" s="120"/>
      <c r="AF2624" s="121"/>
      <c r="AK2624" s="9"/>
      <c r="AL2624" s="9"/>
      <c r="AM2624" s="9"/>
      <c r="AN2624" s="9"/>
    </row>
    <row r="2625">
      <c r="A2625" s="658"/>
      <c r="B2625" s="317"/>
      <c r="C2625" s="73" t="s">
        <v>23</v>
      </c>
      <c r="D2625" s="74"/>
      <c r="E2625" s="80" t="e">
        <f t="shared" ref="E2625:AB2625" si="2383">E2623/E2622</f>
        <v>#DIV/0!</v>
      </c>
      <c r="F2625" s="81" t="e">
        <f t="shared" si="2383"/>
        <v>#DIV/0!</v>
      </c>
      <c r="G2625" s="81" t="e">
        <f t="shared" si="2383"/>
        <v>#DIV/0!</v>
      </c>
      <c r="H2625" s="81" t="e">
        <f t="shared" si="2383"/>
        <v>#DIV/0!</v>
      </c>
      <c r="I2625" s="81" t="e">
        <f t="shared" si="2383"/>
        <v>#DIV/0!</v>
      </c>
      <c r="J2625" s="81" t="e">
        <f t="shared" si="2383"/>
        <v>#DIV/0!</v>
      </c>
      <c r="K2625" s="81" t="e">
        <f t="shared" si="2383"/>
        <v>#DIV/0!</v>
      </c>
      <c r="L2625" s="81" t="e">
        <f t="shared" si="2383"/>
        <v>#DIV/0!</v>
      </c>
      <c r="M2625" s="81" t="e">
        <f t="shared" si="2383"/>
        <v>#DIV/0!</v>
      </c>
      <c r="N2625" s="81" t="e">
        <f t="shared" si="2383"/>
        <v>#DIV/0!</v>
      </c>
      <c r="O2625" s="81" t="e">
        <f t="shared" si="2383"/>
        <v>#DIV/0!</v>
      </c>
      <c r="P2625" s="81" t="e">
        <f t="shared" si="2383"/>
        <v>#DIV/0!</v>
      </c>
      <c r="Q2625" s="81" t="e">
        <f t="shared" si="2383"/>
        <v>#DIV/0!</v>
      </c>
      <c r="R2625" s="81" t="e">
        <f t="shared" si="2383"/>
        <v>#DIV/0!</v>
      </c>
      <c r="S2625" s="81" t="e">
        <f t="shared" si="2383"/>
        <v>#DIV/0!</v>
      </c>
      <c r="T2625" s="81" t="e">
        <f t="shared" si="2383"/>
        <v>#DIV/0!</v>
      </c>
      <c r="U2625" s="81" t="e">
        <f t="shared" si="2383"/>
        <v>#DIV/0!</v>
      </c>
      <c r="V2625" s="81" t="e">
        <f t="shared" si="2383"/>
        <v>#DIV/0!</v>
      </c>
      <c r="W2625" s="81" t="e">
        <f t="shared" si="2383"/>
        <v>#DIV/0!</v>
      </c>
      <c r="X2625" s="81" t="e">
        <f t="shared" si="2383"/>
        <v>#DIV/0!</v>
      </c>
      <c r="Y2625" s="81" t="e">
        <f t="shared" si="2383"/>
        <v>#DIV/0!</v>
      </c>
      <c r="Z2625" s="81" t="e">
        <f t="shared" si="2383"/>
        <v>#DIV/0!</v>
      </c>
      <c r="AA2625" s="81" t="e">
        <f t="shared" si="2383"/>
        <v>#DIV/0!</v>
      </c>
      <c r="AB2625" s="82" t="e">
        <f t="shared" si="2383"/>
        <v>#DIV/0!</v>
      </c>
      <c r="AC2625" s="74"/>
      <c r="AD2625" s="115"/>
      <c r="AE2625" s="76"/>
      <c r="AF2625" s="77"/>
      <c r="AK2625" s="9"/>
      <c r="AL2625" s="9"/>
      <c r="AM2625" s="9"/>
      <c r="AN2625" s="9"/>
    </row>
    <row r="2626">
      <c r="A2626" s="747"/>
      <c r="B2626" s="748"/>
      <c r="C2626" s="125" t="s">
        <v>37</v>
      </c>
      <c r="D2626" s="92"/>
      <c r="E2626" s="126">
        <f t="shared" ref="E2626:AB2626" si="2384">SQRT(E2622*E2622+E2623*E2623)/E2575/1.73</f>
        <v>0</v>
      </c>
      <c r="F2626" s="127">
        <f t="shared" si="2384"/>
        <v>0</v>
      </c>
      <c r="G2626" s="127">
        <f t="shared" si="2384"/>
        <v>0</v>
      </c>
      <c r="H2626" s="127">
        <f t="shared" si="2384"/>
        <v>0</v>
      </c>
      <c r="I2626" s="127">
        <f t="shared" si="2384"/>
        <v>0</v>
      </c>
      <c r="J2626" s="127">
        <f t="shared" si="2384"/>
        <v>0</v>
      </c>
      <c r="K2626" s="127">
        <f t="shared" si="2384"/>
        <v>0</v>
      </c>
      <c r="L2626" s="127">
        <f t="shared" si="2384"/>
        <v>0</v>
      </c>
      <c r="M2626" s="127">
        <f t="shared" si="2384"/>
        <v>0</v>
      </c>
      <c r="N2626" s="127">
        <f t="shared" si="2384"/>
        <v>0</v>
      </c>
      <c r="O2626" s="127">
        <f t="shared" si="2384"/>
        <v>0</v>
      </c>
      <c r="P2626" s="127">
        <f t="shared" si="2384"/>
        <v>0</v>
      </c>
      <c r="Q2626" s="127">
        <f t="shared" si="2384"/>
        <v>0</v>
      </c>
      <c r="R2626" s="127">
        <f t="shared" si="2384"/>
        <v>0</v>
      </c>
      <c r="S2626" s="127">
        <f t="shared" si="2384"/>
        <v>0</v>
      </c>
      <c r="T2626" s="127">
        <f t="shared" si="2384"/>
        <v>0</v>
      </c>
      <c r="U2626" s="127">
        <f t="shared" si="2384"/>
        <v>0</v>
      </c>
      <c r="V2626" s="127">
        <f t="shared" si="2384"/>
        <v>0</v>
      </c>
      <c r="W2626" s="127">
        <f t="shared" si="2384"/>
        <v>0</v>
      </c>
      <c r="X2626" s="127">
        <f t="shared" si="2384"/>
        <v>0</v>
      </c>
      <c r="Y2626" s="127">
        <f t="shared" si="2384"/>
        <v>0</v>
      </c>
      <c r="Z2626" s="127">
        <f t="shared" si="2384"/>
        <v>0</v>
      </c>
      <c r="AA2626" s="127">
        <f t="shared" si="2384"/>
        <v>0</v>
      </c>
      <c r="AB2626" s="129">
        <f t="shared" si="2384"/>
        <v>0</v>
      </c>
      <c r="AC2626" s="285">
        <f>AVERAGE(E2626:AB2626)</f>
        <v>0</v>
      </c>
      <c r="AD2626" s="374" t="e">
        <f>(AC2624-AC2626)/AC2624</f>
        <v>#DIV/0!</v>
      </c>
      <c r="AE2626" s="127"/>
      <c r="AF2626" s="129"/>
      <c r="AK2626" s="62"/>
      <c r="AL2626" s="62"/>
      <c r="AM2626" s="9"/>
      <c r="AN2626" s="62"/>
    </row>
    <row r="2627">
      <c r="A2627" s="657" t="s">
        <v>630</v>
      </c>
      <c r="B2627" s="316" t="s">
        <v>631</v>
      </c>
      <c r="C2627" s="65" t="s">
        <v>18</v>
      </c>
      <c r="D2627" s="66" t="s">
        <v>29</v>
      </c>
      <c r="E2627" s="106">
        <v>486.39999999999998</v>
      </c>
      <c r="F2627" s="107">
        <v>452</v>
      </c>
      <c r="G2627" s="107">
        <v>439.19999999999999</v>
      </c>
      <c r="H2627" s="107">
        <v>424</v>
      </c>
      <c r="I2627" s="107">
        <v>428.80000000000001</v>
      </c>
      <c r="J2627" s="107">
        <v>441.60000000000002</v>
      </c>
      <c r="K2627" s="107">
        <v>530.39999999999998</v>
      </c>
      <c r="L2627" s="107">
        <v>651.20000000000005</v>
      </c>
      <c r="M2627" s="107">
        <v>678.39999999999998</v>
      </c>
      <c r="N2627" s="107">
        <v>716.79999999999995</v>
      </c>
      <c r="O2627" s="107">
        <v>744</v>
      </c>
      <c r="P2627" s="107">
        <v>740</v>
      </c>
      <c r="Q2627" s="107">
        <v>752.79999999999995</v>
      </c>
      <c r="R2627" s="107">
        <v>735.20000000000005</v>
      </c>
      <c r="S2627" s="107">
        <v>760</v>
      </c>
      <c r="T2627" s="107">
        <v>814.39999999999998</v>
      </c>
      <c r="U2627" s="107">
        <v>826.39999999999998</v>
      </c>
      <c r="V2627" s="107">
        <v>832.79999999999995</v>
      </c>
      <c r="W2627" s="107">
        <v>880</v>
      </c>
      <c r="X2627" s="107">
        <v>892.79999999999995</v>
      </c>
      <c r="Y2627" s="107">
        <v>822.39999999999998</v>
      </c>
      <c r="Z2627" s="107">
        <v>788.79999999999995</v>
      </c>
      <c r="AA2627" s="107">
        <v>710.39999999999998</v>
      </c>
      <c r="AB2627" s="108">
        <v>596</v>
      </c>
      <c r="AC2627" s="309">
        <f t="shared" ref="AC2627:AC2628" si="2385">SUM(E2627:AB2627)</f>
        <v>16144.799999999997</v>
      </c>
      <c r="AD2627" s="110">
        <f>MAX(E2627:AB2627)</f>
        <v>892.79999999999995</v>
      </c>
      <c r="AE2627" s="107">
        <v>100</v>
      </c>
      <c r="AF2627" s="108">
        <v>80</v>
      </c>
      <c r="AK2627" s="79"/>
      <c r="AL2627" s="502"/>
      <c r="AM2627" s="79"/>
      <c r="AN2627" s="9"/>
    </row>
    <row r="2628">
      <c r="A2628" s="658"/>
      <c r="B2628" s="317"/>
      <c r="C2628" s="73" t="s">
        <v>20</v>
      </c>
      <c r="D2628" s="74" t="s">
        <v>29</v>
      </c>
      <c r="E2628" s="111">
        <v>56</v>
      </c>
      <c r="F2628" s="112">
        <v>52</v>
      </c>
      <c r="G2628" s="112">
        <v>52</v>
      </c>
      <c r="H2628" s="112">
        <v>52</v>
      </c>
      <c r="I2628" s="112">
        <v>52</v>
      </c>
      <c r="J2628" s="112">
        <v>51.200000000000003</v>
      </c>
      <c r="K2628" s="112">
        <v>56.799999999999997</v>
      </c>
      <c r="L2628" s="112">
        <v>25.600000000000001</v>
      </c>
      <c r="M2628" s="112">
        <v>23.199999999999999</v>
      </c>
      <c r="N2628" s="112">
        <v>18.399999999999999</v>
      </c>
      <c r="O2628" s="112">
        <v>18.399999999999999</v>
      </c>
      <c r="P2628" s="112">
        <v>21.600000000000001</v>
      </c>
      <c r="Q2628" s="112">
        <v>20.800000000000001</v>
      </c>
      <c r="R2628" s="112">
        <v>27.199999999999999</v>
      </c>
      <c r="S2628" s="112">
        <v>22.399999999999999</v>
      </c>
      <c r="T2628" s="112">
        <v>21.600000000000001</v>
      </c>
      <c r="U2628" s="112">
        <v>24.800000000000001</v>
      </c>
      <c r="V2628" s="112">
        <v>22.399999999999999</v>
      </c>
      <c r="W2628" s="112">
        <v>26.399999999999999</v>
      </c>
      <c r="X2628" s="112">
        <v>31.199999999999999</v>
      </c>
      <c r="Y2628" s="112">
        <v>34.399999999999999</v>
      </c>
      <c r="Z2628" s="112">
        <v>29.600000000000001</v>
      </c>
      <c r="AA2628" s="112">
        <v>23.199999999999999</v>
      </c>
      <c r="AB2628" s="113">
        <v>29.600000000000001</v>
      </c>
      <c r="AC2628" s="281">
        <f t="shared" si="2385"/>
        <v>792.80000000000007</v>
      </c>
      <c r="AD2628" s="115"/>
      <c r="AE2628" s="76"/>
      <c r="AF2628" s="77"/>
      <c r="AK2628" s="9"/>
      <c r="AL2628" s="9"/>
      <c r="AM2628" s="9"/>
      <c r="AN2628" s="9"/>
    </row>
    <row r="2629">
      <c r="A2629" s="658"/>
      <c r="B2629" s="317"/>
      <c r="C2629" s="73" t="s">
        <v>21</v>
      </c>
      <c r="D2629" s="74" t="s">
        <v>22</v>
      </c>
      <c r="E2629" s="1211">
        <v>25</v>
      </c>
      <c r="F2629" s="1212">
        <v>24</v>
      </c>
      <c r="G2629" s="1212">
        <v>23</v>
      </c>
      <c r="H2629" s="1212">
        <v>24</v>
      </c>
      <c r="I2629" s="1212">
        <v>24</v>
      </c>
      <c r="J2629" s="1212">
        <v>25</v>
      </c>
      <c r="K2629" s="1212">
        <v>32</v>
      </c>
      <c r="L2629" s="1212">
        <v>40</v>
      </c>
      <c r="M2629" s="1212">
        <v>46</v>
      </c>
      <c r="N2629" s="1212">
        <v>47</v>
      </c>
      <c r="O2629" s="1212">
        <v>45</v>
      </c>
      <c r="P2629" s="1212">
        <v>45</v>
      </c>
      <c r="Q2629" s="1212">
        <v>45</v>
      </c>
      <c r="R2629" s="1212">
        <v>45</v>
      </c>
      <c r="S2629" s="1212">
        <v>47</v>
      </c>
      <c r="T2629" s="1212">
        <v>41</v>
      </c>
      <c r="U2629" s="1212">
        <v>42</v>
      </c>
      <c r="V2629" s="1212">
        <v>44</v>
      </c>
      <c r="W2629" s="1212">
        <v>46</v>
      </c>
      <c r="X2629" s="1212">
        <v>45</v>
      </c>
      <c r="Y2629" s="1212">
        <v>42</v>
      </c>
      <c r="Z2629" s="1212">
        <v>36</v>
      </c>
      <c r="AA2629" s="1212">
        <v>39</v>
      </c>
      <c r="AB2629" s="1523">
        <v>34</v>
      </c>
      <c r="AC2629" s="281">
        <f>AVERAGE(E2629:AB2629)</f>
        <v>37.75</v>
      </c>
      <c r="AD2629" s="120"/>
      <c r="AE2629" s="120"/>
      <c r="AF2629" s="121"/>
      <c r="AK2629" s="9"/>
      <c r="AL2629" s="9"/>
      <c r="AM2629" s="9"/>
      <c r="AN2629" s="9"/>
    </row>
    <row r="2630">
      <c r="A2630" s="658"/>
      <c r="B2630" s="317"/>
      <c r="C2630" s="73" t="s">
        <v>23</v>
      </c>
      <c r="D2630" s="74"/>
      <c r="E2630" s="80">
        <f t="shared" ref="E2630:AB2630" si="2386">E2628/E2627</f>
        <v>0.11513157894736843</v>
      </c>
      <c r="F2630" s="81">
        <f t="shared" si="2386"/>
        <v>0.11504424778761062</v>
      </c>
      <c r="G2630" s="81">
        <f t="shared" si="2386"/>
        <v>0.11839708561020036</v>
      </c>
      <c r="H2630" s="81">
        <f t="shared" si="2386"/>
        <v>0.12264150943396226</v>
      </c>
      <c r="I2630" s="81">
        <f t="shared" si="2386"/>
        <v>0.12126865671641791</v>
      </c>
      <c r="J2630" s="81">
        <f t="shared" si="2386"/>
        <v>0.11594202898550725</v>
      </c>
      <c r="K2630" s="81">
        <f t="shared" si="2386"/>
        <v>0.10708898944193061</v>
      </c>
      <c r="L2630" s="81">
        <f t="shared" si="2386"/>
        <v>0.039312039312039311</v>
      </c>
      <c r="M2630" s="81">
        <f t="shared" si="2386"/>
        <v>0.034198113207547169</v>
      </c>
      <c r="N2630" s="81">
        <f t="shared" si="2386"/>
        <v>0.025669642857142856</v>
      </c>
      <c r="O2630" s="81">
        <f t="shared" si="2386"/>
        <v>0.024731182795698924</v>
      </c>
      <c r="P2630" s="81">
        <f t="shared" si="2386"/>
        <v>0.029189189189189189</v>
      </c>
      <c r="Q2630" s="81">
        <f t="shared" si="2386"/>
        <v>0.02763018065887354</v>
      </c>
      <c r="R2630" s="81">
        <f t="shared" si="2386"/>
        <v>0.036996735582154515</v>
      </c>
      <c r="S2630" s="81">
        <f t="shared" si="2386"/>
        <v>0.029473684210526315</v>
      </c>
      <c r="T2630" s="81">
        <f t="shared" si="2386"/>
        <v>0.026522593320235759</v>
      </c>
      <c r="U2630" s="81">
        <f t="shared" si="2386"/>
        <v>0.03000968054211036</v>
      </c>
      <c r="V2630" s="81">
        <f t="shared" si="2386"/>
        <v>0.026897214217098942</v>
      </c>
      <c r="W2630" s="81">
        <f t="shared" si="2386"/>
        <v>0.029999999999999999</v>
      </c>
      <c r="X2630" s="81">
        <f t="shared" si="2386"/>
        <v>0.034946236559139789</v>
      </c>
      <c r="Y2630" s="81">
        <f t="shared" si="2386"/>
        <v>0.041828793774319063</v>
      </c>
      <c r="Z2630" s="81">
        <f t="shared" si="2386"/>
        <v>0.037525354969574043</v>
      </c>
      <c r="AA2630" s="81">
        <f t="shared" si="2386"/>
        <v>0.032657657657657657</v>
      </c>
      <c r="AB2630" s="82">
        <f t="shared" si="2386"/>
        <v>0.049664429530201344</v>
      </c>
      <c r="AC2630" s="907">
        <f>MAX(E2630:AB2630)</f>
        <v>0.12264150943396226</v>
      </c>
      <c r="AD2630" s="115"/>
      <c r="AE2630" s="76"/>
      <c r="AF2630" s="77"/>
      <c r="AK2630" s="9"/>
      <c r="AL2630" s="9"/>
      <c r="AM2630" s="9"/>
      <c r="AN2630" s="9"/>
    </row>
    <row r="2631">
      <c r="A2631" s="747"/>
      <c r="B2631" s="748"/>
      <c r="C2631" s="125" t="s">
        <v>37</v>
      </c>
      <c r="D2631" s="92"/>
      <c r="E2631" s="126">
        <f t="shared" ref="E2631:AB2631" si="2387">SQRT(E2627*E2627+E2628*E2628)/E2575/1.73</f>
        <v>27.186679755511062</v>
      </c>
      <c r="F2631" s="127">
        <f t="shared" si="2387"/>
        <v>25.239441619484296</v>
      </c>
      <c r="G2631" s="127">
        <f t="shared" si="2387"/>
        <v>24.534166803187425</v>
      </c>
      <c r="H2631" s="127">
        <f t="shared" si="2387"/>
        <v>23.719788020360639</v>
      </c>
      <c r="I2631" s="127">
        <f t="shared" si="2387"/>
        <v>23.984356833274965</v>
      </c>
      <c r="J2631" s="127">
        <f t="shared" si="2387"/>
        <v>24.852036966402089</v>
      </c>
      <c r="K2631" s="127">
        <f t="shared" si="2387"/>
        <v>29.907136425041767</v>
      </c>
      <c r="L2631" s="127">
        <f t="shared" si="2387"/>
        <v>36.680324861100068</v>
      </c>
      <c r="M2631" s="127">
        <f t="shared" si="2387"/>
        <v>38.467447704595074</v>
      </c>
      <c r="N2631" s="127">
        <f t="shared" si="2387"/>
        <v>39.891409693831861</v>
      </c>
      <c r="O2631" s="127">
        <f t="shared" si="2387"/>
        <v>41.564183748105862</v>
      </c>
      <c r="P2631" s="127">
        <f t="shared" si="2387"/>
        <v>41.265944789846849</v>
      </c>
      <c r="Q2631" s="127">
        <f t="shared" si="2387"/>
        <v>41.897071943139956</v>
      </c>
      <c r="R2631" s="127">
        <f t="shared" si="2387"/>
        <v>41.008856335640772</v>
      </c>
      <c r="S2631" s="127">
        <f t="shared" si="2387"/>
        <v>42.381593948965119</v>
      </c>
      <c r="T2631" s="127">
        <f t="shared" si="2387"/>
        <v>45.367725486482215</v>
      </c>
      <c r="U2631" s="127">
        <f t="shared" si="2387"/>
        <v>46.040742885683592</v>
      </c>
      <c r="V2631" s="127">
        <f t="shared" si="2387"/>
        <v>46.393196917903339</v>
      </c>
      <c r="W2631" s="127">
        <f t="shared" si="2387"/>
        <v>48.979727669450526</v>
      </c>
      <c r="X2631" s="127">
        <f t="shared" si="2387"/>
        <v>49.320381102558912</v>
      </c>
      <c r="Y2631" s="127">
        <f t="shared" si="2387"/>
        <v>45.399943786654688</v>
      </c>
      <c r="Z2631" s="127">
        <f t="shared" si="2387"/>
        <v>43.454730519012081</v>
      </c>
      <c r="AA2631" s="127">
        <f t="shared" si="2387"/>
        <v>39.619552169457201</v>
      </c>
      <c r="AB2631" s="129">
        <f t="shared" si="2387"/>
        <v>33.134801511713022</v>
      </c>
      <c r="AC2631" s="285">
        <f>AVERAGE(E2631:AB2631)</f>
        <v>37.512135062391806</v>
      </c>
      <c r="AD2631" s="374">
        <f>(AC2629-AC2631)/AC2629</f>
        <v>0.0063010579498859291</v>
      </c>
      <c r="AE2631" s="127"/>
      <c r="AF2631" s="129"/>
      <c r="AK2631" s="62"/>
      <c r="AL2631" s="62"/>
      <c r="AM2631" s="9"/>
      <c r="AN2631" s="62"/>
    </row>
    <row r="2632">
      <c r="A2632" s="657" t="s">
        <v>632</v>
      </c>
      <c r="B2632" s="316" t="s">
        <v>633</v>
      </c>
      <c r="C2632" s="65" t="s">
        <v>460</v>
      </c>
      <c r="D2632" s="66" t="s">
        <v>29</v>
      </c>
      <c r="E2632" s="106">
        <v>0</v>
      </c>
      <c r="F2632" s="107">
        <v>0</v>
      </c>
      <c r="G2632" s="107">
        <v>0</v>
      </c>
      <c r="H2632" s="107">
        <v>0</v>
      </c>
      <c r="I2632" s="107">
        <v>0</v>
      </c>
      <c r="J2632" s="107">
        <v>0</v>
      </c>
      <c r="K2632" s="107">
        <v>0</v>
      </c>
      <c r="L2632" s="107">
        <v>0</v>
      </c>
      <c r="M2632" s="107">
        <v>0</v>
      </c>
      <c r="N2632" s="107">
        <v>0</v>
      </c>
      <c r="O2632" s="107">
        <v>0</v>
      </c>
      <c r="P2632" s="107">
        <v>0</v>
      </c>
      <c r="Q2632" s="107">
        <v>0</v>
      </c>
      <c r="R2632" s="107">
        <v>0</v>
      </c>
      <c r="S2632" s="107">
        <v>0</v>
      </c>
      <c r="T2632" s="107">
        <v>0</v>
      </c>
      <c r="U2632" s="107">
        <v>0</v>
      </c>
      <c r="V2632" s="107">
        <v>0</v>
      </c>
      <c r="W2632" s="107">
        <v>0</v>
      </c>
      <c r="X2632" s="107">
        <v>0</v>
      </c>
      <c r="Y2632" s="107">
        <v>0</v>
      </c>
      <c r="Z2632" s="107">
        <v>0</v>
      </c>
      <c r="AA2632" s="107">
        <v>0</v>
      </c>
      <c r="AB2632" s="108">
        <v>0</v>
      </c>
      <c r="AC2632" s="109">
        <f t="shared" ref="AC2632:AC2633" si="2388">SUM(E2632:AB2632)</f>
        <v>0</v>
      </c>
      <c r="AD2632" s="110">
        <f>MAX(E2632:AB2632)</f>
        <v>0</v>
      </c>
      <c r="AE2632" s="107">
        <v>100</v>
      </c>
      <c r="AF2632" s="108">
        <v>20</v>
      </c>
      <c r="AK2632" s="79"/>
      <c r="AL2632" s="502"/>
      <c r="AM2632" s="79"/>
      <c r="AN2632" s="9"/>
    </row>
    <row r="2633">
      <c r="A2633" s="658"/>
      <c r="B2633" s="317"/>
      <c r="C2633" s="73" t="s">
        <v>153</v>
      </c>
      <c r="D2633" s="74" t="s">
        <v>29</v>
      </c>
      <c r="E2633" s="111">
        <v>0</v>
      </c>
      <c r="F2633" s="112">
        <v>0</v>
      </c>
      <c r="G2633" s="112">
        <v>0</v>
      </c>
      <c r="H2633" s="112">
        <v>0</v>
      </c>
      <c r="I2633" s="112">
        <v>0</v>
      </c>
      <c r="J2633" s="112">
        <v>0</v>
      </c>
      <c r="K2633" s="112">
        <v>0</v>
      </c>
      <c r="L2633" s="112">
        <v>0</v>
      </c>
      <c r="M2633" s="112">
        <v>0</v>
      </c>
      <c r="N2633" s="112">
        <v>0</v>
      </c>
      <c r="O2633" s="112">
        <v>0</v>
      </c>
      <c r="P2633" s="112">
        <v>0</v>
      </c>
      <c r="Q2633" s="112">
        <v>0</v>
      </c>
      <c r="R2633" s="112">
        <v>0</v>
      </c>
      <c r="S2633" s="112">
        <v>0</v>
      </c>
      <c r="T2633" s="112">
        <v>0</v>
      </c>
      <c r="U2633" s="112">
        <v>0</v>
      </c>
      <c r="V2633" s="112">
        <v>0</v>
      </c>
      <c r="W2633" s="112">
        <v>0</v>
      </c>
      <c r="X2633" s="112">
        <v>0</v>
      </c>
      <c r="Y2633" s="112">
        <v>0</v>
      </c>
      <c r="Z2633" s="112">
        <v>0</v>
      </c>
      <c r="AA2633" s="112">
        <v>0</v>
      </c>
      <c r="AB2633" s="113">
        <v>0</v>
      </c>
      <c r="AC2633" s="114">
        <f t="shared" si="2388"/>
        <v>0</v>
      </c>
      <c r="AD2633" s="115"/>
      <c r="AE2633" s="76"/>
      <c r="AF2633" s="77"/>
      <c r="AK2633" s="9"/>
      <c r="AL2633" s="9"/>
      <c r="AM2633" s="9"/>
      <c r="AN2633" s="9"/>
    </row>
    <row r="2634">
      <c r="A2634" s="658"/>
      <c r="B2634" s="317"/>
      <c r="C2634" s="73" t="s">
        <v>21</v>
      </c>
      <c r="D2634" s="74" t="s">
        <v>22</v>
      </c>
      <c r="E2634" s="116">
        <v>0</v>
      </c>
      <c r="F2634" s="117">
        <v>0</v>
      </c>
      <c r="G2634" s="117">
        <v>0</v>
      </c>
      <c r="H2634" s="117">
        <v>0</v>
      </c>
      <c r="I2634" s="117">
        <v>0</v>
      </c>
      <c r="J2634" s="117">
        <v>0</v>
      </c>
      <c r="K2634" s="117">
        <v>0</v>
      </c>
      <c r="L2634" s="117">
        <v>0</v>
      </c>
      <c r="M2634" s="117">
        <v>0</v>
      </c>
      <c r="N2634" s="117">
        <v>0</v>
      </c>
      <c r="O2634" s="117">
        <v>0</v>
      </c>
      <c r="P2634" s="117">
        <v>0</v>
      </c>
      <c r="Q2634" s="117">
        <v>0</v>
      </c>
      <c r="R2634" s="117">
        <v>0</v>
      </c>
      <c r="S2634" s="117">
        <v>0</v>
      </c>
      <c r="T2634" s="117">
        <v>0</v>
      </c>
      <c r="U2634" s="117">
        <v>0</v>
      </c>
      <c r="V2634" s="117">
        <v>0</v>
      </c>
      <c r="W2634" s="117">
        <v>0</v>
      </c>
      <c r="X2634" s="117">
        <v>0</v>
      </c>
      <c r="Y2634" s="117">
        <v>0</v>
      </c>
      <c r="Z2634" s="117">
        <v>0</v>
      </c>
      <c r="AA2634" s="117">
        <v>0</v>
      </c>
      <c r="AB2634" s="118">
        <v>0</v>
      </c>
      <c r="AC2634" s="114">
        <f>AVERAGE(E2634:AB2634)</f>
        <v>0</v>
      </c>
      <c r="AD2634" s="120"/>
      <c r="AE2634" s="120"/>
      <c r="AF2634" s="121"/>
      <c r="AK2634" s="9"/>
      <c r="AL2634" s="9"/>
      <c r="AM2634" s="9"/>
      <c r="AN2634" s="9"/>
    </row>
    <row r="2635">
      <c r="A2635" s="658"/>
      <c r="B2635" s="317"/>
      <c r="C2635" s="73" t="s">
        <v>23</v>
      </c>
      <c r="D2635" s="74"/>
      <c r="E2635" s="80" t="e">
        <f t="shared" ref="E2635:AB2635" si="2389">E2633/E2632</f>
        <v>#DIV/0!</v>
      </c>
      <c r="F2635" s="81" t="e">
        <f t="shared" si="2389"/>
        <v>#DIV/0!</v>
      </c>
      <c r="G2635" s="81" t="e">
        <f t="shared" si="2389"/>
        <v>#DIV/0!</v>
      </c>
      <c r="H2635" s="81" t="e">
        <f t="shared" si="2389"/>
        <v>#DIV/0!</v>
      </c>
      <c r="I2635" s="81" t="e">
        <f t="shared" si="2389"/>
        <v>#DIV/0!</v>
      </c>
      <c r="J2635" s="81" t="e">
        <f t="shared" si="2389"/>
        <v>#DIV/0!</v>
      </c>
      <c r="K2635" s="81" t="e">
        <f t="shared" si="2389"/>
        <v>#DIV/0!</v>
      </c>
      <c r="L2635" s="81" t="e">
        <f t="shared" si="2389"/>
        <v>#DIV/0!</v>
      </c>
      <c r="M2635" s="81" t="e">
        <f t="shared" si="2389"/>
        <v>#DIV/0!</v>
      </c>
      <c r="N2635" s="81" t="e">
        <f t="shared" si="2389"/>
        <v>#DIV/0!</v>
      </c>
      <c r="O2635" s="81" t="e">
        <f t="shared" si="2389"/>
        <v>#DIV/0!</v>
      </c>
      <c r="P2635" s="81" t="e">
        <f t="shared" si="2389"/>
        <v>#DIV/0!</v>
      </c>
      <c r="Q2635" s="81" t="e">
        <f t="shared" si="2389"/>
        <v>#DIV/0!</v>
      </c>
      <c r="R2635" s="81" t="e">
        <f t="shared" si="2389"/>
        <v>#DIV/0!</v>
      </c>
      <c r="S2635" s="81" t="e">
        <f t="shared" si="2389"/>
        <v>#DIV/0!</v>
      </c>
      <c r="T2635" s="81" t="e">
        <f t="shared" si="2389"/>
        <v>#DIV/0!</v>
      </c>
      <c r="U2635" s="81" t="e">
        <f t="shared" si="2389"/>
        <v>#DIV/0!</v>
      </c>
      <c r="V2635" s="81" t="e">
        <f t="shared" si="2389"/>
        <v>#DIV/0!</v>
      </c>
      <c r="W2635" s="81" t="e">
        <f t="shared" si="2389"/>
        <v>#DIV/0!</v>
      </c>
      <c r="X2635" s="81" t="e">
        <f t="shared" si="2389"/>
        <v>#DIV/0!</v>
      </c>
      <c r="Y2635" s="81" t="e">
        <f t="shared" si="2389"/>
        <v>#DIV/0!</v>
      </c>
      <c r="Z2635" s="81" t="e">
        <f t="shared" si="2389"/>
        <v>#DIV/0!</v>
      </c>
      <c r="AA2635" s="81" t="e">
        <f t="shared" si="2389"/>
        <v>#DIV/0!</v>
      </c>
      <c r="AB2635" s="82" t="e">
        <f t="shared" si="2389"/>
        <v>#DIV/0!</v>
      </c>
      <c r="AC2635" s="659" t="e">
        <f>MAX(E2635:AB2635)</f>
        <v>#DIV/0!</v>
      </c>
      <c r="AD2635" s="371"/>
      <c r="AE2635" s="94"/>
      <c r="AF2635" s="95"/>
      <c r="AK2635" s="9"/>
      <c r="AL2635" s="9"/>
      <c r="AM2635" s="9"/>
      <c r="AN2635" s="9"/>
    </row>
    <row r="2636">
      <c r="A2636" s="747"/>
      <c r="B2636" s="748"/>
      <c r="C2636" s="125" t="s">
        <v>37</v>
      </c>
      <c r="D2636" s="92"/>
      <c r="E2636" s="126">
        <f t="shared" ref="E2636:AB2636" si="2390">SQRT(E2632*E2632+E2633*E2633)/E2575/1.73</f>
        <v>0</v>
      </c>
      <c r="F2636" s="127">
        <f t="shared" si="2390"/>
        <v>0</v>
      </c>
      <c r="G2636" s="127">
        <f t="shared" si="2390"/>
        <v>0</v>
      </c>
      <c r="H2636" s="127">
        <f t="shared" si="2390"/>
        <v>0</v>
      </c>
      <c r="I2636" s="127">
        <f t="shared" si="2390"/>
        <v>0</v>
      </c>
      <c r="J2636" s="127">
        <f t="shared" si="2390"/>
        <v>0</v>
      </c>
      <c r="K2636" s="127">
        <f t="shared" si="2390"/>
        <v>0</v>
      </c>
      <c r="L2636" s="127">
        <f t="shared" si="2390"/>
        <v>0</v>
      </c>
      <c r="M2636" s="127">
        <f t="shared" si="2390"/>
        <v>0</v>
      </c>
      <c r="N2636" s="127">
        <f t="shared" si="2390"/>
        <v>0</v>
      </c>
      <c r="O2636" s="127">
        <f t="shared" si="2390"/>
        <v>0</v>
      </c>
      <c r="P2636" s="127">
        <f t="shared" si="2390"/>
        <v>0</v>
      </c>
      <c r="Q2636" s="127">
        <f t="shared" si="2390"/>
        <v>0</v>
      </c>
      <c r="R2636" s="127">
        <f t="shared" si="2390"/>
        <v>0</v>
      </c>
      <c r="S2636" s="127">
        <f t="shared" si="2390"/>
        <v>0</v>
      </c>
      <c r="T2636" s="127">
        <f t="shared" si="2390"/>
        <v>0</v>
      </c>
      <c r="U2636" s="127">
        <f t="shared" si="2390"/>
        <v>0</v>
      </c>
      <c r="V2636" s="127">
        <f t="shared" si="2390"/>
        <v>0</v>
      </c>
      <c r="W2636" s="127">
        <f t="shared" si="2390"/>
        <v>0</v>
      </c>
      <c r="X2636" s="127">
        <f t="shared" si="2390"/>
        <v>0</v>
      </c>
      <c r="Y2636" s="127">
        <f t="shared" si="2390"/>
        <v>0</v>
      </c>
      <c r="Z2636" s="127">
        <f t="shared" si="2390"/>
        <v>0</v>
      </c>
      <c r="AA2636" s="127">
        <f t="shared" si="2390"/>
        <v>0</v>
      </c>
      <c r="AB2636" s="129">
        <f t="shared" si="2390"/>
        <v>0</v>
      </c>
      <c r="AC2636" s="187">
        <f>AVERAGE(E2636:AB2636)</f>
        <v>0</v>
      </c>
      <c r="AD2636" s="374" t="e">
        <f>(AC2634-AC2636)/AC2634</f>
        <v>#DIV/0!</v>
      </c>
      <c r="AE2636" s="127"/>
      <c r="AF2636" s="129"/>
      <c r="AK2636" s="62"/>
      <c r="AL2636" s="62"/>
      <c r="AM2636" s="9"/>
      <c r="AN2636" s="62"/>
    </row>
    <row r="2637">
      <c r="A2637" s="657" t="s">
        <v>634</v>
      </c>
      <c r="B2637" s="316" t="s">
        <v>635</v>
      </c>
      <c r="C2637" s="65" t="s">
        <v>18</v>
      </c>
      <c r="D2637" s="66" t="s">
        <v>29</v>
      </c>
      <c r="E2637" s="106">
        <v>2272.8000000000002</v>
      </c>
      <c r="F2637" s="107">
        <v>2114.4000000000001</v>
      </c>
      <c r="G2637" s="107">
        <v>2017.8</v>
      </c>
      <c r="H2637" s="107">
        <v>1986</v>
      </c>
      <c r="I2637" s="107">
        <v>2004</v>
      </c>
      <c r="J2637" s="107">
        <v>2212.8000000000002</v>
      </c>
      <c r="K2637" s="107">
        <v>2542.1999999999998</v>
      </c>
      <c r="L2637" s="107">
        <v>2899.1999999999998</v>
      </c>
      <c r="M2637" s="107">
        <v>3121.1999999999998</v>
      </c>
      <c r="N2637" s="107">
        <v>3331.8000000000002</v>
      </c>
      <c r="O2637" s="107">
        <v>3367.8000000000002</v>
      </c>
      <c r="P2637" s="107">
        <v>3410.4000000000001</v>
      </c>
      <c r="Q2637" s="107">
        <v>3438.5999999999999</v>
      </c>
      <c r="R2637" s="107">
        <v>3481.8000000000002</v>
      </c>
      <c r="S2637" s="107">
        <v>3622.8000000000002</v>
      </c>
      <c r="T2637" s="107">
        <v>3706.8000000000002</v>
      </c>
      <c r="U2637" s="107">
        <v>3712.8000000000002</v>
      </c>
      <c r="V2637" s="107">
        <v>3811.8000000000002</v>
      </c>
      <c r="W2637" s="107">
        <v>3897</v>
      </c>
      <c r="X2637" s="107">
        <v>3922.1999999999998</v>
      </c>
      <c r="Y2637" s="107">
        <v>3802.8000000000002</v>
      </c>
      <c r="Z2637" s="107">
        <v>3512.4000000000001</v>
      </c>
      <c r="AA2637" s="107">
        <v>3015</v>
      </c>
      <c r="AB2637" s="108">
        <v>2595</v>
      </c>
      <c r="AC2637" s="309">
        <f t="shared" ref="AC2637:AC2638" si="2391">SUM(E2637:AB2637)</f>
        <v>73799.400000000009</v>
      </c>
      <c r="AD2637" s="110">
        <f>MAX(E2637:AB2637)</f>
        <v>3922.1999999999998</v>
      </c>
      <c r="AE2637" s="107">
        <v>100</v>
      </c>
      <c r="AF2637" s="108">
        <v>60</v>
      </c>
      <c r="AK2637" s="79"/>
      <c r="AL2637" s="502"/>
      <c r="AM2637" s="79"/>
      <c r="AN2637" s="9"/>
    </row>
    <row r="2638">
      <c r="A2638" s="658"/>
      <c r="B2638" s="317"/>
      <c r="C2638" s="73" t="s">
        <v>20</v>
      </c>
      <c r="D2638" s="74" t="s">
        <v>29</v>
      </c>
      <c r="E2638" s="1524">
        <v>375.60000000000002</v>
      </c>
      <c r="F2638" s="1525">
        <v>382.19999999999999</v>
      </c>
      <c r="G2638" s="1525">
        <v>374.39999999999998</v>
      </c>
      <c r="H2638" s="1525">
        <v>370.80000000000001</v>
      </c>
      <c r="I2638" s="1525">
        <v>374.39999999999998</v>
      </c>
      <c r="J2638" s="1525">
        <v>370.19999999999999</v>
      </c>
      <c r="K2638" s="1525">
        <v>355.80000000000001</v>
      </c>
      <c r="L2638" s="1525">
        <v>373.80000000000001</v>
      </c>
      <c r="M2638" s="1525">
        <v>388.19999999999999</v>
      </c>
      <c r="N2638" s="1525">
        <v>415.80000000000001</v>
      </c>
      <c r="O2638" s="1525">
        <v>420</v>
      </c>
      <c r="P2638" s="1525">
        <v>435.60000000000002</v>
      </c>
      <c r="Q2638" s="1525">
        <v>444</v>
      </c>
      <c r="R2638" s="1525">
        <v>441.60000000000002</v>
      </c>
      <c r="S2638" s="1525">
        <v>436.80000000000001</v>
      </c>
      <c r="T2638" s="1525">
        <v>430.80000000000001</v>
      </c>
      <c r="U2638" s="1525">
        <v>422.39999999999998</v>
      </c>
      <c r="V2638" s="1525">
        <v>435.60000000000002</v>
      </c>
      <c r="W2638" s="1525">
        <v>444.60000000000002</v>
      </c>
      <c r="X2638" s="1525">
        <v>462.60000000000002</v>
      </c>
      <c r="Y2638" s="1525">
        <v>449.39999999999998</v>
      </c>
      <c r="Z2638" s="1525">
        <v>448.80000000000001</v>
      </c>
      <c r="AA2638" s="1525">
        <v>412.19999999999999</v>
      </c>
      <c r="AB2638" s="1526">
        <v>379.80000000000001</v>
      </c>
      <c r="AC2638" s="281">
        <f t="shared" si="2391"/>
        <v>9845.4000000000015</v>
      </c>
      <c r="AD2638" s="115"/>
      <c r="AE2638" s="76"/>
      <c r="AF2638" s="77"/>
      <c r="AK2638" s="9"/>
      <c r="AL2638" s="9"/>
      <c r="AM2638" s="9"/>
      <c r="AN2638" s="9"/>
    </row>
    <row r="2639">
      <c r="A2639" s="658"/>
      <c r="B2639" s="317"/>
      <c r="C2639" s="73" t="s">
        <v>21</v>
      </c>
      <c r="D2639" s="74" t="s">
        <v>22</v>
      </c>
      <c r="E2639" s="116">
        <v>124</v>
      </c>
      <c r="F2639" s="117">
        <v>115</v>
      </c>
      <c r="G2639" s="117">
        <v>114</v>
      </c>
      <c r="H2639" s="117">
        <v>110</v>
      </c>
      <c r="I2639" s="117">
        <v>120</v>
      </c>
      <c r="J2639" s="117">
        <v>128</v>
      </c>
      <c r="K2639" s="117">
        <v>153</v>
      </c>
      <c r="L2639" s="117">
        <v>165</v>
      </c>
      <c r="M2639" s="117">
        <v>181</v>
      </c>
      <c r="N2639" s="117">
        <v>192</v>
      </c>
      <c r="O2639" s="117">
        <v>189</v>
      </c>
      <c r="P2639" s="117">
        <v>189</v>
      </c>
      <c r="Q2639" s="117">
        <v>196</v>
      </c>
      <c r="R2639" s="117">
        <v>197</v>
      </c>
      <c r="S2639" s="117">
        <v>203</v>
      </c>
      <c r="T2639" s="117">
        <v>209</v>
      </c>
      <c r="U2639" s="117">
        <v>213</v>
      </c>
      <c r="V2639" s="117">
        <v>209</v>
      </c>
      <c r="W2639" s="117">
        <v>214</v>
      </c>
      <c r="X2639" s="117">
        <v>208</v>
      </c>
      <c r="Y2639" s="117">
        <v>202</v>
      </c>
      <c r="Z2639" s="117">
        <v>181</v>
      </c>
      <c r="AA2639" s="117">
        <v>156</v>
      </c>
      <c r="AB2639" s="118">
        <v>135</v>
      </c>
      <c r="AC2639" s="281">
        <f>AVERAGE(E2639:AB2639)</f>
        <v>170.95833333333334</v>
      </c>
      <c r="AD2639" s="120"/>
      <c r="AE2639" s="120"/>
      <c r="AF2639" s="121"/>
      <c r="AK2639" s="9"/>
      <c r="AL2639" s="9"/>
      <c r="AM2639" s="9"/>
      <c r="AN2639" s="9"/>
    </row>
    <row r="2640" ht="16.5" customHeight="1">
      <c r="A2640" s="658"/>
      <c r="B2640" s="317"/>
      <c r="C2640" s="73" t="s">
        <v>23</v>
      </c>
      <c r="D2640" s="74"/>
      <c r="E2640" s="80">
        <f t="shared" ref="E2640:AB2640" si="2392">E2638/E2637</f>
        <v>0.16525871172122492</v>
      </c>
      <c r="F2640" s="81">
        <f t="shared" si="2392"/>
        <v>0.18076049943246308</v>
      </c>
      <c r="G2640" s="81">
        <f t="shared" si="2392"/>
        <v>0.1855486173059768</v>
      </c>
      <c r="H2640" s="81">
        <f t="shared" si="2392"/>
        <v>0.1867069486404834</v>
      </c>
      <c r="I2640" s="81">
        <f t="shared" si="2392"/>
        <v>0.18682634730538922</v>
      </c>
      <c r="J2640" s="81">
        <f t="shared" si="2392"/>
        <v>0.16729934924078088</v>
      </c>
      <c r="K2640" s="81">
        <f t="shared" si="2392"/>
        <v>0.13995751711116358</v>
      </c>
      <c r="L2640" s="81">
        <f t="shared" si="2392"/>
        <v>0.12893211920529801</v>
      </c>
      <c r="M2640" s="81">
        <f t="shared" si="2392"/>
        <v>0.12437524029219531</v>
      </c>
      <c r="N2640" s="81">
        <f t="shared" si="2392"/>
        <v>0.12479740680713128</v>
      </c>
      <c r="O2640" s="81">
        <f t="shared" si="2392"/>
        <v>0.12471049349723855</v>
      </c>
      <c r="P2640" s="81">
        <f t="shared" si="2392"/>
        <v>0.12772695285010557</v>
      </c>
      <c r="Q2640" s="81">
        <f t="shared" si="2392"/>
        <v>0.12912231722212528</v>
      </c>
      <c r="R2640" s="81">
        <f t="shared" si="2392"/>
        <v>0.12683094950887472</v>
      </c>
      <c r="S2640" s="81">
        <f t="shared" si="2392"/>
        <v>0.12056972507452798</v>
      </c>
      <c r="T2640" s="81">
        <f t="shared" si="2392"/>
        <v>0.11621884104888314</v>
      </c>
      <c r="U2640" s="81">
        <f t="shared" si="2392"/>
        <v>0.11376858435681964</v>
      </c>
      <c r="V2640" s="81">
        <f t="shared" si="2392"/>
        <v>0.11427671966000315</v>
      </c>
      <c r="W2640" s="81">
        <f t="shared" si="2392"/>
        <v>0.1140877598152425</v>
      </c>
      <c r="X2640" s="81">
        <f t="shared" si="2392"/>
        <v>0.11794401101422672</v>
      </c>
      <c r="Y2640" s="81">
        <f t="shared" si="2392"/>
        <v>0.11817608078258124</v>
      </c>
      <c r="Z2640" s="81">
        <f t="shared" si="2392"/>
        <v>0.12777587974034849</v>
      </c>
      <c r="AA2640" s="81">
        <f t="shared" si="2392"/>
        <v>0.13671641791044775</v>
      </c>
      <c r="AB2640" s="82">
        <f t="shared" si="2392"/>
        <v>0.14635838150289018</v>
      </c>
      <c r="AC2640" s="907">
        <f>MAX(E2640:AB2640)</f>
        <v>0.18682634730538922</v>
      </c>
      <c r="AD2640" s="115"/>
      <c r="AE2640" s="76"/>
      <c r="AF2640" s="77"/>
      <c r="AK2640" s="9"/>
      <c r="AL2640" s="9"/>
      <c r="AM2640" s="9"/>
      <c r="AN2640" s="9"/>
    </row>
    <row r="2641">
      <c r="A2641" s="747"/>
      <c r="B2641" s="748"/>
      <c r="C2641" s="125" t="s">
        <v>37</v>
      </c>
      <c r="D2641" s="92"/>
      <c r="E2641" s="126">
        <f t="shared" ref="E2641:AB2641" si="2393">SQRT(E2637*E2637+E2638*E2638)/E2575/1.73</f>
        <v>127.9131633229109</v>
      </c>
      <c r="F2641" s="127">
        <f t="shared" si="2393"/>
        <v>119.1941729984475</v>
      </c>
      <c r="G2641" s="127">
        <f t="shared" si="2393"/>
        <v>113.84513859228952</v>
      </c>
      <c r="H2641" s="127">
        <f t="shared" si="2393"/>
        <v>112.18198070537611</v>
      </c>
      <c r="I2641" s="127">
        <f t="shared" si="2393"/>
        <v>113.20117505624518</v>
      </c>
      <c r="J2641" s="127">
        <f t="shared" si="2393"/>
        <v>125.42085870896621</v>
      </c>
      <c r="K2641" s="127">
        <f t="shared" si="2393"/>
        <v>143.91873279262416</v>
      </c>
      <c r="L2641" s="127">
        <f t="shared" si="2393"/>
        <v>164.52871268425244</v>
      </c>
      <c r="M2641" s="127">
        <f t="shared" si="2393"/>
        <v>178.24144780402165</v>
      </c>
      <c r="N2641" s="127">
        <f t="shared" si="2393"/>
        <v>186.79839658419075</v>
      </c>
      <c r="O2641" s="127">
        <f t="shared" si="2393"/>
        <v>189.54445056651306</v>
      </c>
      <c r="P2641" s="127">
        <f t="shared" si="2393"/>
        <v>191.64365782735598</v>
      </c>
      <c r="Q2641" s="127">
        <f t="shared" si="2393"/>
        <v>192.89037701429845</v>
      </c>
      <c r="R2641" s="127">
        <f t="shared" si="2393"/>
        <v>195.63394577719461</v>
      </c>
      <c r="S2641" s="127">
        <f t="shared" si="2393"/>
        <v>203.40117492538855</v>
      </c>
      <c r="T2641" s="127">
        <f t="shared" si="2393"/>
        <v>207.81124069138374</v>
      </c>
      <c r="U2641" s="127">
        <f t="shared" si="2393"/>
        <v>208.0897387176453</v>
      </c>
      <c r="V2641" s="127">
        <f t="shared" si="2393"/>
        <v>213.65056950853227</v>
      </c>
      <c r="W2641" s="127">
        <f t="shared" si="2393"/>
        <v>218.21113646713164</v>
      </c>
      <c r="X2641" s="127">
        <f t="shared" si="2393"/>
        <v>218.04032610629147</v>
      </c>
      <c r="Y2641" s="127">
        <f t="shared" si="2393"/>
        <v>211.20670785079085</v>
      </c>
      <c r="Z2641" s="127">
        <f t="shared" si="2393"/>
        <v>194.93293805912674</v>
      </c>
      <c r="AA2641" s="127">
        <f t="shared" si="2393"/>
        <v>169.62262206663399</v>
      </c>
      <c r="AB2641" s="129">
        <f t="shared" si="2393"/>
        <v>145.62732534836209</v>
      </c>
      <c r="AC2641" s="285">
        <f>AVERAGE(E2641:AB2641)</f>
        <v>172.73124959066556</v>
      </c>
      <c r="AD2641" s="374">
        <f>(AC2639-AC2641)/AC2639</f>
        <v>-0.010370458244204997</v>
      </c>
      <c r="AE2641" s="127"/>
      <c r="AF2641" s="129"/>
      <c r="AK2641" s="62"/>
      <c r="AL2641" s="62"/>
      <c r="AM2641" s="9"/>
      <c r="AN2641" s="62"/>
    </row>
    <row r="2642">
      <c r="A2642" s="657" t="s">
        <v>636</v>
      </c>
      <c r="B2642" s="316" t="s">
        <v>637</v>
      </c>
      <c r="C2642" s="65" t="s">
        <v>18</v>
      </c>
      <c r="D2642" s="66" t="s">
        <v>29</v>
      </c>
      <c r="E2642" s="106">
        <v>0.59999999999999998</v>
      </c>
      <c r="F2642" s="107">
        <v>0</v>
      </c>
      <c r="G2642" s="107">
        <v>0</v>
      </c>
      <c r="H2642" s="107">
        <v>0</v>
      </c>
      <c r="I2642" s="107">
        <v>0</v>
      </c>
      <c r="J2642" s="107">
        <v>0</v>
      </c>
      <c r="K2642" s="107">
        <v>1.8</v>
      </c>
      <c r="L2642" s="107">
        <v>1.8</v>
      </c>
      <c r="M2642" s="107">
        <v>2.3999999999999999</v>
      </c>
      <c r="N2642" s="107">
        <v>3</v>
      </c>
      <c r="O2642" s="107">
        <v>2.3999999999999999</v>
      </c>
      <c r="P2642" s="107">
        <v>3</v>
      </c>
      <c r="Q2642" s="107">
        <v>2.3999999999999999</v>
      </c>
      <c r="R2642" s="107">
        <v>3</v>
      </c>
      <c r="S2642" s="107">
        <v>3</v>
      </c>
      <c r="T2642" s="107">
        <v>3.6000000000000001</v>
      </c>
      <c r="U2642" s="107">
        <v>3.6000000000000001</v>
      </c>
      <c r="V2642" s="107">
        <v>3.6000000000000001</v>
      </c>
      <c r="W2642" s="107">
        <v>4.2000000000000002</v>
      </c>
      <c r="X2642" s="107">
        <v>3</v>
      </c>
      <c r="Y2642" s="107">
        <v>2.3999999999999999</v>
      </c>
      <c r="Z2642" s="107">
        <v>2.3999999999999999</v>
      </c>
      <c r="AA2642" s="107">
        <v>2.3999999999999999</v>
      </c>
      <c r="AB2642" s="108">
        <v>1.8</v>
      </c>
      <c r="AC2642" s="109">
        <f t="shared" ref="AC2642:AC2643" si="2394">SUM(E2642:AB2642)</f>
        <v>50.399999999999999</v>
      </c>
      <c r="AD2642" s="110">
        <f>MAX(E2642:AB2642)</f>
        <v>4.2000000000000002</v>
      </c>
      <c r="AE2642" s="107">
        <v>0</v>
      </c>
      <c r="AF2642" s="108">
        <v>0</v>
      </c>
      <c r="AK2642" s="79"/>
      <c r="AL2642" s="502"/>
      <c r="AM2642" s="79"/>
      <c r="AN2642" s="9"/>
    </row>
    <row r="2643">
      <c r="A2643" s="658"/>
      <c r="B2643" s="317"/>
      <c r="C2643" s="73" t="s">
        <v>20</v>
      </c>
      <c r="D2643" s="74" t="s">
        <v>29</v>
      </c>
      <c r="E2643" s="111">
        <v>0.59999999999999998</v>
      </c>
      <c r="F2643" s="112">
        <v>0</v>
      </c>
      <c r="G2643" s="112">
        <v>0</v>
      </c>
      <c r="H2643" s="112">
        <v>0</v>
      </c>
      <c r="I2643" s="112">
        <v>0</v>
      </c>
      <c r="J2643" s="112">
        <v>0</v>
      </c>
      <c r="K2643" s="112">
        <v>0.59999999999999998</v>
      </c>
      <c r="L2643" s="112">
        <v>0.59999999999999998</v>
      </c>
      <c r="M2643" s="112">
        <v>0.59999999999999998</v>
      </c>
      <c r="N2643" s="112">
        <v>1.2</v>
      </c>
      <c r="O2643" s="112">
        <v>1.2</v>
      </c>
      <c r="P2643" s="112">
        <v>1.2</v>
      </c>
      <c r="Q2643" s="112">
        <v>1.2</v>
      </c>
      <c r="R2643" s="112">
        <v>1.2</v>
      </c>
      <c r="S2643" s="112">
        <v>1.2</v>
      </c>
      <c r="T2643" s="112">
        <v>0</v>
      </c>
      <c r="U2643" s="112">
        <v>0.59999999999999998</v>
      </c>
      <c r="V2643" s="112">
        <v>0</v>
      </c>
      <c r="W2643" s="112">
        <v>0.59999999999999998</v>
      </c>
      <c r="X2643" s="112">
        <v>0.59999999999999998</v>
      </c>
      <c r="Y2643" s="112">
        <v>1.2</v>
      </c>
      <c r="Z2643" s="112">
        <v>0.59999999999999998</v>
      </c>
      <c r="AA2643" s="112">
        <v>0.59999999999999998</v>
      </c>
      <c r="AB2643" s="113">
        <v>0.59999999999999998</v>
      </c>
      <c r="AC2643" s="114">
        <f t="shared" si="2394"/>
        <v>14.399999999999997</v>
      </c>
      <c r="AD2643" s="115"/>
      <c r="AE2643" s="76"/>
      <c r="AF2643" s="77"/>
      <c r="AK2643" s="9"/>
      <c r="AL2643" s="9"/>
      <c r="AM2643" s="9"/>
      <c r="AN2643" s="9"/>
    </row>
    <row r="2644">
      <c r="A2644" s="658"/>
      <c r="B2644" s="317"/>
      <c r="C2644" s="73" t="s">
        <v>21</v>
      </c>
      <c r="D2644" s="74" t="s">
        <v>22</v>
      </c>
      <c r="E2644" s="116">
        <v>0</v>
      </c>
      <c r="F2644" s="117">
        <v>0</v>
      </c>
      <c r="G2644" s="117">
        <v>0</v>
      </c>
      <c r="H2644" s="117">
        <v>0</v>
      </c>
      <c r="I2644" s="117">
        <v>0</v>
      </c>
      <c r="J2644" s="117">
        <v>0</v>
      </c>
      <c r="K2644" s="117">
        <v>0</v>
      </c>
      <c r="L2644" s="117">
        <v>0</v>
      </c>
      <c r="M2644" s="117">
        <v>0</v>
      </c>
      <c r="N2644" s="117">
        <v>0</v>
      </c>
      <c r="O2644" s="117">
        <v>0</v>
      </c>
      <c r="P2644" s="117">
        <v>0</v>
      </c>
      <c r="Q2644" s="117">
        <v>0</v>
      </c>
      <c r="R2644" s="117">
        <v>0</v>
      </c>
      <c r="S2644" s="117">
        <v>0</v>
      </c>
      <c r="T2644" s="117">
        <v>0</v>
      </c>
      <c r="U2644" s="117">
        <v>0</v>
      </c>
      <c r="V2644" s="117">
        <v>0</v>
      </c>
      <c r="W2644" s="117">
        <v>0</v>
      </c>
      <c r="X2644" s="117">
        <v>0</v>
      </c>
      <c r="Y2644" s="117">
        <v>0</v>
      </c>
      <c r="Z2644" s="117">
        <v>0</v>
      </c>
      <c r="AA2644" s="117">
        <v>0</v>
      </c>
      <c r="AB2644" s="118">
        <v>0</v>
      </c>
      <c r="AC2644" s="114"/>
      <c r="AD2644" s="120"/>
      <c r="AE2644" s="120"/>
      <c r="AF2644" s="121"/>
      <c r="AK2644" s="9"/>
      <c r="AL2644" s="9"/>
      <c r="AM2644" s="9"/>
      <c r="AN2644" s="9"/>
    </row>
    <row r="2645">
      <c r="A2645" s="658"/>
      <c r="B2645" s="317"/>
      <c r="C2645" s="73" t="s">
        <v>23</v>
      </c>
      <c r="D2645" s="74"/>
      <c r="E2645" s="80">
        <f t="shared" ref="E2645:AB2645" si="2395">E2643/E2642</f>
        <v>1</v>
      </c>
      <c r="F2645" s="81" t="e">
        <f t="shared" si="2395"/>
        <v>#DIV/0!</v>
      </c>
      <c r="G2645" s="81" t="e">
        <f t="shared" si="2395"/>
        <v>#DIV/0!</v>
      </c>
      <c r="H2645" s="81" t="e">
        <f t="shared" si="2395"/>
        <v>#DIV/0!</v>
      </c>
      <c r="I2645" s="81" t="e">
        <f t="shared" si="2395"/>
        <v>#DIV/0!</v>
      </c>
      <c r="J2645" s="81" t="e">
        <f t="shared" si="2395"/>
        <v>#DIV/0!</v>
      </c>
      <c r="K2645" s="81">
        <f t="shared" si="2395"/>
        <v>0.33333333333333331</v>
      </c>
      <c r="L2645" s="81">
        <f t="shared" si="2395"/>
        <v>0.33333333333333331</v>
      </c>
      <c r="M2645" s="81">
        <f t="shared" si="2395"/>
        <v>0.25</v>
      </c>
      <c r="N2645" s="81">
        <f t="shared" si="2395"/>
        <v>0.39999999999999997</v>
      </c>
      <c r="O2645" s="81">
        <f t="shared" si="2395"/>
        <v>0.5</v>
      </c>
      <c r="P2645" s="81">
        <f t="shared" si="2395"/>
        <v>0.39999999999999997</v>
      </c>
      <c r="Q2645" s="81">
        <f t="shared" si="2395"/>
        <v>0.5</v>
      </c>
      <c r="R2645" s="81">
        <f t="shared" si="2395"/>
        <v>0.39999999999999997</v>
      </c>
      <c r="S2645" s="81">
        <f t="shared" si="2395"/>
        <v>0.39999999999999997</v>
      </c>
      <c r="T2645" s="81">
        <f t="shared" si="2395"/>
        <v>0</v>
      </c>
      <c r="U2645" s="81">
        <f t="shared" si="2395"/>
        <v>0.16666666666666666</v>
      </c>
      <c r="V2645" s="81">
        <f t="shared" si="2395"/>
        <v>0</v>
      </c>
      <c r="W2645" s="81">
        <f t="shared" si="2395"/>
        <v>0.14285714285714285</v>
      </c>
      <c r="X2645" s="81">
        <f t="shared" si="2395"/>
        <v>0.19999999999999998</v>
      </c>
      <c r="Y2645" s="81">
        <f t="shared" si="2395"/>
        <v>0.5</v>
      </c>
      <c r="Z2645" s="81">
        <f t="shared" si="2395"/>
        <v>0.25</v>
      </c>
      <c r="AA2645" s="81">
        <f t="shared" si="2395"/>
        <v>0.25</v>
      </c>
      <c r="AB2645" s="82">
        <f t="shared" si="2395"/>
        <v>0.33333333333333331</v>
      </c>
      <c r="AC2645" s="370"/>
      <c r="AD2645" s="115"/>
      <c r="AE2645" s="76"/>
      <c r="AF2645" s="77"/>
      <c r="AK2645" s="9"/>
      <c r="AL2645" s="9"/>
      <c r="AM2645" s="9"/>
      <c r="AN2645" s="9"/>
    </row>
    <row r="2646">
      <c r="A2646" s="747"/>
      <c r="B2646" s="748"/>
      <c r="C2646" s="125" t="s">
        <v>37</v>
      </c>
      <c r="D2646" s="92"/>
      <c r="E2646" s="126">
        <f t="shared" ref="E2646:AB2646" si="2396">SQRT(E2642*E2642+E2643*E2643)/E2575/1.73</f>
        <v>0.047116108756245771</v>
      </c>
      <c r="F2646" s="127">
        <f t="shared" si="2396"/>
        <v>0</v>
      </c>
      <c r="G2646" s="127">
        <f t="shared" si="2396"/>
        <v>0</v>
      </c>
      <c r="H2646" s="127">
        <f t="shared" si="2396"/>
        <v>0</v>
      </c>
      <c r="I2646" s="127">
        <f t="shared" si="2396"/>
        <v>0</v>
      </c>
      <c r="J2646" s="127">
        <f t="shared" si="2396"/>
        <v>0</v>
      </c>
      <c r="K2646" s="127">
        <f t="shared" si="2396"/>
        <v>0.10637669225685975</v>
      </c>
      <c r="L2646" s="127">
        <f t="shared" si="2396"/>
        <v>0.10679101238249504</v>
      </c>
      <c r="M2646" s="127">
        <f t="shared" si="2396"/>
        <v>0.14019400291117512</v>
      </c>
      <c r="N2646" s="127">
        <f t="shared" si="2396"/>
        <v>0.17975815364265896</v>
      </c>
      <c r="O2646" s="127">
        <f t="shared" si="2396"/>
        <v>0.14985795275193364</v>
      </c>
      <c r="P2646" s="127">
        <f t="shared" si="2396"/>
        <v>0.18010484246357056</v>
      </c>
      <c r="Q2646" s="127">
        <f t="shared" si="2396"/>
        <v>0.1492810212687693</v>
      </c>
      <c r="R2646" s="127">
        <f t="shared" si="2396"/>
        <v>0.18010484246357056</v>
      </c>
      <c r="S2646" s="127">
        <f t="shared" si="2396"/>
        <v>0.18010484246357056</v>
      </c>
      <c r="T2646" s="127">
        <f t="shared" si="2396"/>
        <v>0.20047445621303753</v>
      </c>
      <c r="U2646" s="127">
        <f t="shared" si="2396"/>
        <v>0.20323975175576262</v>
      </c>
      <c r="V2646" s="127">
        <f t="shared" si="2396"/>
        <v>0.20047445621303753</v>
      </c>
      <c r="W2646" s="127">
        <f t="shared" si="2396"/>
        <v>0.2360340193226749</v>
      </c>
      <c r="X2646" s="127">
        <f t="shared" si="2396"/>
        <v>0.16890602426728007</v>
      </c>
      <c r="Y2646" s="127">
        <f t="shared" si="2396"/>
        <v>0.147999027765507</v>
      </c>
      <c r="Z2646" s="127">
        <f t="shared" si="2396"/>
        <v>0.13618845997085585</v>
      </c>
      <c r="AA2646" s="127">
        <f t="shared" si="2396"/>
        <v>0.13789574056836898</v>
      </c>
      <c r="AB2646" s="129">
        <f t="shared" si="2396"/>
        <v>0.10535482201423862</v>
      </c>
      <c r="AC2646" s="187">
        <f>AVERAGE(E2646:AB2646)</f>
        <v>0.12317734289381717</v>
      </c>
      <c r="AD2646" s="374" t="e">
        <f>(AC2644-AC2646)/AC2644</f>
        <v>#DIV/0!</v>
      </c>
      <c r="AE2646" s="127"/>
      <c r="AF2646" s="129"/>
      <c r="AK2646" s="62"/>
      <c r="AL2646" s="62"/>
      <c r="AM2646" s="9"/>
      <c r="AN2646" s="62"/>
    </row>
    <row r="2647">
      <c r="A2647" s="705" t="s">
        <v>638</v>
      </c>
      <c r="B2647" s="1138" t="s">
        <v>61</v>
      </c>
      <c r="C2647" s="219" t="s">
        <v>18</v>
      </c>
      <c r="D2647" s="220" t="s">
        <v>15</v>
      </c>
      <c r="E2647" s="221"/>
      <c r="F2647" s="436"/>
      <c r="G2647" s="436"/>
      <c r="H2647" s="436"/>
      <c r="I2647" s="436"/>
      <c r="J2647" s="436"/>
      <c r="K2647" s="436"/>
      <c r="L2647" s="436"/>
      <c r="M2647" s="436"/>
      <c r="N2647" s="436"/>
      <c r="O2647" s="436"/>
      <c r="P2647" s="436"/>
      <c r="Q2647" s="436"/>
      <c r="R2647" s="436"/>
      <c r="S2647" s="436"/>
      <c r="T2647" s="436"/>
      <c r="U2647" s="436"/>
      <c r="V2647" s="436"/>
      <c r="W2647" s="436"/>
      <c r="X2647" s="436"/>
      <c r="Y2647" s="436"/>
      <c r="Z2647" s="436"/>
      <c r="AA2647" s="436"/>
      <c r="AB2647" s="844"/>
      <c r="AC2647" s="309">
        <f t="shared" ref="AC2647:AC2648" si="2397">SUM(E2647:AB2647)</f>
        <v>0</v>
      </c>
      <c r="AD2647" s="110">
        <f>MAX(E2647:AB2647)</f>
        <v>0</v>
      </c>
      <c r="AE2647" s="107">
        <v>0</v>
      </c>
      <c r="AF2647" s="108">
        <v>0</v>
      </c>
      <c r="AK2647" s="79"/>
      <c r="AL2647" s="502"/>
      <c r="AM2647" s="79"/>
      <c r="AN2647" s="9"/>
    </row>
    <row r="2648">
      <c r="A2648" s="658"/>
      <c r="B2648" s="317"/>
      <c r="C2648" s="73" t="s">
        <v>20</v>
      </c>
      <c r="D2648" s="74" t="s">
        <v>15</v>
      </c>
      <c r="E2648" s="111"/>
      <c r="F2648" s="112"/>
      <c r="G2648" s="112"/>
      <c r="H2648" s="112"/>
      <c r="I2648" s="112"/>
      <c r="J2648" s="112"/>
      <c r="K2648" s="112"/>
      <c r="L2648" s="112"/>
      <c r="M2648" s="112"/>
      <c r="N2648" s="112"/>
      <c r="O2648" s="112"/>
      <c r="P2648" s="112"/>
      <c r="Q2648" s="112"/>
      <c r="R2648" s="112"/>
      <c r="S2648" s="112"/>
      <c r="T2648" s="112"/>
      <c r="U2648" s="112"/>
      <c r="V2648" s="112"/>
      <c r="W2648" s="112"/>
      <c r="X2648" s="112"/>
      <c r="Y2648" s="112"/>
      <c r="Z2648" s="112"/>
      <c r="AA2648" s="112"/>
      <c r="AB2648" s="113"/>
      <c r="AC2648" s="281">
        <f t="shared" si="2397"/>
        <v>0</v>
      </c>
      <c r="AD2648" s="115"/>
      <c r="AE2648" s="76"/>
      <c r="AF2648" s="77"/>
      <c r="AK2648" s="9"/>
      <c r="AL2648" s="9"/>
      <c r="AM2648" s="9"/>
      <c r="AN2648" s="9"/>
    </row>
    <row r="2649">
      <c r="A2649" s="658"/>
      <c r="B2649" s="317"/>
      <c r="C2649" s="73" t="s">
        <v>21</v>
      </c>
      <c r="D2649" s="74" t="s">
        <v>22</v>
      </c>
      <c r="E2649" s="116"/>
      <c r="F2649" s="117"/>
      <c r="G2649" s="117"/>
      <c r="H2649" s="117"/>
      <c r="I2649" s="117"/>
      <c r="J2649" s="117"/>
      <c r="K2649" s="117"/>
      <c r="L2649" s="117"/>
      <c r="M2649" s="117"/>
      <c r="N2649" s="117"/>
      <c r="O2649" s="117"/>
      <c r="P2649" s="117"/>
      <c r="Q2649" s="117"/>
      <c r="R2649" s="117"/>
      <c r="S2649" s="117"/>
      <c r="T2649" s="117"/>
      <c r="U2649" s="117"/>
      <c r="V2649" s="117"/>
      <c r="W2649" s="117"/>
      <c r="X2649" s="117"/>
      <c r="Y2649" s="117"/>
      <c r="Z2649" s="117"/>
      <c r="AA2649" s="117"/>
      <c r="AB2649" s="118"/>
      <c r="AC2649" s="281" t="e">
        <f>AVERAGE(E2649:AB2649)</f>
        <v>#NUM!</v>
      </c>
      <c r="AD2649" s="120"/>
      <c r="AE2649" s="120"/>
      <c r="AF2649" s="121"/>
      <c r="AK2649" s="9"/>
      <c r="AL2649" s="9"/>
      <c r="AM2649" s="9"/>
      <c r="AN2649" s="9"/>
    </row>
    <row r="2650">
      <c r="A2650" s="658"/>
      <c r="B2650" s="317"/>
      <c r="C2650" s="73" t="s">
        <v>23</v>
      </c>
      <c r="D2650" s="74"/>
      <c r="E2650" s="80" t="e">
        <f t="shared" ref="E2650:AB2650" si="2398">E2648/E2647</f>
        <v>#DIV/0!</v>
      </c>
      <c r="F2650" s="81" t="e">
        <f t="shared" si="2398"/>
        <v>#DIV/0!</v>
      </c>
      <c r="G2650" s="81" t="e">
        <f t="shared" si="2398"/>
        <v>#DIV/0!</v>
      </c>
      <c r="H2650" s="81" t="e">
        <f t="shared" si="2398"/>
        <v>#DIV/0!</v>
      </c>
      <c r="I2650" s="81" t="e">
        <f t="shared" si="2398"/>
        <v>#DIV/0!</v>
      </c>
      <c r="J2650" s="81" t="e">
        <f t="shared" si="2398"/>
        <v>#DIV/0!</v>
      </c>
      <c r="K2650" s="81" t="e">
        <f t="shared" si="2398"/>
        <v>#DIV/0!</v>
      </c>
      <c r="L2650" s="81" t="e">
        <f t="shared" si="2398"/>
        <v>#DIV/0!</v>
      </c>
      <c r="M2650" s="81" t="e">
        <f t="shared" si="2398"/>
        <v>#DIV/0!</v>
      </c>
      <c r="N2650" s="81" t="e">
        <f t="shared" si="2398"/>
        <v>#DIV/0!</v>
      </c>
      <c r="O2650" s="81" t="e">
        <f t="shared" si="2398"/>
        <v>#DIV/0!</v>
      </c>
      <c r="P2650" s="81" t="e">
        <f t="shared" si="2398"/>
        <v>#DIV/0!</v>
      </c>
      <c r="Q2650" s="81" t="e">
        <f t="shared" si="2398"/>
        <v>#DIV/0!</v>
      </c>
      <c r="R2650" s="81" t="e">
        <f t="shared" si="2398"/>
        <v>#DIV/0!</v>
      </c>
      <c r="S2650" s="81" t="e">
        <f t="shared" si="2398"/>
        <v>#DIV/0!</v>
      </c>
      <c r="T2650" s="81" t="e">
        <f t="shared" si="2398"/>
        <v>#DIV/0!</v>
      </c>
      <c r="U2650" s="81" t="e">
        <f t="shared" si="2398"/>
        <v>#DIV/0!</v>
      </c>
      <c r="V2650" s="81" t="e">
        <f t="shared" si="2398"/>
        <v>#DIV/0!</v>
      </c>
      <c r="W2650" s="81" t="e">
        <f t="shared" si="2398"/>
        <v>#DIV/0!</v>
      </c>
      <c r="X2650" s="81" t="e">
        <f t="shared" si="2398"/>
        <v>#DIV/0!</v>
      </c>
      <c r="Y2650" s="81" t="e">
        <f t="shared" si="2398"/>
        <v>#DIV/0!</v>
      </c>
      <c r="Z2650" s="81" t="e">
        <f t="shared" si="2398"/>
        <v>#DIV/0!</v>
      </c>
      <c r="AA2650" s="81" t="e">
        <f t="shared" si="2398"/>
        <v>#DIV/0!</v>
      </c>
      <c r="AB2650" s="82" t="e">
        <f t="shared" si="2398"/>
        <v>#DIV/0!</v>
      </c>
      <c r="AC2650" s="907" t="e">
        <f>MAX(E2650:AB2650)</f>
        <v>#DIV/0!</v>
      </c>
      <c r="AD2650" s="115"/>
      <c r="AE2650" s="76"/>
      <c r="AF2650" s="77"/>
      <c r="AK2650" s="9"/>
      <c r="AL2650" s="9"/>
      <c r="AM2650" s="9"/>
      <c r="AN2650" s="9"/>
    </row>
    <row r="2651">
      <c r="A2651" s="747"/>
      <c r="B2651" s="748"/>
      <c r="C2651" s="125" t="s">
        <v>37</v>
      </c>
      <c r="D2651" s="92"/>
      <c r="E2651" s="126">
        <f t="shared" ref="E2651:AB2651" si="2399">SQRT(E2647*E2647+E2648*E2648)/E2574/1.73</f>
        <v>0</v>
      </c>
      <c r="F2651" s="127">
        <f t="shared" si="2399"/>
        <v>0</v>
      </c>
      <c r="G2651" s="127">
        <f t="shared" si="2399"/>
        <v>0</v>
      </c>
      <c r="H2651" s="127">
        <f t="shared" si="2399"/>
        <v>0</v>
      </c>
      <c r="I2651" s="127">
        <f t="shared" si="2399"/>
        <v>0</v>
      </c>
      <c r="J2651" s="127">
        <f t="shared" si="2399"/>
        <v>0</v>
      </c>
      <c r="K2651" s="127">
        <f t="shared" si="2399"/>
        <v>0</v>
      </c>
      <c r="L2651" s="127">
        <f t="shared" si="2399"/>
        <v>0</v>
      </c>
      <c r="M2651" s="127">
        <f t="shared" si="2399"/>
        <v>0</v>
      </c>
      <c r="N2651" s="127">
        <f t="shared" si="2399"/>
        <v>0</v>
      </c>
      <c r="O2651" s="127">
        <f t="shared" si="2399"/>
        <v>0</v>
      </c>
      <c r="P2651" s="127">
        <f t="shared" si="2399"/>
        <v>0</v>
      </c>
      <c r="Q2651" s="127">
        <f t="shared" si="2399"/>
        <v>0</v>
      </c>
      <c r="R2651" s="127">
        <f t="shared" si="2399"/>
        <v>0</v>
      </c>
      <c r="S2651" s="127">
        <f t="shared" si="2399"/>
        <v>0</v>
      </c>
      <c r="T2651" s="127">
        <f t="shared" si="2399"/>
        <v>0</v>
      </c>
      <c r="U2651" s="127">
        <f t="shared" si="2399"/>
        <v>0</v>
      </c>
      <c r="V2651" s="127">
        <f t="shared" si="2399"/>
        <v>0</v>
      </c>
      <c r="W2651" s="127">
        <f t="shared" si="2399"/>
        <v>0</v>
      </c>
      <c r="X2651" s="127">
        <f t="shared" si="2399"/>
        <v>0</v>
      </c>
      <c r="Y2651" s="127">
        <f t="shared" si="2399"/>
        <v>0</v>
      </c>
      <c r="Z2651" s="127">
        <f t="shared" si="2399"/>
        <v>0</v>
      </c>
      <c r="AA2651" s="127">
        <f t="shared" si="2399"/>
        <v>0</v>
      </c>
      <c r="AB2651" s="129">
        <f t="shared" si="2399"/>
        <v>0</v>
      </c>
      <c r="AC2651" s="285">
        <f>AVERAGE(E2651:AB2651)</f>
        <v>0</v>
      </c>
      <c r="AD2651" s="374" t="e">
        <f>(AC2649-AC2651)/AC2649</f>
        <v>#NUM!</v>
      </c>
      <c r="AE2651" s="127"/>
      <c r="AF2651" s="129"/>
      <c r="AK2651" s="62"/>
      <c r="AL2651" s="62"/>
      <c r="AM2651" s="9"/>
      <c r="AN2651" s="62"/>
    </row>
    <row r="2652">
      <c r="A2652" s="657" t="s">
        <v>639</v>
      </c>
      <c r="B2652" s="316" t="s">
        <v>640</v>
      </c>
      <c r="C2652" s="65" t="s">
        <v>18</v>
      </c>
      <c r="D2652" s="66" t="s">
        <v>29</v>
      </c>
      <c r="E2652" s="106">
        <v>1767.5999999999999</v>
      </c>
      <c r="F2652" s="107">
        <v>1765.8</v>
      </c>
      <c r="G2652" s="107">
        <v>1767</v>
      </c>
      <c r="H2652" s="107">
        <v>1767</v>
      </c>
      <c r="I2652" s="107">
        <v>1767</v>
      </c>
      <c r="J2652" s="107">
        <v>1766.4000000000001</v>
      </c>
      <c r="K2652" s="107">
        <v>1788.5999999999999</v>
      </c>
      <c r="L2652" s="107">
        <v>1804.8</v>
      </c>
      <c r="M2652" s="107">
        <v>1804.2</v>
      </c>
      <c r="N2652" s="107">
        <v>1803.5999999999999</v>
      </c>
      <c r="O2652" s="107">
        <v>1842</v>
      </c>
      <c r="P2652" s="107">
        <v>1836.5999999999999</v>
      </c>
      <c r="Q2652" s="107">
        <v>1812</v>
      </c>
      <c r="R2652" s="107">
        <v>1811.4000000000001</v>
      </c>
      <c r="S2652" s="107">
        <v>1793.4000000000001</v>
      </c>
      <c r="T2652" s="107">
        <v>1788</v>
      </c>
      <c r="U2652" s="107">
        <v>1776.5999999999999</v>
      </c>
      <c r="V2652" s="107">
        <v>1775.4000000000001</v>
      </c>
      <c r="W2652" s="107">
        <v>1769.4000000000001</v>
      </c>
      <c r="X2652" s="107">
        <v>1775.4000000000001</v>
      </c>
      <c r="Y2652" s="107">
        <v>1771.8</v>
      </c>
      <c r="Z2652" s="107">
        <v>1764.5999999999999</v>
      </c>
      <c r="AA2652" s="107">
        <v>1750.8</v>
      </c>
      <c r="AB2652" s="108">
        <v>1735.8</v>
      </c>
      <c r="AC2652" s="109">
        <f t="shared" ref="AC2652:AC2653" si="2400">SUM(E2652:AB2652)</f>
        <v>42805.200000000012</v>
      </c>
      <c r="AD2652" s="110">
        <f>MAX(E2652:AB2652)</f>
        <v>1842</v>
      </c>
      <c r="AE2652" s="107">
        <v>100</v>
      </c>
      <c r="AF2652" s="108">
        <v>60</v>
      </c>
      <c r="AK2652" s="79"/>
      <c r="AL2652" s="502"/>
      <c r="AM2652" s="79"/>
      <c r="AN2652" s="9"/>
    </row>
    <row r="2653">
      <c r="A2653" s="658"/>
      <c r="B2653" s="317"/>
      <c r="C2653" s="73" t="s">
        <v>20</v>
      </c>
      <c r="D2653" s="74" t="s">
        <v>29</v>
      </c>
      <c r="E2653" s="111">
        <v>663.60000000000002</v>
      </c>
      <c r="F2653" s="112">
        <v>665.39999999999998</v>
      </c>
      <c r="G2653" s="112">
        <v>665.39999999999998</v>
      </c>
      <c r="H2653" s="112">
        <v>666</v>
      </c>
      <c r="I2653" s="112">
        <v>665.39999999999998</v>
      </c>
      <c r="J2653" s="112">
        <v>662.39999999999998</v>
      </c>
      <c r="K2653" s="112">
        <v>666</v>
      </c>
      <c r="L2653" s="112">
        <v>668.39999999999998</v>
      </c>
      <c r="M2653" s="112">
        <v>666.60000000000002</v>
      </c>
      <c r="N2653" s="112">
        <v>665.39999999999998</v>
      </c>
      <c r="O2653" s="112">
        <v>678</v>
      </c>
      <c r="P2653" s="112">
        <v>676.79999999999995</v>
      </c>
      <c r="Q2653" s="112">
        <v>669.60000000000002</v>
      </c>
      <c r="R2653" s="112">
        <v>669</v>
      </c>
      <c r="S2653" s="112">
        <v>663</v>
      </c>
      <c r="T2653" s="112">
        <v>661.79999999999995</v>
      </c>
      <c r="U2653" s="112">
        <v>659.39999999999998</v>
      </c>
      <c r="V2653" s="112">
        <v>658.79999999999995</v>
      </c>
      <c r="W2653" s="112">
        <v>657.60000000000002</v>
      </c>
      <c r="X2653" s="112">
        <v>662.39999999999998</v>
      </c>
      <c r="Y2653" s="112">
        <v>662.39999999999998</v>
      </c>
      <c r="Z2653" s="112">
        <v>662.39999999999998</v>
      </c>
      <c r="AA2653" s="112">
        <v>660.60000000000002</v>
      </c>
      <c r="AB2653" s="113">
        <v>659.39999999999998</v>
      </c>
      <c r="AC2653" s="114">
        <f t="shared" si="2400"/>
        <v>15955.799999999997</v>
      </c>
      <c r="AD2653" s="115"/>
      <c r="AE2653" s="76"/>
      <c r="AF2653" s="77"/>
      <c r="AK2653" s="9"/>
      <c r="AL2653" s="9"/>
      <c r="AM2653" s="9"/>
      <c r="AN2653" s="9"/>
    </row>
    <row r="2654">
      <c r="A2654" s="658"/>
      <c r="B2654" s="317"/>
      <c r="C2654" s="73" t="s">
        <v>21</v>
      </c>
      <c r="D2654" s="74" t="s">
        <v>22</v>
      </c>
      <c r="E2654" s="116">
        <v>104</v>
      </c>
      <c r="F2654" s="117">
        <v>104</v>
      </c>
      <c r="G2654" s="117">
        <v>104</v>
      </c>
      <c r="H2654" s="117">
        <v>104</v>
      </c>
      <c r="I2654" s="117">
        <v>104</v>
      </c>
      <c r="J2654" s="117">
        <v>105</v>
      </c>
      <c r="K2654" s="117">
        <v>106</v>
      </c>
      <c r="L2654" s="117">
        <v>108</v>
      </c>
      <c r="M2654" s="117">
        <v>107</v>
      </c>
      <c r="N2654" s="117">
        <v>110</v>
      </c>
      <c r="O2654" s="117">
        <v>111</v>
      </c>
      <c r="P2654" s="117">
        <v>109</v>
      </c>
      <c r="Q2654" s="117">
        <v>108</v>
      </c>
      <c r="R2654" s="117">
        <v>109</v>
      </c>
      <c r="S2654" s="117">
        <v>107</v>
      </c>
      <c r="T2654" s="117">
        <v>107</v>
      </c>
      <c r="U2654" s="117">
        <v>106</v>
      </c>
      <c r="V2654" s="117">
        <v>106</v>
      </c>
      <c r="W2654" s="117">
        <v>106</v>
      </c>
      <c r="X2654" s="117">
        <v>105</v>
      </c>
      <c r="Y2654" s="117">
        <v>105</v>
      </c>
      <c r="Z2654" s="117">
        <v>104</v>
      </c>
      <c r="AA2654" s="117">
        <v>103</v>
      </c>
      <c r="AB2654" s="118">
        <v>102</v>
      </c>
      <c r="AC2654" s="114">
        <f>AVERAGE(E2654:AB2654)</f>
        <v>106</v>
      </c>
      <c r="AD2654" s="120"/>
      <c r="AE2654" s="120"/>
      <c r="AF2654" s="121"/>
      <c r="AK2654" s="9"/>
      <c r="AL2654" s="9"/>
      <c r="AM2654" s="9"/>
      <c r="AN2654" s="9"/>
    </row>
    <row r="2655">
      <c r="A2655" s="658"/>
      <c r="B2655" s="317"/>
      <c r="C2655" s="73" t="s">
        <v>23</v>
      </c>
      <c r="D2655" s="74"/>
      <c r="E2655" s="80">
        <f t="shared" ref="E2655:AB2655" si="2401">E2653/E2652</f>
        <v>0.37542430414120848</v>
      </c>
      <c r="F2655" s="81">
        <f t="shared" si="2401"/>
        <v>0.37682636765205574</v>
      </c>
      <c r="G2655" s="81">
        <f t="shared" si="2401"/>
        <v>0.37657045840407471</v>
      </c>
      <c r="H2655" s="81">
        <f t="shared" si="2401"/>
        <v>0.3769100169779287</v>
      </c>
      <c r="I2655" s="81">
        <f t="shared" si="2401"/>
        <v>0.37657045840407471</v>
      </c>
      <c r="J2655" s="81">
        <f t="shared" si="2401"/>
        <v>0.37499999999999994</v>
      </c>
      <c r="K2655" s="81">
        <f t="shared" si="2401"/>
        <v>0.37235826903723585</v>
      </c>
      <c r="L2655" s="81">
        <f t="shared" si="2401"/>
        <v>0.37034574468085107</v>
      </c>
      <c r="M2655" s="81">
        <f t="shared" si="2401"/>
        <v>0.36947123378782842</v>
      </c>
      <c r="N2655" s="81">
        <f t="shared" si="2401"/>
        <v>0.36892880904856951</v>
      </c>
      <c r="O2655" s="81">
        <f t="shared" si="2401"/>
        <v>0.36807817589576547</v>
      </c>
      <c r="P2655" s="81">
        <f t="shared" si="2401"/>
        <v>0.36850702384841555</v>
      </c>
      <c r="Q2655" s="81">
        <f t="shared" si="2401"/>
        <v>0.36953642384105961</v>
      </c>
      <c r="R2655" s="81">
        <f t="shared" si="2401"/>
        <v>0.36932759191785358</v>
      </c>
      <c r="S2655" s="81">
        <f t="shared" si="2401"/>
        <v>0.36968885915021743</v>
      </c>
      <c r="T2655" s="81">
        <f t="shared" si="2401"/>
        <v>0.37013422818791941</v>
      </c>
      <c r="U2655" s="81">
        <f t="shared" si="2401"/>
        <v>0.37115839243498816</v>
      </c>
      <c r="V2655" s="81">
        <f t="shared" si="2401"/>
        <v>0.37107130787428183</v>
      </c>
      <c r="W2655" s="81">
        <f t="shared" si="2401"/>
        <v>0.37165140725669715</v>
      </c>
      <c r="X2655" s="81">
        <f t="shared" si="2401"/>
        <v>0.37309901993916861</v>
      </c>
      <c r="Y2655" s="81">
        <f t="shared" si="2401"/>
        <v>0.37385709448018961</v>
      </c>
      <c r="Z2655" s="81">
        <f t="shared" si="2401"/>
        <v>0.37538252295137708</v>
      </c>
      <c r="AA2655" s="81">
        <f t="shared" si="2401"/>
        <v>0.37731322823851954</v>
      </c>
      <c r="AB2655" s="82">
        <f t="shared" si="2401"/>
        <v>0.37988247493950916</v>
      </c>
      <c r="AC2655" s="659">
        <f>MAX(E2655:AB2655)</f>
        <v>0.37988247493950916</v>
      </c>
      <c r="AD2655" s="115"/>
      <c r="AE2655" s="76"/>
      <c r="AF2655" s="77"/>
      <c r="AK2655" s="9"/>
      <c r="AL2655" s="9"/>
      <c r="AM2655" s="9"/>
      <c r="AN2655" s="9"/>
    </row>
    <row r="2656">
      <c r="A2656" s="747"/>
      <c r="B2656" s="748"/>
      <c r="C2656" s="125" t="s">
        <v>37</v>
      </c>
      <c r="D2656" s="92"/>
      <c r="E2656" s="126">
        <f t="shared" ref="E2656:AB2656" si="2402">SQRT(E2652*E2652+E2653*E2653)/E2574/1.73</f>
        <v>104.63708514823426</v>
      </c>
      <c r="F2656" s="127">
        <f t="shared" si="2402"/>
        <v>104.47866231876452</v>
      </c>
      <c r="G2656" s="127">
        <f t="shared" si="2402"/>
        <v>104.54083796230451</v>
      </c>
      <c r="H2656" s="127">
        <f t="shared" si="2402"/>
        <v>104.55254983384225</v>
      </c>
      <c r="I2656" s="127">
        <f t="shared" si="2402"/>
        <v>104.54083796230451</v>
      </c>
      <c r="J2656" s="127">
        <f t="shared" si="2402"/>
        <v>105.15638301715769</v>
      </c>
      <c r="K2656" s="127">
        <f t="shared" si="2402"/>
        <v>106.69445258889456</v>
      </c>
      <c r="L2656" s="127">
        <f t="shared" si="2402"/>
        <v>107.79864448838907</v>
      </c>
      <c r="M2656" s="127">
        <f t="shared" si="2402"/>
        <v>108.36215987045964</v>
      </c>
      <c r="N2656" s="127">
        <f t="shared" si="2402"/>
        <v>108.41269890393396</v>
      </c>
      <c r="O2656" s="127">
        <f t="shared" si="2402"/>
        <v>110.90673717957063</v>
      </c>
      <c r="P2656" s="127">
        <f t="shared" si="2402"/>
        <v>110.38118487568511</v>
      </c>
      <c r="Q2656" s="127">
        <f t="shared" si="2402"/>
        <v>108.62120548491372</v>
      </c>
      <c r="R2656" s="127">
        <f t="shared" si="2402"/>
        <v>108.89565609085854</v>
      </c>
      <c r="S2656" s="127">
        <f t="shared" si="2402"/>
        <v>107.61623387669252</v>
      </c>
      <c r="T2656" s="127">
        <f t="shared" si="2402"/>
        <v>107.30774667620963</v>
      </c>
      <c r="U2656" s="127">
        <f t="shared" si="2402"/>
        <v>106.76311785451479</v>
      </c>
      <c r="V2656" s="127">
        <f t="shared" si="2402"/>
        <v>106.68797434206829</v>
      </c>
      <c r="W2656" s="127">
        <f t="shared" si="2402"/>
        <v>106.3475517666535</v>
      </c>
      <c r="X2656" s="127">
        <f t="shared" si="2402"/>
        <v>106.03526540631339</v>
      </c>
      <c r="Y2656" s="127">
        <f t="shared" si="2402"/>
        <v>105.64201808441913</v>
      </c>
      <c r="Z2656" s="127">
        <f t="shared" si="2402"/>
        <v>105.163855000974</v>
      </c>
      <c r="AA2656" s="127">
        <f t="shared" si="2402"/>
        <v>103.90637681452418</v>
      </c>
      <c r="AB2656" s="129">
        <f t="shared" si="2402"/>
        <v>102.80756208516888</v>
      </c>
      <c r="AC2656" s="187">
        <f>AVERAGE(E2656:AB2656)</f>
        <v>106.51069990136881</v>
      </c>
      <c r="AD2656" s="374">
        <f>(AC2654-AC2656)/AC2654</f>
        <v>-0.0048179235978189584</v>
      </c>
      <c r="AE2656" s="127"/>
      <c r="AF2656" s="129"/>
      <c r="AK2656" s="62"/>
      <c r="AL2656" s="62"/>
      <c r="AM2656" s="9"/>
      <c r="AN2656" s="62"/>
    </row>
    <row r="2657">
      <c r="A2657" s="705" t="s">
        <v>641</v>
      </c>
      <c r="B2657" s="1138" t="s">
        <v>621</v>
      </c>
      <c r="C2657" s="219" t="s">
        <v>18</v>
      </c>
      <c r="D2657" s="220" t="s">
        <v>29</v>
      </c>
      <c r="E2657" s="221">
        <v>147</v>
      </c>
      <c r="F2657" s="436">
        <v>136.19999999999999</v>
      </c>
      <c r="G2657" s="436">
        <v>143.40000000000001</v>
      </c>
      <c r="H2657" s="436">
        <v>139.80000000000001</v>
      </c>
      <c r="I2657" s="436">
        <v>138</v>
      </c>
      <c r="J2657" s="436">
        <v>136.80000000000001</v>
      </c>
      <c r="K2657" s="436">
        <v>205.80000000000001</v>
      </c>
      <c r="L2657" s="436">
        <v>253.19999999999999</v>
      </c>
      <c r="M2657" s="436">
        <v>319.19999999999999</v>
      </c>
      <c r="N2657" s="436">
        <v>322.19999999999999</v>
      </c>
      <c r="O2657" s="436">
        <v>406.80000000000001</v>
      </c>
      <c r="P2657" s="436">
        <v>386.39999999999998</v>
      </c>
      <c r="Q2657" s="436">
        <v>400.19999999999999</v>
      </c>
      <c r="R2657" s="436">
        <v>394.80000000000001</v>
      </c>
      <c r="S2657" s="436">
        <v>398.39999999999998</v>
      </c>
      <c r="T2657" s="436">
        <v>378.60000000000002</v>
      </c>
      <c r="U2657" s="436">
        <v>367.19999999999999</v>
      </c>
      <c r="V2657" s="436">
        <v>323.39999999999998</v>
      </c>
      <c r="W2657" s="436">
        <v>289.80000000000001</v>
      </c>
      <c r="X2657" s="436">
        <v>279.60000000000002</v>
      </c>
      <c r="Y2657" s="436">
        <v>289.19999999999999</v>
      </c>
      <c r="Z2657" s="436">
        <v>250.80000000000001</v>
      </c>
      <c r="AA2657" s="436">
        <v>176.40000000000001</v>
      </c>
      <c r="AB2657" s="844">
        <v>151.19999999999999</v>
      </c>
      <c r="AC2657" s="309">
        <f t="shared" ref="AC2657:AC2658" si="2403">SUM(E2657:AB2657)</f>
        <v>6434.3999999999996</v>
      </c>
      <c r="AD2657" s="110">
        <f>MAX(E2657:AB2657)</f>
        <v>406.80000000000001</v>
      </c>
      <c r="AE2657" s="107">
        <v>0</v>
      </c>
      <c r="AF2657" s="108">
        <v>0</v>
      </c>
      <c r="AK2657" s="79"/>
      <c r="AL2657" s="502"/>
      <c r="AM2657" s="79"/>
      <c r="AN2657" s="9"/>
    </row>
    <row r="2658">
      <c r="A2658" s="658"/>
      <c r="B2658" s="317"/>
      <c r="C2658" s="73" t="s">
        <v>20</v>
      </c>
      <c r="D2658" s="74" t="s">
        <v>29</v>
      </c>
      <c r="E2658" s="111">
        <v>33</v>
      </c>
      <c r="F2658" s="112">
        <v>31.199999999999999</v>
      </c>
      <c r="G2658" s="112">
        <v>34.200000000000003</v>
      </c>
      <c r="H2658" s="112">
        <v>33</v>
      </c>
      <c r="I2658" s="112">
        <v>31.800000000000001</v>
      </c>
      <c r="J2658" s="112">
        <v>29.399999999999999</v>
      </c>
      <c r="K2658" s="112">
        <v>36.600000000000001</v>
      </c>
      <c r="L2658" s="112">
        <v>47.399999999999999</v>
      </c>
      <c r="M2658" s="112">
        <v>51.600000000000001</v>
      </c>
      <c r="N2658" s="112">
        <v>48</v>
      </c>
      <c r="O2658" s="112">
        <v>51.600000000000001</v>
      </c>
      <c r="P2658" s="112">
        <v>48</v>
      </c>
      <c r="Q2658" s="112">
        <v>49.200000000000003</v>
      </c>
      <c r="R2658" s="112">
        <v>49.799999999999997</v>
      </c>
      <c r="S2658" s="112">
        <v>49.799999999999997</v>
      </c>
      <c r="T2658" s="112">
        <v>46.799999999999997</v>
      </c>
      <c r="U2658" s="112">
        <v>46.200000000000003</v>
      </c>
      <c r="V2658" s="112">
        <v>41.399999999999999</v>
      </c>
      <c r="W2658" s="112">
        <v>44.399999999999999</v>
      </c>
      <c r="X2658" s="112">
        <v>43.799999999999997</v>
      </c>
      <c r="Y2658" s="112">
        <v>45.600000000000001</v>
      </c>
      <c r="Z2658" s="112">
        <v>35.399999999999999</v>
      </c>
      <c r="AA2658" s="112">
        <v>30</v>
      </c>
      <c r="AB2658" s="113">
        <v>28.800000000000001</v>
      </c>
      <c r="AC2658" s="281">
        <f t="shared" si="2403"/>
        <v>986.99999999999989</v>
      </c>
      <c r="AD2658" s="115"/>
      <c r="AE2658" s="76"/>
      <c r="AF2658" s="77"/>
      <c r="AK2658" s="9"/>
      <c r="AL2658" s="9"/>
      <c r="AM2658" s="9"/>
      <c r="AN2658" s="9"/>
    </row>
    <row r="2659">
      <c r="A2659" s="658"/>
      <c r="B2659" s="317"/>
      <c r="C2659" s="73" t="s">
        <v>21</v>
      </c>
      <c r="D2659" s="74" t="s">
        <v>22</v>
      </c>
      <c r="E2659" s="116">
        <v>8</v>
      </c>
      <c r="F2659" s="117">
        <v>7</v>
      </c>
      <c r="G2659" s="117">
        <v>8</v>
      </c>
      <c r="H2659" s="117">
        <v>8</v>
      </c>
      <c r="I2659" s="117">
        <v>8</v>
      </c>
      <c r="J2659" s="117">
        <v>8</v>
      </c>
      <c r="K2659" s="117">
        <v>15</v>
      </c>
      <c r="L2659" s="117">
        <v>21</v>
      </c>
      <c r="M2659" s="117">
        <v>17</v>
      </c>
      <c r="N2659" s="117">
        <v>23</v>
      </c>
      <c r="O2659" s="117">
        <v>24</v>
      </c>
      <c r="P2659" s="117">
        <v>25</v>
      </c>
      <c r="Q2659" s="117">
        <v>21</v>
      </c>
      <c r="R2659" s="117">
        <v>24</v>
      </c>
      <c r="S2659" s="117">
        <v>21</v>
      </c>
      <c r="T2659" s="117">
        <v>20</v>
      </c>
      <c r="U2659" s="117">
        <v>21</v>
      </c>
      <c r="V2659" s="117">
        <v>17</v>
      </c>
      <c r="W2659" s="117">
        <v>17</v>
      </c>
      <c r="X2659" s="117">
        <v>16</v>
      </c>
      <c r="Y2659" s="117">
        <v>16</v>
      </c>
      <c r="Z2659" s="117">
        <v>13</v>
      </c>
      <c r="AA2659" s="117">
        <v>8</v>
      </c>
      <c r="AB2659" s="118">
        <v>8</v>
      </c>
      <c r="AC2659" s="281">
        <f>AVERAGE(E2659:AB2659)</f>
        <v>15.583333333333334</v>
      </c>
      <c r="AD2659" s="120"/>
      <c r="AE2659" s="120"/>
      <c r="AF2659" s="121"/>
      <c r="AK2659" s="9"/>
      <c r="AL2659" s="9"/>
      <c r="AM2659" s="9"/>
      <c r="AN2659" s="9"/>
    </row>
    <row r="2660">
      <c r="A2660" s="658"/>
      <c r="B2660" s="317"/>
      <c r="C2660" s="73" t="s">
        <v>23</v>
      </c>
      <c r="D2660" s="74"/>
      <c r="E2660" s="80">
        <f t="shared" ref="E2660:AB2660" si="2404">E2658/E2657</f>
        <v>0.22448979591836735</v>
      </c>
      <c r="F2660" s="81">
        <f t="shared" si="2404"/>
        <v>0.22907488986784141</v>
      </c>
      <c r="G2660" s="81">
        <f t="shared" si="2404"/>
        <v>0.2384937238493724</v>
      </c>
      <c r="H2660" s="81">
        <f t="shared" si="2404"/>
        <v>0.23605150214592271</v>
      </c>
      <c r="I2660" s="81">
        <f t="shared" si="2404"/>
        <v>0.23043478260869565</v>
      </c>
      <c r="J2660" s="81">
        <f t="shared" si="2404"/>
        <v>0.21491228070175436</v>
      </c>
      <c r="K2660" s="81">
        <f t="shared" si="2404"/>
        <v>0.17784256559766765</v>
      </c>
      <c r="L2660" s="81">
        <f t="shared" si="2404"/>
        <v>0.1872037914691943</v>
      </c>
      <c r="M2660" s="81">
        <f t="shared" si="2404"/>
        <v>0.16165413533834588</v>
      </c>
      <c r="N2660" s="81">
        <f t="shared" si="2404"/>
        <v>0.148975791433892</v>
      </c>
      <c r="O2660" s="81">
        <f t="shared" si="2404"/>
        <v>0.12684365781710916</v>
      </c>
      <c r="P2660" s="81">
        <f t="shared" si="2404"/>
        <v>0.12422360248447206</v>
      </c>
      <c r="Q2660" s="81">
        <f t="shared" si="2404"/>
        <v>0.12293853073463269</v>
      </c>
      <c r="R2660" s="81">
        <f t="shared" si="2404"/>
        <v>0.12613981762917931</v>
      </c>
      <c r="S2660" s="81">
        <f t="shared" si="2404"/>
        <v>0.125</v>
      </c>
      <c r="T2660" s="81">
        <f t="shared" si="2404"/>
        <v>0.1236133122028526</v>
      </c>
      <c r="U2660" s="81">
        <f t="shared" si="2404"/>
        <v>0.12581699346405231</v>
      </c>
      <c r="V2660" s="81">
        <f t="shared" si="2404"/>
        <v>0.1280148423005566</v>
      </c>
      <c r="W2660" s="81">
        <f t="shared" si="2404"/>
        <v>0.15320910973084886</v>
      </c>
      <c r="X2660" s="81">
        <f t="shared" si="2404"/>
        <v>0.15665236051502143</v>
      </c>
      <c r="Y2660" s="81">
        <f t="shared" si="2404"/>
        <v>0.15767634854771787</v>
      </c>
      <c r="Z2660" s="81">
        <f t="shared" si="2404"/>
        <v>0.14114832535885166</v>
      </c>
      <c r="AA2660" s="81">
        <f t="shared" si="2404"/>
        <v>0.17006802721088435</v>
      </c>
      <c r="AB2660" s="82">
        <f t="shared" si="2404"/>
        <v>0.19047619047619049</v>
      </c>
      <c r="AC2660" s="907">
        <f>MAX(E2660:AB2660)</f>
        <v>0.2384937238493724</v>
      </c>
      <c r="AD2660" s="115"/>
      <c r="AE2660" s="76"/>
      <c r="AF2660" s="77"/>
      <c r="AK2660" s="9"/>
      <c r="AL2660" s="9"/>
      <c r="AM2660" s="9"/>
      <c r="AN2660" s="9"/>
    </row>
    <row r="2661">
      <c r="A2661" s="743"/>
      <c r="B2661" s="744"/>
      <c r="C2661" s="525" t="s">
        <v>37</v>
      </c>
      <c r="D2661" s="455"/>
      <c r="E2661" s="526">
        <f t="shared" ref="E2661:AB2661" si="2405">SQRT(E2657*E2657+E2658*E2658)/E2574/1.73</f>
        <v>8.3495560468566463</v>
      </c>
      <c r="F2661" s="466">
        <f t="shared" si="2405"/>
        <v>7.7363562992631785</v>
      </c>
      <c r="G2661" s="466">
        <f t="shared" si="2405"/>
        <v>8.1623504363117991</v>
      </c>
      <c r="H2661" s="466">
        <f t="shared" si="2405"/>
        <v>7.9530737228502435</v>
      </c>
      <c r="I2661" s="466">
        <f t="shared" si="2405"/>
        <v>7.8409255453426026</v>
      </c>
      <c r="J2661" s="466">
        <f t="shared" si="2405"/>
        <v>7.7994855410668995</v>
      </c>
      <c r="K2661" s="466">
        <f t="shared" si="2405"/>
        <v>11.685311242339537</v>
      </c>
      <c r="L2661" s="466">
        <f t="shared" si="2405"/>
        <v>14.428379981656175</v>
      </c>
      <c r="M2661" s="466">
        <f t="shared" si="2405"/>
        <v>18.216756239505212</v>
      </c>
      <c r="N2661" s="466">
        <f t="shared" si="2405"/>
        <v>18.370551140927432</v>
      </c>
      <c r="O2661" s="466">
        <f t="shared" si="2405"/>
        <v>23.169952812288507</v>
      </c>
      <c r="P2661" s="466">
        <f t="shared" si="2405"/>
        <v>21.957984075328412</v>
      </c>
      <c r="Q2661" s="466">
        <f t="shared" si="2405"/>
        <v>22.672282799573132</v>
      </c>
      <c r="R2661" s="466">
        <f t="shared" si="2405"/>
        <v>22.440630821225341</v>
      </c>
      <c r="S2661" s="466">
        <f t="shared" si="2405"/>
        <v>22.597972424608841</v>
      </c>
      <c r="T2661" s="466">
        <f t="shared" si="2405"/>
        <v>21.471235339527599</v>
      </c>
      <c r="U2661" s="466">
        <f t="shared" si="2405"/>
        <v>20.850655262994124</v>
      </c>
      <c r="V2661" s="466">
        <f t="shared" si="2405"/>
        <v>18.368609153615441</v>
      </c>
      <c r="W2661" s="466">
        <f t="shared" si="2405"/>
        <v>16.517454491989422</v>
      </c>
      <c r="X2661" s="466">
        <f t="shared" si="2405"/>
        <v>15.836353727007955</v>
      </c>
      <c r="Y2661" s="466">
        <f t="shared" si="2405"/>
        <v>16.351006649919881</v>
      </c>
      <c r="Z2661" s="466">
        <f t="shared" si="2405"/>
        <v>14.132055501975856</v>
      </c>
      <c r="AA2661" s="466">
        <f t="shared" si="2405"/>
        <v>9.9355797594384665</v>
      </c>
      <c r="AB2661" s="467">
        <f t="shared" si="2405"/>
        <v>8.5220483661279438</v>
      </c>
      <c r="AC2661" s="285">
        <f>AVERAGE(E2661:AB2661)</f>
        <v>15.223606974239196</v>
      </c>
      <c r="AD2661" s="374">
        <f>(AC2659-AC2661)/AC2659</f>
        <v>0.02308404443384841</v>
      </c>
      <c r="AE2661" s="127"/>
      <c r="AF2661" s="129"/>
      <c r="AK2661" s="62"/>
      <c r="AL2661" s="62"/>
      <c r="AM2661" s="9"/>
      <c r="AN2661" s="62"/>
    </row>
    <row r="2662">
      <c r="A2662" s="657" t="s">
        <v>642</v>
      </c>
      <c r="B2662" s="316" t="s">
        <v>619</v>
      </c>
      <c r="C2662" s="65" t="s">
        <v>18</v>
      </c>
      <c r="D2662" s="66" t="s">
        <v>29</v>
      </c>
      <c r="E2662" s="106">
        <v>1032.5999999999999</v>
      </c>
      <c r="F2662" s="107">
        <v>934.79999999999995</v>
      </c>
      <c r="G2662" s="107">
        <v>901.20000000000005</v>
      </c>
      <c r="H2662" s="107">
        <v>909</v>
      </c>
      <c r="I2662" s="107">
        <v>936.60000000000002</v>
      </c>
      <c r="J2662" s="107">
        <v>1026</v>
      </c>
      <c r="K2662" s="107">
        <v>1189.8</v>
      </c>
      <c r="L2662" s="107">
        <v>1425.5999999999999</v>
      </c>
      <c r="M2662" s="107">
        <v>1516.8</v>
      </c>
      <c r="N2662" s="107">
        <v>1599</v>
      </c>
      <c r="O2662" s="107">
        <v>1677.5999999999999</v>
      </c>
      <c r="P2662" s="107">
        <v>1638.5999999999999</v>
      </c>
      <c r="Q2662" s="107">
        <v>1640.4000000000001</v>
      </c>
      <c r="R2662" s="107">
        <v>1644.5999999999999</v>
      </c>
      <c r="S2662" s="107">
        <v>1659.5999999999999</v>
      </c>
      <c r="T2662" s="107">
        <v>1705.2</v>
      </c>
      <c r="U2662" s="107">
        <v>1730.4000000000001</v>
      </c>
      <c r="V2662" s="107">
        <v>1758.5999999999999</v>
      </c>
      <c r="W2662" s="107">
        <v>1745.4000000000001</v>
      </c>
      <c r="X2662" s="107">
        <v>1655.4000000000001</v>
      </c>
      <c r="Y2662" s="107">
        <v>1632</v>
      </c>
      <c r="Z2662" s="107">
        <v>1473.5999999999999</v>
      </c>
      <c r="AA2662" s="107">
        <v>1299.5999999999999</v>
      </c>
      <c r="AB2662" s="108">
        <v>1130.4000000000001</v>
      </c>
      <c r="AC2662" s="109">
        <f t="shared" ref="AC2662:AC2663" si="2406">SUM(E2662:AB2662)</f>
        <v>33862.799999999996</v>
      </c>
      <c r="AD2662" s="110">
        <f>MAX(E2662:AB2662)</f>
        <v>1758.5999999999999</v>
      </c>
      <c r="AE2662" s="107">
        <v>100</v>
      </c>
      <c r="AF2662" s="108">
        <v>60</v>
      </c>
      <c r="AK2662" s="79"/>
      <c r="AL2662" s="502"/>
      <c r="AM2662" s="79"/>
      <c r="AN2662" s="9"/>
    </row>
    <row r="2663">
      <c r="A2663" s="658"/>
      <c r="B2663" s="317"/>
      <c r="C2663" s="73" t="s">
        <v>20</v>
      </c>
      <c r="D2663" s="74" t="s">
        <v>29</v>
      </c>
      <c r="E2663" s="111">
        <v>53.399999999999999</v>
      </c>
      <c r="F2663" s="112">
        <v>60.600000000000001</v>
      </c>
      <c r="G2663" s="112">
        <v>54.600000000000001</v>
      </c>
      <c r="H2663" s="112">
        <v>53.399999999999999</v>
      </c>
      <c r="I2663" s="112">
        <v>66</v>
      </c>
      <c r="J2663" s="112">
        <v>57</v>
      </c>
      <c r="K2663" s="112">
        <v>46.799999999999997</v>
      </c>
      <c r="L2663" s="112">
        <v>69.599999999999994</v>
      </c>
      <c r="M2663" s="112">
        <v>86.400000000000006</v>
      </c>
      <c r="N2663" s="112">
        <v>94.799999999999997</v>
      </c>
      <c r="O2663" s="112">
        <v>90</v>
      </c>
      <c r="P2663" s="112">
        <v>67.799999999999997</v>
      </c>
      <c r="Q2663" s="112">
        <v>53.399999999999999</v>
      </c>
      <c r="R2663" s="112">
        <v>75.599999999999994</v>
      </c>
      <c r="S2663" s="112">
        <v>84</v>
      </c>
      <c r="T2663" s="112">
        <v>71.400000000000006</v>
      </c>
      <c r="U2663" s="112">
        <v>73.200000000000003</v>
      </c>
      <c r="V2663" s="112">
        <v>81.599999999999994</v>
      </c>
      <c r="W2663" s="112">
        <v>84</v>
      </c>
      <c r="X2663" s="112">
        <v>78</v>
      </c>
      <c r="Y2663" s="112">
        <v>79.799999999999997</v>
      </c>
      <c r="Z2663" s="112">
        <v>57.600000000000001</v>
      </c>
      <c r="AA2663" s="112">
        <v>52.200000000000003</v>
      </c>
      <c r="AB2663" s="113">
        <v>63.600000000000001</v>
      </c>
      <c r="AC2663" s="114">
        <f t="shared" si="2406"/>
        <v>1654.7999999999997</v>
      </c>
      <c r="AD2663" s="115"/>
      <c r="AE2663" s="76"/>
      <c r="AF2663" s="77"/>
      <c r="AK2663" s="9"/>
      <c r="AL2663" s="9"/>
      <c r="AM2663" s="9"/>
      <c r="AN2663" s="9"/>
    </row>
    <row r="2664">
      <c r="A2664" s="658"/>
      <c r="B2664" s="317"/>
      <c r="C2664" s="73" t="s">
        <v>21</v>
      </c>
      <c r="D2664" s="74" t="s">
        <v>22</v>
      </c>
      <c r="E2664" s="116">
        <v>55</v>
      </c>
      <c r="F2664" s="117">
        <v>51</v>
      </c>
      <c r="G2664" s="117">
        <v>50</v>
      </c>
      <c r="H2664" s="117">
        <v>48</v>
      </c>
      <c r="I2664" s="117">
        <v>53</v>
      </c>
      <c r="J2664" s="117">
        <v>61</v>
      </c>
      <c r="K2664" s="117">
        <v>74</v>
      </c>
      <c r="L2664" s="117">
        <v>87</v>
      </c>
      <c r="M2664" s="117">
        <v>90</v>
      </c>
      <c r="N2664" s="117">
        <v>95</v>
      </c>
      <c r="O2664" s="117">
        <v>92</v>
      </c>
      <c r="P2664" s="117">
        <v>94</v>
      </c>
      <c r="Q2664" s="117">
        <v>92</v>
      </c>
      <c r="R2664" s="117">
        <v>93</v>
      </c>
      <c r="S2664" s="117">
        <v>95</v>
      </c>
      <c r="T2664" s="117">
        <v>94</v>
      </c>
      <c r="U2664" s="117">
        <v>99</v>
      </c>
      <c r="V2664" s="117">
        <v>98</v>
      </c>
      <c r="W2664" s="117">
        <v>92</v>
      </c>
      <c r="X2664" s="117">
        <v>93</v>
      </c>
      <c r="Y2664" s="117">
        <v>85</v>
      </c>
      <c r="Z2664" s="117">
        <v>78</v>
      </c>
      <c r="AA2664" s="117">
        <v>68</v>
      </c>
      <c r="AB2664" s="118">
        <v>58</v>
      </c>
      <c r="AC2664" s="114">
        <f>AVERAGE(E2664:AB2664)</f>
        <v>78.958333333333329</v>
      </c>
      <c r="AD2664" s="120"/>
      <c r="AE2664" s="120"/>
      <c r="AF2664" s="121"/>
      <c r="AK2664" s="9"/>
      <c r="AL2664" s="9"/>
      <c r="AM2664" s="9"/>
      <c r="AN2664" s="9"/>
    </row>
    <row r="2665">
      <c r="A2665" s="658"/>
      <c r="B2665" s="317"/>
      <c r="C2665" s="73" t="s">
        <v>23</v>
      </c>
      <c r="D2665" s="74"/>
      <c r="E2665" s="80">
        <f t="shared" ref="E2665:AB2665" si="2407">E2663/E2662</f>
        <v>0.051714119697850093</v>
      </c>
      <c r="F2665" s="81">
        <f t="shared" si="2407"/>
        <v>0.064826700898587941</v>
      </c>
      <c r="G2665" s="81">
        <f t="shared" si="2407"/>
        <v>0.060585885486018641</v>
      </c>
      <c r="H2665" s="81">
        <f t="shared" si="2407"/>
        <v>0.058745874587458745</v>
      </c>
      <c r="I2665" s="81">
        <f t="shared" si="2407"/>
        <v>0.070467648942985267</v>
      </c>
      <c r="J2665" s="81">
        <f t="shared" si="2407"/>
        <v>0.055555555555555552</v>
      </c>
      <c r="K2665" s="81">
        <f t="shared" si="2407"/>
        <v>0.039334341906202719</v>
      </c>
      <c r="L2665" s="81">
        <f t="shared" si="2407"/>
        <v>0.048821548821548821</v>
      </c>
      <c r="M2665" s="81">
        <f t="shared" si="2407"/>
        <v>0.056962025316455701</v>
      </c>
      <c r="N2665" s="81">
        <f t="shared" si="2407"/>
        <v>0.059287054409005627</v>
      </c>
      <c r="O2665" s="81">
        <f t="shared" si="2407"/>
        <v>0.053648068669527899</v>
      </c>
      <c r="P2665" s="81">
        <f t="shared" si="2407"/>
        <v>0.041376785060417427</v>
      </c>
      <c r="Q2665" s="81">
        <f t="shared" si="2407"/>
        <v>0.032553035844915874</v>
      </c>
      <c r="R2665" s="81">
        <f t="shared" si="2407"/>
        <v>0.045968624589565854</v>
      </c>
      <c r="S2665" s="81">
        <f t="shared" si="2407"/>
        <v>0.050614605929139557</v>
      </c>
      <c r="T2665" s="81">
        <f t="shared" si="2407"/>
        <v>0.041871921182266014</v>
      </c>
      <c r="U2665" s="81">
        <f t="shared" si="2407"/>
        <v>0.042302357836338421</v>
      </c>
      <c r="V2665" s="81">
        <f t="shared" si="2407"/>
        <v>0.046400545888775159</v>
      </c>
      <c r="W2665" s="81">
        <f t="shared" si="2407"/>
        <v>0.048126503953248537</v>
      </c>
      <c r="X2665" s="81">
        <f t="shared" si="2407"/>
        <v>0.04711852120333454</v>
      </c>
      <c r="Y2665" s="81">
        <f t="shared" si="2407"/>
        <v>0.048897058823529412</v>
      </c>
      <c r="Z2665" s="81">
        <f t="shared" si="2407"/>
        <v>0.03908794788273616</v>
      </c>
      <c r="AA2665" s="81">
        <f t="shared" si="2407"/>
        <v>0.04016620498614959</v>
      </c>
      <c r="AB2665" s="82">
        <f t="shared" si="2407"/>
        <v>0.056263269639065812</v>
      </c>
      <c r="AC2665" s="370"/>
      <c r="AD2665" s="115"/>
      <c r="AE2665" s="76"/>
      <c r="AF2665" s="77"/>
      <c r="AK2665" s="9"/>
      <c r="AL2665" s="9"/>
      <c r="AM2665" s="9"/>
      <c r="AN2665" s="9"/>
    </row>
    <row r="2666">
      <c r="A2666" s="747"/>
      <c r="B2666" s="748"/>
      <c r="C2666" s="125" t="s">
        <v>37</v>
      </c>
      <c r="D2666" s="92"/>
      <c r="E2666" s="126">
        <f t="shared" ref="E2666:AB2666" si="2408">SQRT(E2662*E2662+E2663*E2663)/E2574/1.73</f>
        <v>57.303567691280143</v>
      </c>
      <c r="F2666" s="127">
        <f t="shared" si="2408"/>
        <v>51.865999472487495</v>
      </c>
      <c r="G2666" s="127">
        <f t="shared" si="2408"/>
        <v>49.988510156821079</v>
      </c>
      <c r="H2666" s="127">
        <f t="shared" si="2408"/>
        <v>50.415651447018291</v>
      </c>
      <c r="I2666" s="127">
        <f t="shared" si="2408"/>
        <v>51.98561295576576</v>
      </c>
      <c r="J2666" s="127">
        <f t="shared" si="2408"/>
        <v>57.278505332034761</v>
      </c>
      <c r="K2666" s="127">
        <f t="shared" si="2408"/>
        <v>66.564554726473361</v>
      </c>
      <c r="L2666" s="127">
        <f t="shared" si="2408"/>
        <v>79.944547805462904</v>
      </c>
      <c r="M2666" s="127">
        <f t="shared" si="2408"/>
        <v>85.593007619009114</v>
      </c>
      <c r="N2666" s="127">
        <f t="shared" si="2408"/>
        <v>90.331749120109492</v>
      </c>
      <c r="O2666" s="127">
        <f t="shared" si="2408"/>
        <v>94.927218965270214</v>
      </c>
      <c r="P2666" s="127">
        <f t="shared" si="2408"/>
        <v>92.485666046492099</v>
      </c>
      <c r="Q2666" s="127">
        <f t="shared" si="2408"/>
        <v>92.287000737451649</v>
      </c>
      <c r="R2666" s="127">
        <f t="shared" si="2408"/>
        <v>92.842898465176972</v>
      </c>
      <c r="S2666" s="127">
        <f t="shared" si="2408"/>
        <v>93.528175880847684</v>
      </c>
      <c r="T2666" s="127">
        <f t="shared" si="2408"/>
        <v>96.059242811456258</v>
      </c>
      <c r="U2666" s="127">
        <f t="shared" si="2408"/>
        <v>97.575610669658374</v>
      </c>
      <c r="V2666" s="127">
        <f t="shared" si="2408"/>
        <v>99.183772458217135</v>
      </c>
      <c r="W2666" s="127">
        <f t="shared" si="2408"/>
        <v>98.447314566820495</v>
      </c>
      <c r="X2666" s="127">
        <f t="shared" si="2408"/>
        <v>92.733807670904611</v>
      </c>
      <c r="Y2666" s="127">
        <f t="shared" si="2408"/>
        <v>91.254074327502764</v>
      </c>
      <c r="Z2666" s="127">
        <f t="shared" si="2408"/>
        <v>82.282082221219369</v>
      </c>
      <c r="AA2666" s="127">
        <f t="shared" si="2408"/>
        <v>72.220903392340276</v>
      </c>
      <c r="AB2666" s="129">
        <f t="shared" si="2408"/>
        <v>62.686186869111758</v>
      </c>
      <c r="AC2666" s="187">
        <f>AVERAGE(E2666:AB2666)</f>
        <v>79.157735892038815</v>
      </c>
      <c r="AD2666" s="374">
        <f>(AC2664-AC2666)/AC2664</f>
        <v>-0.0025254149915206721</v>
      </c>
      <c r="AE2666" s="127"/>
      <c r="AF2666" s="129"/>
      <c r="AK2666" s="62"/>
      <c r="AL2666" s="62"/>
      <c r="AM2666" s="9"/>
      <c r="AN2666" s="62"/>
    </row>
    <row r="2667">
      <c r="A2667" s="657" t="s">
        <v>643</v>
      </c>
      <c r="B2667" s="316" t="s">
        <v>628</v>
      </c>
      <c r="C2667" s="65" t="s">
        <v>18</v>
      </c>
      <c r="D2667" s="66" t="s">
        <v>29</v>
      </c>
      <c r="E2667" s="106">
        <v>967.20000000000005</v>
      </c>
      <c r="F2667" s="107">
        <v>878.39999999999998</v>
      </c>
      <c r="G2667" s="107">
        <v>842.39999999999998</v>
      </c>
      <c r="H2667" s="107">
        <v>826.79999999999995</v>
      </c>
      <c r="I2667" s="107">
        <v>820.79999999999995</v>
      </c>
      <c r="J2667" s="107">
        <v>858</v>
      </c>
      <c r="K2667" s="107">
        <v>1026</v>
      </c>
      <c r="L2667" s="107">
        <v>1195.2</v>
      </c>
      <c r="M2667" s="107">
        <v>1240.8</v>
      </c>
      <c r="N2667" s="107">
        <v>1290</v>
      </c>
      <c r="O2667" s="107">
        <v>1328.4000000000001</v>
      </c>
      <c r="P2667" s="107">
        <v>1365.5999999999999</v>
      </c>
      <c r="Q2667" s="107">
        <v>1375.2</v>
      </c>
      <c r="R2667" s="107">
        <v>1387.2</v>
      </c>
      <c r="S2667" s="107">
        <v>1412.4000000000001</v>
      </c>
      <c r="T2667" s="107">
        <v>1446</v>
      </c>
      <c r="U2667" s="107">
        <v>1494</v>
      </c>
      <c r="V2667" s="107">
        <v>1528.8</v>
      </c>
      <c r="W2667" s="107">
        <v>1563.5999999999999</v>
      </c>
      <c r="X2667" s="107">
        <v>1586.4000000000001</v>
      </c>
      <c r="Y2667" s="107">
        <v>1501.2</v>
      </c>
      <c r="Z2667" s="107">
        <v>1396.8</v>
      </c>
      <c r="AA2667" s="107">
        <v>1258.8</v>
      </c>
      <c r="AB2667" s="108">
        <v>1102.8</v>
      </c>
      <c r="AC2667" s="309">
        <f t="shared" ref="AC2667:AC2668" si="2409">SUM(E2667:AB2667)</f>
        <v>29692.799999999999</v>
      </c>
      <c r="AD2667" s="110">
        <f>MAX(E2667:AB2667)</f>
        <v>1586.4000000000001</v>
      </c>
      <c r="AE2667" s="107">
        <v>100</v>
      </c>
      <c r="AF2667" s="108">
        <v>120</v>
      </c>
      <c r="AK2667" s="79"/>
      <c r="AL2667" s="502"/>
      <c r="AM2667" s="79"/>
      <c r="AN2667" s="9"/>
    </row>
    <row r="2668">
      <c r="A2668" s="658"/>
      <c r="B2668" s="317"/>
      <c r="C2668" s="73" t="s">
        <v>20</v>
      </c>
      <c r="D2668" s="74" t="s">
        <v>29</v>
      </c>
      <c r="E2668" s="111">
        <v>54</v>
      </c>
      <c r="F2668" s="112">
        <v>46.799999999999997</v>
      </c>
      <c r="G2668" s="112">
        <v>46.799999999999997</v>
      </c>
      <c r="H2668" s="112">
        <v>45.600000000000001</v>
      </c>
      <c r="I2668" s="112">
        <v>51.600000000000001</v>
      </c>
      <c r="J2668" s="112">
        <v>50.399999999999999</v>
      </c>
      <c r="K2668" s="112">
        <v>57.600000000000001</v>
      </c>
      <c r="L2668" s="112">
        <v>37.200000000000003</v>
      </c>
      <c r="M2668" s="112">
        <v>36</v>
      </c>
      <c r="N2668" s="112">
        <v>63.600000000000001</v>
      </c>
      <c r="O2668" s="112">
        <v>39.600000000000001</v>
      </c>
      <c r="P2668" s="112">
        <v>37.200000000000003</v>
      </c>
      <c r="Q2668" s="112">
        <v>30</v>
      </c>
      <c r="R2668" s="112">
        <v>34.799999999999997</v>
      </c>
      <c r="S2668" s="112">
        <v>51.600000000000001</v>
      </c>
      <c r="T2668" s="112">
        <v>56.399999999999999</v>
      </c>
      <c r="U2668" s="112">
        <v>62.399999999999999</v>
      </c>
      <c r="V2668" s="112">
        <v>61.200000000000003</v>
      </c>
      <c r="W2668" s="112">
        <v>43.200000000000003</v>
      </c>
      <c r="X2668" s="112">
        <v>46.799999999999997</v>
      </c>
      <c r="Y2668" s="112">
        <v>54</v>
      </c>
      <c r="Z2668" s="112">
        <v>44.399999999999999</v>
      </c>
      <c r="AA2668" s="112">
        <v>49.200000000000003</v>
      </c>
      <c r="AB2668" s="113">
        <v>52.799999999999997</v>
      </c>
      <c r="AC2668" s="281">
        <f t="shared" si="2409"/>
        <v>1153.2</v>
      </c>
      <c r="AD2668" s="115"/>
      <c r="AE2668" s="76"/>
      <c r="AF2668" s="77"/>
      <c r="AK2668" s="9"/>
      <c r="AL2668" s="9"/>
      <c r="AM2668" s="9"/>
      <c r="AN2668" s="9"/>
    </row>
    <row r="2669">
      <c r="A2669" s="658"/>
      <c r="B2669" s="317"/>
      <c r="C2669" s="73" t="s">
        <v>21</v>
      </c>
      <c r="D2669" s="74" t="s">
        <v>22</v>
      </c>
      <c r="E2669" s="116">
        <v>51</v>
      </c>
      <c r="F2669" s="117">
        <v>46</v>
      </c>
      <c r="G2669" s="117">
        <v>48</v>
      </c>
      <c r="H2669" s="117">
        <v>47</v>
      </c>
      <c r="I2669" s="117">
        <v>48</v>
      </c>
      <c r="J2669" s="117">
        <v>49</v>
      </c>
      <c r="K2669" s="117">
        <v>63</v>
      </c>
      <c r="L2669" s="117">
        <v>68</v>
      </c>
      <c r="M2669" s="117">
        <v>75</v>
      </c>
      <c r="N2669" s="117">
        <v>73</v>
      </c>
      <c r="O2669" s="117">
        <v>74</v>
      </c>
      <c r="P2669" s="117">
        <v>78</v>
      </c>
      <c r="Q2669" s="117">
        <v>81</v>
      </c>
      <c r="R2669" s="117">
        <v>77</v>
      </c>
      <c r="S2669" s="117">
        <v>82</v>
      </c>
      <c r="T2669" s="117">
        <v>81</v>
      </c>
      <c r="U2669" s="117">
        <v>84</v>
      </c>
      <c r="V2669" s="117">
        <v>86</v>
      </c>
      <c r="W2669" s="117">
        <v>86</v>
      </c>
      <c r="X2669" s="117">
        <v>88</v>
      </c>
      <c r="Y2669" s="117">
        <v>81</v>
      </c>
      <c r="Z2669" s="117">
        <v>75</v>
      </c>
      <c r="AA2669" s="117">
        <v>65</v>
      </c>
      <c r="AB2669" s="118">
        <v>60</v>
      </c>
      <c r="AC2669" s="281">
        <f>AVERAGE(E2669:AB2669)</f>
        <v>69.416666666666671</v>
      </c>
      <c r="AD2669" s="120"/>
      <c r="AE2669" s="120"/>
      <c r="AF2669" s="121"/>
      <c r="AK2669" s="9"/>
      <c r="AL2669" s="9"/>
      <c r="AM2669" s="9"/>
      <c r="AN2669" s="9"/>
    </row>
    <row r="2670">
      <c r="A2670" s="658"/>
      <c r="B2670" s="317"/>
      <c r="C2670" s="73" t="s">
        <v>23</v>
      </c>
      <c r="D2670" s="74"/>
      <c r="E2670" s="80">
        <f t="shared" ref="E2670:AB2670" si="2410">E2668/E2667</f>
        <v>0.055831265508684863</v>
      </c>
      <c r="F2670" s="81">
        <f t="shared" si="2410"/>
        <v>0.053278688524590161</v>
      </c>
      <c r="G2670" s="81">
        <f t="shared" si="2410"/>
        <v>0.055555555555555552</v>
      </c>
      <c r="H2670" s="81">
        <f t="shared" si="2410"/>
        <v>0.055152394775036293</v>
      </c>
      <c r="I2670" s="81">
        <f t="shared" si="2410"/>
        <v>0.062865497076023402</v>
      </c>
      <c r="J2670" s="81">
        <f t="shared" si="2410"/>
        <v>0.058741258741258739</v>
      </c>
      <c r="K2670" s="81">
        <f t="shared" si="2410"/>
        <v>0.056140350877192984</v>
      </c>
      <c r="L2670" s="81">
        <f t="shared" si="2410"/>
        <v>0.031124497991967873</v>
      </c>
      <c r="M2670" s="81">
        <f t="shared" si="2410"/>
        <v>0.029013539651837526</v>
      </c>
      <c r="N2670" s="81">
        <f t="shared" si="2410"/>
        <v>0.04930232558139535</v>
      </c>
      <c r="O2670" s="81">
        <f t="shared" si="2410"/>
        <v>0.029810298102981029</v>
      </c>
      <c r="P2670" s="81">
        <f t="shared" si="2410"/>
        <v>0.027240773286467491</v>
      </c>
      <c r="Q2670" s="81">
        <f t="shared" si="2410"/>
        <v>0.02181500872600349</v>
      </c>
      <c r="R2670" s="81">
        <f t="shared" si="2410"/>
        <v>0.025086505190311414</v>
      </c>
      <c r="S2670" s="81">
        <f t="shared" si="2410"/>
        <v>0.036533559898045881</v>
      </c>
      <c r="T2670" s="81">
        <f t="shared" si="2410"/>
        <v>0.039004149377593361</v>
      </c>
      <c r="U2670" s="81">
        <f t="shared" si="2410"/>
        <v>0.041767068273092366</v>
      </c>
      <c r="V2670" s="81">
        <f t="shared" si="2410"/>
        <v>0.040031397174254323</v>
      </c>
      <c r="W2670" s="81">
        <f t="shared" si="2410"/>
        <v>0.027628549501151192</v>
      </c>
      <c r="X2670" s="81">
        <f t="shared" si="2410"/>
        <v>0.029500756429652039</v>
      </c>
      <c r="Y2670" s="81">
        <f t="shared" si="2410"/>
        <v>0.035971223021582732</v>
      </c>
      <c r="Z2670" s="81">
        <f t="shared" si="2410"/>
        <v>0.031786941580756012</v>
      </c>
      <c r="AA2670" s="81">
        <f t="shared" si="2410"/>
        <v>0.039084842707340327</v>
      </c>
      <c r="AB2670" s="82">
        <f t="shared" si="2410"/>
        <v>0.047878128400435253</v>
      </c>
      <c r="AC2670" s="907">
        <f>MAX(E2670:AB2670)</f>
        <v>0.062865497076023402</v>
      </c>
      <c r="AD2670" s="115"/>
      <c r="AE2670" s="76"/>
      <c r="AF2670" s="77"/>
      <c r="AK2670" s="9"/>
      <c r="AL2670" s="9"/>
      <c r="AM2670" s="9"/>
      <c r="AN2670" s="9"/>
    </row>
    <row r="2671">
      <c r="A2671" s="747"/>
      <c r="B2671" s="748"/>
      <c r="C2671" s="125" t="s">
        <v>37</v>
      </c>
      <c r="D2671" s="92"/>
      <c r="E2671" s="126">
        <f t="shared" ref="E2671:AB2671" si="2411">SQRT(E2667*E2667+E2668*E2668)/E2574/1.73</f>
        <v>53.686080684947363</v>
      </c>
      <c r="F2671" s="127">
        <f t="shared" si="2411"/>
        <v>48.703620901345552</v>
      </c>
      <c r="G2671" s="127">
        <f t="shared" si="2411"/>
        <v>46.713341220880864</v>
      </c>
      <c r="H2671" s="127">
        <f t="shared" si="2411"/>
        <v>45.847259307802979</v>
      </c>
      <c r="I2671" s="127">
        <f t="shared" si="2411"/>
        <v>45.535198684916033</v>
      </c>
      <c r="J2671" s="127">
        <f t="shared" si="2411"/>
        <v>47.908261658473435</v>
      </c>
      <c r="K2671" s="127">
        <f t="shared" si="2411"/>
        <v>57.446560869335258</v>
      </c>
      <c r="L2671" s="127">
        <f t="shared" si="2411"/>
        <v>66.976899646381909</v>
      </c>
      <c r="M2671" s="127">
        <f t="shared" si="2411"/>
        <v>69.934429337551549</v>
      </c>
      <c r="N2671" s="127">
        <f t="shared" si="2411"/>
        <v>72.836140554390454</v>
      </c>
      <c r="O2671" s="127">
        <f t="shared" si="2411"/>
        <v>75.093096515973031</v>
      </c>
      <c r="P2671" s="127">
        <f t="shared" si="2411"/>
        <v>77.039705874613375</v>
      </c>
      <c r="Q2671" s="127">
        <f t="shared" si="2411"/>
        <v>77.344593363227446</v>
      </c>
      <c r="R2671" s="127">
        <f t="shared" si="2411"/>
        <v>78.253852335269201</v>
      </c>
      <c r="S2671" s="127">
        <f t="shared" si="2411"/>
        <v>79.548280335237038</v>
      </c>
      <c r="T2671" s="127">
        <f t="shared" si="2411"/>
        <v>81.448266683809351</v>
      </c>
      <c r="U2671" s="127">
        <f t="shared" si="2411"/>
        <v>84.243347232111674</v>
      </c>
      <c r="V2671" s="127">
        <f t="shared" si="2411"/>
        <v>86.199532974599663</v>
      </c>
      <c r="W2671" s="127">
        <f t="shared" si="2411"/>
        <v>88.124748607155013</v>
      </c>
      <c r="X2671" s="127">
        <f t="shared" si="2411"/>
        <v>88.808631214478766</v>
      </c>
      <c r="Y2671" s="127">
        <f t="shared" si="2411"/>
        <v>83.894384912529517</v>
      </c>
      <c r="Z2671" s="127">
        <f t="shared" si="2411"/>
        <v>77.973614164032369</v>
      </c>
      <c r="AA2671" s="127">
        <f t="shared" si="2411"/>
        <v>69.950587763704064</v>
      </c>
      <c r="AB2671" s="129">
        <f t="shared" si="2411"/>
        <v>61.129009094478626</v>
      </c>
      <c r="AC2671" s="285">
        <f>AVERAGE(E2671:AB2671)</f>
        <v>69.359976830718523</v>
      </c>
      <c r="AD2671" s="374">
        <f>(AC2669-AC2671)/AC2669</f>
        <v>0.00081666030177404757</v>
      </c>
      <c r="AE2671" s="127"/>
      <c r="AF2671" s="129"/>
      <c r="AK2671" s="62"/>
      <c r="AL2671" s="62"/>
      <c r="AM2671" s="9"/>
      <c r="AN2671" s="62"/>
    </row>
    <row r="2672">
      <c r="A2672" s="657" t="s">
        <v>644</v>
      </c>
      <c r="B2672" s="316" t="s">
        <v>572</v>
      </c>
      <c r="C2672" s="65" t="s">
        <v>18</v>
      </c>
      <c r="D2672" s="66" t="s">
        <v>29</v>
      </c>
      <c r="E2672" s="106">
        <v>0.59999999999999998</v>
      </c>
      <c r="F2672" s="107">
        <v>0</v>
      </c>
      <c r="G2672" s="107">
        <v>0.59999999999999998</v>
      </c>
      <c r="H2672" s="107">
        <v>0</v>
      </c>
      <c r="I2672" s="107">
        <v>0.59999999999999998</v>
      </c>
      <c r="J2672" s="107">
        <v>0</v>
      </c>
      <c r="K2672" s="107">
        <v>0</v>
      </c>
      <c r="L2672" s="107">
        <v>0.59999999999999998</v>
      </c>
      <c r="M2672" s="107">
        <v>0</v>
      </c>
      <c r="N2672" s="107">
        <v>0</v>
      </c>
      <c r="O2672" s="107">
        <v>0.59999999999999998</v>
      </c>
      <c r="P2672" s="107">
        <v>0</v>
      </c>
      <c r="Q2672" s="107">
        <v>0.59999999999999998</v>
      </c>
      <c r="R2672" s="107">
        <v>0</v>
      </c>
      <c r="S2672" s="107">
        <v>0.59999999999999998</v>
      </c>
      <c r="T2672" s="107">
        <v>0</v>
      </c>
      <c r="U2672" s="107">
        <v>0.59999999999999998</v>
      </c>
      <c r="V2672" s="107">
        <v>0.59999999999999998</v>
      </c>
      <c r="W2672" s="107">
        <v>0.59999999999999998</v>
      </c>
      <c r="X2672" s="107">
        <v>0</v>
      </c>
      <c r="Y2672" s="107">
        <v>0</v>
      </c>
      <c r="Z2672" s="107">
        <v>0</v>
      </c>
      <c r="AA2672" s="107">
        <v>0.59999999999999998</v>
      </c>
      <c r="AB2672" s="108">
        <v>0</v>
      </c>
      <c r="AC2672" s="109">
        <f t="shared" ref="AC2672:AC2673" si="2412">SUM(E2672:AB2672)</f>
        <v>6.5999999999999988</v>
      </c>
      <c r="AD2672" s="110">
        <f>MAX(E2672:AB2672)</f>
        <v>0.59999999999999998</v>
      </c>
      <c r="AE2672" s="107">
        <v>0</v>
      </c>
      <c r="AF2672" s="108">
        <v>0</v>
      </c>
      <c r="AK2672" s="79"/>
      <c r="AL2672" s="502"/>
      <c r="AM2672" s="79"/>
      <c r="AN2672" s="9"/>
    </row>
    <row r="2673">
      <c r="A2673" s="658"/>
      <c r="B2673" s="317"/>
      <c r="C2673" s="73" t="s">
        <v>153</v>
      </c>
      <c r="D2673" s="74" t="s">
        <v>29</v>
      </c>
      <c r="E2673" s="111">
        <v>4.7999999999999998</v>
      </c>
      <c r="F2673" s="112">
        <v>4.7999999999999998</v>
      </c>
      <c r="G2673" s="112">
        <v>4.7999999999999998</v>
      </c>
      <c r="H2673" s="112">
        <v>4.7999999999999998</v>
      </c>
      <c r="I2673" s="112">
        <v>4.7999999999999998</v>
      </c>
      <c r="J2673" s="112">
        <v>4.2000000000000002</v>
      </c>
      <c r="K2673" s="112">
        <v>4.2000000000000002</v>
      </c>
      <c r="L2673" s="112">
        <v>4.2000000000000002</v>
      </c>
      <c r="M2673" s="112">
        <v>4.2000000000000002</v>
      </c>
      <c r="N2673" s="112">
        <v>3.6000000000000001</v>
      </c>
      <c r="O2673" s="112">
        <v>4.2000000000000002</v>
      </c>
      <c r="P2673" s="112">
        <v>3.6000000000000001</v>
      </c>
      <c r="Q2673" s="112">
        <v>4.2000000000000002</v>
      </c>
      <c r="R2673" s="112">
        <v>3.6000000000000001</v>
      </c>
      <c r="S2673" s="112">
        <v>4.2000000000000002</v>
      </c>
      <c r="T2673" s="112">
        <v>3.6000000000000001</v>
      </c>
      <c r="U2673" s="112">
        <v>4.2000000000000002</v>
      </c>
      <c r="V2673" s="112">
        <v>3.6000000000000001</v>
      </c>
      <c r="W2673" s="112">
        <v>4.2000000000000002</v>
      </c>
      <c r="X2673" s="112">
        <v>3.6000000000000001</v>
      </c>
      <c r="Y2673" s="112">
        <v>4.2000000000000002</v>
      </c>
      <c r="Z2673" s="112">
        <v>4.2000000000000002</v>
      </c>
      <c r="AA2673" s="112">
        <v>4.2000000000000002</v>
      </c>
      <c r="AB2673" s="113">
        <v>4.2000000000000002</v>
      </c>
      <c r="AC2673" s="114">
        <f t="shared" si="2412"/>
        <v>100.20000000000002</v>
      </c>
      <c r="AD2673" s="115"/>
      <c r="AE2673" s="76"/>
      <c r="AF2673" s="77"/>
      <c r="AK2673" s="9"/>
      <c r="AL2673" s="9"/>
      <c r="AM2673" s="9"/>
      <c r="AN2673" s="9"/>
    </row>
    <row r="2674">
      <c r="A2674" s="658"/>
      <c r="B2674" s="317"/>
      <c r="C2674" s="73" t="s">
        <v>21</v>
      </c>
      <c r="D2674" s="74" t="s">
        <v>22</v>
      </c>
      <c r="E2674" s="470">
        <v>0.2680880878845</v>
      </c>
      <c r="F2674" s="1521">
        <v>0.26576307222111489</v>
      </c>
      <c r="G2674" s="1521">
        <v>0.2678312985282888</v>
      </c>
      <c r="H2674" s="1521">
        <v>0.26576307222111489</v>
      </c>
      <c r="I2674" s="1521">
        <v>0.2678312985282888</v>
      </c>
      <c r="J2674" s="1521">
        <v>0.23411240740018172</v>
      </c>
      <c r="K2674" s="1521">
        <v>0.23479165036169095</v>
      </c>
      <c r="L2674" s="1521">
        <v>0.23763502526769306</v>
      </c>
      <c r="M2674" s="1521">
        <v>0.23662238447757161</v>
      </c>
      <c r="N2674" s="1521">
        <v>0.20301705907232484</v>
      </c>
      <c r="O2674" s="1521">
        <v>0.23972565598852319</v>
      </c>
      <c r="P2674" s="1521">
        <v>0.20301705907232484</v>
      </c>
      <c r="Q2674" s="1521">
        <v>0.2385596751714584</v>
      </c>
      <c r="R2674" s="1521">
        <v>0.20301705907232484</v>
      </c>
      <c r="S2674" s="1521">
        <v>0.23879196307328068</v>
      </c>
      <c r="T2674" s="1521">
        <v>0.20262169965835733</v>
      </c>
      <c r="U2674" s="1521">
        <v>0.23902470377803045</v>
      </c>
      <c r="V2674" s="1521">
        <v>0.20561682487571306</v>
      </c>
      <c r="W2674" s="1521">
        <v>0.23902470377803045</v>
      </c>
      <c r="X2674" s="1521">
        <v>0.20144480692074826</v>
      </c>
      <c r="Y2674" s="1521">
        <v>0.2345647985255927</v>
      </c>
      <c r="Z2674" s="1521">
        <v>0.23433838462740197</v>
      </c>
      <c r="AA2674" s="1521">
        <v>0.23558054378122886</v>
      </c>
      <c r="AB2674" s="1522">
        <v>0.23254268819347557</v>
      </c>
      <c r="AC2674" s="114"/>
      <c r="AD2674" s="120"/>
      <c r="AE2674" s="120"/>
      <c r="AF2674" s="121"/>
      <c r="AK2674" s="9"/>
      <c r="AL2674" s="9"/>
      <c r="AM2674" s="9"/>
      <c r="AN2674" s="9"/>
    </row>
    <row r="2675">
      <c r="A2675" s="658"/>
      <c r="B2675" s="317"/>
      <c r="C2675" s="73" t="s">
        <v>23</v>
      </c>
      <c r="D2675" s="74"/>
      <c r="E2675" s="80">
        <f t="shared" ref="E2675:AB2675" si="2413">E2673/E2672</f>
        <v>8</v>
      </c>
      <c r="F2675" s="81" t="e">
        <f t="shared" si="2413"/>
        <v>#DIV/0!</v>
      </c>
      <c r="G2675" s="81">
        <f t="shared" si="2413"/>
        <v>8</v>
      </c>
      <c r="H2675" s="81" t="e">
        <f t="shared" si="2413"/>
        <v>#DIV/0!</v>
      </c>
      <c r="I2675" s="81">
        <f t="shared" si="2413"/>
        <v>8</v>
      </c>
      <c r="J2675" s="81" t="e">
        <f t="shared" si="2413"/>
        <v>#DIV/0!</v>
      </c>
      <c r="K2675" s="81" t="e">
        <f t="shared" si="2413"/>
        <v>#DIV/0!</v>
      </c>
      <c r="L2675" s="81">
        <f t="shared" si="2413"/>
        <v>7.0000000000000009</v>
      </c>
      <c r="M2675" s="81" t="e">
        <f t="shared" si="2413"/>
        <v>#DIV/0!</v>
      </c>
      <c r="N2675" s="81" t="e">
        <f t="shared" si="2413"/>
        <v>#DIV/0!</v>
      </c>
      <c r="O2675" s="81">
        <f t="shared" si="2413"/>
        <v>7.0000000000000009</v>
      </c>
      <c r="P2675" s="81" t="e">
        <f t="shared" si="2413"/>
        <v>#DIV/0!</v>
      </c>
      <c r="Q2675" s="81">
        <f t="shared" si="2413"/>
        <v>7.0000000000000009</v>
      </c>
      <c r="R2675" s="81" t="e">
        <f t="shared" si="2413"/>
        <v>#DIV/0!</v>
      </c>
      <c r="S2675" s="81">
        <f t="shared" si="2413"/>
        <v>7.0000000000000009</v>
      </c>
      <c r="T2675" s="81" t="e">
        <f t="shared" si="2413"/>
        <v>#DIV/0!</v>
      </c>
      <c r="U2675" s="81">
        <f t="shared" si="2413"/>
        <v>7.0000000000000009</v>
      </c>
      <c r="V2675" s="81">
        <f t="shared" si="2413"/>
        <v>6</v>
      </c>
      <c r="W2675" s="81">
        <f t="shared" si="2413"/>
        <v>7.0000000000000009</v>
      </c>
      <c r="X2675" s="81" t="e">
        <f t="shared" si="2413"/>
        <v>#DIV/0!</v>
      </c>
      <c r="Y2675" s="81" t="e">
        <f t="shared" si="2413"/>
        <v>#DIV/0!</v>
      </c>
      <c r="Z2675" s="81" t="e">
        <f t="shared" si="2413"/>
        <v>#DIV/0!</v>
      </c>
      <c r="AA2675" s="81">
        <f t="shared" si="2413"/>
        <v>7.0000000000000009</v>
      </c>
      <c r="AB2675" s="82" t="e">
        <f t="shared" si="2413"/>
        <v>#DIV/0!</v>
      </c>
      <c r="AC2675" s="659" t="e">
        <f>MAX(E2675:AB2675)</f>
        <v>#DIV/0!</v>
      </c>
      <c r="AD2675" s="115"/>
      <c r="AE2675" s="76"/>
      <c r="AF2675" s="77"/>
      <c r="AK2675" s="9"/>
      <c r="AL2675" s="9"/>
      <c r="AM2675" s="9"/>
      <c r="AN2675" s="9"/>
    </row>
    <row r="2676">
      <c r="A2676" s="747"/>
      <c r="B2676" s="748"/>
      <c r="C2676" s="125" t="s">
        <v>37</v>
      </c>
      <c r="D2676" s="92"/>
      <c r="E2676" s="126">
        <f t="shared" ref="E2676:AB2676" si="2414">SQRT(E2672*E2672+E2673*E2673)/E2574/1.73</f>
        <v>0.2680880878845</v>
      </c>
      <c r="F2676" s="127">
        <f t="shared" si="2414"/>
        <v>0.26576307222111489</v>
      </c>
      <c r="G2676" s="127">
        <f t="shared" si="2414"/>
        <v>0.2678312985282888</v>
      </c>
      <c r="H2676" s="127">
        <f t="shared" si="2414"/>
        <v>0.26576307222111489</v>
      </c>
      <c r="I2676" s="127">
        <f t="shared" si="2414"/>
        <v>0.2678312985282888</v>
      </c>
      <c r="J2676" s="127">
        <f t="shared" si="2414"/>
        <v>0.23411240740018172</v>
      </c>
      <c r="K2676" s="127">
        <f t="shared" si="2414"/>
        <v>0.23479165036169095</v>
      </c>
      <c r="L2676" s="127">
        <f t="shared" si="2414"/>
        <v>0.23763502526769306</v>
      </c>
      <c r="M2676" s="127">
        <f t="shared" si="2414"/>
        <v>0.23662238447757161</v>
      </c>
      <c r="N2676" s="127">
        <f t="shared" si="2414"/>
        <v>0.20301705907232484</v>
      </c>
      <c r="O2676" s="127">
        <f t="shared" si="2414"/>
        <v>0.23972565598852319</v>
      </c>
      <c r="P2676" s="127">
        <f t="shared" si="2414"/>
        <v>0.20301705907232484</v>
      </c>
      <c r="Q2676" s="127">
        <f t="shared" si="2414"/>
        <v>0.2385596751714584</v>
      </c>
      <c r="R2676" s="127">
        <f t="shared" si="2414"/>
        <v>0.20301705907232484</v>
      </c>
      <c r="S2676" s="127">
        <f t="shared" si="2414"/>
        <v>0.23879196307328068</v>
      </c>
      <c r="T2676" s="127">
        <f t="shared" si="2414"/>
        <v>0.20262169965835733</v>
      </c>
      <c r="U2676" s="127">
        <f t="shared" si="2414"/>
        <v>0.23902470377803045</v>
      </c>
      <c r="V2676" s="127">
        <f t="shared" si="2414"/>
        <v>0.20561682487571306</v>
      </c>
      <c r="W2676" s="127">
        <f t="shared" si="2414"/>
        <v>0.23902470377803045</v>
      </c>
      <c r="X2676" s="127">
        <f t="shared" si="2414"/>
        <v>0.20144480692074826</v>
      </c>
      <c r="Y2676" s="127">
        <f t="shared" si="2414"/>
        <v>0.2345647985255927</v>
      </c>
      <c r="Z2676" s="127">
        <f t="shared" si="2414"/>
        <v>0.23433838462740197</v>
      </c>
      <c r="AA2676" s="127">
        <f t="shared" si="2414"/>
        <v>0.23558054378122886</v>
      </c>
      <c r="AB2676" s="129">
        <f t="shared" si="2414"/>
        <v>0.23254268819347557</v>
      </c>
      <c r="AC2676" s="187">
        <f>AVERAGE(E2676:AB2676)</f>
        <v>0.23455524676996911</v>
      </c>
      <c r="AD2676" s="374" t="e">
        <f>(AC2674-AC2676)/AC2674</f>
        <v>#DIV/0!</v>
      </c>
      <c r="AE2676" s="127"/>
      <c r="AF2676" s="129"/>
      <c r="AK2676" s="62"/>
      <c r="AL2676" s="62"/>
      <c r="AM2676" s="9"/>
      <c r="AN2676" s="62"/>
    </row>
    <row r="2677">
      <c r="A2677" s="657" t="s">
        <v>645</v>
      </c>
      <c r="B2677" s="316" t="s">
        <v>646</v>
      </c>
      <c r="C2677" s="65" t="s">
        <v>18</v>
      </c>
      <c r="D2677" s="66" t="s">
        <v>29</v>
      </c>
      <c r="E2677" s="106">
        <v>1417.5999999999999</v>
      </c>
      <c r="F2677" s="107">
        <v>1373.5999999999999</v>
      </c>
      <c r="G2677" s="107">
        <v>1330.4000000000001</v>
      </c>
      <c r="H2677" s="107">
        <v>1340.8</v>
      </c>
      <c r="I2677" s="107">
        <v>1364.8</v>
      </c>
      <c r="J2677" s="107">
        <v>1473.5999999999999</v>
      </c>
      <c r="K2677" s="107">
        <v>1666.4000000000001</v>
      </c>
      <c r="L2677" s="107">
        <v>1706.4000000000001</v>
      </c>
      <c r="M2677" s="107">
        <v>1755.2</v>
      </c>
      <c r="N2677" s="107">
        <v>1728.8</v>
      </c>
      <c r="O2677" s="107">
        <v>1704.8</v>
      </c>
      <c r="P2677" s="107">
        <v>1739.2</v>
      </c>
      <c r="Q2677" s="107">
        <v>1803.2</v>
      </c>
      <c r="R2677" s="107">
        <v>1755.2</v>
      </c>
      <c r="S2677" s="107">
        <v>1780</v>
      </c>
      <c r="T2677" s="107">
        <v>1837.5999999999999</v>
      </c>
      <c r="U2677" s="107">
        <v>1847.2</v>
      </c>
      <c r="V2677" s="107">
        <v>1880</v>
      </c>
      <c r="W2677" s="107">
        <v>1936</v>
      </c>
      <c r="X2677" s="107">
        <v>1858.4000000000001</v>
      </c>
      <c r="Y2677" s="107">
        <v>1823.2</v>
      </c>
      <c r="Z2677" s="107">
        <v>1759.2</v>
      </c>
      <c r="AA2677" s="107">
        <v>1624</v>
      </c>
      <c r="AB2677" s="108">
        <v>1513.5999999999999</v>
      </c>
      <c r="AC2677" s="309">
        <f t="shared" ref="AC2677:AC2678" si="2415">SUM(E2677:AB2677)</f>
        <v>40019.199999999997</v>
      </c>
      <c r="AD2677" s="110">
        <f>MAX(E2677:AB2677)</f>
        <v>1936</v>
      </c>
      <c r="AE2677" s="107">
        <v>100</v>
      </c>
      <c r="AF2677" s="108">
        <v>80</v>
      </c>
      <c r="AK2677" s="79"/>
      <c r="AL2677" s="502"/>
      <c r="AM2677" s="79"/>
      <c r="AN2677" s="9"/>
    </row>
    <row r="2678">
      <c r="A2678" s="658"/>
      <c r="B2678" s="317"/>
      <c r="C2678" s="73" t="s">
        <v>20</v>
      </c>
      <c r="D2678" s="74" t="s">
        <v>29</v>
      </c>
      <c r="E2678" s="111">
        <v>216</v>
      </c>
      <c r="F2678" s="112">
        <v>217.59999999999999</v>
      </c>
      <c r="G2678" s="112">
        <v>212.80000000000001</v>
      </c>
      <c r="H2678" s="112">
        <v>213.59999999999999</v>
      </c>
      <c r="I2678" s="112">
        <v>212.80000000000001</v>
      </c>
      <c r="J2678" s="112">
        <v>239.19999999999999</v>
      </c>
      <c r="K2678" s="112">
        <v>269.60000000000002</v>
      </c>
      <c r="L2678" s="112">
        <v>276.80000000000001</v>
      </c>
      <c r="M2678" s="112">
        <v>308</v>
      </c>
      <c r="N2678" s="112">
        <v>332.80000000000001</v>
      </c>
      <c r="O2678" s="112">
        <v>309.60000000000002</v>
      </c>
      <c r="P2678" s="112">
        <v>327.19999999999999</v>
      </c>
      <c r="Q2678" s="112">
        <v>324.80000000000001</v>
      </c>
      <c r="R2678" s="112">
        <v>304</v>
      </c>
      <c r="S2678" s="112">
        <v>292</v>
      </c>
      <c r="T2678" s="112">
        <v>270.39999999999998</v>
      </c>
      <c r="U2678" s="112">
        <v>269.60000000000002</v>
      </c>
      <c r="V2678" s="112">
        <v>279.19999999999999</v>
      </c>
      <c r="W2678" s="112">
        <v>265.60000000000002</v>
      </c>
      <c r="X2678" s="112">
        <v>224.80000000000001</v>
      </c>
      <c r="Y2678" s="112">
        <v>235.19999999999999</v>
      </c>
      <c r="Z2678" s="112">
        <v>238.40000000000001</v>
      </c>
      <c r="AA2678" s="112">
        <v>234.40000000000001</v>
      </c>
      <c r="AB2678" s="113">
        <v>236</v>
      </c>
      <c r="AC2678" s="281">
        <f t="shared" si="2415"/>
        <v>6310.4000000000005</v>
      </c>
      <c r="AD2678" s="115"/>
      <c r="AE2678" s="76"/>
      <c r="AF2678" s="77"/>
      <c r="AK2678" s="9"/>
      <c r="AL2678" s="9"/>
      <c r="AM2678" s="9"/>
      <c r="AN2678" s="9"/>
    </row>
    <row r="2679">
      <c r="A2679" s="658"/>
      <c r="B2679" s="317"/>
      <c r="C2679" s="73" t="s">
        <v>21</v>
      </c>
      <c r="D2679" s="74" t="s">
        <v>22</v>
      </c>
      <c r="E2679" s="116">
        <v>82</v>
      </c>
      <c r="F2679" s="117">
        <v>80</v>
      </c>
      <c r="G2679" s="117">
        <v>80</v>
      </c>
      <c r="H2679" s="117">
        <v>80</v>
      </c>
      <c r="I2679" s="117">
        <v>80</v>
      </c>
      <c r="J2679" s="117">
        <v>88</v>
      </c>
      <c r="K2679" s="117">
        <v>98</v>
      </c>
      <c r="L2679" s="117">
        <v>101</v>
      </c>
      <c r="M2679" s="117">
        <v>103</v>
      </c>
      <c r="N2679" s="117">
        <v>104</v>
      </c>
      <c r="O2679" s="117">
        <v>100</v>
      </c>
      <c r="P2679" s="117">
        <v>103</v>
      </c>
      <c r="Q2679" s="117">
        <v>105</v>
      </c>
      <c r="R2679" s="117">
        <v>104</v>
      </c>
      <c r="S2679" s="117">
        <v>107</v>
      </c>
      <c r="T2679" s="117">
        <v>104</v>
      </c>
      <c r="U2679" s="117">
        <v>110</v>
      </c>
      <c r="V2679" s="117">
        <v>106</v>
      </c>
      <c r="W2679" s="117">
        <v>111</v>
      </c>
      <c r="X2679" s="117">
        <v>110</v>
      </c>
      <c r="Y2679" s="117">
        <v>103</v>
      </c>
      <c r="Z2679" s="117">
        <v>98</v>
      </c>
      <c r="AA2679" s="117">
        <v>90</v>
      </c>
      <c r="AB2679" s="118">
        <v>86</v>
      </c>
      <c r="AC2679" s="281">
        <f>AVERAGE(E2679:AB2679)</f>
        <v>97.208333333333329</v>
      </c>
      <c r="AD2679" s="120"/>
      <c r="AE2679" s="120"/>
      <c r="AF2679" s="121"/>
      <c r="AK2679" s="9"/>
      <c r="AL2679" s="9"/>
      <c r="AM2679" s="9"/>
      <c r="AN2679" s="9"/>
    </row>
    <row r="2680">
      <c r="A2680" s="658"/>
      <c r="B2680" s="317"/>
      <c r="C2680" s="73" t="s">
        <v>23</v>
      </c>
      <c r="D2680" s="74"/>
      <c r="E2680" s="80">
        <f t="shared" ref="E2680:AB2680" si="2416">E2678/E2677</f>
        <v>0.15237020316027089</v>
      </c>
      <c r="F2680" s="81">
        <f t="shared" si="2416"/>
        <v>0.15841584158415842</v>
      </c>
      <c r="G2680" s="81">
        <f t="shared" si="2416"/>
        <v>0.15995189416716776</v>
      </c>
      <c r="H2680" s="81">
        <f t="shared" si="2416"/>
        <v>0.15930787589498807</v>
      </c>
      <c r="I2680" s="81">
        <f t="shared" si="2416"/>
        <v>0.15592028135990624</v>
      </c>
      <c r="J2680" s="81">
        <f t="shared" si="2416"/>
        <v>0.16232356134636264</v>
      </c>
      <c r="K2680" s="81">
        <f t="shared" si="2416"/>
        <v>0.16178588574171868</v>
      </c>
      <c r="L2680" s="81">
        <f t="shared" si="2416"/>
        <v>0.16221284575714956</v>
      </c>
      <c r="M2680" s="81">
        <f t="shared" si="2416"/>
        <v>0.1754785779398359</v>
      </c>
      <c r="N2680" s="81">
        <f t="shared" si="2416"/>
        <v>0.19250347061545581</v>
      </c>
      <c r="O2680" s="81">
        <f t="shared" si="2416"/>
        <v>0.18160488033786956</v>
      </c>
      <c r="P2680" s="81">
        <f t="shared" si="2416"/>
        <v>0.18813247470101194</v>
      </c>
      <c r="Q2680" s="81">
        <f t="shared" si="2416"/>
        <v>0.18012422360248448</v>
      </c>
      <c r="R2680" s="81">
        <f t="shared" si="2416"/>
        <v>0.1731996353691887</v>
      </c>
      <c r="S2680" s="81">
        <f t="shared" si="2416"/>
        <v>0.16404494382022472</v>
      </c>
      <c r="T2680" s="81">
        <f t="shared" si="2416"/>
        <v>0.14714845450587721</v>
      </c>
      <c r="U2680" s="81">
        <f t="shared" si="2416"/>
        <v>0.14595062797747943</v>
      </c>
      <c r="V2680" s="81">
        <f t="shared" si="2416"/>
        <v>0.14851063829787234</v>
      </c>
      <c r="W2680" s="81">
        <f t="shared" si="2416"/>
        <v>0.13719008264462812</v>
      </c>
      <c r="X2680" s="81">
        <f t="shared" si="2416"/>
        <v>0.12096427034007749</v>
      </c>
      <c r="Y2680" s="81">
        <f t="shared" si="2416"/>
        <v>0.12900394910048266</v>
      </c>
      <c r="Z2680" s="81">
        <f t="shared" si="2416"/>
        <v>0.13551614370168258</v>
      </c>
      <c r="AA2680" s="81">
        <f t="shared" si="2416"/>
        <v>0.14433497536945813</v>
      </c>
      <c r="AB2680" s="82">
        <f t="shared" si="2416"/>
        <v>0.15591966173361524</v>
      </c>
      <c r="AC2680" s="907">
        <f>MAX(E2680:AB2680)</f>
        <v>0.19250347061545581</v>
      </c>
      <c r="AD2680" s="115"/>
      <c r="AE2680" s="76"/>
      <c r="AF2680" s="77"/>
      <c r="AK2680" s="9"/>
      <c r="AL2680" s="9"/>
      <c r="AM2680" s="9"/>
      <c r="AN2680" s="9"/>
    </row>
    <row r="2681">
      <c r="A2681" s="747"/>
      <c r="B2681" s="748"/>
      <c r="C2681" s="125" t="s">
        <v>37</v>
      </c>
      <c r="D2681" s="92"/>
      <c r="E2681" s="126">
        <f t="shared" ref="E2681:AB2681" si="2417">SQRT(E2677*E2677+E2678*E2678)/E2576/1.73</f>
        <v>79.3945895925511</v>
      </c>
      <c r="F2681" s="127">
        <f t="shared" si="2417"/>
        <v>76.780277527686465</v>
      </c>
      <c r="G2681" s="127">
        <f t="shared" si="2417"/>
        <v>74.454370451685293</v>
      </c>
      <c r="H2681" s="127">
        <f t="shared" si="2417"/>
        <v>75.028872972757199</v>
      </c>
      <c r="I2681" s="127">
        <f t="shared" si="2417"/>
        <v>76.478323441401002</v>
      </c>
      <c r="J2681" s="127">
        <f t="shared" si="2417"/>
        <v>82.975081791623268</v>
      </c>
      <c r="K2681" s="127">
        <f t="shared" si="2417"/>
        <v>94.185499248683556</v>
      </c>
      <c r="L2681" s="127">
        <f t="shared" si="2417"/>
        <v>96.732928169490293</v>
      </c>
      <c r="M2681" s="127">
        <f t="shared" si="2417"/>
        <v>100.10385582423022</v>
      </c>
      <c r="N2681" s="127">
        <f t="shared" si="2417"/>
        <v>99.089957816469493</v>
      </c>
      <c r="O2681" s="127">
        <f t="shared" si="2417"/>
        <v>97.712358175211804</v>
      </c>
      <c r="P2681" s="127">
        <f t="shared" si="2417"/>
        <v>99.606061002522338</v>
      </c>
      <c r="Q2681" s="127">
        <f t="shared" si="2417"/>
        <v>102.92380373251622</v>
      </c>
      <c r="R2681" s="127">
        <f t="shared" si="2417"/>
        <v>100.35785284153171</v>
      </c>
      <c r="S2681" s="127">
        <f t="shared" si="2417"/>
        <v>101.42549437921558</v>
      </c>
      <c r="T2681" s="127">
        <f t="shared" si="2417"/>
        <v>104.33767164509032</v>
      </c>
      <c r="U2681" s="127">
        <f t="shared" si="2417"/>
        <v>104.86473052034897</v>
      </c>
      <c r="V2681" s="127">
        <f t="shared" si="2417"/>
        <v>106.87001051217698</v>
      </c>
      <c r="W2681" s="127">
        <f t="shared" si="2417"/>
        <v>109.6657453041628</v>
      </c>
      <c r="X2681" s="127">
        <f t="shared" si="2417"/>
        <v>104.44500902743781</v>
      </c>
      <c r="Y2681" s="127">
        <f t="shared" si="2417"/>
        <v>102.56814034472633</v>
      </c>
      <c r="Z2681" s="127">
        <f t="shared" si="2417"/>
        <v>98.860638747709487</v>
      </c>
      <c r="AA2681" s="127">
        <f t="shared" si="2417"/>
        <v>90.935377812719054</v>
      </c>
      <c r="AB2681" s="129">
        <f t="shared" si="2417"/>
        <v>84.654341763515092</v>
      </c>
      <c r="AC2681" s="285">
        <f>AVERAGE(E2681:AB2681)</f>
        <v>94.352124693560938</v>
      </c>
      <c r="AD2681" s="374">
        <f>(AC2679-AC2681)/AC2679</f>
        <v>0.029382343486728406</v>
      </c>
      <c r="AE2681" s="127"/>
      <c r="AF2681" s="129"/>
      <c r="AK2681" s="62"/>
      <c r="AL2681" s="62"/>
      <c r="AM2681" s="9"/>
      <c r="AN2681" s="62"/>
    </row>
    <row r="2682" ht="15.75" customHeight="1">
      <c r="A2682" s="657" t="s">
        <v>647</v>
      </c>
      <c r="B2682" s="316" t="s">
        <v>648</v>
      </c>
      <c r="C2682" s="65" t="s">
        <v>18</v>
      </c>
      <c r="D2682" s="66" t="s">
        <v>29</v>
      </c>
      <c r="E2682" s="106">
        <v>16.399999999999999</v>
      </c>
      <c r="F2682" s="107">
        <v>16.199999999999999</v>
      </c>
      <c r="G2682" s="107">
        <v>15.800000000000001</v>
      </c>
      <c r="H2682" s="107">
        <v>16</v>
      </c>
      <c r="I2682" s="107">
        <v>15.4</v>
      </c>
      <c r="J2682" s="107">
        <v>16.399999999999999</v>
      </c>
      <c r="K2682" s="107">
        <v>15.6</v>
      </c>
      <c r="L2682" s="107">
        <v>18.800000000000001</v>
      </c>
      <c r="M2682" s="107">
        <v>24</v>
      </c>
      <c r="N2682" s="107">
        <v>44</v>
      </c>
      <c r="O2682" s="107">
        <v>54.600000000000001</v>
      </c>
      <c r="P2682" s="107">
        <v>61</v>
      </c>
      <c r="Q2682" s="107">
        <v>59.600000000000001</v>
      </c>
      <c r="R2682" s="107">
        <v>57</v>
      </c>
      <c r="S2682" s="107">
        <v>57.399999999999999</v>
      </c>
      <c r="T2682" s="107">
        <v>75.599999999999994</v>
      </c>
      <c r="U2682" s="107">
        <v>61.600000000000001</v>
      </c>
      <c r="V2682" s="107">
        <v>53.600000000000001</v>
      </c>
      <c r="W2682" s="107">
        <v>47.399999999999999</v>
      </c>
      <c r="X2682" s="107">
        <v>42.799999999999997</v>
      </c>
      <c r="Y2682" s="107">
        <v>37.600000000000001</v>
      </c>
      <c r="Z2682" s="107">
        <v>28.399999999999999</v>
      </c>
      <c r="AA2682" s="107">
        <v>22.600000000000001</v>
      </c>
      <c r="AB2682" s="108">
        <v>15.199999999999999</v>
      </c>
      <c r="AC2682" s="109">
        <f t="shared" ref="AC2682:AC2683" si="2418">SUM(E2682:AB2682)</f>
        <v>873</v>
      </c>
      <c r="AD2682" s="110">
        <f>MAX(E2682:AB2682)</f>
        <v>75.599999999999994</v>
      </c>
      <c r="AE2682" s="107">
        <v>100</v>
      </c>
      <c r="AF2682" s="108">
        <v>20</v>
      </c>
      <c r="AK2682" s="79"/>
      <c r="AL2682" s="502"/>
      <c r="AM2682" s="79"/>
      <c r="AN2682" s="9"/>
    </row>
    <row r="2683">
      <c r="A2683" s="658"/>
      <c r="B2683" s="317"/>
      <c r="C2683" s="73" t="s">
        <v>20</v>
      </c>
      <c r="D2683" s="74" t="s">
        <v>29</v>
      </c>
      <c r="E2683" s="111">
        <v>5</v>
      </c>
      <c r="F2683" s="112">
        <v>5.4000000000000004</v>
      </c>
      <c r="G2683" s="112">
        <v>5.2000000000000002</v>
      </c>
      <c r="H2683" s="112">
        <v>5.4000000000000004</v>
      </c>
      <c r="I2683" s="112">
        <v>5.2000000000000002</v>
      </c>
      <c r="J2683" s="112">
        <v>5.2000000000000002</v>
      </c>
      <c r="K2683" s="112">
        <v>5</v>
      </c>
      <c r="L2683" s="112">
        <v>4.5999999999999996</v>
      </c>
      <c r="M2683" s="112">
        <v>4</v>
      </c>
      <c r="N2683" s="112">
        <v>5</v>
      </c>
      <c r="O2683" s="112">
        <v>5.4000000000000004</v>
      </c>
      <c r="P2683" s="112">
        <v>6</v>
      </c>
      <c r="Q2683" s="112">
        <v>5.4000000000000004</v>
      </c>
      <c r="R2683" s="112">
        <v>4.5999999999999996</v>
      </c>
      <c r="S2683" s="112">
        <v>5.7999999999999998</v>
      </c>
      <c r="T2683" s="112">
        <v>4.5999999999999996</v>
      </c>
      <c r="U2683" s="112">
        <v>5.2000000000000002</v>
      </c>
      <c r="V2683" s="112">
        <v>3.2000000000000002</v>
      </c>
      <c r="W2683" s="112">
        <v>2.3999999999999999</v>
      </c>
      <c r="X2683" s="112">
        <v>3.2000000000000002</v>
      </c>
      <c r="Y2683" s="112">
        <v>1.8</v>
      </c>
      <c r="Z2683" s="112">
        <v>3.3999999999999999</v>
      </c>
      <c r="AA2683" s="112">
        <v>4.2000000000000002</v>
      </c>
      <c r="AB2683" s="113">
        <v>4.7999999999999998</v>
      </c>
      <c r="AC2683" s="114">
        <f t="shared" si="2418"/>
        <v>110</v>
      </c>
      <c r="AD2683" s="115"/>
      <c r="AE2683" s="76"/>
      <c r="AF2683" s="77"/>
      <c r="AK2683" s="9"/>
      <c r="AL2683" s="9"/>
      <c r="AM2683" s="9"/>
      <c r="AN2683" s="9"/>
    </row>
    <row r="2684">
      <c r="A2684" s="658"/>
      <c r="B2684" s="317"/>
      <c r="C2684" s="73" t="s">
        <v>21</v>
      </c>
      <c r="D2684" s="74" t="s">
        <v>22</v>
      </c>
      <c r="E2684" s="116">
        <v>1</v>
      </c>
      <c r="F2684" s="117">
        <v>1</v>
      </c>
      <c r="G2684" s="117">
        <v>1</v>
      </c>
      <c r="H2684" s="117">
        <v>1</v>
      </c>
      <c r="I2684" s="117">
        <v>1</v>
      </c>
      <c r="J2684" s="117">
        <v>1</v>
      </c>
      <c r="K2684" s="117">
        <v>1</v>
      </c>
      <c r="L2684" s="117">
        <v>2</v>
      </c>
      <c r="M2684" s="117">
        <v>2</v>
      </c>
      <c r="N2684" s="117">
        <v>4</v>
      </c>
      <c r="O2684" s="117">
        <v>4</v>
      </c>
      <c r="P2684" s="117">
        <v>5</v>
      </c>
      <c r="Q2684" s="117">
        <v>5</v>
      </c>
      <c r="R2684" s="117">
        <v>4</v>
      </c>
      <c r="S2684" s="117">
        <v>4</v>
      </c>
      <c r="T2684" s="117">
        <v>4</v>
      </c>
      <c r="U2684" s="117">
        <v>4</v>
      </c>
      <c r="V2684" s="117">
        <v>3</v>
      </c>
      <c r="W2684" s="117">
        <v>3</v>
      </c>
      <c r="X2684" s="117">
        <v>2</v>
      </c>
      <c r="Y2684" s="117">
        <v>2</v>
      </c>
      <c r="Z2684" s="117">
        <v>2</v>
      </c>
      <c r="AA2684" s="117">
        <v>2</v>
      </c>
      <c r="AB2684" s="118">
        <v>1</v>
      </c>
      <c r="AC2684" s="114">
        <f>AVERAGE(E2684:AB2684)</f>
        <v>2.5</v>
      </c>
      <c r="AD2684" s="120"/>
      <c r="AE2684" s="120"/>
      <c r="AF2684" s="121"/>
      <c r="AK2684" s="9"/>
      <c r="AL2684" s="9"/>
      <c r="AM2684" s="9"/>
      <c r="AN2684" s="9"/>
    </row>
    <row r="2685">
      <c r="A2685" s="658"/>
      <c r="B2685" s="317"/>
      <c r="C2685" s="73" t="s">
        <v>23</v>
      </c>
      <c r="D2685" s="74"/>
      <c r="E2685" s="80">
        <f t="shared" ref="E2685:AB2685" si="2419">E2683/E2682</f>
        <v>0.30487804878048785</v>
      </c>
      <c r="F2685" s="81">
        <f t="shared" si="2419"/>
        <v>0.33333333333333337</v>
      </c>
      <c r="G2685" s="81">
        <f t="shared" si="2419"/>
        <v>0.32911392405063289</v>
      </c>
      <c r="H2685" s="81">
        <f t="shared" si="2419"/>
        <v>0.33750000000000002</v>
      </c>
      <c r="I2685" s="81">
        <f t="shared" si="2419"/>
        <v>0.33766233766233766</v>
      </c>
      <c r="J2685" s="81">
        <f t="shared" si="2419"/>
        <v>0.31707317073170738</v>
      </c>
      <c r="K2685" s="81">
        <f t="shared" si="2419"/>
        <v>0.32051282051282054</v>
      </c>
      <c r="L2685" s="81">
        <f t="shared" si="2419"/>
        <v>0.24468085106382975</v>
      </c>
      <c r="M2685" s="81">
        <f t="shared" si="2419"/>
        <v>0.16666666666666666</v>
      </c>
      <c r="N2685" s="81">
        <f t="shared" si="2419"/>
        <v>0.11363636363636363</v>
      </c>
      <c r="O2685" s="81">
        <f t="shared" si="2419"/>
        <v>0.098901098901098911</v>
      </c>
      <c r="P2685" s="81">
        <f t="shared" si="2419"/>
        <v>0.098360655737704916</v>
      </c>
      <c r="Q2685" s="81">
        <f t="shared" si="2419"/>
        <v>0.090604026845637592</v>
      </c>
      <c r="R2685" s="81">
        <f t="shared" si="2419"/>
        <v>0.080701754385964899</v>
      </c>
      <c r="S2685" s="81">
        <f t="shared" si="2419"/>
        <v>0.10104529616724739</v>
      </c>
      <c r="T2685" s="81">
        <f t="shared" si="2419"/>
        <v>0.060846560846560843</v>
      </c>
      <c r="U2685" s="81">
        <f t="shared" si="2419"/>
        <v>0.084415584415584416</v>
      </c>
      <c r="V2685" s="81">
        <f t="shared" si="2419"/>
        <v>0.059701492537313432</v>
      </c>
      <c r="W2685" s="81">
        <f t="shared" si="2419"/>
        <v>0.050632911392405063</v>
      </c>
      <c r="X2685" s="81">
        <f t="shared" si="2419"/>
        <v>0.074766355140186924</v>
      </c>
      <c r="Y2685" s="81">
        <f t="shared" si="2419"/>
        <v>0.047872340425531915</v>
      </c>
      <c r="Z2685" s="81">
        <f t="shared" si="2419"/>
        <v>0.11971830985915494</v>
      </c>
      <c r="AA2685" s="81">
        <f t="shared" si="2419"/>
        <v>0.18584070796460175</v>
      </c>
      <c r="AB2685" s="82">
        <f t="shared" si="2419"/>
        <v>0.31578947368421051</v>
      </c>
      <c r="AC2685" s="659">
        <f>MAX(E2685:AB2685)</f>
        <v>0.33766233766233766</v>
      </c>
      <c r="AD2685" s="115"/>
      <c r="AE2685" s="76"/>
      <c r="AF2685" s="77"/>
      <c r="AK2685" s="9"/>
      <c r="AL2685" s="9"/>
      <c r="AM2685" s="9"/>
      <c r="AN2685" s="9"/>
    </row>
    <row r="2686">
      <c r="A2686" s="747"/>
      <c r="B2686" s="748"/>
      <c r="C2686" s="125" t="s">
        <v>37</v>
      </c>
      <c r="D2686" s="92"/>
      <c r="E2686" s="126">
        <f t="shared" ref="E2686:AB2686" si="2420">SQRT(E2682*E2682+E2683*E2683)/E2576/1.73</f>
        <v>0.94928696521373068</v>
      </c>
      <c r="F2686" s="127">
        <f t="shared" si="2420"/>
        <v>0.94275962507297195</v>
      </c>
      <c r="G2686" s="127">
        <f t="shared" si="2420"/>
        <v>0.91920228620704247</v>
      </c>
      <c r="H2686" s="127">
        <f t="shared" si="2420"/>
        <v>0.93318234851453674</v>
      </c>
      <c r="I2686" s="127">
        <f t="shared" si="2420"/>
        <v>0.89995294989386587</v>
      </c>
      <c r="J2686" s="127">
        <f t="shared" si="2420"/>
        <v>0.95623891363301761</v>
      </c>
      <c r="K2686" s="127">
        <f t="shared" si="2420"/>
        <v>0.91401438970362803</v>
      </c>
      <c r="L2686" s="127">
        <f t="shared" si="2420"/>
        <v>1.0830224566113549</v>
      </c>
      <c r="M2686" s="127">
        <f t="shared" si="2420"/>
        <v>1.3667823927598417</v>
      </c>
      <c r="N2686" s="127">
        <f t="shared" si="2420"/>
        <v>2.4924258686543705</v>
      </c>
      <c r="O2686" s="127">
        <f t="shared" si="2420"/>
        <v>3.0941143747548736</v>
      </c>
      <c r="P2686" s="127">
        <f t="shared" si="2420"/>
        <v>3.4498804916327273</v>
      </c>
      <c r="Q2686" s="127">
        <f t="shared" si="2420"/>
        <v>3.3617087622789734</v>
      </c>
      <c r="R2686" s="127">
        <f t="shared" si="2420"/>
        <v>3.2217440647051845</v>
      </c>
      <c r="S2686" s="127">
        <f t="shared" si="2420"/>
        <v>3.2439827702640254</v>
      </c>
      <c r="T2686" s="127">
        <f t="shared" si="2420"/>
        <v>4.2546396016959003</v>
      </c>
      <c r="U2686" s="127">
        <f t="shared" si="2420"/>
        <v>3.4726509772890513</v>
      </c>
      <c r="V2686" s="127">
        <f t="shared" si="2420"/>
        <v>3.019243686745658</v>
      </c>
      <c r="W2686" s="127">
        <f t="shared" si="2420"/>
        <v>2.6634895673918981</v>
      </c>
      <c r="X2686" s="127">
        <f t="shared" si="2420"/>
        <v>2.3946849519079381</v>
      </c>
      <c r="Y2686" s="127">
        <f t="shared" si="2420"/>
        <v>2.1002890424173359</v>
      </c>
      <c r="Z2686" s="127">
        <f t="shared" si="2420"/>
        <v>1.592813941106249</v>
      </c>
      <c r="AA2686" s="127">
        <f t="shared" si="2420"/>
        <v>1.273945921952093</v>
      </c>
      <c r="AB2686" s="129">
        <f t="shared" si="2420"/>
        <v>0.8808611432562814</v>
      </c>
      <c r="AC2686" s="187">
        <f>AVERAGE(E2686:AB2686)</f>
        <v>2.0617048955692732</v>
      </c>
      <c r="AD2686" s="374">
        <f>(AC2684-AC2686)/AC2684</f>
        <v>0.17531804177229074</v>
      </c>
      <c r="AE2686" s="127"/>
      <c r="AF2686" s="129"/>
      <c r="AK2686" s="62"/>
      <c r="AL2686" s="62"/>
      <c r="AM2686" s="9"/>
      <c r="AN2686" s="62"/>
    </row>
    <row r="2687" ht="15.75" customHeight="1">
      <c r="A2687" s="657" t="s">
        <v>649</v>
      </c>
      <c r="B2687" s="316" t="s">
        <v>650</v>
      </c>
      <c r="C2687" s="65" t="s">
        <v>18</v>
      </c>
      <c r="D2687" s="66" t="s">
        <v>29</v>
      </c>
      <c r="E2687" s="106">
        <v>63.600000000000001</v>
      </c>
      <c r="F2687" s="107">
        <v>48</v>
      </c>
      <c r="G2687" s="107">
        <v>54.600000000000001</v>
      </c>
      <c r="H2687" s="107">
        <v>43.799999999999997</v>
      </c>
      <c r="I2687" s="107">
        <v>43.799999999999997</v>
      </c>
      <c r="J2687" s="107">
        <v>43.799999999999997</v>
      </c>
      <c r="K2687" s="107">
        <v>51.600000000000001</v>
      </c>
      <c r="L2687" s="107">
        <v>26.399999999999999</v>
      </c>
      <c r="M2687" s="107">
        <v>25.199999999999999</v>
      </c>
      <c r="N2687" s="107">
        <v>27</v>
      </c>
      <c r="O2687" s="107">
        <v>26.399999999999999</v>
      </c>
      <c r="P2687" s="107">
        <v>26.399999999999999</v>
      </c>
      <c r="Q2687" s="107">
        <v>25.199999999999999</v>
      </c>
      <c r="R2687" s="107">
        <v>27</v>
      </c>
      <c r="S2687" s="107">
        <v>27</v>
      </c>
      <c r="T2687" s="107">
        <v>26.399999999999999</v>
      </c>
      <c r="U2687" s="107">
        <v>28.199999999999999</v>
      </c>
      <c r="V2687" s="107">
        <v>29.399999999999999</v>
      </c>
      <c r="W2687" s="107">
        <v>28.199999999999999</v>
      </c>
      <c r="X2687" s="107">
        <v>28.199999999999999</v>
      </c>
      <c r="Y2687" s="107">
        <v>41.399999999999999</v>
      </c>
      <c r="Z2687" s="107">
        <v>43.799999999999997</v>
      </c>
      <c r="AA2687" s="107">
        <v>28.800000000000001</v>
      </c>
      <c r="AB2687" s="108">
        <v>27.600000000000001</v>
      </c>
      <c r="AC2687" s="309">
        <f t="shared" ref="AC2687:AC2688" si="2421">SUM(E2687:AB2687)</f>
        <v>841.79999999999995</v>
      </c>
      <c r="AD2687" s="110">
        <f>MAX(E2687:AB2687)</f>
        <v>63.600000000000001</v>
      </c>
      <c r="AE2687" s="107">
        <v>100</v>
      </c>
      <c r="AF2687" s="108">
        <v>60</v>
      </c>
      <c r="AK2687" s="79"/>
      <c r="AL2687" s="502"/>
      <c r="AM2687" s="79"/>
      <c r="AN2687" s="9"/>
    </row>
    <row r="2688">
      <c r="A2688" s="658"/>
      <c r="B2688" s="317"/>
      <c r="C2688" s="73" t="s">
        <v>20</v>
      </c>
      <c r="D2688" s="74" t="s">
        <v>29</v>
      </c>
      <c r="E2688" s="111">
        <v>23.399999999999999</v>
      </c>
      <c r="F2688" s="112">
        <v>15.6</v>
      </c>
      <c r="G2688" s="112">
        <v>19.800000000000001</v>
      </c>
      <c r="H2688" s="112">
        <v>12.6</v>
      </c>
      <c r="I2688" s="112">
        <v>13.800000000000001</v>
      </c>
      <c r="J2688" s="112">
        <v>12</v>
      </c>
      <c r="K2688" s="112">
        <v>15</v>
      </c>
      <c r="L2688" s="112">
        <v>0</v>
      </c>
      <c r="M2688" s="112">
        <v>0</v>
      </c>
      <c r="N2688" s="112">
        <v>0.59999999999999998</v>
      </c>
      <c r="O2688" s="112">
        <v>0</v>
      </c>
      <c r="P2688" s="112">
        <v>0</v>
      </c>
      <c r="Q2688" s="112">
        <v>0</v>
      </c>
      <c r="R2688" s="112">
        <v>0</v>
      </c>
      <c r="S2688" s="112">
        <v>0</v>
      </c>
      <c r="T2688" s="112">
        <v>0</v>
      </c>
      <c r="U2688" s="112">
        <v>0</v>
      </c>
      <c r="V2688" s="112">
        <v>0</v>
      </c>
      <c r="W2688" s="112">
        <v>0</v>
      </c>
      <c r="X2688" s="112">
        <v>0</v>
      </c>
      <c r="Y2688" s="112">
        <v>9</v>
      </c>
      <c r="Z2688" s="112">
        <v>9</v>
      </c>
      <c r="AA2688" s="112">
        <v>0</v>
      </c>
      <c r="AB2688" s="113">
        <v>0</v>
      </c>
      <c r="AC2688" s="281">
        <f t="shared" si="2421"/>
        <v>130.79999999999998</v>
      </c>
      <c r="AD2688" s="115"/>
      <c r="AE2688" s="76"/>
      <c r="AF2688" s="77"/>
      <c r="AK2688" s="9"/>
      <c r="AL2688" s="9"/>
      <c r="AM2688" s="9"/>
      <c r="AN2688" s="9"/>
    </row>
    <row r="2689">
      <c r="A2689" s="658"/>
      <c r="B2689" s="317"/>
      <c r="C2689" s="73" t="s">
        <v>21</v>
      </c>
      <c r="D2689" s="74" t="s">
        <v>22</v>
      </c>
      <c r="E2689" s="116">
        <v>8</v>
      </c>
      <c r="F2689" s="117">
        <v>9</v>
      </c>
      <c r="G2689" s="117">
        <v>9</v>
      </c>
      <c r="H2689" s="117">
        <v>2</v>
      </c>
      <c r="I2689" s="117">
        <v>2</v>
      </c>
      <c r="J2689" s="117">
        <v>1</v>
      </c>
      <c r="K2689" s="117">
        <v>2</v>
      </c>
      <c r="L2689" s="117">
        <v>2</v>
      </c>
      <c r="M2689" s="117">
        <v>1</v>
      </c>
      <c r="N2689" s="117">
        <v>2</v>
      </c>
      <c r="O2689" s="117">
        <v>1</v>
      </c>
      <c r="P2689" s="117">
        <v>2</v>
      </c>
      <c r="Q2689" s="117">
        <v>2</v>
      </c>
      <c r="R2689" s="117">
        <v>2</v>
      </c>
      <c r="S2689" s="117">
        <v>2</v>
      </c>
      <c r="T2689" s="117">
        <v>1</v>
      </c>
      <c r="U2689" s="117">
        <v>2</v>
      </c>
      <c r="V2689" s="117">
        <v>2</v>
      </c>
      <c r="W2689" s="117">
        <v>2</v>
      </c>
      <c r="X2689" s="117">
        <v>2</v>
      </c>
      <c r="Y2689" s="117">
        <v>1</v>
      </c>
      <c r="Z2689" s="117">
        <v>2</v>
      </c>
      <c r="AA2689" s="117">
        <v>2</v>
      </c>
      <c r="AB2689" s="118">
        <v>2</v>
      </c>
      <c r="AC2689" s="281">
        <f>AVERAGE(E2689:AB2689)</f>
        <v>2.625</v>
      </c>
      <c r="AD2689" s="120"/>
      <c r="AE2689" s="120"/>
      <c r="AF2689" s="121"/>
      <c r="AK2689" s="9"/>
      <c r="AL2689" s="9"/>
      <c r="AM2689" s="9"/>
      <c r="AN2689" s="9"/>
    </row>
    <row r="2690">
      <c r="A2690" s="658"/>
      <c r="B2690" s="317"/>
      <c r="C2690" s="73" t="s">
        <v>23</v>
      </c>
      <c r="D2690" s="74"/>
      <c r="E2690" s="80">
        <f t="shared" ref="E2690:AB2690" si="2422">E2688/E2687</f>
        <v>0.36792452830188677</v>
      </c>
      <c r="F2690" s="81">
        <f t="shared" si="2422"/>
        <v>0.32500000000000001</v>
      </c>
      <c r="G2690" s="81">
        <f t="shared" si="2422"/>
        <v>0.36263736263736263</v>
      </c>
      <c r="H2690" s="81">
        <f t="shared" si="2422"/>
        <v>0.28767123287671231</v>
      </c>
      <c r="I2690" s="81">
        <f t="shared" si="2422"/>
        <v>0.31506849315068497</v>
      </c>
      <c r="J2690" s="81">
        <f t="shared" si="2422"/>
        <v>0.27397260273972607</v>
      </c>
      <c r="K2690" s="81">
        <f t="shared" si="2422"/>
        <v>0.29069767441860467</v>
      </c>
      <c r="L2690" s="81">
        <f t="shared" si="2422"/>
        <v>0</v>
      </c>
      <c r="M2690" s="81">
        <f t="shared" si="2422"/>
        <v>0</v>
      </c>
      <c r="N2690" s="81">
        <f t="shared" si="2422"/>
        <v>0.022222222222222223</v>
      </c>
      <c r="O2690" s="81">
        <f t="shared" si="2422"/>
        <v>0</v>
      </c>
      <c r="P2690" s="81">
        <f t="shared" si="2422"/>
        <v>0</v>
      </c>
      <c r="Q2690" s="81">
        <f t="shared" si="2422"/>
        <v>0</v>
      </c>
      <c r="R2690" s="81">
        <f t="shared" si="2422"/>
        <v>0</v>
      </c>
      <c r="S2690" s="81">
        <f t="shared" si="2422"/>
        <v>0</v>
      </c>
      <c r="T2690" s="81">
        <f t="shared" si="2422"/>
        <v>0</v>
      </c>
      <c r="U2690" s="81">
        <f t="shared" si="2422"/>
        <v>0</v>
      </c>
      <c r="V2690" s="81">
        <f t="shared" si="2422"/>
        <v>0</v>
      </c>
      <c r="W2690" s="81">
        <f t="shared" si="2422"/>
        <v>0</v>
      </c>
      <c r="X2690" s="81">
        <f t="shared" si="2422"/>
        <v>0</v>
      </c>
      <c r="Y2690" s="81">
        <f t="shared" si="2422"/>
        <v>0.21739130434782608</v>
      </c>
      <c r="Z2690" s="81">
        <f t="shared" si="2422"/>
        <v>0.20547945205479454</v>
      </c>
      <c r="AA2690" s="81">
        <f t="shared" si="2422"/>
        <v>0</v>
      </c>
      <c r="AB2690" s="82">
        <f t="shared" si="2422"/>
        <v>0</v>
      </c>
      <c r="AC2690" s="907">
        <f>MAX(E2690:AB2690)</f>
        <v>0.36792452830188677</v>
      </c>
      <c r="AD2690" s="115"/>
      <c r="AE2690" s="76"/>
      <c r="AF2690" s="77"/>
      <c r="AK2690" s="9"/>
      <c r="AL2690" s="9"/>
      <c r="AM2690" s="9"/>
      <c r="AN2690" s="9"/>
    </row>
    <row r="2691">
      <c r="A2691" s="747"/>
      <c r="B2691" s="748"/>
      <c r="C2691" s="125" t="s">
        <v>37</v>
      </c>
      <c r="D2691" s="92"/>
      <c r="E2691" s="126">
        <f t="shared" ref="E2691:AB2691" si="2423">SQRT(E2687*E2687+E2688*E2688)/E2576/1.73</f>
        <v>3.7521390663111784</v>
      </c>
      <c r="F2691" s="127">
        <f t="shared" si="2423"/>
        <v>2.7864572065273978</v>
      </c>
      <c r="G2691" s="127">
        <f t="shared" si="2423"/>
        <v>3.2095434406649224</v>
      </c>
      <c r="H2691" s="127">
        <f t="shared" si="2423"/>
        <v>2.5186125861028006</v>
      </c>
      <c r="I2691" s="127">
        <f t="shared" si="2423"/>
        <v>2.5426075500833769</v>
      </c>
      <c r="J2691" s="127">
        <f t="shared" si="2423"/>
        <v>2.5241270969541474</v>
      </c>
      <c r="K2691" s="127">
        <f t="shared" si="2423"/>
        <v>2.9981934428849151</v>
      </c>
      <c r="L2691" s="127">
        <f t="shared" si="2423"/>
        <v>1.4772619174188204</v>
      </c>
      <c r="M2691" s="127">
        <f t="shared" si="2423"/>
        <v>1.4155951397900199</v>
      </c>
      <c r="N2691" s="127">
        <f t="shared" si="2423"/>
        <v>1.5200379264947323</v>
      </c>
      <c r="O2691" s="127">
        <f t="shared" si="2423"/>
        <v>1.488791766530382</v>
      </c>
      <c r="P2691" s="127">
        <f t="shared" si="2423"/>
        <v>1.485892464161287</v>
      </c>
      <c r="Q2691" s="127">
        <f t="shared" si="2423"/>
        <v>1.4155951397900199</v>
      </c>
      <c r="R2691" s="127">
        <f t="shared" si="2423"/>
        <v>1.5211439002129603</v>
      </c>
      <c r="S2691" s="127">
        <f t="shared" si="2423"/>
        <v>1.5181844762825847</v>
      </c>
      <c r="T2691" s="127">
        <f t="shared" si="2423"/>
        <v>1.4830044321609732</v>
      </c>
      <c r="U2691" s="127">
        <f t="shared" si="2423"/>
        <v>1.5841183707174031</v>
      </c>
      <c r="V2691" s="127">
        <f t="shared" si="2423"/>
        <v>1.6531342075077033</v>
      </c>
      <c r="W2691" s="127">
        <f t="shared" si="2423"/>
        <v>1.5825803917167067</v>
      </c>
      <c r="X2691" s="127">
        <f t="shared" si="2423"/>
        <v>1.5734148682125562</v>
      </c>
      <c r="Y2691" s="127">
        <f t="shared" si="2423"/>
        <v>2.3638587868738896</v>
      </c>
      <c r="Z2691" s="127">
        <f t="shared" si="2423"/>
        <v>2.490065272329407</v>
      </c>
      <c r="AA2691" s="127">
        <f t="shared" si="2423"/>
        <v>1.5961072717095528</v>
      </c>
      <c r="AB2691" s="129">
        <f t="shared" si="2423"/>
        <v>1.5252157959305475</v>
      </c>
      <c r="AC2691" s="285">
        <f>AVERAGE(E2691:AB2691)</f>
        <v>2.0010701048903461</v>
      </c>
      <c r="AD2691" s="374">
        <f>(AC2689-AC2691)/AC2689</f>
        <v>0.23768757908939198</v>
      </c>
      <c r="AE2691" s="127"/>
      <c r="AF2691" s="129"/>
      <c r="AK2691" s="62"/>
      <c r="AL2691" s="62"/>
      <c r="AM2691" s="9"/>
      <c r="AN2691" s="62"/>
    </row>
    <row r="2692">
      <c r="A2692" s="705" t="s">
        <v>651</v>
      </c>
      <c r="B2692" s="1138" t="s">
        <v>633</v>
      </c>
      <c r="C2692" s="219" t="s">
        <v>18</v>
      </c>
      <c r="D2692" s="220" t="s">
        <v>29</v>
      </c>
      <c r="E2692" s="221">
        <v>103.40000000000001</v>
      </c>
      <c r="F2692" s="436">
        <v>100.40000000000001</v>
      </c>
      <c r="G2692" s="436">
        <v>98</v>
      </c>
      <c r="H2692" s="436">
        <v>98</v>
      </c>
      <c r="I2692" s="436">
        <v>97.799999999999997</v>
      </c>
      <c r="J2692" s="436">
        <v>97.599999999999994</v>
      </c>
      <c r="K2692" s="436">
        <v>102.40000000000001</v>
      </c>
      <c r="L2692" s="436">
        <v>108.2</v>
      </c>
      <c r="M2692" s="436">
        <v>125.8</v>
      </c>
      <c r="N2692" s="436">
        <v>121.40000000000001</v>
      </c>
      <c r="O2692" s="436">
        <v>137</v>
      </c>
      <c r="P2692" s="436">
        <v>129.59999999999999</v>
      </c>
      <c r="Q2692" s="436">
        <v>126.8</v>
      </c>
      <c r="R2692" s="436">
        <v>126.8</v>
      </c>
      <c r="S2692" s="436">
        <v>127.8</v>
      </c>
      <c r="T2692" s="436">
        <v>120.40000000000001</v>
      </c>
      <c r="U2692" s="436">
        <v>132.80000000000001</v>
      </c>
      <c r="V2692" s="436">
        <v>113.2</v>
      </c>
      <c r="W2692" s="436">
        <v>113.2</v>
      </c>
      <c r="X2692" s="436">
        <v>123.59999999999999</v>
      </c>
      <c r="Y2692" s="436">
        <v>109</v>
      </c>
      <c r="Z2692" s="436">
        <v>112.59999999999999</v>
      </c>
      <c r="AA2692" s="436">
        <v>109.40000000000001</v>
      </c>
      <c r="AB2692" s="844">
        <v>103.2</v>
      </c>
      <c r="AC2692" s="279">
        <f t="shared" ref="AC2692:AC2693" si="2424">SUM(E2692:AB2692)</f>
        <v>2738.3999999999992</v>
      </c>
      <c r="AD2692" s="110">
        <f>MAX(E2692:AB2692)</f>
        <v>137</v>
      </c>
      <c r="AE2692" s="107">
        <v>100</v>
      </c>
      <c r="AF2692" s="108">
        <v>20</v>
      </c>
      <c r="AK2692" s="79"/>
      <c r="AL2692" s="502"/>
      <c r="AM2692" s="79"/>
      <c r="AN2692" s="9"/>
    </row>
    <row r="2693">
      <c r="A2693" s="658"/>
      <c r="B2693" s="317"/>
      <c r="C2693" s="73" t="s">
        <v>153</v>
      </c>
      <c r="D2693" s="74" t="s">
        <v>29</v>
      </c>
      <c r="E2693" s="111">
        <v>28.399999999999999</v>
      </c>
      <c r="F2693" s="112">
        <v>28.399999999999999</v>
      </c>
      <c r="G2693" s="112">
        <v>27.399999999999999</v>
      </c>
      <c r="H2693" s="112">
        <v>27.800000000000001</v>
      </c>
      <c r="I2693" s="112">
        <v>27.600000000000001</v>
      </c>
      <c r="J2693" s="112">
        <v>27.199999999999999</v>
      </c>
      <c r="K2693" s="112">
        <v>26</v>
      </c>
      <c r="L2693" s="112">
        <v>25</v>
      </c>
      <c r="M2693" s="112">
        <v>25</v>
      </c>
      <c r="N2693" s="112">
        <v>24</v>
      </c>
      <c r="O2693" s="112">
        <v>25.199999999999999</v>
      </c>
      <c r="P2693" s="112">
        <v>26</v>
      </c>
      <c r="Q2693" s="112">
        <v>25.800000000000001</v>
      </c>
      <c r="R2693" s="112">
        <v>25</v>
      </c>
      <c r="S2693" s="112">
        <v>25.800000000000001</v>
      </c>
      <c r="T2693" s="112">
        <v>24.800000000000001</v>
      </c>
      <c r="U2693" s="112">
        <v>25.399999999999999</v>
      </c>
      <c r="V2693" s="112">
        <v>24.199999999999999</v>
      </c>
      <c r="W2693" s="112">
        <v>24.399999999999999</v>
      </c>
      <c r="X2693" s="112">
        <v>25.600000000000001</v>
      </c>
      <c r="Y2693" s="112">
        <v>25</v>
      </c>
      <c r="Z2693" s="112">
        <v>26.199999999999999</v>
      </c>
      <c r="AA2693" s="112">
        <v>26.600000000000001</v>
      </c>
      <c r="AB2693" s="113">
        <v>26.800000000000001</v>
      </c>
      <c r="AC2693" s="281">
        <f t="shared" si="2424"/>
        <v>623.59999999999991</v>
      </c>
      <c r="AD2693" s="115"/>
      <c r="AE2693" s="76"/>
      <c r="AF2693" s="77"/>
      <c r="AK2693" s="9"/>
      <c r="AL2693" s="9"/>
      <c r="AM2693" s="9"/>
      <c r="AN2693" s="9"/>
    </row>
    <row r="2694">
      <c r="A2694" s="658"/>
      <c r="B2694" s="317"/>
      <c r="C2694" s="73" t="s">
        <v>21</v>
      </c>
      <c r="D2694" s="74" t="s">
        <v>22</v>
      </c>
      <c r="E2694" s="116">
        <v>5</v>
      </c>
      <c r="F2694" s="117">
        <v>5</v>
      </c>
      <c r="G2694" s="117">
        <v>5</v>
      </c>
      <c r="H2694" s="117">
        <v>5</v>
      </c>
      <c r="I2694" s="117">
        <v>5</v>
      </c>
      <c r="J2694" s="117">
        <v>5</v>
      </c>
      <c r="K2694" s="117">
        <v>5</v>
      </c>
      <c r="L2694" s="117">
        <v>6</v>
      </c>
      <c r="M2694" s="117">
        <v>7</v>
      </c>
      <c r="N2694" s="117">
        <v>7</v>
      </c>
      <c r="O2694" s="117">
        <v>7</v>
      </c>
      <c r="P2694" s="117">
        <v>6</v>
      </c>
      <c r="Q2694" s="117">
        <v>6</v>
      </c>
      <c r="R2694" s="117">
        <v>7</v>
      </c>
      <c r="S2694" s="117">
        <v>6</v>
      </c>
      <c r="T2694" s="117">
        <v>7</v>
      </c>
      <c r="U2694" s="117">
        <v>6</v>
      </c>
      <c r="V2694" s="117">
        <v>6</v>
      </c>
      <c r="W2694" s="117">
        <v>6</v>
      </c>
      <c r="X2694" s="117">
        <v>6</v>
      </c>
      <c r="Y2694" s="117">
        <v>6</v>
      </c>
      <c r="Z2694" s="117">
        <v>6</v>
      </c>
      <c r="AA2694" s="117">
        <v>6</v>
      </c>
      <c r="AB2694" s="118">
        <v>5</v>
      </c>
      <c r="AC2694" s="281">
        <f>AVERAGE(E2694:AB2694)</f>
        <v>5.875</v>
      </c>
      <c r="AD2694" s="120"/>
      <c r="AE2694" s="120"/>
      <c r="AF2694" s="121"/>
      <c r="AK2694" s="9"/>
      <c r="AL2694" s="9"/>
      <c r="AM2694" s="9"/>
      <c r="AN2694" s="9"/>
    </row>
    <row r="2695">
      <c r="A2695" s="658"/>
      <c r="B2695" s="317"/>
      <c r="C2695" s="73" t="s">
        <v>23</v>
      </c>
      <c r="D2695" s="74"/>
      <c r="E2695" s="80">
        <f t="shared" ref="E2695:AB2695" si="2425">E2693/E2692</f>
        <v>0.27466150870406186</v>
      </c>
      <c r="F2695" s="81">
        <f t="shared" si="2425"/>
        <v>0.28286852589641431</v>
      </c>
      <c r="G2695" s="81">
        <f t="shared" si="2425"/>
        <v>0.27959183673469384</v>
      </c>
      <c r="H2695" s="81">
        <f t="shared" si="2425"/>
        <v>0.28367346938775512</v>
      </c>
      <c r="I2695" s="81">
        <f t="shared" si="2425"/>
        <v>0.28220858895705525</v>
      </c>
      <c r="J2695" s="81">
        <f t="shared" si="2425"/>
        <v>0.27868852459016397</v>
      </c>
      <c r="K2695" s="81">
        <f t="shared" si="2425"/>
        <v>0.25390625</v>
      </c>
      <c r="L2695" s="81">
        <f t="shared" si="2425"/>
        <v>0.23105360443622919</v>
      </c>
      <c r="M2695" s="81">
        <f t="shared" si="2425"/>
        <v>0.1987281399046105</v>
      </c>
      <c r="N2695" s="81">
        <f t="shared" si="2425"/>
        <v>0.19769357495881382</v>
      </c>
      <c r="O2695" s="81">
        <f t="shared" si="2425"/>
        <v>0.18394160583941604</v>
      </c>
      <c r="P2695" s="81">
        <f t="shared" si="2425"/>
        <v>0.20061728395061729</v>
      </c>
      <c r="Q2695" s="81">
        <f t="shared" si="2425"/>
        <v>0.20347003154574134</v>
      </c>
      <c r="R2695" s="81">
        <f t="shared" si="2425"/>
        <v>0.19716088328075709</v>
      </c>
      <c r="S2695" s="81">
        <f t="shared" si="2425"/>
        <v>0.20187793427230047</v>
      </c>
      <c r="T2695" s="81">
        <f t="shared" si="2425"/>
        <v>0.20598006644518271</v>
      </c>
      <c r="U2695" s="81">
        <f t="shared" si="2425"/>
        <v>0.19126506024096382</v>
      </c>
      <c r="V2695" s="81">
        <f t="shared" si="2425"/>
        <v>0.21378091872791519</v>
      </c>
      <c r="W2695" s="81">
        <f t="shared" si="2425"/>
        <v>0.21554770318021199</v>
      </c>
      <c r="X2695" s="81">
        <f t="shared" si="2425"/>
        <v>0.20711974110032363</v>
      </c>
      <c r="Y2695" s="81">
        <f t="shared" si="2425"/>
        <v>0.22935779816513763</v>
      </c>
      <c r="Z2695" s="81">
        <f t="shared" si="2425"/>
        <v>0.23268206039076378</v>
      </c>
      <c r="AA2695" s="81">
        <f t="shared" si="2425"/>
        <v>0.24314442413162707</v>
      </c>
      <c r="AB2695" s="82">
        <f t="shared" si="2425"/>
        <v>0.25968992248062017</v>
      </c>
      <c r="AC2695" s="596">
        <f>MAX(E2695:AB2695)</f>
        <v>0.28367346938775512</v>
      </c>
      <c r="AD2695" s="115"/>
      <c r="AE2695" s="76"/>
      <c r="AF2695" s="77"/>
      <c r="AK2695" s="9"/>
      <c r="AL2695" s="9"/>
      <c r="AM2695" s="9"/>
      <c r="AN2695" s="9"/>
    </row>
    <row r="2696">
      <c r="A2696" s="747"/>
      <c r="B2696" s="748"/>
      <c r="C2696" s="125" t="s">
        <v>37</v>
      </c>
      <c r="D2696" s="92"/>
      <c r="E2696" s="126">
        <f t="shared" ref="E2696:AB2696" si="2426">SQRT(E2692*E2692+E2693*E2693)/E2576/1.73</f>
        <v>5.93699682436191</v>
      </c>
      <c r="F2696" s="127">
        <f t="shared" si="2426"/>
        <v>5.7604411194282559</v>
      </c>
      <c r="G2696" s="127">
        <f t="shared" si="2426"/>
        <v>5.6233126571606729</v>
      </c>
      <c r="H2696" s="127">
        <f t="shared" si="2426"/>
        <v>5.6293049073073256</v>
      </c>
      <c r="I2696" s="127">
        <f t="shared" si="2426"/>
        <v>5.626419061015981</v>
      </c>
      <c r="J2696" s="127">
        <f t="shared" si="2426"/>
        <v>5.6313526719386617</v>
      </c>
      <c r="K2696" s="127">
        <f t="shared" si="2426"/>
        <v>5.8946833613305456</v>
      </c>
      <c r="L2696" s="127">
        <f t="shared" si="2426"/>
        <v>6.2140473668799059</v>
      </c>
      <c r="M2696" s="127">
        <f t="shared" si="2426"/>
        <v>7.2049325816804952</v>
      </c>
      <c r="N2696" s="127">
        <f t="shared" si="2426"/>
        <v>6.9650976162622431</v>
      </c>
      <c r="O2696" s="127">
        <f t="shared" si="2426"/>
        <v>7.8555412249645302</v>
      </c>
      <c r="P2696" s="127">
        <f t="shared" si="2426"/>
        <v>7.4397227662935164</v>
      </c>
      <c r="Q2696" s="127">
        <f t="shared" si="2426"/>
        <v>7.2688645057855652</v>
      </c>
      <c r="R2696" s="127">
        <f t="shared" si="2426"/>
        <v>7.281265995199746</v>
      </c>
      <c r="S2696" s="127">
        <f t="shared" si="2426"/>
        <v>7.3310440070982485</v>
      </c>
      <c r="T2696" s="127">
        <f t="shared" si="2426"/>
        <v>6.9053866193005824</v>
      </c>
      <c r="U2696" s="127">
        <f t="shared" si="2426"/>
        <v>7.5951874442559903</v>
      </c>
      <c r="V2696" s="127">
        <f t="shared" si="2426"/>
        <v>6.5089545166374174</v>
      </c>
      <c r="W2696" s="127">
        <f t="shared" si="2426"/>
        <v>6.4986714904483707</v>
      </c>
      <c r="X2696" s="127">
        <f t="shared" si="2426"/>
        <v>7.0426102062819753</v>
      </c>
      <c r="Y2696" s="127">
        <f t="shared" si="2426"/>
        <v>6.2395512125088803</v>
      </c>
      <c r="Z2696" s="127">
        <f t="shared" si="2426"/>
        <v>6.4379007096560166</v>
      </c>
      <c r="AA2696" s="127">
        <f t="shared" si="2426"/>
        <v>6.2396371228659717</v>
      </c>
      <c r="AB2696" s="129">
        <f t="shared" si="2426"/>
        <v>5.8921448306101176</v>
      </c>
      <c r="AC2696" s="285">
        <f>AVERAGE(E2696:AB2696)</f>
        <v>6.5426279508030376</v>
      </c>
      <c r="AD2696" s="374">
        <f>(AC2694-AC2696)/AC2694</f>
        <v>-0.11363880013668726</v>
      </c>
      <c r="AE2696" s="127"/>
      <c r="AF2696" s="129"/>
      <c r="AK2696" s="62"/>
      <c r="AL2696" s="62"/>
      <c r="AM2696" s="9"/>
      <c r="AN2696" s="62"/>
    </row>
    <row r="2697">
      <c r="A2697" s="657" t="s">
        <v>652</v>
      </c>
      <c r="B2697" s="316" t="s">
        <v>653</v>
      </c>
      <c r="C2697" s="65" t="s">
        <v>18</v>
      </c>
      <c r="D2697" s="66" t="s">
        <v>29</v>
      </c>
      <c r="E2697" s="106">
        <v>1353.5999999999999</v>
      </c>
      <c r="F2697" s="107">
        <v>1275.5999999999999</v>
      </c>
      <c r="G2697" s="107">
        <v>1239.5999999999999</v>
      </c>
      <c r="H2697" s="107">
        <v>1225.2</v>
      </c>
      <c r="I2697" s="107">
        <v>1309.2</v>
      </c>
      <c r="J2697" s="107">
        <v>1572</v>
      </c>
      <c r="K2697" s="107">
        <v>1779.5999999999999</v>
      </c>
      <c r="L2697" s="107">
        <v>1902</v>
      </c>
      <c r="M2697" s="107">
        <v>1908</v>
      </c>
      <c r="N2697" s="107">
        <v>1945.2</v>
      </c>
      <c r="O2697" s="107">
        <v>1948.8</v>
      </c>
      <c r="P2697" s="107">
        <v>1983.5999999999999</v>
      </c>
      <c r="Q2697" s="107">
        <v>1986</v>
      </c>
      <c r="R2697" s="107">
        <v>1999.2</v>
      </c>
      <c r="S2697" s="107">
        <v>1992</v>
      </c>
      <c r="T2697" s="107">
        <v>2060.4000000000001</v>
      </c>
      <c r="U2697" s="107">
        <v>2065.1999999999998</v>
      </c>
      <c r="V2697" s="107">
        <v>2040</v>
      </c>
      <c r="W2697" s="107">
        <v>2064</v>
      </c>
      <c r="X2697" s="107">
        <v>2085.5999999999999</v>
      </c>
      <c r="Y2697" s="107">
        <v>2038.8</v>
      </c>
      <c r="Z2697" s="107">
        <v>1876.8</v>
      </c>
      <c r="AA2697" s="107">
        <v>1650</v>
      </c>
      <c r="AB2697" s="108">
        <v>1479.5999999999999</v>
      </c>
      <c r="AC2697" s="309">
        <f t="shared" ref="AC2697:AC2698" si="2427">SUM(E2697:AB2697)</f>
        <v>42780</v>
      </c>
      <c r="AD2697" s="110">
        <f>MAX(E2697:AB2697)</f>
        <v>2085.5999999999999</v>
      </c>
      <c r="AE2697" s="107">
        <v>100</v>
      </c>
      <c r="AF2697" s="108">
        <v>120</v>
      </c>
      <c r="AK2697" s="79"/>
      <c r="AL2697" s="502"/>
      <c r="AM2697" s="79"/>
      <c r="AN2697" s="9"/>
    </row>
    <row r="2698">
      <c r="A2698" s="658"/>
      <c r="B2698" s="317"/>
      <c r="C2698" s="73" t="s">
        <v>20</v>
      </c>
      <c r="D2698" s="74" t="s">
        <v>29</v>
      </c>
      <c r="E2698" s="111">
        <v>290.39999999999998</v>
      </c>
      <c r="F2698" s="112">
        <v>295.19999999999999</v>
      </c>
      <c r="G2698" s="112">
        <v>292.80000000000001</v>
      </c>
      <c r="H2698" s="112">
        <v>289.19999999999999</v>
      </c>
      <c r="I2698" s="112">
        <v>312</v>
      </c>
      <c r="J2698" s="112">
        <v>302.39999999999998</v>
      </c>
      <c r="K2698" s="112">
        <v>300</v>
      </c>
      <c r="L2698" s="112">
        <v>295.19999999999999</v>
      </c>
      <c r="M2698" s="112">
        <v>300</v>
      </c>
      <c r="N2698" s="112">
        <v>306</v>
      </c>
      <c r="O2698" s="112">
        <v>301.19999999999999</v>
      </c>
      <c r="P2698" s="112">
        <v>301.19999999999999</v>
      </c>
      <c r="Q2698" s="112">
        <v>302.39999999999998</v>
      </c>
      <c r="R2698" s="112">
        <v>302.39999999999998</v>
      </c>
      <c r="S2698" s="112">
        <v>288</v>
      </c>
      <c r="T2698" s="112">
        <v>283.19999999999999</v>
      </c>
      <c r="U2698" s="112">
        <v>280.80000000000001</v>
      </c>
      <c r="V2698" s="112">
        <v>285.60000000000002</v>
      </c>
      <c r="W2698" s="112">
        <v>291.60000000000002</v>
      </c>
      <c r="X2698" s="112">
        <v>319.19999999999999</v>
      </c>
      <c r="Y2698" s="112">
        <v>325.19999999999999</v>
      </c>
      <c r="Z2698" s="112">
        <v>310.80000000000001</v>
      </c>
      <c r="AA2698" s="112">
        <v>307.19999999999999</v>
      </c>
      <c r="AB2698" s="113">
        <v>313.19999999999999</v>
      </c>
      <c r="AC2698" s="281">
        <f t="shared" si="2427"/>
        <v>7195.1999999999998</v>
      </c>
      <c r="AD2698" s="115"/>
      <c r="AE2698" s="76"/>
      <c r="AF2698" s="77"/>
      <c r="AK2698" s="9"/>
      <c r="AL2698" s="9"/>
      <c r="AM2698" s="9"/>
      <c r="AN2698" s="9"/>
    </row>
    <row r="2699">
      <c r="A2699" s="658"/>
      <c r="B2699" s="317"/>
      <c r="C2699" s="73" t="s">
        <v>21</v>
      </c>
      <c r="D2699" s="74" t="s">
        <v>22</v>
      </c>
      <c r="E2699" s="116">
        <v>76</v>
      </c>
      <c r="F2699" s="117">
        <v>70</v>
      </c>
      <c r="G2699" s="117">
        <v>71</v>
      </c>
      <c r="H2699" s="117">
        <v>70</v>
      </c>
      <c r="I2699" s="117">
        <v>77</v>
      </c>
      <c r="J2699" s="117">
        <v>93</v>
      </c>
      <c r="K2699" s="117">
        <v>105</v>
      </c>
      <c r="L2699" s="117">
        <v>108</v>
      </c>
      <c r="M2699" s="117">
        <v>107</v>
      </c>
      <c r="N2699" s="117">
        <v>109</v>
      </c>
      <c r="O2699" s="117">
        <v>113</v>
      </c>
      <c r="P2699" s="117">
        <v>114</v>
      </c>
      <c r="Q2699" s="117">
        <v>115</v>
      </c>
      <c r="R2699" s="117">
        <v>115</v>
      </c>
      <c r="S2699" s="117">
        <v>119</v>
      </c>
      <c r="T2699" s="117">
        <v>121</v>
      </c>
      <c r="U2699" s="117">
        <v>119</v>
      </c>
      <c r="V2699" s="117">
        <v>120</v>
      </c>
      <c r="W2699" s="117">
        <v>120</v>
      </c>
      <c r="X2699" s="117">
        <v>120</v>
      </c>
      <c r="Y2699" s="117">
        <v>116</v>
      </c>
      <c r="Z2699" s="117">
        <v>100</v>
      </c>
      <c r="AA2699" s="117">
        <v>88</v>
      </c>
      <c r="AB2699" s="118">
        <v>81</v>
      </c>
      <c r="AC2699" s="281">
        <f>AVERAGE(E2699:AB2699)</f>
        <v>101.95833333333333</v>
      </c>
      <c r="AD2699" s="120"/>
      <c r="AE2699" s="120"/>
      <c r="AF2699" s="121"/>
      <c r="AK2699" s="9"/>
      <c r="AL2699" s="9"/>
      <c r="AM2699" s="9"/>
      <c r="AN2699" s="9"/>
    </row>
    <row r="2700">
      <c r="A2700" s="658"/>
      <c r="B2700" s="317"/>
      <c r="C2700" s="73" t="s">
        <v>23</v>
      </c>
      <c r="D2700" s="74"/>
      <c r="E2700" s="80">
        <f t="shared" ref="E2700:AB2700" si="2428">E2698/E2697</f>
        <v>0.21453900709219859</v>
      </c>
      <c r="F2700" s="81">
        <f t="shared" si="2428"/>
        <v>0.23142050799623706</v>
      </c>
      <c r="G2700" s="81">
        <f t="shared" si="2428"/>
        <v>0.23620522749273962</v>
      </c>
      <c r="H2700" s="81">
        <f t="shared" si="2428"/>
        <v>0.23604309500489715</v>
      </c>
      <c r="I2700" s="81">
        <f t="shared" si="2428"/>
        <v>0.23831347387717688</v>
      </c>
      <c r="J2700" s="81">
        <f t="shared" si="2428"/>
        <v>0.19236641221374046</v>
      </c>
      <c r="K2700" s="81">
        <f t="shared" si="2428"/>
        <v>0.16857720836142953</v>
      </c>
      <c r="L2700" s="81">
        <f t="shared" si="2428"/>
        <v>0.15520504731861198</v>
      </c>
      <c r="M2700" s="81">
        <f t="shared" si="2428"/>
        <v>0.15723270440251572</v>
      </c>
      <c r="N2700" s="81">
        <f t="shared" si="2428"/>
        <v>0.15731030228254164</v>
      </c>
      <c r="O2700" s="81">
        <f t="shared" si="2428"/>
        <v>0.15455665024630541</v>
      </c>
      <c r="P2700" s="81">
        <f t="shared" si="2428"/>
        <v>0.15184513006654568</v>
      </c>
      <c r="Q2700" s="81">
        <f t="shared" si="2428"/>
        <v>0.15226586102719031</v>
      </c>
      <c r="R2700" s="81">
        <f t="shared" si="2428"/>
        <v>0.15126050420168066</v>
      </c>
      <c r="S2700" s="81">
        <f t="shared" si="2428"/>
        <v>0.14457831325301204</v>
      </c>
      <c r="T2700" s="81">
        <f t="shared" si="2428"/>
        <v>0.1374490390215492</v>
      </c>
      <c r="U2700" s="81">
        <f t="shared" si="2428"/>
        <v>0.1359674607786171</v>
      </c>
      <c r="V2700" s="81">
        <f t="shared" si="2428"/>
        <v>0.14000000000000001</v>
      </c>
      <c r="W2700" s="81">
        <f t="shared" si="2428"/>
        <v>0.14127906976744187</v>
      </c>
      <c r="X2700" s="81">
        <f t="shared" si="2428"/>
        <v>0.15304948216340622</v>
      </c>
      <c r="Y2700" s="81">
        <f t="shared" si="2428"/>
        <v>0.15950559152442614</v>
      </c>
      <c r="Z2700" s="81">
        <f t="shared" si="2428"/>
        <v>0.16560102301790283</v>
      </c>
      <c r="AA2700" s="81">
        <f t="shared" si="2428"/>
        <v>0.18618181818181817</v>
      </c>
      <c r="AB2700" s="82">
        <f t="shared" si="2428"/>
        <v>0.21167883211678834</v>
      </c>
      <c r="AC2700" s="907">
        <f>MAX(E2700:AB2700)</f>
        <v>0.23831347387717688</v>
      </c>
      <c r="AD2700" s="115"/>
      <c r="AE2700" s="76"/>
      <c r="AF2700" s="77"/>
      <c r="AK2700" s="9"/>
      <c r="AL2700" s="9"/>
      <c r="AM2700" s="9"/>
      <c r="AN2700" s="9"/>
    </row>
    <row r="2701">
      <c r="A2701" s="747"/>
      <c r="B2701" s="748"/>
      <c r="C2701" s="125" t="s">
        <v>37</v>
      </c>
      <c r="D2701" s="92"/>
      <c r="E2701" s="126">
        <f t="shared" ref="E2701:AB2701" si="2429">SQRT(E2697*E2697+E2698*E2698)/E2576/1.73</f>
        <v>76.650534607572538</v>
      </c>
      <c r="F2701" s="127">
        <f t="shared" si="2429"/>
        <v>72.28537278788032</v>
      </c>
      <c r="G2701" s="127">
        <f t="shared" si="2429"/>
        <v>70.387112658379365</v>
      </c>
      <c r="H2701" s="127">
        <f t="shared" si="2429"/>
        <v>69.566927511788052</v>
      </c>
      <c r="I2701" s="127">
        <f t="shared" si="2429"/>
        <v>74.516838830521195</v>
      </c>
      <c r="J2701" s="127">
        <f t="shared" si="2429"/>
        <v>88.974076759660832</v>
      </c>
      <c r="K2701" s="127">
        <f t="shared" si="2429"/>
        <v>100.69349874000123</v>
      </c>
      <c r="L2701" s="127">
        <f t="shared" si="2429"/>
        <v>107.704253559289</v>
      </c>
      <c r="M2701" s="127">
        <f t="shared" si="2429"/>
        <v>108.49755432873212</v>
      </c>
      <c r="N2701" s="127">
        <f t="shared" si="2429"/>
        <v>110.82964512090192</v>
      </c>
      <c r="O2701" s="127">
        <f t="shared" si="2429"/>
        <v>111.20478574085249</v>
      </c>
      <c r="P2701" s="127">
        <f t="shared" si="2429"/>
        <v>112.92431284998659</v>
      </c>
      <c r="Q2701" s="127">
        <f t="shared" si="2429"/>
        <v>112.84824926590836</v>
      </c>
      <c r="R2701" s="127">
        <f t="shared" si="2429"/>
        <v>113.913466373546</v>
      </c>
      <c r="S2701" s="127">
        <f t="shared" si="2429"/>
        <v>113.17287081837569</v>
      </c>
      <c r="T2701" s="127">
        <f t="shared" si="2429"/>
        <v>116.82994984985551</v>
      </c>
      <c r="U2701" s="127">
        <f t="shared" si="2429"/>
        <v>117.07884126777955</v>
      </c>
      <c r="V2701" s="127">
        <f t="shared" si="2429"/>
        <v>115.82594788773645</v>
      </c>
      <c r="W2701" s="127">
        <f t="shared" si="2429"/>
        <v>116.98168899693133</v>
      </c>
      <c r="X2701" s="127">
        <f t="shared" si="2429"/>
        <v>117.72074145443702</v>
      </c>
      <c r="Y2701" s="127">
        <f t="shared" si="2429"/>
        <v>115.19253192808905</v>
      </c>
      <c r="Z2701" s="127">
        <f t="shared" si="2429"/>
        <v>105.93740432436071</v>
      </c>
      <c r="AA2701" s="127">
        <f t="shared" si="2429"/>
        <v>93.015030445268508</v>
      </c>
      <c r="AB2701" s="129">
        <f t="shared" si="2429"/>
        <v>83.57661253440078</v>
      </c>
      <c r="AC2701" s="285">
        <f>AVERAGE(E2701:AB2701)</f>
        <v>101.09701036009393</v>
      </c>
      <c r="AD2701" s="374">
        <f>(AC2699-AC2701)/AC2699</f>
        <v>0.0084477937710443433</v>
      </c>
      <c r="AE2701" s="127"/>
      <c r="AF2701" s="129"/>
      <c r="AK2701" s="62"/>
      <c r="AL2701" s="62"/>
      <c r="AM2701" s="9"/>
      <c r="AN2701" s="62"/>
    </row>
    <row r="2702">
      <c r="A2702" s="657" t="s">
        <v>654</v>
      </c>
      <c r="B2702" s="316" t="s">
        <v>550</v>
      </c>
      <c r="C2702" s="65" t="s">
        <v>18</v>
      </c>
      <c r="D2702" s="66" t="s">
        <v>29</v>
      </c>
      <c r="E2702" s="106">
        <v>2.3999999999999999</v>
      </c>
      <c r="F2702" s="107">
        <v>1.8</v>
      </c>
      <c r="G2702" s="107">
        <v>2.3999999999999999</v>
      </c>
      <c r="H2702" s="107">
        <v>1.8</v>
      </c>
      <c r="I2702" s="107">
        <v>2.3999999999999999</v>
      </c>
      <c r="J2702" s="107">
        <v>1.8</v>
      </c>
      <c r="K2702" s="107">
        <v>2.3999999999999999</v>
      </c>
      <c r="L2702" s="107">
        <v>1.8</v>
      </c>
      <c r="M2702" s="107">
        <v>1.8</v>
      </c>
      <c r="N2702" s="107">
        <v>2.3999999999999999</v>
      </c>
      <c r="O2702" s="107">
        <v>1.8</v>
      </c>
      <c r="P2702" s="107">
        <v>2.3999999999999999</v>
      </c>
      <c r="Q2702" s="107">
        <v>2.3999999999999999</v>
      </c>
      <c r="R2702" s="107">
        <v>2.3999999999999999</v>
      </c>
      <c r="S2702" s="107">
        <v>2.3999999999999999</v>
      </c>
      <c r="T2702" s="107">
        <v>2.3999999999999999</v>
      </c>
      <c r="U2702" s="107">
        <v>2.3999999999999999</v>
      </c>
      <c r="V2702" s="107">
        <v>2.3999999999999999</v>
      </c>
      <c r="W2702" s="107">
        <v>3</v>
      </c>
      <c r="X2702" s="107">
        <v>2.3999999999999999</v>
      </c>
      <c r="Y2702" s="107">
        <v>2.3999999999999999</v>
      </c>
      <c r="Z2702" s="107">
        <v>3</v>
      </c>
      <c r="AA2702" s="107">
        <v>3</v>
      </c>
      <c r="AB2702" s="108">
        <v>2.3999999999999999</v>
      </c>
      <c r="AC2702" s="279">
        <f t="shared" ref="AC2702:AC2703" si="2430">SUM(E2702:AB2702)</f>
        <v>55.79999999999999</v>
      </c>
      <c r="AD2702" s="110">
        <f>MAX(E2702:AB2702)</f>
        <v>3</v>
      </c>
      <c r="AE2702" s="107">
        <v>0</v>
      </c>
      <c r="AF2702" s="108">
        <v>0</v>
      </c>
      <c r="AK2702" s="79"/>
      <c r="AL2702" s="502"/>
      <c r="AM2702" s="79"/>
      <c r="AN2702" s="9"/>
    </row>
    <row r="2703">
      <c r="A2703" s="658"/>
      <c r="B2703" s="317"/>
      <c r="C2703" s="73" t="s">
        <v>153</v>
      </c>
      <c r="D2703" s="74" t="s">
        <v>29</v>
      </c>
      <c r="E2703" s="111">
        <v>3.6000000000000001</v>
      </c>
      <c r="F2703" s="112">
        <v>4.2000000000000002</v>
      </c>
      <c r="G2703" s="112">
        <v>3.6000000000000001</v>
      </c>
      <c r="H2703" s="112">
        <v>3.6000000000000001</v>
      </c>
      <c r="I2703" s="112">
        <v>3.6000000000000001</v>
      </c>
      <c r="J2703" s="112">
        <v>3</v>
      </c>
      <c r="K2703" s="112">
        <v>4.2000000000000002</v>
      </c>
      <c r="L2703" s="112">
        <v>3.6000000000000001</v>
      </c>
      <c r="M2703" s="112">
        <v>4.2000000000000002</v>
      </c>
      <c r="N2703" s="112">
        <v>3.6000000000000001</v>
      </c>
      <c r="O2703" s="112">
        <v>3.6000000000000001</v>
      </c>
      <c r="P2703" s="112">
        <v>3.6000000000000001</v>
      </c>
      <c r="Q2703" s="112">
        <v>3.6000000000000001</v>
      </c>
      <c r="R2703" s="112">
        <v>3.6000000000000001</v>
      </c>
      <c r="S2703" s="112">
        <v>3</v>
      </c>
      <c r="T2703" s="112">
        <v>3</v>
      </c>
      <c r="U2703" s="112">
        <v>3</v>
      </c>
      <c r="V2703" s="112">
        <v>3</v>
      </c>
      <c r="W2703" s="112">
        <v>2.3999999999999999</v>
      </c>
      <c r="X2703" s="112">
        <v>3.6000000000000001</v>
      </c>
      <c r="Y2703" s="112">
        <v>3</v>
      </c>
      <c r="Z2703" s="112">
        <v>2.3999999999999999</v>
      </c>
      <c r="AA2703" s="112">
        <v>3</v>
      </c>
      <c r="AB2703" s="113">
        <v>3</v>
      </c>
      <c r="AC2703" s="281">
        <f t="shared" si="2430"/>
        <v>81.000000000000014</v>
      </c>
      <c r="AD2703" s="115"/>
      <c r="AE2703" s="76"/>
      <c r="AF2703" s="77"/>
      <c r="AK2703" s="9"/>
      <c r="AL2703" s="9"/>
      <c r="AM2703" s="9"/>
      <c r="AN2703" s="9"/>
    </row>
    <row r="2704">
      <c r="A2704" s="658"/>
      <c r="B2704" s="317"/>
      <c r="C2704" s="73" t="s">
        <v>21</v>
      </c>
      <c r="D2704" s="74" t="s">
        <v>22</v>
      </c>
      <c r="E2704" s="470">
        <v>0</v>
      </c>
      <c r="F2704" s="1521">
        <v>0</v>
      </c>
      <c r="G2704" s="1521">
        <v>0</v>
      </c>
      <c r="H2704" s="1521">
        <v>0</v>
      </c>
      <c r="I2704" s="1521">
        <v>0</v>
      </c>
      <c r="J2704" s="1521">
        <v>0</v>
      </c>
      <c r="K2704" s="1521">
        <v>0</v>
      </c>
      <c r="L2704" s="1521">
        <v>0</v>
      </c>
      <c r="M2704" s="1521">
        <v>0</v>
      </c>
      <c r="N2704" s="1521">
        <v>0</v>
      </c>
      <c r="O2704" s="1521">
        <v>0</v>
      </c>
      <c r="P2704" s="1521">
        <v>0</v>
      </c>
      <c r="Q2704" s="1521">
        <v>0</v>
      </c>
      <c r="R2704" s="1521">
        <v>0</v>
      </c>
      <c r="S2704" s="1521">
        <v>0</v>
      </c>
      <c r="T2704" s="1521">
        <v>0</v>
      </c>
      <c r="U2704" s="1521">
        <v>0</v>
      </c>
      <c r="V2704" s="1521">
        <v>0</v>
      </c>
      <c r="W2704" s="1521">
        <v>0</v>
      </c>
      <c r="X2704" s="1521">
        <v>0</v>
      </c>
      <c r="Y2704" s="1521">
        <v>0</v>
      </c>
      <c r="Z2704" s="1521">
        <v>0</v>
      </c>
      <c r="AA2704" s="1521">
        <v>0</v>
      </c>
      <c r="AB2704" s="1522">
        <v>0</v>
      </c>
      <c r="AC2704" s="281"/>
      <c r="AD2704" s="120"/>
      <c r="AE2704" s="120"/>
      <c r="AF2704" s="121"/>
      <c r="AK2704" s="9"/>
      <c r="AL2704" s="9"/>
      <c r="AM2704" s="9"/>
      <c r="AN2704" s="9"/>
    </row>
    <row r="2705">
      <c r="A2705" s="658"/>
      <c r="B2705" s="317"/>
      <c r="C2705" s="73" t="s">
        <v>23</v>
      </c>
      <c r="D2705" s="74"/>
      <c r="E2705" s="80">
        <f t="shared" ref="E2705:AB2705" si="2431">E2703/E2702</f>
        <v>1.5</v>
      </c>
      <c r="F2705" s="81">
        <f t="shared" si="2431"/>
        <v>2.3333333333333335</v>
      </c>
      <c r="G2705" s="81">
        <f t="shared" si="2431"/>
        <v>1.5</v>
      </c>
      <c r="H2705" s="81">
        <f t="shared" si="2431"/>
        <v>2</v>
      </c>
      <c r="I2705" s="81">
        <f t="shared" si="2431"/>
        <v>1.5</v>
      </c>
      <c r="J2705" s="81">
        <f t="shared" si="2431"/>
        <v>1.6666666666666665</v>
      </c>
      <c r="K2705" s="81">
        <f t="shared" si="2431"/>
        <v>1.7500000000000002</v>
      </c>
      <c r="L2705" s="81">
        <f t="shared" si="2431"/>
        <v>2</v>
      </c>
      <c r="M2705" s="81">
        <f t="shared" si="2431"/>
        <v>2.3333333333333335</v>
      </c>
      <c r="N2705" s="81">
        <f t="shared" si="2431"/>
        <v>1.5</v>
      </c>
      <c r="O2705" s="81">
        <f t="shared" si="2431"/>
        <v>2</v>
      </c>
      <c r="P2705" s="81">
        <f t="shared" si="2431"/>
        <v>1.5</v>
      </c>
      <c r="Q2705" s="81">
        <f t="shared" si="2431"/>
        <v>1.5</v>
      </c>
      <c r="R2705" s="81">
        <f t="shared" si="2431"/>
        <v>1.5</v>
      </c>
      <c r="S2705" s="81">
        <f t="shared" si="2431"/>
        <v>1.25</v>
      </c>
      <c r="T2705" s="81">
        <f t="shared" si="2431"/>
        <v>1.25</v>
      </c>
      <c r="U2705" s="81">
        <f t="shared" si="2431"/>
        <v>1.25</v>
      </c>
      <c r="V2705" s="81">
        <f t="shared" si="2431"/>
        <v>1.25</v>
      </c>
      <c r="W2705" s="81">
        <f t="shared" si="2431"/>
        <v>0.79999999999999993</v>
      </c>
      <c r="X2705" s="81">
        <f t="shared" si="2431"/>
        <v>1.5</v>
      </c>
      <c r="Y2705" s="81">
        <f t="shared" si="2431"/>
        <v>1.25</v>
      </c>
      <c r="Z2705" s="81">
        <f t="shared" si="2431"/>
        <v>0.79999999999999993</v>
      </c>
      <c r="AA2705" s="81">
        <f t="shared" si="2431"/>
        <v>1</v>
      </c>
      <c r="AB2705" s="82">
        <f t="shared" si="2431"/>
        <v>1.25</v>
      </c>
      <c r="AC2705" s="596">
        <f>MAX(E2705:AB2705)</f>
        <v>2.3333333333333335</v>
      </c>
      <c r="AD2705" s="115"/>
      <c r="AE2705" s="76"/>
      <c r="AF2705" s="77"/>
      <c r="AK2705" s="9"/>
      <c r="AL2705" s="9"/>
      <c r="AM2705" s="9"/>
      <c r="AN2705" s="9"/>
    </row>
    <row r="2706">
      <c r="A2706" s="747"/>
      <c r="B2706" s="748"/>
      <c r="C2706" s="125" t="s">
        <v>37</v>
      </c>
      <c r="D2706" s="92"/>
      <c r="E2706" s="126">
        <f t="shared" ref="E2706:AB2706" si="2432">SQRT(E2702*E2702+E2703*E2703)/E2576/1.73</f>
        <v>0.23955559600451726</v>
      </c>
      <c r="F2706" s="127">
        <f t="shared" si="2432"/>
        <v>0.25227398200851014</v>
      </c>
      <c r="G2706" s="127">
        <f t="shared" si="2432"/>
        <v>0.23909755471196556</v>
      </c>
      <c r="H2706" s="127">
        <f t="shared" si="2432"/>
        <v>0.22242301304720552</v>
      </c>
      <c r="I2706" s="127">
        <f t="shared" si="2432"/>
        <v>0.23955559600451726</v>
      </c>
      <c r="J2706" s="127">
        <f t="shared" si="2432"/>
        <v>0.19445148604419632</v>
      </c>
      <c r="K2706" s="127">
        <f t="shared" si="2432"/>
        <v>0.26989949388371959</v>
      </c>
      <c r="L2706" s="127">
        <f t="shared" si="2432"/>
        <v>0.22522214099455662</v>
      </c>
      <c r="M2706" s="127">
        <f t="shared" si="2432"/>
        <v>0.25668693796201181</v>
      </c>
      <c r="N2706" s="127">
        <f t="shared" si="2432"/>
        <v>0.24352097587995716</v>
      </c>
      <c r="O2706" s="127">
        <f t="shared" si="2432"/>
        <v>0.22697997233890441</v>
      </c>
      <c r="P2706" s="127">
        <f t="shared" si="2432"/>
        <v>0.24352097587995716</v>
      </c>
      <c r="Q2706" s="127">
        <f t="shared" si="2432"/>
        <v>0.2430476600862157</v>
      </c>
      <c r="R2706" s="127">
        <f t="shared" si="2432"/>
        <v>0.24375832575898246</v>
      </c>
      <c r="S2706" s="127">
        <f t="shared" si="2432"/>
        <v>0.21602497371065146</v>
      </c>
      <c r="T2706" s="127">
        <f t="shared" si="2432"/>
        <v>0.21581503690432427</v>
      </c>
      <c r="U2706" s="127">
        <f t="shared" si="2432"/>
        <v>0.21581503690432427</v>
      </c>
      <c r="V2706" s="127">
        <f t="shared" si="2432"/>
        <v>0.21602497371065146</v>
      </c>
      <c r="W2706" s="127">
        <f t="shared" si="2432"/>
        <v>0.21560550774228124</v>
      </c>
      <c r="X2706" s="127">
        <f t="shared" si="2432"/>
        <v>0.2414054461667143</v>
      </c>
      <c r="Y2706" s="127">
        <f t="shared" si="2432"/>
        <v>0.2143568271955113</v>
      </c>
      <c r="Z2706" s="127">
        <f t="shared" si="2432"/>
        <v>0.21394380826064516</v>
      </c>
      <c r="AA2706" s="127">
        <f t="shared" si="2432"/>
        <v>0.23512880735978833</v>
      </c>
      <c r="AB2706" s="129">
        <f t="shared" si="2432"/>
        <v>0.21230752674431133</v>
      </c>
      <c r="AC2706" s="285">
        <f>AVERAGE(E2706:AB2706)</f>
        <v>0.23068423563768423</v>
      </c>
      <c r="AD2706" s="374" t="e">
        <f>(AC2704-AC2706)/AC2704</f>
        <v>#DIV/0!</v>
      </c>
      <c r="AE2706" s="127"/>
      <c r="AF2706" s="129"/>
      <c r="AK2706" s="62"/>
      <c r="AL2706" s="62"/>
      <c r="AM2706" s="9"/>
      <c r="AN2706" s="62"/>
    </row>
    <row r="2707">
      <c r="A2707" s="657" t="s">
        <v>655</v>
      </c>
      <c r="B2707" s="316" t="s">
        <v>617</v>
      </c>
      <c r="C2707" s="65" t="s">
        <v>18</v>
      </c>
      <c r="D2707" s="66" t="s">
        <v>29</v>
      </c>
      <c r="E2707" s="106">
        <v>247.19999999999999</v>
      </c>
      <c r="F2707" s="107">
        <v>234</v>
      </c>
      <c r="G2707" s="107">
        <v>223.80000000000001</v>
      </c>
      <c r="H2707" s="107">
        <v>218.40000000000001</v>
      </c>
      <c r="I2707" s="107">
        <v>214.19999999999999</v>
      </c>
      <c r="J2707" s="107">
        <v>225.59999999999999</v>
      </c>
      <c r="K2707" s="107">
        <v>262.80000000000001</v>
      </c>
      <c r="L2707" s="107">
        <v>294.60000000000002</v>
      </c>
      <c r="M2707" s="107">
        <v>322.80000000000001</v>
      </c>
      <c r="N2707" s="107">
        <v>514.79999999999995</v>
      </c>
      <c r="O2707" s="107">
        <v>645.60000000000002</v>
      </c>
      <c r="P2707" s="107">
        <v>661.79999999999995</v>
      </c>
      <c r="Q2707" s="107">
        <v>642.60000000000002</v>
      </c>
      <c r="R2707" s="107">
        <v>654.60000000000002</v>
      </c>
      <c r="S2707" s="107">
        <v>622.79999999999995</v>
      </c>
      <c r="T2707" s="107">
        <v>606</v>
      </c>
      <c r="U2707" s="107">
        <v>607.20000000000005</v>
      </c>
      <c r="V2707" s="107">
        <v>609</v>
      </c>
      <c r="W2707" s="107">
        <v>597.60000000000002</v>
      </c>
      <c r="X2707" s="107">
        <v>601.20000000000005</v>
      </c>
      <c r="Y2707" s="107">
        <v>587.39999999999998</v>
      </c>
      <c r="Z2707" s="107">
        <v>327.60000000000002</v>
      </c>
      <c r="AA2707" s="107">
        <v>242.40000000000001</v>
      </c>
      <c r="AB2707" s="108">
        <v>231.59999999999999</v>
      </c>
      <c r="AC2707" s="309">
        <f t="shared" ref="AC2707:AC2708" si="2433">SUM(E2707:AB2707)</f>
        <v>10395.6</v>
      </c>
      <c r="AD2707" s="110">
        <f>MAX(E2707:AB2707)</f>
        <v>661.79999999999995</v>
      </c>
      <c r="AE2707" s="107">
        <v>100</v>
      </c>
      <c r="AF2707" s="108">
        <v>40</v>
      </c>
      <c r="AK2707" s="79"/>
      <c r="AL2707" s="502"/>
      <c r="AM2707" s="79"/>
      <c r="AN2707" s="9"/>
    </row>
    <row r="2708">
      <c r="A2708" s="658"/>
      <c r="B2708" s="317"/>
      <c r="C2708" s="73" t="s">
        <v>153</v>
      </c>
      <c r="D2708" s="74" t="s">
        <v>29</v>
      </c>
      <c r="E2708" s="111">
        <v>7.7999999999999998</v>
      </c>
      <c r="F2708" s="112">
        <v>8.4000000000000004</v>
      </c>
      <c r="G2708" s="112">
        <v>7.2000000000000002</v>
      </c>
      <c r="H2708" s="112">
        <v>7.7999999999999998</v>
      </c>
      <c r="I2708" s="112">
        <v>9.5999999999999996</v>
      </c>
      <c r="J2708" s="112">
        <v>4.7999999999999998</v>
      </c>
      <c r="K2708" s="112">
        <v>17.399999999999999</v>
      </c>
      <c r="L2708" s="112">
        <v>34.200000000000003</v>
      </c>
      <c r="M2708" s="112">
        <v>18</v>
      </c>
      <c r="N2708" s="112">
        <v>3.6000000000000001</v>
      </c>
      <c r="O2708" s="112">
        <v>0.59999999999999998</v>
      </c>
      <c r="P2708" s="112">
        <v>1.8</v>
      </c>
      <c r="Q2708" s="112">
        <v>0.59999999999999998</v>
      </c>
      <c r="R2708" s="112">
        <v>0.59999999999999998</v>
      </c>
      <c r="S2708" s="112">
        <v>0.59999999999999998</v>
      </c>
      <c r="T2708" s="112">
        <v>0</v>
      </c>
      <c r="U2708" s="112">
        <v>0.59999999999999998</v>
      </c>
      <c r="V2708" s="112">
        <v>0.59999999999999998</v>
      </c>
      <c r="W2708" s="112">
        <v>0.59999999999999998</v>
      </c>
      <c r="X2708" s="112">
        <v>0</v>
      </c>
      <c r="Y2708" s="112">
        <v>0.59999999999999998</v>
      </c>
      <c r="Z2708" s="112">
        <v>7.7999999999999998</v>
      </c>
      <c r="AA2708" s="112">
        <v>10.800000000000001</v>
      </c>
      <c r="AB2708" s="113">
        <v>12.6</v>
      </c>
      <c r="AC2708" s="281">
        <f t="shared" si="2433"/>
        <v>156.59999999999994</v>
      </c>
      <c r="AD2708" s="115"/>
      <c r="AE2708" s="76"/>
      <c r="AF2708" s="77"/>
      <c r="AK2708" s="9"/>
      <c r="AL2708" s="9"/>
      <c r="AM2708" s="9"/>
      <c r="AN2708" s="9"/>
    </row>
    <row r="2709">
      <c r="A2709" s="658"/>
      <c r="B2709" s="317"/>
      <c r="C2709" s="73" t="s">
        <v>21</v>
      </c>
      <c r="D2709" s="74" t="s">
        <v>22</v>
      </c>
      <c r="E2709" s="116">
        <v>13</v>
      </c>
      <c r="F2709" s="117">
        <v>12</v>
      </c>
      <c r="G2709" s="117">
        <v>13</v>
      </c>
      <c r="H2709" s="117">
        <v>13</v>
      </c>
      <c r="I2709" s="117">
        <v>12</v>
      </c>
      <c r="J2709" s="117">
        <v>16</v>
      </c>
      <c r="K2709" s="117">
        <v>17</v>
      </c>
      <c r="L2709" s="117">
        <v>18</v>
      </c>
      <c r="M2709" s="117">
        <v>25</v>
      </c>
      <c r="N2709" s="117">
        <v>35</v>
      </c>
      <c r="O2709" s="117">
        <v>36</v>
      </c>
      <c r="P2709" s="117">
        <v>36</v>
      </c>
      <c r="Q2709" s="117">
        <v>36</v>
      </c>
      <c r="R2709" s="117">
        <v>39</v>
      </c>
      <c r="S2709" s="117">
        <v>34</v>
      </c>
      <c r="T2709" s="117">
        <v>34</v>
      </c>
      <c r="U2709" s="117">
        <v>34</v>
      </c>
      <c r="V2709" s="117">
        <v>35</v>
      </c>
      <c r="W2709" s="117">
        <v>34</v>
      </c>
      <c r="X2709" s="117">
        <v>33</v>
      </c>
      <c r="Y2709" s="117">
        <v>31</v>
      </c>
      <c r="Z2709" s="117">
        <v>17</v>
      </c>
      <c r="AA2709" s="117">
        <v>13</v>
      </c>
      <c r="AB2709" s="118">
        <v>13</v>
      </c>
      <c r="AC2709" s="281">
        <f>AVERAGE(E2709:AB2709)</f>
        <v>24.958333333333332</v>
      </c>
      <c r="AD2709" s="120"/>
      <c r="AE2709" s="120"/>
      <c r="AF2709" s="121"/>
      <c r="AK2709" s="9"/>
      <c r="AL2709" s="9"/>
      <c r="AM2709" s="9"/>
      <c r="AN2709" s="9"/>
    </row>
    <row r="2710">
      <c r="A2710" s="658"/>
      <c r="B2710" s="317"/>
      <c r="C2710" s="73" t="s">
        <v>23</v>
      </c>
      <c r="D2710" s="74"/>
      <c r="E2710" s="80">
        <f t="shared" ref="E2710:AB2710" si="2434">E2708/E2707</f>
        <v>0.031553398058252427</v>
      </c>
      <c r="F2710" s="81">
        <f t="shared" si="2434"/>
        <v>0.035897435897435902</v>
      </c>
      <c r="G2710" s="81">
        <f t="shared" si="2434"/>
        <v>0.032171581769436998</v>
      </c>
      <c r="H2710" s="81">
        <f t="shared" si="2434"/>
        <v>0.035714285714285712</v>
      </c>
      <c r="I2710" s="81">
        <f t="shared" si="2434"/>
        <v>0.044817927170868348</v>
      </c>
      <c r="J2710" s="81">
        <f t="shared" si="2434"/>
        <v>0.021276595744680851</v>
      </c>
      <c r="K2710" s="81">
        <f t="shared" si="2434"/>
        <v>0.066210045662100453</v>
      </c>
      <c r="L2710" s="81">
        <f t="shared" si="2434"/>
        <v>0.11608961303462322</v>
      </c>
      <c r="M2710" s="81">
        <f t="shared" si="2434"/>
        <v>0.055762081784386616</v>
      </c>
      <c r="N2710" s="81">
        <f t="shared" si="2434"/>
        <v>0.0069930069930069939</v>
      </c>
      <c r="O2710" s="81">
        <f t="shared" si="2434"/>
        <v>0.00092936802973977691</v>
      </c>
      <c r="P2710" s="81">
        <f t="shared" si="2434"/>
        <v>0.00271985494106981</v>
      </c>
      <c r="Q2710" s="81">
        <f t="shared" si="2434"/>
        <v>0.00093370681605975717</v>
      </c>
      <c r="R2710" s="81">
        <f t="shared" si="2434"/>
        <v>0.00091659028414298801</v>
      </c>
      <c r="S2710" s="81">
        <f t="shared" si="2434"/>
        <v>0.00096339113680154141</v>
      </c>
      <c r="T2710" s="81">
        <f t="shared" si="2434"/>
        <v>0</v>
      </c>
      <c r="U2710" s="81">
        <f t="shared" si="2434"/>
        <v>0.00098814229249011851</v>
      </c>
      <c r="V2710" s="81">
        <f t="shared" si="2434"/>
        <v>0.00098522167487684722</v>
      </c>
      <c r="W2710" s="81">
        <f t="shared" si="2434"/>
        <v>0.001004016064257028</v>
      </c>
      <c r="X2710" s="81">
        <f t="shared" si="2434"/>
        <v>0</v>
      </c>
      <c r="Y2710" s="81">
        <f t="shared" si="2434"/>
        <v>0.0010214504596527069</v>
      </c>
      <c r="Z2710" s="81">
        <f t="shared" si="2434"/>
        <v>0.023809523809523808</v>
      </c>
      <c r="AA2710" s="81">
        <f t="shared" si="2434"/>
        <v>0.044554455445544559</v>
      </c>
      <c r="AB2710" s="82">
        <f t="shared" si="2434"/>
        <v>0.054404145077720206</v>
      </c>
      <c r="AC2710" s="907">
        <f>MAX(E2710:AB2710)</f>
        <v>0.11608961303462322</v>
      </c>
      <c r="AD2710" s="115"/>
      <c r="AE2710" s="76"/>
      <c r="AF2710" s="77"/>
      <c r="AK2710" s="9"/>
      <c r="AL2710" s="9"/>
      <c r="AM2710" s="9"/>
      <c r="AN2710" s="9"/>
    </row>
    <row r="2711">
      <c r="A2711" s="743"/>
      <c r="B2711" s="744"/>
      <c r="C2711" s="525" t="s">
        <v>37</v>
      </c>
      <c r="D2711" s="455"/>
      <c r="E2711" s="526">
        <f t="shared" ref="E2711:AB2711" si="2435">SQRT(E2707*E2707+E2708*E2708)/E2576/1.73</f>
        <v>13.693609928351693</v>
      </c>
      <c r="F2711" s="466">
        <f t="shared" si="2435"/>
        <v>12.927147793075456</v>
      </c>
      <c r="G2711" s="466">
        <f t="shared" si="2435"/>
        <v>12.373909290649275</v>
      </c>
      <c r="H2711" s="466">
        <f t="shared" si="2435"/>
        <v>12.076793583455919</v>
      </c>
      <c r="I2711" s="466">
        <f t="shared" si="2435"/>
        <v>11.871582072660013</v>
      </c>
      <c r="J2711" s="466">
        <f t="shared" si="2435"/>
        <v>12.541744000223913</v>
      </c>
      <c r="K2711" s="466">
        <f t="shared" si="2435"/>
        <v>14.694991713586901</v>
      </c>
      <c r="L2711" s="466">
        <f t="shared" si="2435"/>
        <v>16.595610112985391</v>
      </c>
      <c r="M2711" s="466">
        <f t="shared" si="2435"/>
        <v>18.161269385524577</v>
      </c>
      <c r="N2711" s="466">
        <f t="shared" si="2435"/>
        <v>28.975611509965233</v>
      </c>
      <c r="O2711" s="466">
        <f t="shared" si="2435"/>
        <v>36.407741650097208</v>
      </c>
      <c r="P2711" s="466">
        <f t="shared" si="2435"/>
        <v>37.248760229014295</v>
      </c>
      <c r="Q2711" s="466">
        <f t="shared" si="2435"/>
        <v>36.09769179977102</v>
      </c>
      <c r="R2711" s="466">
        <f t="shared" si="2435"/>
        <v>36.879304272556737</v>
      </c>
      <c r="S2711" s="466">
        <f t="shared" si="2435"/>
        <v>35.01947150408639</v>
      </c>
      <c r="T2711" s="466">
        <f t="shared" si="2435"/>
        <v>34.041692647331431</v>
      </c>
      <c r="U2711" s="466">
        <f t="shared" si="2435"/>
        <v>34.1091185921915</v>
      </c>
      <c r="V2711" s="466">
        <f t="shared" si="2435"/>
        <v>34.24351091779485</v>
      </c>
      <c r="W2711" s="466">
        <f t="shared" si="2435"/>
        <v>33.537252438674635</v>
      </c>
      <c r="X2711" s="466">
        <f t="shared" si="2435"/>
        <v>33.543865913808112</v>
      </c>
      <c r="Y2711" s="466">
        <f t="shared" si="2435"/>
        <v>32.773914033245809</v>
      </c>
      <c r="Z2711" s="466">
        <f t="shared" si="2435"/>
        <v>18.248345750863713</v>
      </c>
      <c r="AA2711" s="466">
        <f t="shared" si="2435"/>
        <v>13.447230076479231</v>
      </c>
      <c r="AB2711" s="467">
        <f t="shared" si="2435"/>
        <v>12.817476589744285</v>
      </c>
      <c r="AC2711" s="581">
        <f>AVERAGE(E2711:AB2711)</f>
        <v>24.263651908589068</v>
      </c>
      <c r="AD2711" s="883">
        <f>(AC2709-AC2711)/AC2709</f>
        <v>0.027833646400437954</v>
      </c>
      <c r="AE2711" s="466"/>
      <c r="AF2711" s="467"/>
      <c r="AK2711" s="62"/>
      <c r="AL2711" s="62"/>
      <c r="AM2711" s="9"/>
      <c r="AN2711" s="62"/>
    </row>
    <row r="2712">
      <c r="A2712" s="1527" t="s">
        <v>656</v>
      </c>
      <c r="B2712" s="884" t="s">
        <v>657</v>
      </c>
      <c r="C2712" s="65" t="s">
        <v>18</v>
      </c>
      <c r="D2712" s="66" t="s">
        <v>29</v>
      </c>
      <c r="E2712" s="67">
        <v>4.5199999999999996</v>
      </c>
      <c r="F2712" s="68">
        <v>4.2800000000000002</v>
      </c>
      <c r="G2712" s="68">
        <v>4.4400000000000004</v>
      </c>
      <c r="H2712" s="68">
        <v>4.5199999999999996</v>
      </c>
      <c r="I2712" s="68">
        <v>4.2000000000000002</v>
      </c>
      <c r="J2712" s="68">
        <v>4.5599999999999996</v>
      </c>
      <c r="K2712" s="68">
        <v>4.2800000000000002</v>
      </c>
      <c r="L2712" s="68">
        <v>4.3600000000000003</v>
      </c>
      <c r="M2712" s="68">
        <v>4.4400000000000004</v>
      </c>
      <c r="N2712" s="68">
        <v>4.4800000000000004</v>
      </c>
      <c r="O2712" s="68">
        <v>4.2000000000000002</v>
      </c>
      <c r="P2712" s="68">
        <v>4.5199999999999996</v>
      </c>
      <c r="Q2712" s="68">
        <v>4.1600000000000001</v>
      </c>
      <c r="R2712" s="68">
        <v>4.5199999999999996</v>
      </c>
      <c r="S2712" s="68">
        <v>4.1600000000000001</v>
      </c>
      <c r="T2712" s="68">
        <v>4.4800000000000004</v>
      </c>
      <c r="U2712" s="68">
        <v>4.2400000000000002</v>
      </c>
      <c r="V2712" s="68">
        <v>4.4000000000000004</v>
      </c>
      <c r="W2712" s="68">
        <v>4.2000000000000002</v>
      </c>
      <c r="X2712" s="68">
        <v>4.4800000000000004</v>
      </c>
      <c r="Y2712" s="68">
        <v>4.1600000000000001</v>
      </c>
      <c r="Z2712" s="68">
        <v>4.5599999999999996</v>
      </c>
      <c r="AA2712" s="68">
        <v>4.1200000000000001</v>
      </c>
      <c r="AB2712" s="69">
        <v>4.3600000000000003</v>
      </c>
      <c r="AC2712" s="1414">
        <f t="shared" ref="AC2712:AC2713" si="2436">SUM(E2712:AB2712)</f>
        <v>104.64</v>
      </c>
      <c r="AD2712" s="426"/>
      <c r="AE2712" s="427">
        <v>1</v>
      </c>
      <c r="AF2712" s="428">
        <v>80</v>
      </c>
      <c r="AK2712" s="79"/>
      <c r="AL2712" s="502"/>
      <c r="AM2712" s="79"/>
      <c r="AN2712" s="9"/>
    </row>
    <row r="2713">
      <c r="A2713" s="619" t="s">
        <v>658</v>
      </c>
      <c r="B2713" s="819" t="s">
        <v>659</v>
      </c>
      <c r="C2713" s="125" t="s">
        <v>18</v>
      </c>
      <c r="D2713" s="92" t="s">
        <v>29</v>
      </c>
      <c r="E2713" s="93">
        <v>42.039999999999999</v>
      </c>
      <c r="F2713" s="94">
        <v>42.280000000000001</v>
      </c>
      <c r="G2713" s="94">
        <v>42.280000000000001</v>
      </c>
      <c r="H2713" s="94">
        <v>42.079999999999998</v>
      </c>
      <c r="I2713" s="94">
        <v>42.240000000000002</v>
      </c>
      <c r="J2713" s="94">
        <v>41.960000000000001</v>
      </c>
      <c r="K2713" s="94">
        <v>41.560000000000002</v>
      </c>
      <c r="L2713" s="94">
        <v>41.479999999999997</v>
      </c>
      <c r="M2713" s="94">
        <v>41.079999999999998</v>
      </c>
      <c r="N2713" s="94">
        <v>40.719999999999999</v>
      </c>
      <c r="O2713" s="94">
        <v>40.600000000000001</v>
      </c>
      <c r="P2713" s="94">
        <v>40.560000000000002</v>
      </c>
      <c r="Q2713" s="94">
        <v>40.880000000000003</v>
      </c>
      <c r="R2713" s="94">
        <v>40.719999999999999</v>
      </c>
      <c r="S2713" s="94">
        <v>40.840000000000003</v>
      </c>
      <c r="T2713" s="94">
        <v>40.759999999999998</v>
      </c>
      <c r="U2713" s="94">
        <v>40.960000000000001</v>
      </c>
      <c r="V2713" s="94">
        <v>40.799999999999997</v>
      </c>
      <c r="W2713" s="94">
        <v>40.920000000000002</v>
      </c>
      <c r="X2713" s="94">
        <v>41.240000000000002</v>
      </c>
      <c r="Y2713" s="94">
        <v>41.479999999999997</v>
      </c>
      <c r="Z2713" s="94">
        <v>41.560000000000002</v>
      </c>
      <c r="AA2713" s="94">
        <v>41.799999999999997</v>
      </c>
      <c r="AB2713" s="95">
        <v>42.119999999999997</v>
      </c>
      <c r="AC2713" s="1414">
        <f t="shared" si="2436"/>
        <v>992.96000000000015</v>
      </c>
      <c r="AD2713" s="426"/>
      <c r="AE2713" s="427">
        <v>1</v>
      </c>
      <c r="AF2713" s="428">
        <v>80</v>
      </c>
      <c r="AG2713" s="9"/>
    </row>
    <row r="2714" ht="15.75" customHeight="1">
      <c r="A2714" s="217" t="s">
        <v>42</v>
      </c>
      <c r="B2714" s="218"/>
      <c r="C2714" s="219" t="s">
        <v>18</v>
      </c>
      <c r="D2714" s="220"/>
      <c r="E2714" s="221">
        <f t="shared" ref="E2714:AC2714" si="2437">SUM(E2577,E2582,E2587,E2592,E2597,E2602,E2607,E2612,E2617,E2622,E2627,E2632,E2637,E2642,E2647,E2652,E2657,E2662,E2667,E2672,E2677,E2682,E2687,E2692,E2697,E2702,E2707,E2712,E2713)</f>
        <v>14253.360000000002</v>
      </c>
      <c r="F2714" s="436">
        <f t="shared" si="2437"/>
        <v>13503.960000000001</v>
      </c>
      <c r="G2714" s="436">
        <f t="shared" si="2437"/>
        <v>13111.120000000001</v>
      </c>
      <c r="H2714" s="436">
        <f t="shared" si="2437"/>
        <v>12977.999999999996</v>
      </c>
      <c r="I2714" s="436">
        <f t="shared" si="2437"/>
        <v>13200.24</v>
      </c>
      <c r="J2714" s="436">
        <f t="shared" si="2437"/>
        <v>14501.519999999999</v>
      </c>
      <c r="K2714" s="436">
        <f t="shared" si="2437"/>
        <v>16322.239999999998</v>
      </c>
      <c r="L2714" s="436">
        <f t="shared" si="2437"/>
        <v>18041.839999999997</v>
      </c>
      <c r="M2714" s="436">
        <f t="shared" si="2437"/>
        <v>19207.319999999996</v>
      </c>
      <c r="N2714" s="436">
        <f t="shared" si="2437"/>
        <v>20383.800000000007</v>
      </c>
      <c r="O2714" s="436">
        <f t="shared" si="2437"/>
        <v>21207.999999999996</v>
      </c>
      <c r="P2714" s="436">
        <f t="shared" si="2437"/>
        <v>21430.280000000002</v>
      </c>
      <c r="Q2714" s="436">
        <f t="shared" si="2437"/>
        <v>21514.239999999998</v>
      </c>
      <c r="R2714" s="436">
        <f t="shared" si="2437"/>
        <v>21589.840000000004</v>
      </c>
      <c r="S2714" s="436">
        <f t="shared" si="2437"/>
        <v>21716.399999999998</v>
      </c>
      <c r="T2714" s="436">
        <f t="shared" si="2437"/>
        <v>22082.840000000004</v>
      </c>
      <c r="U2714" s="436">
        <f t="shared" si="2437"/>
        <v>22145.599999999999</v>
      </c>
      <c r="V2714" s="436">
        <f t="shared" si="2437"/>
        <v>22250.599999999999</v>
      </c>
      <c r="W2714" s="436">
        <f t="shared" si="2437"/>
        <v>22425.719999999998</v>
      </c>
      <c r="X2714" s="436">
        <f t="shared" si="2437"/>
        <v>22176.120000000003</v>
      </c>
      <c r="Y2714" s="436">
        <f t="shared" si="2437"/>
        <v>21367.240000000002</v>
      </c>
      <c r="Z2714" s="436">
        <f t="shared" si="2437"/>
        <v>19661.720000000001</v>
      </c>
      <c r="AA2714" s="436">
        <f t="shared" si="2437"/>
        <v>17297.919999999998</v>
      </c>
      <c r="AB2714" s="437">
        <f t="shared" si="2437"/>
        <v>15527.280000000002</v>
      </c>
      <c r="AC2714" s="309">
        <f t="shared" si="2437"/>
        <v>447897.20000000007</v>
      </c>
      <c r="AD2714" s="9"/>
      <c r="AE2714" s="9"/>
      <c r="AF2714" s="9"/>
      <c r="AG2714" s="9"/>
    </row>
    <row r="2715">
      <c r="A2715" s="223"/>
      <c r="B2715" s="224"/>
      <c r="C2715" s="525" t="s">
        <v>20</v>
      </c>
      <c r="D2715" s="455"/>
      <c r="E2715" s="526">
        <f t="shared" ref="E2715:AC2715" si="2438">SUM(E2578,E2583,E2588,E2593,E2598,E2603,E2608,E2613,E2618,E2623,E2628,E2633,E2638,E2643,E2648,E2653,E2658,E2663,E2668,E2673,E2678,E2683,E2688,E2693,E2698,E2703,E2708)</f>
        <v>2610.6000000000004</v>
      </c>
      <c r="F2715" s="466">
        <f t="shared" si="2438"/>
        <v>2600.1999999999998</v>
      </c>
      <c r="G2715" s="466">
        <f t="shared" si="2438"/>
        <v>2575</v>
      </c>
      <c r="H2715" s="466">
        <f t="shared" si="2438"/>
        <v>2562.2000000000003</v>
      </c>
      <c r="I2715" s="466">
        <f t="shared" si="2438"/>
        <v>2625.3999999999996</v>
      </c>
      <c r="J2715" s="466">
        <f t="shared" si="2438"/>
        <v>2565.2000000000003</v>
      </c>
      <c r="K2715" s="466">
        <f t="shared" si="2438"/>
        <v>2598.9999999999995</v>
      </c>
      <c r="L2715" s="466">
        <f t="shared" si="2438"/>
        <v>2669.3999999999996</v>
      </c>
      <c r="M2715" s="466">
        <f t="shared" si="2438"/>
        <v>2741.1999999999994</v>
      </c>
      <c r="N2715" s="466">
        <f t="shared" si="2438"/>
        <v>2894.7999999999997</v>
      </c>
      <c r="O2715" s="466">
        <f t="shared" si="2438"/>
        <v>2892.5999999999995</v>
      </c>
      <c r="P2715" s="466">
        <f t="shared" si="2438"/>
        <v>2937.3999999999996</v>
      </c>
      <c r="Q2715" s="466">
        <f t="shared" si="2438"/>
        <v>2930.8000000000002</v>
      </c>
      <c r="R2715" s="466">
        <f t="shared" si="2438"/>
        <v>2931.1999999999998</v>
      </c>
      <c r="S2715" s="466">
        <f t="shared" si="2438"/>
        <v>2885.4000000000005</v>
      </c>
      <c r="T2715" s="466">
        <f t="shared" si="2438"/>
        <v>2830.8000000000002</v>
      </c>
      <c r="U2715" s="466">
        <f t="shared" si="2438"/>
        <v>2826.7999999999993</v>
      </c>
      <c r="V2715" s="466">
        <f t="shared" si="2438"/>
        <v>2863.9999999999986</v>
      </c>
      <c r="W2715" s="466">
        <f t="shared" si="2438"/>
        <v>2877.1999999999998</v>
      </c>
      <c r="X2715" s="466">
        <f t="shared" si="2438"/>
        <v>2910.1999999999998</v>
      </c>
      <c r="Y2715" s="466">
        <f t="shared" si="2438"/>
        <v>2907.1999999999994</v>
      </c>
      <c r="Z2715" s="466">
        <f t="shared" si="2438"/>
        <v>2826.8000000000002</v>
      </c>
      <c r="AA2715" s="466">
        <f t="shared" si="2438"/>
        <v>2681.5999999999999</v>
      </c>
      <c r="AB2715" s="996">
        <f t="shared" si="2438"/>
        <v>2620.2000000000003</v>
      </c>
      <c r="AC2715" s="581">
        <f t="shared" si="2438"/>
        <v>66365.200000000012</v>
      </c>
      <c r="AD2715" s="9"/>
      <c r="AE2715" s="9"/>
      <c r="AF2715" s="9"/>
      <c r="AG2715" s="9"/>
    </row>
    <row r="2716" ht="15.75" customHeight="1">
      <c r="A2716" s="1360" t="s">
        <v>500</v>
      </c>
      <c r="B2716" s="1361"/>
      <c r="C2716" s="65" t="s">
        <v>44</v>
      </c>
      <c r="D2716" s="66"/>
      <c r="E2716" s="1528">
        <f t="shared" ref="E2716:E2717" si="2439">(E2527+E2532+E2537+E2542+E2547+E2552+E2557+E2562-E2577-E2582-E2587-E2592-E2597-E2602-E2607-E2612-E2617-E2622-E2627-E2632-E2637-E2642-E2647-E2652-E2657-E2662-E2667-E2672-E2677-E2682-E2687-E2692-E2697-E2702-E2707)/(E2527+E2532+E2537+E2542+E2547+E2552+E2557+E2562)*100</f>
        <v>0.48472961613899512</v>
      </c>
      <c r="F2716" s="914">
        <f t="shared" ref="F2716:F2717" si="2440">(F2527+F2532+F2537+F2542+F2547+F2552+F2557+F2562-F2577-F2582-F2587-F2592-F2597-F2602-F2607-F2612-F2617-F2622-F2627-F2632-F2637-F2642-F2647-F2652-F2657-F2662-F2667-F2672-F2677-F2682-F2687-F2692-F2697-F2702-F2707)/(F2527+F2532+F2537+F2542+F2547+F2552+F2557+F2562)*100</f>
        <v>0.52188054405673978</v>
      </c>
      <c r="G2716" s="914">
        <f t="shared" ref="G2716:G2717" si="2441">(G2527+G2532+G2537+G2542+G2547+G2552+G2557+G2562-G2577-G2582-G2587-G2592-G2597-G2602-G2607-G2612-G2617-G2622-G2627-G2632-G2637-G2642-G2647-G2652-G2657-G2662-G2667-G2672-G2677-G2682-G2687-G2692-G2697-G2702-G2707)/(G2527+G2532+G2537+G2542+G2547+G2552+G2557+G2562)*100</f>
        <v>0.5450669914738191</v>
      </c>
      <c r="H2716" s="914">
        <f t="shared" ref="H2716:H2717" si="2442">(H2527+H2532+H2537+H2542+H2547+H2552+H2557+H2562-H2577-H2582-H2587-H2592-H2597-H2602-H2607-H2612-H2617-H2622-H2627-H2632-H2637-H2642-H2647-H2652-H2657-H2662-H2667-H2672-H2677-H2682-H2687-H2692-H2697-H2702-H2707)/(H2527+H2532+H2537+H2542+H2547+H2552+H2557+H2562)*100</f>
        <v>0.54299338563296851</v>
      </c>
      <c r="I2716" s="914">
        <f t="shared" ref="I2716:I2717" si="2443">(I2527+I2532+I2537+I2542+I2547+I2552+I2557+I2562-I2577-I2582-I2587-I2592-I2597-I2602-I2607-I2612-I2617-I2622-I2627-I2632-I2637-I2642-I2647-I2652-I2657-I2662-I2667-I2672-I2677-I2682-I2687-I2692-I2697-I2702-I2707)/(I2527+I2532+I2537+I2542+I2547+I2552+I2557+I2562)*100</f>
        <v>0.53085299455535206</v>
      </c>
      <c r="J2716" s="914">
        <f t="shared" ref="J2716:J2717" si="2444">(J2527+J2532+J2537+J2542+J2547+J2552+J2557+J2562-J2577-J2582-J2587-J2592-J2597-J2602-J2607-J2612-J2617-J2622-J2627-J2632-J2637-J2642-J2647-J2652-J2657-J2662-J2667-J2672-J2677-J2682-J2687-J2692-J2697-J2702-J2707)/(J2527+J2532+J2537+J2542+J2547+J2552+J2557+J2562)*100</f>
        <v>0.4339440694310282</v>
      </c>
      <c r="K2716" s="914">
        <f t="shared" ref="K2716:K2717" si="2445">(K2527+K2532+K2537+K2542+K2547+K2552+K2557+K2562-K2577-K2582-K2587-K2592-K2597-K2602-K2607-K2612-K2617-K2622-K2627-K2632-K2637-K2642-K2647-K2652-K2657-K2662-K2667-K2672-K2677-K2682-K2687-K2692-K2697-K2702-K2707)/(K2527+K2532+K2537+K2542+K2547+K2552+K2557+K2562)*100</f>
        <v>0.43797406410568829</v>
      </c>
      <c r="L2716" s="914">
        <f t="shared" ref="L2716:L2717" si="2446">(L2527+L2532+L2537+L2542+L2547+L2552+L2557+L2562-L2577-L2582-L2587-L2592-L2597-L2602-L2607-L2612-L2617-L2622-L2627-L2632-L2637-L2642-L2647-L2652-L2657-L2662-L2667-L2672-L2677-L2682-L2687-L2692-L2697-L2702-L2707)/(L2527+L2532+L2537+L2542+L2547+L2552+L2557+L2562)*100</f>
        <v>0.38746817225728675</v>
      </c>
      <c r="M2716" s="914">
        <f t="shared" ref="M2716:M2717" si="2447">(M2527+M2532+M2537+M2542+M2547+M2552+M2557+M2562-M2577-M2582-M2587-M2592-M2597-M2602-M2607-M2612-M2617-M2622-M2627-M2632-M2637-M2642-M2647-M2652-M2657-M2662-M2667-M2672-M2677-M2682-M2687-M2692-M2697-M2702-M2707)/(M2527+M2532+M2537+M2542+M2547+M2552+M2557+M2562)*100</f>
        <v>0.38573508005823448</v>
      </c>
      <c r="N2716" s="914">
        <f t="shared" ref="N2716:N2717" si="2448">(N2527+N2532+N2537+N2542+N2547+N2552+N2557+N2562-N2577-N2582-N2587-N2592-N2597-N2602-N2607-N2612-N2617-N2622-N2627-N2632-N2637-N2642-N2647-N2652-N2657-N2662-N2667-N2672-N2677-N2682-N2687-N2692-N2697-N2702-N2707)/(N2527+N2532+N2537+N2542+N2547+N2552+N2557+N2562)*100</f>
        <v>0.32052538717899665</v>
      </c>
      <c r="O2716" s="914">
        <f t="shared" ref="O2716:O2717" si="2449">(O2527+O2532+O2537+O2542+O2547+O2552+O2557+O2562-O2577-O2582-O2587-O2592-O2597-O2602-O2607-O2612-O2617-O2622-O2627-O2632-O2637-O2642-O2647-O2652-O2657-O2662-O2667-O2672-O2677-O2682-O2687-O2692-O2697-O2702-O2707)/(O2527+O2532+O2537+O2542+O2547+O2552+O2557+O2562)*100</f>
        <v>0.32403918613415034</v>
      </c>
      <c r="P2716" s="914">
        <f t="shared" ref="P2716:P2717" si="2450">(P2527+P2532+P2537+P2542+P2547+P2552+P2557+P2562-P2577-P2582-P2587-P2592-P2597-P2602-P2607-P2612-P2617-P2622-P2627-P2632-P2637-P2642-P2647-P2652-P2657-P2662-P2667-P2672-P2677-P2682-P2687-P2692-P2697-P2702-P2707)/(P2527+P2532+P2537+P2542+P2547+P2552+P2557+P2562)*100</f>
        <v>0.29280119358446466</v>
      </c>
      <c r="Q2716" s="914">
        <f t="shared" ref="Q2716:Q2717" si="2451">(Q2527+Q2532+Q2537+Q2542+Q2547+Q2552+Q2557+Q2562-Q2577-Q2582-Q2587-Q2592-Q2597-Q2602-Q2607-Q2612-Q2617-Q2622-Q2627-Q2632-Q2637-Q2642-Q2647-Q2652-Q2657-Q2662-Q2667-Q2672-Q2677-Q2682-Q2687-Q2692-Q2697-Q2702-Q2707)/(Q2527+Q2532+Q2537+Q2542+Q2547+Q2552+Q2557+Q2562)*100</f>
        <v>0.31017830609213198</v>
      </c>
      <c r="R2716" s="914">
        <f t="shared" ref="R2716:R2717" si="2452">(R2527+R2532+R2537+R2542+R2547+R2552+R2557+R2562-R2577-R2582-R2587-R2592-R2597-R2602-R2607-R2612-R2617-R2622-R2627-R2632-R2637-R2642-R2647-R2652-R2657-R2662-R2667-R2672-R2677-R2682-R2687-R2692-R2697-R2702-R2707)/(R2527+R2532+R2537+R2542+R2547+R2552+R2557+R2562)*100</f>
        <v>0.30263766774641093</v>
      </c>
      <c r="S2716" s="914">
        <f t="shared" ref="S2716:S2717" si="2453">(S2527+S2532+S2537+S2542+S2547+S2552+S2557+S2562-S2577-S2582-S2587-S2592-S2597-S2602-S2607-S2612-S2617-S2622-S2627-S2632-S2637-S2642-S2647-S2652-S2657-S2662-S2667-S2672-S2677-S2682-S2687-S2692-S2697-S2702-S2707)/(S2527+S2532+S2537+S2542+S2547+S2552+S2557+S2562)*100</f>
        <v>0.30637593154843118</v>
      </c>
      <c r="T2716" s="914">
        <f t="shared" ref="T2716:T2717" si="2454">(T2527+T2532+T2537+T2542+T2547+T2552+T2557+T2562-T2577-T2582-T2587-T2592-T2597-T2602-T2607-T2612-T2617-T2622-T2627-T2632-T2637-T2642-T2647-T2652-T2657-T2662-T2667-T2672-T2677-T2682-T2687-T2692-T2697-T2702-T2707)/(T2527+T2532+T2537+T2542+T2547+T2552+T2557+T2562)*100</f>
        <v>0.29137634603204038</v>
      </c>
      <c r="U2716" s="914">
        <f t="shared" ref="U2716:U2717" si="2455">(U2527+U2532+U2537+U2542+U2547+U2552+U2557+U2562-U2577-U2582-U2587-U2592-U2597-U2602-U2607-U2612-U2617-U2622-U2627-U2632-U2637-U2642-U2647-U2652-U2657-U2662-U2667-U2672-U2677-U2682-U2687-U2692-U2697-U2702-U2707)/(U2527+U2532+U2537+U2542+U2547+U2552+U2557+U2562)*100</f>
        <v>0.28695181375203554</v>
      </c>
      <c r="V2716" s="914">
        <f t="shared" ref="V2716:V2717" si="2456">(V2527+V2532+V2537+V2542+V2547+V2552+V2557+V2562-V2577-V2582-V2587-V2592-V2597-V2602-V2607-V2612-V2617-V2622-V2627-V2632-V2637-V2642-V2647-V2652-V2657-V2662-V2667-V2672-V2677-V2682-V2687-V2692-V2697-V2702-V2707)/(V2527+V2532+V2537+V2542+V2547+V2552+V2557+V2562)*100</f>
        <v>0.29903017241378504</v>
      </c>
      <c r="W2716" s="914">
        <f t="shared" ref="W2716:W2717" si="2457">(W2527+W2532+W2537+W2542+W2547+W2552+W2557+W2562-W2577-W2582-W2587-W2592-W2597-W2602-W2607-W2612-W2617-W2622-W2627-W2632-W2637-W2642-W2647-W2652-W2657-W2662-W2667-W2672-W2677-W2682-W2687-W2692-W2697-W2702-W2707)/(W2527+W2532+W2537+W2542+W2547+W2552+W2557+W2562)*100</f>
        <v>0.31801175841793999</v>
      </c>
      <c r="X2716" s="914">
        <f t="shared" ref="X2716:X2717" si="2458">(X2527+X2532+X2537+X2542+X2547+X2552+X2557+X2562-X2577-X2582-X2587-X2592-X2597-X2602-X2607-X2612-X2617-X2622-X2627-X2632-X2637-X2642-X2647-X2652-X2657-X2662-X2667-X2672-X2677-X2682-X2687-X2692-X2697-X2702-X2707)/(X2527+X2532+X2537+X2542+X2547+X2552+X2557+X2562)*100</f>
        <v>0.29554874752208948</v>
      </c>
      <c r="Y2716" s="914">
        <f t="shared" ref="Y2716:Y2717" si="2459">(Y2527+Y2532+Y2537+Y2542+Y2547+Y2552+Y2557+Y2562-Y2577-Y2582-Y2587-Y2592-Y2597-Y2602-Y2607-Y2612-Y2617-Y2622-Y2627-Y2632-Y2637-Y2642-Y2647-Y2652-Y2657-Y2662-Y2667-Y2672-Y2677-Y2682-Y2687-Y2692-Y2697-Y2702-Y2707)/(Y2527+Y2532+Y2537+Y2542+Y2547+Y2552+Y2557+Y2562)*100</f>
        <v>0.30113158140839841</v>
      </c>
      <c r="Z2716" s="914">
        <f t="shared" ref="Z2716:Z2717" si="2460">(Z2527+Z2532+Z2537+Z2542+Z2547+Z2552+Z2557+Z2562-Z2577-Z2582-Z2587-Z2592-Z2597-Z2602-Z2607-Z2612-Z2617-Z2622-Z2627-Z2632-Z2637-Z2642-Z2647-Z2652-Z2657-Z2662-Z2667-Z2672-Z2677-Z2682-Z2687-Z2692-Z2697-Z2702-Z2707)/(Z2527+Z2532+Z2537+Z2542+Z2547+Z2552+Z2557+Z2562)*100</f>
        <v>0.33736408901537274</v>
      </c>
      <c r="AA2716" s="914">
        <f t="shared" ref="AA2716:AA2717" si="2461">(AA2527+AA2532+AA2537+AA2542+AA2547+AA2552+AA2557+AA2562-AA2577-AA2582-AA2587-AA2592-AA2597-AA2602-AA2607-AA2612-AA2617-AA2622-AA2627-AA2632-AA2637-AA2642-AA2647-AA2652-AA2657-AA2662-AA2667-AA2672-AA2677-AA2682-AA2687-AA2692-AA2697-AA2702-AA2707)/(AA2527+AA2532+AA2537+AA2542+AA2547+AA2552+AA2557+AA2562)*100</f>
        <v>0.38110636332140019</v>
      </c>
      <c r="AB2716" s="1529">
        <f t="shared" ref="AB2716:AB2717" si="2462">(AB2527+AB2532+AB2537+AB2542+AB2547+AB2552+AB2557+AB2562-AB2577-AB2582-AB2587-AB2592-AB2597-AB2602-AB2607-AB2612-AB2617-AB2622-AB2627-AB2632-AB2637-AB2642-AB2647-AB2652-AB2657-AB2662-AB2667-AB2672-AB2677-AB2682-AB2687-AB2692-AB2697-AB2702-AB2707)/(AB2527+AB2532+AB2537+AB2542+AB2547+AB2552+AB2557+AB2562)*100</f>
        <v>0.36812974642810492</v>
      </c>
      <c r="AC2716" s="914">
        <f t="shared" ref="AC2716:AC2717" si="2463">(AC2527+AC2532+AC2537+AC2542+AC2547+AC2552+AC2557+AC2562-AC2577-AC2582-AC2587-AC2592-AC2597-AC2602-AC2607-AC2612-AC2617-AC2622-AC2627-AC2632-AC2637-AC2642-AC2647-AC2652-AC2657-AC2662-AC2667-AC2672-AC2677-AC2682-AC2687-AC2692-AC2697-AC2702-AC2707)/(AC2527+AC2532+AC2537+AC2542+AC2547+AC2552+AC2557+AC2562)*100</f>
        <v>0.35958002908039188</v>
      </c>
      <c r="AD2716" s="9"/>
      <c r="AE2716" s="9"/>
      <c r="AF2716" s="9"/>
      <c r="AG2716" s="9"/>
    </row>
    <row r="2717">
      <c r="A2717" s="223"/>
      <c r="B2717" s="224"/>
      <c r="C2717" s="125" t="s">
        <v>45</v>
      </c>
      <c r="D2717" s="92"/>
      <c r="E2717" s="509">
        <f t="shared" si="2439"/>
        <v>-11.373720136518765</v>
      </c>
      <c r="F2717" s="917">
        <f t="shared" si="2440"/>
        <v>-9.7130801687763952</v>
      </c>
      <c r="G2717" s="917">
        <f t="shared" si="2441"/>
        <v>-9.5744680851063695</v>
      </c>
      <c r="H2717" s="917">
        <f t="shared" si="2442"/>
        <v>-9.7772065124250052</v>
      </c>
      <c r="I2717" s="917">
        <f t="shared" si="2443"/>
        <v>-10.869932432432426</v>
      </c>
      <c r="J2717" s="917">
        <f t="shared" si="2444"/>
        <v>-9.8116438356164437</v>
      </c>
      <c r="K2717" s="917">
        <f t="shared" si="2445"/>
        <v>-10.22052586938082</v>
      </c>
      <c r="L2717" s="917">
        <f t="shared" si="2446"/>
        <v>-6.8614891913530816</v>
      </c>
      <c r="M2717" s="917">
        <f t="shared" si="2447"/>
        <v>-6.9945355191256944</v>
      </c>
      <c r="N2717" s="917">
        <f t="shared" si="2448"/>
        <v>-9.0730972117558295</v>
      </c>
      <c r="O2717" s="917">
        <f t="shared" si="2449"/>
        <v>-8.499624906226547</v>
      </c>
      <c r="P2717" s="917">
        <f t="shared" si="2450"/>
        <v>-8.2313927781871605</v>
      </c>
      <c r="Q2717" s="917">
        <f t="shared" si="2451"/>
        <v>-7.6708302718589252</v>
      </c>
      <c r="R2717" s="917">
        <f t="shared" si="2452"/>
        <v>-7.4486803519061588</v>
      </c>
      <c r="S2717" s="917">
        <f t="shared" si="2453"/>
        <v>-9.1301059001512801</v>
      </c>
      <c r="T2717" s="917">
        <f t="shared" si="2454"/>
        <v>-8.9607390300230829</v>
      </c>
      <c r="U2717" s="917">
        <f t="shared" si="2455"/>
        <v>-9.6508921644685675</v>
      </c>
      <c r="V2717" s="917">
        <f t="shared" si="2456"/>
        <v>-9.0632140137090751</v>
      </c>
      <c r="W2717" s="917">
        <f t="shared" si="2457"/>
        <v>-8.4099472494348237</v>
      </c>
      <c r="X2717" s="917">
        <f t="shared" si="2458"/>
        <v>-8.6706497386108978</v>
      </c>
      <c r="Y2717" s="917">
        <f t="shared" si="2459"/>
        <v>-8.7210172026925896</v>
      </c>
      <c r="Z2717" s="917">
        <f t="shared" si="2460"/>
        <v>-7.2382397572078618</v>
      </c>
      <c r="AA2717" s="917">
        <f t="shared" si="2461"/>
        <v>-7.6083467094703243</v>
      </c>
      <c r="AB2717" s="1530">
        <f t="shared" si="2462"/>
        <v>-8.2727272727272627</v>
      </c>
      <c r="AC2717" s="917">
        <f t="shared" si="2463"/>
        <v>-8.7882761786112464</v>
      </c>
      <c r="AD2717" s="9"/>
      <c r="AE2717" s="9"/>
      <c r="AF2717" s="9"/>
      <c r="AG2717" s="30"/>
    </row>
    <row r="2718">
      <c r="A2718" s="440"/>
      <c r="B2718" s="441"/>
      <c r="C2718" s="442"/>
      <c r="D2718" s="243" t="s">
        <v>46</v>
      </c>
      <c r="E2718" s="244">
        <f t="shared" ref="E2718:AC2718" si="2464">(E2529+E2534+E2539+E2544+E2549+E2554+E2559+E2564-E2579-E2584-E2589-E2594-E2599-E2604-E2609-E2614-E2619-E2624-E2629-E2634-E2639-E2644-E2649-E2654-E2659-E2664-E2669-E2674-E2679-E2684-E2689-E2694-E2699-E2704-E2709)/(E2529+E2534+E2539+E2544+E2549+E2554+E2559+E2564)</f>
        <v>-0.0018420435642838996</v>
      </c>
      <c r="F2718" s="244">
        <f t="shared" si="2464"/>
        <v>0.0047296826463767844</v>
      </c>
      <c r="G2718" s="244">
        <f t="shared" si="2464"/>
        <v>-0.0046598691582401576</v>
      </c>
      <c r="H2718" s="244">
        <f t="shared" si="2464"/>
        <v>0.0021151722700879843</v>
      </c>
      <c r="I2718" s="244">
        <f t="shared" si="2464"/>
        <v>0.00072187891557793109</v>
      </c>
      <c r="J2718" s="244">
        <f t="shared" si="2464"/>
        <v>0.0030303753214013462</v>
      </c>
      <c r="K2718" s="244">
        <f t="shared" si="2464"/>
        <v>-0.005583629387956447</v>
      </c>
      <c r="L2718" s="244">
        <f t="shared" si="2464"/>
        <v>-0.0041914441611792591</v>
      </c>
      <c r="M2718" s="244">
        <f t="shared" si="2464"/>
        <v>-0.0012552864494390333</v>
      </c>
      <c r="N2718" s="244">
        <f t="shared" si="2464"/>
        <v>-0.0028261891312672976</v>
      </c>
      <c r="O2718" s="244">
        <f t="shared" si="2464"/>
        <v>-0.0045253354870700034</v>
      </c>
      <c r="P2718" s="244">
        <f t="shared" si="2464"/>
        <v>-0.00031235594626994738</v>
      </c>
      <c r="Q2718" s="244">
        <f t="shared" si="2464"/>
        <v>-0.0036559320617912659</v>
      </c>
      <c r="R2718" s="244">
        <f t="shared" si="2464"/>
        <v>-0.0043920611967395674</v>
      </c>
      <c r="S2718" s="244">
        <f t="shared" si="2464"/>
        <v>-0.0051888036513467193</v>
      </c>
      <c r="T2718" s="244">
        <f t="shared" si="2464"/>
        <v>-0.0051429330002425609</v>
      </c>
      <c r="U2718" s="244">
        <f t="shared" si="2464"/>
        <v>-0.0091762948173028519</v>
      </c>
      <c r="V2718" s="244">
        <f t="shared" si="2464"/>
        <v>-0.007538592896329588</v>
      </c>
      <c r="W2718" s="244">
        <f t="shared" si="2464"/>
        <v>-0.0035771197373259448</v>
      </c>
      <c r="X2718" s="244">
        <f t="shared" si="2464"/>
        <v>-0.0052373307882648433</v>
      </c>
      <c r="Y2718" s="244">
        <f t="shared" si="2464"/>
        <v>0.00050189809609716394</v>
      </c>
      <c r="Z2718" s="244">
        <f t="shared" si="2464"/>
        <v>-0.0043054350700888634</v>
      </c>
      <c r="AA2718" s="244">
        <f t="shared" si="2464"/>
        <v>-0.002611739710938137</v>
      </c>
      <c r="AB2718" s="245">
        <f t="shared" si="2464"/>
        <v>-0.0052839856256978127</v>
      </c>
      <c r="AC2718" s="246" t="e">
        <f t="shared" si="2464"/>
        <v>#NUM!</v>
      </c>
      <c r="AD2718" s="9"/>
      <c r="AE2718" s="30"/>
      <c r="AF2718" s="9"/>
      <c r="AG2718" s="30"/>
    </row>
    <row r="2719" ht="15.75" customHeight="1">
      <c r="A2719" s="443"/>
      <c r="B2719" s="444"/>
      <c r="C2719" s="445"/>
      <c r="D2719" s="250" t="s">
        <v>47</v>
      </c>
      <c r="E2719" s="251">
        <f t="shared" ref="E2719:AC2719" si="2465">(E2531+E2536+E2541+E2546+E2551+E2556+E2561+E2566-E2581-E2586-E2591-E2596-E2601-E2606-E2611-E2616-E2621-E2626-E2631-E2636-E2641-E2646-E2651-E2656-E2661-E2666-E2671-E2676-E2681-E2686-E2691-E2696-E2701-E2706-E2711)/(E2531+E2536+E2541+E2546+E2551+E2556+E2561+E2566)</f>
        <v>-0.0025853737440481085</v>
      </c>
      <c r="F2719" s="251">
        <f t="shared" si="2465"/>
        <v>-0.002271285314095671</v>
      </c>
      <c r="G2719" s="251">
        <f t="shared" si="2465"/>
        <v>-0.0021264754815681968</v>
      </c>
      <c r="H2719" s="251">
        <f t="shared" si="2465"/>
        <v>-0.0023012622272604714</v>
      </c>
      <c r="I2719" s="251">
        <f t="shared" si="2465"/>
        <v>-0.0024897478759739141</v>
      </c>
      <c r="J2719" s="251">
        <f t="shared" si="2465"/>
        <v>-0.0022493797603225507</v>
      </c>
      <c r="K2719" s="251">
        <f t="shared" si="2465"/>
        <v>-0.0016517318370500909</v>
      </c>
      <c r="L2719" s="251">
        <f t="shared" si="2465"/>
        <v>-0.0012826243690737143</v>
      </c>
      <c r="M2719" s="251">
        <f t="shared" si="2465"/>
        <v>-0.0012141917402884641</v>
      </c>
      <c r="N2719" s="251">
        <f t="shared" si="2465"/>
        <v>-0.002152375152701517</v>
      </c>
      <c r="O2719" s="251">
        <f t="shared" si="2465"/>
        <v>-0.0020523245696110301</v>
      </c>
      <c r="P2719" s="251">
        <f t="shared" si="2465"/>
        <v>-0.0023650589286169483</v>
      </c>
      <c r="Q2719" s="251">
        <f t="shared" si="2465"/>
        <v>-0.0021673707022622233</v>
      </c>
      <c r="R2719" s="251">
        <f t="shared" si="2465"/>
        <v>-0.0020301430384019742</v>
      </c>
      <c r="S2719" s="251">
        <f t="shared" si="2465"/>
        <v>-0.0020707352362942383</v>
      </c>
      <c r="T2719" s="251">
        <f t="shared" si="2465"/>
        <v>-0.0021152836503362214</v>
      </c>
      <c r="U2719" s="251">
        <f t="shared" si="2465"/>
        <v>-0.0021691502530375496</v>
      </c>
      <c r="V2719" s="251">
        <f t="shared" si="2465"/>
        <v>-0.0020043690580083141</v>
      </c>
      <c r="W2719" s="251">
        <f t="shared" si="2465"/>
        <v>-0.001725124558146329</v>
      </c>
      <c r="X2719" s="251">
        <f t="shared" si="2465"/>
        <v>-0.0021333933356677114</v>
      </c>
      <c r="Y2719" s="251">
        <f t="shared" si="2465"/>
        <v>-0.0022953243758526681</v>
      </c>
      <c r="Z2719" s="251">
        <f t="shared" si="2465"/>
        <v>-0.0019561912049529118</v>
      </c>
      <c r="AA2719" s="251">
        <f t="shared" si="2465"/>
        <v>-0.0020510111345071191</v>
      </c>
      <c r="AB2719" s="252">
        <f t="shared" si="2465"/>
        <v>-0.0026596458271216216</v>
      </c>
      <c r="AC2719" s="253">
        <f t="shared" si="2465"/>
        <v>-0.002069562421675975</v>
      </c>
      <c r="AD2719" s="9"/>
      <c r="AE2719" s="30"/>
      <c r="AF2719" s="9"/>
    </row>
    <row r="2720" ht="34.5" customHeight="1">
      <c r="D2720" s="18"/>
      <c r="E2720" s="18"/>
      <c r="F2720" s="18"/>
      <c r="G2720" s="18"/>
      <c r="H2720" s="18"/>
      <c r="I2720" s="18"/>
      <c r="J2720" s="18"/>
      <c r="K2720" s="18"/>
      <c r="L2720" s="18"/>
      <c r="M2720" s="18"/>
      <c r="N2720" s="18"/>
      <c r="O2720" s="18"/>
      <c r="P2720" s="18"/>
      <c r="Q2720" s="18"/>
      <c r="R2720" s="18"/>
      <c r="S2720" s="18"/>
      <c r="T2720" s="18"/>
      <c r="U2720" s="18"/>
      <c r="V2720" s="18"/>
      <c r="W2720" s="18"/>
      <c r="X2720" s="18"/>
      <c r="Y2720" s="18"/>
      <c r="Z2720" s="18"/>
      <c r="AA2720" s="18"/>
      <c r="AB2720" s="18"/>
      <c r="AC2720" s="18"/>
      <c r="AG2720" s="9"/>
    </row>
    <row r="2721">
      <c r="A2721" s="48" t="s">
        <v>660</v>
      </c>
      <c r="B2721" s="49"/>
      <c r="C2721" s="479"/>
      <c r="D2721" s="480">
        <v>0</v>
      </c>
      <c r="E2721" s="481">
        <v>1</v>
      </c>
      <c r="F2721" s="482">
        <v>2</v>
      </c>
      <c r="G2721" s="482">
        <v>3</v>
      </c>
      <c r="H2721" s="482">
        <v>4</v>
      </c>
      <c r="I2721" s="482">
        <v>5</v>
      </c>
      <c r="J2721" s="482">
        <v>6</v>
      </c>
      <c r="K2721" s="482">
        <v>7</v>
      </c>
      <c r="L2721" s="482">
        <v>8</v>
      </c>
      <c r="M2721" s="482">
        <v>9</v>
      </c>
      <c r="N2721" s="482">
        <v>10</v>
      </c>
      <c r="O2721" s="482">
        <v>11</v>
      </c>
      <c r="P2721" s="482">
        <v>12</v>
      </c>
      <c r="Q2721" s="482">
        <v>13</v>
      </c>
      <c r="R2721" s="482">
        <v>14</v>
      </c>
      <c r="S2721" s="482">
        <v>15</v>
      </c>
      <c r="T2721" s="482">
        <v>16</v>
      </c>
      <c r="U2721" s="482">
        <v>17</v>
      </c>
      <c r="V2721" s="482">
        <v>18</v>
      </c>
      <c r="W2721" s="482">
        <v>19</v>
      </c>
      <c r="X2721" s="482">
        <v>20</v>
      </c>
      <c r="Y2721" s="482">
        <v>21</v>
      </c>
      <c r="Z2721" s="482">
        <v>22</v>
      </c>
      <c r="AA2721" s="482">
        <v>23</v>
      </c>
      <c r="AB2721" s="479">
        <v>24</v>
      </c>
      <c r="AC2721" s="824"/>
      <c r="AD2721" s="9"/>
      <c r="AE2721" s="9"/>
      <c r="AF2721" s="9"/>
      <c r="AG2721" s="9"/>
    </row>
    <row r="2722">
      <c r="A2722" s="699" t="s">
        <v>49</v>
      </c>
      <c r="B2722" s="449"/>
      <c r="C2722" s="825"/>
      <c r="D2722" s="1531" t="s">
        <v>15</v>
      </c>
      <c r="E2722" s="1532" t="s">
        <v>661</v>
      </c>
      <c r="F2722" s="1533" t="s">
        <v>661</v>
      </c>
      <c r="G2722" s="1533" t="s">
        <v>661</v>
      </c>
      <c r="H2722" s="1533" t="s">
        <v>661</v>
      </c>
      <c r="I2722" s="1533" t="s">
        <v>661</v>
      </c>
      <c r="J2722" s="1533" t="s">
        <v>661</v>
      </c>
      <c r="K2722" s="1533" t="s">
        <v>661</v>
      </c>
      <c r="L2722" s="1533" t="s">
        <v>661</v>
      </c>
      <c r="M2722" s="1533" t="s">
        <v>661</v>
      </c>
      <c r="N2722" s="1533" t="s">
        <v>661</v>
      </c>
      <c r="O2722" s="1533" t="s">
        <v>661</v>
      </c>
      <c r="P2722" s="1533" t="s">
        <v>661</v>
      </c>
      <c r="Q2722" s="1533" t="s">
        <v>661</v>
      </c>
      <c r="R2722" s="1533" t="s">
        <v>661</v>
      </c>
      <c r="S2722" s="1533" t="s">
        <v>661</v>
      </c>
      <c r="T2722" s="1533" t="s">
        <v>661</v>
      </c>
      <c r="U2722" s="1533" t="s">
        <v>661</v>
      </c>
      <c r="V2722" s="1533" t="s">
        <v>661</v>
      </c>
      <c r="W2722" s="1533" t="s">
        <v>661</v>
      </c>
      <c r="X2722" s="1533" t="s">
        <v>661</v>
      </c>
      <c r="Y2722" s="1533" t="s">
        <v>661</v>
      </c>
      <c r="Z2722" s="1533" t="s">
        <v>661</v>
      </c>
      <c r="AA2722" s="1533" t="s">
        <v>661</v>
      </c>
      <c r="AB2722" s="1534" t="s">
        <v>661</v>
      </c>
      <c r="AC2722" s="701"/>
      <c r="AD2722" s="9"/>
      <c r="AE2722" s="9"/>
      <c r="AF2722" s="9"/>
      <c r="AG2722" s="9"/>
    </row>
    <row r="2723">
      <c r="A2723" s="702" t="s">
        <v>14</v>
      </c>
      <c r="B2723" s="495"/>
      <c r="C2723" s="249"/>
      <c r="D2723" s="1535" t="s">
        <v>15</v>
      </c>
      <c r="E2723" s="1536" t="s">
        <v>661</v>
      </c>
      <c r="F2723" s="1537" t="s">
        <v>661</v>
      </c>
      <c r="G2723" s="1537" t="s">
        <v>661</v>
      </c>
      <c r="H2723" s="1537" t="s">
        <v>661</v>
      </c>
      <c r="I2723" s="1537" t="s">
        <v>661</v>
      </c>
      <c r="J2723" s="1537" t="s">
        <v>661</v>
      </c>
      <c r="K2723" s="1537" t="s">
        <v>661</v>
      </c>
      <c r="L2723" s="1537" t="s">
        <v>661</v>
      </c>
      <c r="M2723" s="1537" t="s">
        <v>661</v>
      </c>
      <c r="N2723" s="1537" t="s">
        <v>661</v>
      </c>
      <c r="O2723" s="1537" t="s">
        <v>661</v>
      </c>
      <c r="P2723" s="1537" t="s">
        <v>661</v>
      </c>
      <c r="Q2723" s="1537" t="s">
        <v>661</v>
      </c>
      <c r="R2723" s="1537" t="s">
        <v>661</v>
      </c>
      <c r="S2723" s="1537" t="s">
        <v>661</v>
      </c>
      <c r="T2723" s="1537" t="s">
        <v>661</v>
      </c>
      <c r="U2723" s="1537" t="s">
        <v>661</v>
      </c>
      <c r="V2723" s="1537" t="s">
        <v>661</v>
      </c>
      <c r="W2723" s="1537" t="s">
        <v>661</v>
      </c>
      <c r="X2723" s="1537" t="s">
        <v>661</v>
      </c>
      <c r="Y2723" s="1537" t="s">
        <v>661</v>
      </c>
      <c r="Z2723" s="1537" t="s">
        <v>661</v>
      </c>
      <c r="AA2723" s="1537" t="s">
        <v>661</v>
      </c>
      <c r="AB2723" s="1538" t="s">
        <v>661</v>
      </c>
      <c r="AC2723" s="704"/>
      <c r="AD2723" s="9"/>
      <c r="AE2723" s="9"/>
      <c r="AF2723" s="9"/>
      <c r="AK2723" s="62"/>
      <c r="AL2723" s="62"/>
      <c r="AM2723" s="9"/>
      <c r="AN2723" s="62"/>
    </row>
    <row r="2724">
      <c r="A2724" s="617" t="s">
        <v>50</v>
      </c>
      <c r="B2724" s="308" t="s">
        <v>51</v>
      </c>
      <c r="C2724" s="65" t="s">
        <v>18</v>
      </c>
      <c r="D2724" s="66" t="s">
        <v>19</v>
      </c>
      <c r="E2724" s="67"/>
      <c r="F2724" s="68"/>
      <c r="G2724" s="68"/>
      <c r="H2724" s="68"/>
      <c r="I2724" s="68"/>
      <c r="J2724" s="68"/>
      <c r="K2724" s="68"/>
      <c r="L2724" s="68"/>
      <c r="M2724" s="68"/>
      <c r="N2724" s="68"/>
      <c r="O2724" s="68"/>
      <c r="P2724" s="68"/>
      <c r="Q2724" s="68"/>
      <c r="R2724" s="68"/>
      <c r="S2724" s="68"/>
      <c r="T2724" s="68"/>
      <c r="U2724" s="68"/>
      <c r="V2724" s="68"/>
      <c r="W2724" s="68"/>
      <c r="X2724" s="68"/>
      <c r="Y2724" s="68"/>
      <c r="Z2724" s="68"/>
      <c r="AA2724" s="68"/>
      <c r="AB2724" s="69"/>
      <c r="AC2724" s="66">
        <f t="shared" ref="AC2724:AC2725" si="2466">SUM(E2724:AB2724)</f>
        <v>0</v>
      </c>
      <c r="AK2724" s="79"/>
      <c r="AL2724" s="502"/>
      <c r="AM2724" s="79"/>
      <c r="AN2724" s="9"/>
    </row>
    <row r="2725">
      <c r="A2725" s="618"/>
      <c r="B2725" s="310"/>
      <c r="C2725" s="73" t="s">
        <v>20</v>
      </c>
      <c r="D2725" s="74" t="s">
        <v>19</v>
      </c>
      <c r="E2725" s="75"/>
      <c r="F2725" s="76"/>
      <c r="G2725" s="76"/>
      <c r="H2725" s="76"/>
      <c r="I2725" s="76"/>
      <c r="J2725" s="76"/>
      <c r="K2725" s="76"/>
      <c r="L2725" s="76"/>
      <c r="M2725" s="76"/>
      <c r="N2725" s="76"/>
      <c r="O2725" s="76"/>
      <c r="P2725" s="76"/>
      <c r="Q2725" s="76"/>
      <c r="R2725" s="76"/>
      <c r="S2725" s="76"/>
      <c r="T2725" s="76"/>
      <c r="U2725" s="76"/>
      <c r="V2725" s="76"/>
      <c r="W2725" s="76"/>
      <c r="X2725" s="76"/>
      <c r="Y2725" s="76"/>
      <c r="Z2725" s="76"/>
      <c r="AA2725" s="76"/>
      <c r="AB2725" s="77"/>
      <c r="AC2725" s="74">
        <f t="shared" si="2466"/>
        <v>0</v>
      </c>
      <c r="AK2725" s="9"/>
      <c r="AL2725" s="9"/>
      <c r="AM2725" s="9"/>
      <c r="AN2725" s="9"/>
    </row>
    <row r="2726">
      <c r="A2726" s="618"/>
      <c r="B2726" s="310"/>
      <c r="C2726" s="73" t="s">
        <v>21</v>
      </c>
      <c r="D2726" s="74"/>
      <c r="E2726" s="75"/>
      <c r="F2726" s="76"/>
      <c r="G2726" s="76"/>
      <c r="H2726" s="76"/>
      <c r="I2726" s="76"/>
      <c r="J2726" s="76"/>
      <c r="K2726" s="76"/>
      <c r="L2726" s="76"/>
      <c r="M2726" s="76"/>
      <c r="N2726" s="76"/>
      <c r="O2726" s="76"/>
      <c r="P2726" s="76"/>
      <c r="Q2726" s="76"/>
      <c r="R2726" s="76"/>
      <c r="S2726" s="76"/>
      <c r="T2726" s="76"/>
      <c r="U2726" s="76"/>
      <c r="V2726" s="76"/>
      <c r="W2726" s="76"/>
      <c r="X2726" s="76"/>
      <c r="Y2726" s="76"/>
      <c r="Z2726" s="76"/>
      <c r="AA2726" s="76"/>
      <c r="AB2726" s="77"/>
      <c r="AC2726" s="74"/>
      <c r="AK2726" s="9"/>
      <c r="AL2726" s="9"/>
      <c r="AM2726" s="9"/>
      <c r="AN2726" s="9"/>
    </row>
    <row r="2727">
      <c r="A2727" s="618"/>
      <c r="B2727" s="310"/>
      <c r="C2727" s="73" t="s">
        <v>23</v>
      </c>
      <c r="D2727" s="74"/>
      <c r="E2727" s="75" t="e">
        <f t="shared" ref="E2727:AC2737" si="2467">E2725/E2724</f>
        <v>#DIV/0!</v>
      </c>
      <c r="F2727" s="76" t="e">
        <f t="shared" si="2467"/>
        <v>#DIV/0!</v>
      </c>
      <c r="G2727" s="76" t="e">
        <f t="shared" si="2467"/>
        <v>#DIV/0!</v>
      </c>
      <c r="H2727" s="76" t="e">
        <f t="shared" si="2467"/>
        <v>#DIV/0!</v>
      </c>
      <c r="I2727" s="76" t="e">
        <f t="shared" si="2467"/>
        <v>#DIV/0!</v>
      </c>
      <c r="J2727" s="76" t="e">
        <f t="shared" si="2467"/>
        <v>#DIV/0!</v>
      </c>
      <c r="K2727" s="76" t="e">
        <f t="shared" si="2467"/>
        <v>#DIV/0!</v>
      </c>
      <c r="L2727" s="76" t="e">
        <f t="shared" si="2467"/>
        <v>#DIV/0!</v>
      </c>
      <c r="M2727" s="76" t="e">
        <f t="shared" si="2467"/>
        <v>#DIV/0!</v>
      </c>
      <c r="N2727" s="76" t="e">
        <f t="shared" si="2467"/>
        <v>#DIV/0!</v>
      </c>
      <c r="O2727" s="76" t="e">
        <f t="shared" si="2467"/>
        <v>#DIV/0!</v>
      </c>
      <c r="P2727" s="76" t="e">
        <f t="shared" si="2467"/>
        <v>#DIV/0!</v>
      </c>
      <c r="Q2727" s="76" t="e">
        <f t="shared" si="2467"/>
        <v>#DIV/0!</v>
      </c>
      <c r="R2727" s="76" t="e">
        <f t="shared" si="2467"/>
        <v>#DIV/0!</v>
      </c>
      <c r="S2727" s="76" t="e">
        <f t="shared" si="2467"/>
        <v>#DIV/0!</v>
      </c>
      <c r="T2727" s="76" t="e">
        <f t="shared" si="2467"/>
        <v>#DIV/0!</v>
      </c>
      <c r="U2727" s="76" t="e">
        <f t="shared" si="2467"/>
        <v>#DIV/0!</v>
      </c>
      <c r="V2727" s="76" t="e">
        <f t="shared" si="2467"/>
        <v>#DIV/0!</v>
      </c>
      <c r="W2727" s="76" t="e">
        <f t="shared" si="2467"/>
        <v>#DIV/0!</v>
      </c>
      <c r="X2727" s="76" t="e">
        <f t="shared" si="2467"/>
        <v>#DIV/0!</v>
      </c>
      <c r="Y2727" s="76" t="e">
        <f t="shared" si="2467"/>
        <v>#DIV/0!</v>
      </c>
      <c r="Z2727" s="76" t="e">
        <f t="shared" si="2467"/>
        <v>#DIV/0!</v>
      </c>
      <c r="AA2727" s="76" t="e">
        <f t="shared" si="2467"/>
        <v>#DIV/0!</v>
      </c>
      <c r="AB2727" s="77" t="e">
        <f t="shared" si="2467"/>
        <v>#DIV/0!</v>
      </c>
      <c r="AC2727" s="74" t="e">
        <f t="shared" si="2467"/>
        <v>#DIV/0!</v>
      </c>
      <c r="AK2727" s="9"/>
      <c r="AL2727" s="9"/>
      <c r="AM2727" s="9"/>
      <c r="AN2727" s="9"/>
    </row>
    <row r="2728">
      <c r="A2728" s="721"/>
      <c r="B2728" s="1475"/>
      <c r="C2728" s="125" t="s">
        <v>24</v>
      </c>
      <c r="D2728" s="92" t="s">
        <v>19</v>
      </c>
      <c r="E2728" s="93"/>
      <c r="F2728" s="94"/>
      <c r="G2728" s="94"/>
      <c r="H2728" s="94"/>
      <c r="I2728" s="94"/>
      <c r="J2728" s="94"/>
      <c r="K2728" s="94"/>
      <c r="L2728" s="94"/>
      <c r="M2728" s="94"/>
      <c r="N2728" s="94"/>
      <c r="O2728" s="94"/>
      <c r="P2728" s="94"/>
      <c r="Q2728" s="94"/>
      <c r="R2728" s="94"/>
      <c r="S2728" s="94"/>
      <c r="T2728" s="94"/>
      <c r="U2728" s="94"/>
      <c r="V2728" s="94"/>
      <c r="W2728" s="94"/>
      <c r="X2728" s="94"/>
      <c r="Y2728" s="94"/>
      <c r="Z2728" s="94"/>
      <c r="AA2728" s="94"/>
      <c r="AB2728" s="95"/>
      <c r="AC2728" s="92"/>
      <c r="AK2728" s="9"/>
      <c r="AL2728" s="9"/>
      <c r="AM2728" s="9"/>
      <c r="AN2728" s="9"/>
    </row>
    <row r="2729">
      <c r="A2729" s="617" t="s">
        <v>50</v>
      </c>
      <c r="B2729" s="308" t="s">
        <v>96</v>
      </c>
      <c r="C2729" s="65" t="s">
        <v>18</v>
      </c>
      <c r="D2729" s="66" t="s">
        <v>19</v>
      </c>
      <c r="E2729" s="67"/>
      <c r="F2729" s="68"/>
      <c r="G2729" s="68"/>
      <c r="H2729" s="68"/>
      <c r="I2729" s="68"/>
      <c r="J2729" s="68"/>
      <c r="K2729" s="68"/>
      <c r="L2729" s="68"/>
      <c r="M2729" s="68"/>
      <c r="N2729" s="68"/>
      <c r="O2729" s="68"/>
      <c r="P2729" s="68"/>
      <c r="Q2729" s="68"/>
      <c r="R2729" s="68"/>
      <c r="S2729" s="68"/>
      <c r="T2729" s="68"/>
      <c r="U2729" s="68"/>
      <c r="V2729" s="68"/>
      <c r="W2729" s="68"/>
      <c r="X2729" s="68"/>
      <c r="Y2729" s="68"/>
      <c r="Z2729" s="68"/>
      <c r="AA2729" s="68"/>
      <c r="AB2729" s="69"/>
      <c r="AC2729" s="66" t="e">
        <f>(#REF!-#REF!)*$AL2729*$AN2729</f>
        <v>#REF!</v>
      </c>
      <c r="AK2729" s="79"/>
      <c r="AL2729" s="502"/>
      <c r="AM2729" s="79"/>
      <c r="AN2729" s="9"/>
    </row>
    <row r="2730">
      <c r="A2730" s="618"/>
      <c r="B2730" s="310"/>
      <c r="C2730" s="73" t="s">
        <v>20</v>
      </c>
      <c r="D2730" s="74" t="s">
        <v>19</v>
      </c>
      <c r="E2730" s="75"/>
      <c r="F2730" s="76"/>
      <c r="G2730" s="76"/>
      <c r="H2730" s="76"/>
      <c r="I2730" s="76"/>
      <c r="J2730" s="76"/>
      <c r="K2730" s="76"/>
      <c r="L2730" s="76"/>
      <c r="M2730" s="76"/>
      <c r="N2730" s="76"/>
      <c r="O2730" s="76"/>
      <c r="P2730" s="76"/>
      <c r="Q2730" s="76"/>
      <c r="R2730" s="76"/>
      <c r="S2730" s="76"/>
      <c r="T2730" s="76"/>
      <c r="U2730" s="76"/>
      <c r="V2730" s="76"/>
      <c r="W2730" s="76"/>
      <c r="X2730" s="76"/>
      <c r="Y2730" s="76"/>
      <c r="Z2730" s="76"/>
      <c r="AA2730" s="76"/>
      <c r="AB2730" s="77"/>
      <c r="AC2730" s="74" t="e">
        <f>(#REF!-#REF!)*$AL2730*$AN2730</f>
        <v>#REF!</v>
      </c>
      <c r="AK2730" s="9"/>
      <c r="AL2730" s="9"/>
      <c r="AM2730" s="9"/>
      <c r="AN2730" s="9"/>
    </row>
    <row r="2731">
      <c r="A2731" s="618"/>
      <c r="B2731" s="310"/>
      <c r="C2731" s="73" t="s">
        <v>21</v>
      </c>
      <c r="D2731" s="74"/>
      <c r="E2731" s="75"/>
      <c r="F2731" s="76"/>
      <c r="G2731" s="76"/>
      <c r="H2731" s="76"/>
      <c r="I2731" s="76"/>
      <c r="J2731" s="76"/>
      <c r="K2731" s="76"/>
      <c r="L2731" s="76"/>
      <c r="M2731" s="76"/>
      <c r="N2731" s="76"/>
      <c r="O2731" s="76"/>
      <c r="P2731" s="76"/>
      <c r="Q2731" s="76"/>
      <c r="R2731" s="76"/>
      <c r="S2731" s="76"/>
      <c r="T2731" s="76"/>
      <c r="U2731" s="76"/>
      <c r="V2731" s="76"/>
      <c r="W2731" s="76"/>
      <c r="X2731" s="76"/>
      <c r="Y2731" s="76"/>
      <c r="Z2731" s="76"/>
      <c r="AA2731" s="76"/>
      <c r="AB2731" s="77"/>
      <c r="AC2731" s="74"/>
      <c r="AK2731" s="9"/>
      <c r="AL2731" s="9"/>
      <c r="AM2731" s="9"/>
      <c r="AN2731" s="9"/>
    </row>
    <row r="2732">
      <c r="A2732" s="618"/>
      <c r="B2732" s="310"/>
      <c r="C2732" s="73" t="s">
        <v>23</v>
      </c>
      <c r="D2732" s="74"/>
      <c r="E2732" s="75" t="e">
        <f t="shared" si="2467"/>
        <v>#DIV/0!</v>
      </c>
      <c r="F2732" s="76" t="e">
        <f t="shared" si="2467"/>
        <v>#DIV/0!</v>
      </c>
      <c r="G2732" s="76" t="e">
        <f t="shared" si="2467"/>
        <v>#DIV/0!</v>
      </c>
      <c r="H2732" s="76" t="e">
        <f t="shared" si="2467"/>
        <v>#DIV/0!</v>
      </c>
      <c r="I2732" s="76" t="e">
        <f t="shared" si="2467"/>
        <v>#DIV/0!</v>
      </c>
      <c r="J2732" s="76" t="e">
        <f t="shared" si="2467"/>
        <v>#DIV/0!</v>
      </c>
      <c r="K2732" s="76" t="e">
        <f t="shared" si="2467"/>
        <v>#DIV/0!</v>
      </c>
      <c r="L2732" s="76" t="e">
        <f t="shared" si="2467"/>
        <v>#DIV/0!</v>
      </c>
      <c r="M2732" s="76" t="e">
        <f t="shared" si="2467"/>
        <v>#DIV/0!</v>
      </c>
      <c r="N2732" s="76" t="e">
        <f t="shared" si="2467"/>
        <v>#DIV/0!</v>
      </c>
      <c r="O2732" s="76" t="e">
        <f t="shared" si="2467"/>
        <v>#DIV/0!</v>
      </c>
      <c r="P2732" s="76" t="e">
        <f t="shared" si="2467"/>
        <v>#DIV/0!</v>
      </c>
      <c r="Q2732" s="76" t="e">
        <f t="shared" si="2467"/>
        <v>#DIV/0!</v>
      </c>
      <c r="R2732" s="76" t="e">
        <f t="shared" si="2467"/>
        <v>#DIV/0!</v>
      </c>
      <c r="S2732" s="76" t="e">
        <f t="shared" si="2467"/>
        <v>#DIV/0!</v>
      </c>
      <c r="T2732" s="76" t="e">
        <f t="shared" si="2467"/>
        <v>#DIV/0!</v>
      </c>
      <c r="U2732" s="76" t="e">
        <f t="shared" si="2467"/>
        <v>#DIV/0!</v>
      </c>
      <c r="V2732" s="76" t="e">
        <f t="shared" si="2467"/>
        <v>#DIV/0!</v>
      </c>
      <c r="W2732" s="76" t="e">
        <f t="shared" si="2467"/>
        <v>#DIV/0!</v>
      </c>
      <c r="X2732" s="76" t="e">
        <f t="shared" si="2467"/>
        <v>#DIV/0!</v>
      </c>
      <c r="Y2732" s="76" t="e">
        <f t="shared" si="2467"/>
        <v>#DIV/0!</v>
      </c>
      <c r="Z2732" s="76" t="e">
        <f t="shared" si="2467"/>
        <v>#DIV/0!</v>
      </c>
      <c r="AA2732" s="76" t="e">
        <f t="shared" si="2467"/>
        <v>#DIV/0!</v>
      </c>
      <c r="AB2732" s="77" t="e">
        <f t="shared" si="2467"/>
        <v>#DIV/0!</v>
      </c>
      <c r="AC2732" s="74" t="e">
        <f t="shared" si="2467"/>
        <v>#REF!</v>
      </c>
      <c r="AK2732" s="9"/>
      <c r="AL2732" s="9"/>
      <c r="AM2732" s="9"/>
      <c r="AN2732" s="9"/>
    </row>
    <row r="2733">
      <c r="A2733" s="721"/>
      <c r="B2733" s="1475"/>
      <c r="C2733" s="125" t="s">
        <v>24</v>
      </c>
      <c r="D2733" s="92" t="s">
        <v>19</v>
      </c>
      <c r="E2733" s="93"/>
      <c r="F2733" s="94"/>
      <c r="G2733" s="94"/>
      <c r="H2733" s="94"/>
      <c r="I2733" s="94"/>
      <c r="J2733" s="94"/>
      <c r="K2733" s="94"/>
      <c r="L2733" s="94"/>
      <c r="M2733" s="94"/>
      <c r="N2733" s="94"/>
      <c r="O2733" s="94"/>
      <c r="P2733" s="94"/>
      <c r="Q2733" s="94"/>
      <c r="R2733" s="94"/>
      <c r="S2733" s="94"/>
      <c r="T2733" s="94"/>
      <c r="U2733" s="94"/>
      <c r="V2733" s="94"/>
      <c r="W2733" s="94"/>
      <c r="X2733" s="94"/>
      <c r="Y2733" s="94"/>
      <c r="Z2733" s="94"/>
      <c r="AA2733" s="94"/>
      <c r="AB2733" s="95"/>
      <c r="AC2733" s="74"/>
      <c r="AK2733" s="9"/>
      <c r="AL2733" s="9"/>
      <c r="AM2733" s="9"/>
      <c r="AN2733" s="9"/>
    </row>
    <row r="2734">
      <c r="A2734" s="657" t="s">
        <v>52</v>
      </c>
      <c r="B2734" s="368" t="s">
        <v>53</v>
      </c>
      <c r="C2734" s="65" t="s">
        <v>18</v>
      </c>
      <c r="D2734" s="66" t="s">
        <v>29</v>
      </c>
      <c r="E2734" s="106">
        <v>3549</v>
      </c>
      <c r="F2734" s="107">
        <v>3420</v>
      </c>
      <c r="G2734" s="107">
        <v>3366</v>
      </c>
      <c r="H2734" s="107">
        <v>3321</v>
      </c>
      <c r="I2734" s="107">
        <v>3318</v>
      </c>
      <c r="J2734" s="107">
        <v>3489</v>
      </c>
      <c r="K2734" s="107">
        <v>3927</v>
      </c>
      <c r="L2734" s="107">
        <v>4302</v>
      </c>
      <c r="M2734" s="107">
        <v>4548</v>
      </c>
      <c r="N2734" s="107">
        <v>4623</v>
      </c>
      <c r="O2734" s="107">
        <v>4596</v>
      </c>
      <c r="P2734" s="107">
        <v>4584</v>
      </c>
      <c r="Q2734" s="107">
        <v>4488</v>
      </c>
      <c r="R2734" s="107">
        <v>4464</v>
      </c>
      <c r="S2734" s="107">
        <v>4533</v>
      </c>
      <c r="T2734" s="107">
        <v>4635</v>
      </c>
      <c r="U2734" s="107">
        <v>4611</v>
      </c>
      <c r="V2734" s="107">
        <v>4617</v>
      </c>
      <c r="W2734" s="107">
        <v>4581</v>
      </c>
      <c r="X2734" s="107">
        <v>4617</v>
      </c>
      <c r="Y2734" s="107">
        <v>4524</v>
      </c>
      <c r="Z2734" s="107">
        <v>4362</v>
      </c>
      <c r="AA2734" s="107">
        <v>3996</v>
      </c>
      <c r="AB2734" s="108">
        <v>3702</v>
      </c>
      <c r="AC2734" s="109">
        <f t="shared" ref="AC2734:AC2735" si="2468">SUM(E2734:AB2734)</f>
        <v>100173</v>
      </c>
      <c r="AD2734" s="106">
        <v>16000</v>
      </c>
      <c r="AE2734" s="107">
        <v>100</v>
      </c>
      <c r="AF2734" s="108">
        <v>300</v>
      </c>
      <c r="AK2734" s="79"/>
      <c r="AL2734" s="502"/>
      <c r="AM2734" s="79"/>
      <c r="AN2734" s="9"/>
    </row>
    <row r="2735">
      <c r="A2735" s="658"/>
      <c r="B2735" s="369"/>
      <c r="C2735" s="73" t="s">
        <v>20</v>
      </c>
      <c r="D2735" s="74" t="s">
        <v>29</v>
      </c>
      <c r="E2735" s="111">
        <v>780</v>
      </c>
      <c r="F2735" s="112">
        <v>777</v>
      </c>
      <c r="G2735" s="112">
        <v>774</v>
      </c>
      <c r="H2735" s="112">
        <v>771</v>
      </c>
      <c r="I2735" s="112">
        <v>759</v>
      </c>
      <c r="J2735" s="112">
        <v>756</v>
      </c>
      <c r="K2735" s="112">
        <v>759</v>
      </c>
      <c r="L2735" s="112">
        <v>795</v>
      </c>
      <c r="M2735" s="112">
        <v>957</v>
      </c>
      <c r="N2735" s="112">
        <v>999</v>
      </c>
      <c r="O2735" s="112">
        <v>918</v>
      </c>
      <c r="P2735" s="112">
        <v>999</v>
      </c>
      <c r="Q2735" s="112">
        <v>963</v>
      </c>
      <c r="R2735" s="112">
        <v>921</v>
      </c>
      <c r="S2735" s="112">
        <v>975</v>
      </c>
      <c r="T2735" s="112">
        <v>924</v>
      </c>
      <c r="U2735" s="112">
        <v>897</v>
      </c>
      <c r="V2735" s="112">
        <v>858</v>
      </c>
      <c r="W2735" s="112">
        <v>795</v>
      </c>
      <c r="X2735" s="112">
        <v>810</v>
      </c>
      <c r="Y2735" s="112">
        <v>801</v>
      </c>
      <c r="Z2735" s="112">
        <v>789</v>
      </c>
      <c r="AA2735" s="112">
        <v>783</v>
      </c>
      <c r="AB2735" s="113">
        <v>792</v>
      </c>
      <c r="AC2735" s="114">
        <f t="shared" si="2468"/>
        <v>20352</v>
      </c>
      <c r="AD2735" s="75"/>
      <c r="AE2735" s="76"/>
      <c r="AF2735" s="77"/>
      <c r="AK2735" s="9"/>
      <c r="AL2735" s="9"/>
      <c r="AM2735" s="9"/>
      <c r="AN2735" s="9"/>
    </row>
    <row r="2736">
      <c r="A2736" s="658"/>
      <c r="B2736" s="369"/>
      <c r="C2736" s="73" t="s">
        <v>21</v>
      </c>
      <c r="D2736" s="74" t="s">
        <v>22</v>
      </c>
      <c r="E2736" s="116">
        <v>191</v>
      </c>
      <c r="F2736" s="117">
        <v>187</v>
      </c>
      <c r="G2736" s="117">
        <v>181</v>
      </c>
      <c r="H2736" s="117">
        <v>182</v>
      </c>
      <c r="I2736" s="117">
        <v>190</v>
      </c>
      <c r="J2736" s="117">
        <v>202</v>
      </c>
      <c r="K2736" s="117">
        <v>233</v>
      </c>
      <c r="L2736" s="117">
        <v>257</v>
      </c>
      <c r="M2736" s="117">
        <v>260</v>
      </c>
      <c r="N2736" s="117">
        <v>257</v>
      </c>
      <c r="O2736" s="117">
        <v>261</v>
      </c>
      <c r="P2736" s="117">
        <v>263</v>
      </c>
      <c r="Q2736" s="117">
        <v>248</v>
      </c>
      <c r="R2736" s="117">
        <v>258</v>
      </c>
      <c r="S2736" s="117">
        <v>255</v>
      </c>
      <c r="T2736" s="117">
        <v>257</v>
      </c>
      <c r="U2736" s="117">
        <v>256</v>
      </c>
      <c r="V2736" s="117">
        <v>255</v>
      </c>
      <c r="W2736" s="117">
        <v>255</v>
      </c>
      <c r="X2736" s="117">
        <v>256</v>
      </c>
      <c r="Y2736" s="117">
        <v>244</v>
      </c>
      <c r="Z2736" s="117">
        <v>234</v>
      </c>
      <c r="AA2736" s="117">
        <v>211</v>
      </c>
      <c r="AB2736" s="118">
        <v>191</v>
      </c>
      <c r="AC2736" s="114">
        <f>AVERAGE(E2736:AB2736)</f>
        <v>232.66666666666666</v>
      </c>
      <c r="AD2736" s="120">
        <f>SQRT(MAX((E2734*E2734+E2735*E2735),(F2734*F2734+F2735*F2735),(G2734*G2734+G2735*G2735),(H2734*H2734+H2735*H2735),(I2734*I2734+I2735*I2735),(J2734*J2734+J2735*J2735),(K2734*K2734+K2735*K2735),(L2734*L2734+L2735*L2735),(M2734*M2734+M2735*M2735),(N2734*N2734+N2735*N2735),(O2734*O2734+O2735*O2735),(P2734*P2734+P2735*P2735),(R2734*R2734+R2735*R2735),(S2734*S2734+S2735*S2735),(T2734*T2734+T2735*T2735),(U2734*U2734+U2735*U2735),(V2734*V2734+V2735*V2735),(W2734*W2734+W2735*W2735),(X2734*X2734+X2735*X2735),(V2734*V2734+V2735*V2735),(Z2734*Z2734+Z2735*Z2735),(AA2734*AA2734+AA2735*AA2735),(AB2734*AB2734+AB2735*AB2735)))/AD2734</f>
        <v>0.29560669869355127</v>
      </c>
      <c r="AE2736" s="120">
        <f>SQRT(MAX((E2734*E2734+E2735*E2735),(F2734*F2734+F2735*F2735),(G2734*G2734+G2735*G2735),(H2734*H2734+H2735*H2735),(I2734*I2734+I2735*I2735),(J2734*J2734+J2735*J2735),(K2734*K2734+K2735*K2735),(L2734*L2734+L2735*L2735),(M2734*M2734+M2735*M2735),(N2734*N2734+N2735*N2735),(O2734*O2734+O2735*O2735),(P2734*P2734+P2735*P2735),(R2734*R2734+R2735*R2735),(S2734*S2734+S2735*S2735),(T2734*T2734+T2735*T2735),(U2734*U2734+U2735*U2735),(V2734*V2734+V2735*V2735),(W2734*W2734+W2735*W2735),(X2734*X2734+X2735*X2735),(V2734*V2734+V2735*V2735),(Z2734*Z2734+Z2735*Z2735),(AA2734*AA2734+AA2735*AA2735),(AB2734*AB2734+AB2735*AB2735)))/AD2734</f>
        <v>0.29560669869355127</v>
      </c>
      <c r="AF2736" s="121"/>
      <c r="AK2736" s="9"/>
      <c r="AL2736" s="9"/>
      <c r="AM2736" s="9"/>
      <c r="AN2736" s="9"/>
    </row>
    <row r="2737">
      <c r="A2737" s="658"/>
      <c r="B2737" s="369"/>
      <c r="C2737" s="73" t="s">
        <v>23</v>
      </c>
      <c r="D2737" s="74"/>
      <c r="E2737" s="80">
        <f t="shared" si="2467"/>
        <v>0.21978021978021978</v>
      </c>
      <c r="F2737" s="81">
        <f t="shared" si="2467"/>
        <v>0.22719298245614036</v>
      </c>
      <c r="G2737" s="81">
        <f t="shared" si="2467"/>
        <v>0.22994652406417113</v>
      </c>
      <c r="H2737" s="81">
        <f t="shared" si="2467"/>
        <v>0.23215898825654924</v>
      </c>
      <c r="I2737" s="81">
        <f t="shared" si="2467"/>
        <v>0.22875226039783003</v>
      </c>
      <c r="J2737" s="81">
        <f t="shared" si="2467"/>
        <v>0.21668099742046432</v>
      </c>
      <c r="K2737" s="81">
        <f t="shared" si="2467"/>
        <v>0.19327731092436976</v>
      </c>
      <c r="L2737" s="81">
        <f t="shared" si="2467"/>
        <v>0.18479776847977686</v>
      </c>
      <c r="M2737" s="81">
        <f t="shared" si="2467"/>
        <v>0.2104221635883905</v>
      </c>
      <c r="N2737" s="81">
        <f t="shared" si="2467"/>
        <v>0.21609344581440623</v>
      </c>
      <c r="O2737" s="81">
        <f t="shared" si="2467"/>
        <v>0.19973890339425587</v>
      </c>
      <c r="P2737" s="81">
        <f t="shared" si="2467"/>
        <v>0.21793193717277487</v>
      </c>
      <c r="Q2737" s="81">
        <f t="shared" si="2467"/>
        <v>0.21457219251336898</v>
      </c>
      <c r="R2737" s="81">
        <f t="shared" si="2467"/>
        <v>0.20631720430107528</v>
      </c>
      <c r="S2737" s="81">
        <f t="shared" si="2467"/>
        <v>0.21508934480476505</v>
      </c>
      <c r="T2737" s="81">
        <f t="shared" si="2467"/>
        <v>0.19935275080906148</v>
      </c>
      <c r="U2737" s="81">
        <f t="shared" si="2467"/>
        <v>0.19453480806766429</v>
      </c>
      <c r="V2737" s="81">
        <f t="shared" si="2467"/>
        <v>0.18583495776478232</v>
      </c>
      <c r="W2737" s="81">
        <f t="shared" si="2467"/>
        <v>0.17354289456450556</v>
      </c>
      <c r="X2737" s="81">
        <f t="shared" si="2467"/>
        <v>0.17543859649122806</v>
      </c>
      <c r="Y2737" s="81">
        <f t="shared" si="2467"/>
        <v>0.1770557029177719</v>
      </c>
      <c r="Z2737" s="81">
        <f t="shared" si="2467"/>
        <v>0.18088033012379642</v>
      </c>
      <c r="AA2737" s="81">
        <f t="shared" si="2467"/>
        <v>0.19594594594594594</v>
      </c>
      <c r="AB2737" s="82">
        <f t="shared" si="2467"/>
        <v>0.21393841166936792</v>
      </c>
      <c r="AC2737" s="681">
        <f>MAX(E2737:AB2737)</f>
        <v>0.23215898825654924</v>
      </c>
      <c r="AD2737" s="75"/>
      <c r="AE2737" s="76"/>
      <c r="AF2737" s="77"/>
      <c r="AK2737" s="9"/>
      <c r="AL2737" s="9"/>
      <c r="AM2737" s="9"/>
      <c r="AN2737" s="9"/>
    </row>
    <row r="2738">
      <c r="A2738" s="747"/>
      <c r="B2738" s="748"/>
      <c r="C2738" s="125" t="s">
        <v>37</v>
      </c>
      <c r="D2738" s="92"/>
      <c r="E2738" s="126">
        <f t="shared" ref="E2738:AB2738" si="2469">SQRT(E2734*E2734+E2735*E2735)/E2748/1.73</f>
        <v>198.52614720076005</v>
      </c>
      <c r="F2738" s="127">
        <f t="shared" si="2469"/>
        <v>191.61215808968038</v>
      </c>
      <c r="G2738" s="127">
        <f t="shared" si="2469"/>
        <v>188.69953543722511</v>
      </c>
      <c r="H2738" s="127">
        <f t="shared" si="2469"/>
        <v>186.26718569545753</v>
      </c>
      <c r="I2738" s="127">
        <f t="shared" si="2469"/>
        <v>185.96023686328337</v>
      </c>
      <c r="J2738" s="127">
        <f t="shared" si="2469"/>
        <v>196.15628729336512</v>
      </c>
      <c r="K2738" s="127">
        <f t="shared" si="2469"/>
        <v>220.39576568365035</v>
      </c>
      <c r="L2738" s="127">
        <f t="shared" si="2469"/>
        <v>241.99134077681947</v>
      </c>
      <c r="M2738" s="127">
        <f t="shared" si="2469"/>
        <v>258.81232670648166</v>
      </c>
      <c r="N2738" s="127">
        <f t="shared" si="2469"/>
        <v>263.3848541045374</v>
      </c>
      <c r="O2738" s="127">
        <f t="shared" si="2469"/>
        <v>261.49840121226646</v>
      </c>
      <c r="P2738" s="127">
        <f t="shared" si="2469"/>
        <v>261.01099277999202</v>
      </c>
      <c r="Q2738" s="127">
        <f t="shared" si="2469"/>
        <v>254.63226115783908</v>
      </c>
      <c r="R2738" s="127">
        <f t="shared" si="2469"/>
        <v>253.33587025245976</v>
      </c>
      <c r="S2738" s="127">
        <f t="shared" si="2469"/>
        <v>257.21270637434714</v>
      </c>
      <c r="T2738" s="127">
        <f t="shared" si="2469"/>
        <v>262.68361806429971</v>
      </c>
      <c r="U2738" s="127">
        <f t="shared" si="2469"/>
        <v>260.83405039522006</v>
      </c>
      <c r="V2738" s="127">
        <f t="shared" si="2469"/>
        <v>261.00747714152459</v>
      </c>
      <c r="W2738" s="127">
        <f t="shared" si="2469"/>
        <v>257.67553482778499</v>
      </c>
      <c r="X2738" s="127">
        <f t="shared" si="2469"/>
        <v>258.29797494881518</v>
      </c>
      <c r="Y2738" s="127">
        <f t="shared" si="2469"/>
        <v>253.16506290491242</v>
      </c>
      <c r="Z2738" s="127">
        <f t="shared" si="2469"/>
        <v>244.028790855517</v>
      </c>
      <c r="AA2738" s="127">
        <f t="shared" si="2469"/>
        <v>223.31609281435536</v>
      </c>
      <c r="AB2738" s="129">
        <f t="shared" si="2469"/>
        <v>206.63903584087561</v>
      </c>
      <c r="AC2738" s="187">
        <f>AVERAGE(E2738:AB2738)</f>
        <v>235.29765447589452</v>
      </c>
      <c r="AD2738" s="188">
        <f>(AC2736-AC2738)/AC2736</f>
        <v>-0.011307970526767311</v>
      </c>
      <c r="AE2738" s="127"/>
      <c r="AF2738" s="129"/>
      <c r="AK2738" s="62"/>
      <c r="AL2738" s="62"/>
      <c r="AM2738" s="9"/>
      <c r="AN2738" s="62"/>
    </row>
    <row r="2739">
      <c r="A2739" s="657" t="s">
        <v>27</v>
      </c>
      <c r="B2739" s="368" t="s">
        <v>28</v>
      </c>
      <c r="C2739" s="65" t="s">
        <v>18</v>
      </c>
      <c r="D2739" s="66" t="s">
        <v>29</v>
      </c>
      <c r="E2739" s="106">
        <v>2223</v>
      </c>
      <c r="F2739" s="107">
        <v>2178</v>
      </c>
      <c r="G2739" s="107">
        <v>2166</v>
      </c>
      <c r="H2739" s="107">
        <v>2166</v>
      </c>
      <c r="I2739" s="107">
        <v>2172</v>
      </c>
      <c r="J2739" s="107">
        <v>2274</v>
      </c>
      <c r="K2739" s="107">
        <v>2487</v>
      </c>
      <c r="L2739" s="107">
        <v>2730</v>
      </c>
      <c r="M2739" s="107">
        <v>2766</v>
      </c>
      <c r="N2739" s="107">
        <v>2736</v>
      </c>
      <c r="O2739" s="107">
        <v>2799</v>
      </c>
      <c r="P2739" s="107">
        <v>2802</v>
      </c>
      <c r="Q2739" s="107">
        <v>2793</v>
      </c>
      <c r="R2739" s="107">
        <v>2721</v>
      </c>
      <c r="S2739" s="107">
        <v>2763</v>
      </c>
      <c r="T2739" s="107">
        <v>2826</v>
      </c>
      <c r="U2739" s="107">
        <v>2799</v>
      </c>
      <c r="V2739" s="107">
        <v>2811</v>
      </c>
      <c r="W2739" s="107">
        <v>2796</v>
      </c>
      <c r="X2739" s="107">
        <v>2769</v>
      </c>
      <c r="Y2739" s="107">
        <v>2691</v>
      </c>
      <c r="Z2739" s="107">
        <v>2604</v>
      </c>
      <c r="AA2739" s="107">
        <v>2475</v>
      </c>
      <c r="AB2739" s="108">
        <v>2283</v>
      </c>
      <c r="AC2739" s="279">
        <f t="shared" ref="AC2739:AC2740" si="2470">SUM(E2739:AB2739)</f>
        <v>61830</v>
      </c>
      <c r="AD2739" s="110">
        <v>16000</v>
      </c>
      <c r="AE2739" s="107">
        <v>100</v>
      </c>
      <c r="AF2739" s="108">
        <v>300</v>
      </c>
      <c r="AK2739" s="79"/>
      <c r="AL2739" s="502"/>
      <c r="AM2739" s="79"/>
      <c r="AN2739" s="9"/>
    </row>
    <row r="2740">
      <c r="A2740" s="658"/>
      <c r="B2740" s="369"/>
      <c r="C2740" s="73" t="s">
        <v>20</v>
      </c>
      <c r="D2740" s="74" t="s">
        <v>29</v>
      </c>
      <c r="E2740" s="111">
        <v>477</v>
      </c>
      <c r="F2740" s="112">
        <v>489</v>
      </c>
      <c r="G2740" s="112">
        <v>483</v>
      </c>
      <c r="H2740" s="112">
        <v>483</v>
      </c>
      <c r="I2740" s="112">
        <v>480</v>
      </c>
      <c r="J2740" s="112">
        <v>480</v>
      </c>
      <c r="K2740" s="112">
        <v>504</v>
      </c>
      <c r="L2740" s="112">
        <v>540</v>
      </c>
      <c r="M2740" s="112">
        <v>591</v>
      </c>
      <c r="N2740" s="112">
        <v>588</v>
      </c>
      <c r="O2740" s="112">
        <v>591</v>
      </c>
      <c r="P2740" s="112">
        <v>606</v>
      </c>
      <c r="Q2740" s="112">
        <v>603</v>
      </c>
      <c r="R2740" s="112">
        <v>597</v>
      </c>
      <c r="S2740" s="112">
        <v>570</v>
      </c>
      <c r="T2740" s="112">
        <v>537</v>
      </c>
      <c r="U2740" s="112">
        <v>516</v>
      </c>
      <c r="V2740" s="112">
        <v>519</v>
      </c>
      <c r="W2740" s="112">
        <v>513</v>
      </c>
      <c r="X2740" s="112">
        <v>522</v>
      </c>
      <c r="Y2740" s="112">
        <v>525</v>
      </c>
      <c r="Z2740" s="112">
        <v>519</v>
      </c>
      <c r="AA2740" s="112">
        <v>534</v>
      </c>
      <c r="AB2740" s="113">
        <v>531</v>
      </c>
      <c r="AC2740" s="281">
        <f t="shared" si="2470"/>
        <v>12798</v>
      </c>
      <c r="AD2740" s="115"/>
      <c r="AE2740" s="76"/>
      <c r="AF2740" s="77"/>
      <c r="AK2740" s="9"/>
      <c r="AL2740" s="9"/>
      <c r="AM2740" s="9"/>
      <c r="AN2740" s="9"/>
    </row>
    <row r="2741">
      <c r="A2741" s="658"/>
      <c r="B2741" s="369"/>
      <c r="C2741" s="73" t="s">
        <v>21</v>
      </c>
      <c r="D2741" s="74" t="s">
        <v>22</v>
      </c>
      <c r="E2741" s="116">
        <v>122</v>
      </c>
      <c r="F2741" s="117">
        <v>126</v>
      </c>
      <c r="G2741" s="117">
        <v>124</v>
      </c>
      <c r="H2741" s="117">
        <v>118</v>
      </c>
      <c r="I2741" s="117">
        <v>122</v>
      </c>
      <c r="J2741" s="117">
        <v>129</v>
      </c>
      <c r="K2741" s="117">
        <v>149</v>
      </c>
      <c r="L2741" s="117">
        <v>155</v>
      </c>
      <c r="M2741" s="117">
        <v>154</v>
      </c>
      <c r="N2741" s="117">
        <v>156</v>
      </c>
      <c r="O2741" s="117">
        <v>151</v>
      </c>
      <c r="P2741" s="117">
        <v>153</v>
      </c>
      <c r="Q2741" s="117">
        <v>155</v>
      </c>
      <c r="R2741" s="117">
        <v>153</v>
      </c>
      <c r="S2741" s="117">
        <v>153</v>
      </c>
      <c r="T2741" s="117">
        <v>158</v>
      </c>
      <c r="U2741" s="117">
        <v>158</v>
      </c>
      <c r="V2741" s="117">
        <v>158</v>
      </c>
      <c r="W2741" s="117">
        <v>152</v>
      </c>
      <c r="X2741" s="117">
        <v>153</v>
      </c>
      <c r="Y2741" s="117">
        <v>146</v>
      </c>
      <c r="Z2741" s="117">
        <v>139</v>
      </c>
      <c r="AA2741" s="117">
        <v>135</v>
      </c>
      <c r="AB2741" s="118">
        <v>123</v>
      </c>
      <c r="AC2741" s="281">
        <f>AVERAGE(E2741:AB2741)</f>
        <v>143.41666666666666</v>
      </c>
      <c r="AD2741" s="120">
        <f>SQRT(MAX((E2739*E2739+E2740*E2740),(F2739*F2739+F2740*F2740),(G2739*G2739+G2740*G2740),(H2739*H2739+H2740*H2740),(I2739*I2739+I2740*I2740),(J2739*J2739+J2740*J2740),(K2739*K2739+K2740*K2740),(L2739*L2739+L2740*L2740),(M2739*M2739+M2740*M2740),(N2739*N2739+N2740*N2740),(O2739*O2739+O2740*O2740),(P2739*P2739+P2740*P2740),(R2739*R2739+R2740*R2740),(S2739*S2739+S2740*S2740),(T2739*T2739+T2740*T2740),(U2739*U2739+U2740*U2740),(V2739*V2739+V2740*V2740),(W2739*W2739+W2740*W2740),(X2739*X2739+X2740*X2740),(V2739*V2739+V2740*V2740),(Z2739*Z2739+Z2740*Z2740),(AA2739*AA2739+AA2740*AA2740),(AB2739*AB2739+AB2740*AB2740)))/AD2739</f>
        <v>0.17978551674495361</v>
      </c>
      <c r="AE2741" s="120">
        <f>SQRT(MAX((E2739*E2739+E2740*E2740),(F2739*F2739+F2740*F2740),(G2739*G2739+G2740*G2740),(H2739*H2739+H2740*H2740),(I2739*I2739+I2740*I2740),(J2739*J2739+J2740*J2740),(K2739*K2739+K2740*K2740),(L2739*L2739+L2740*L2740),(M2739*M2739+M2740*M2740),(N2739*N2739+N2740*N2740),(O2739*O2739+O2740*O2740),(P2739*P2739+P2740*P2740),(R2739*R2739+R2740*R2740),(S2739*S2739+S2740*S2740),(T2739*T2739+T2740*T2740),(U2739*U2739+U2740*U2740),(V2739*V2739+V2740*V2740),(W2739*W2739+W2740*W2740),(X2739*X2739+X2740*X2740),(V2739*V2739+V2740*V2740),(Z2739*Z2739+Z2740*Z2740),(AA2739*AA2739+AA2740*AA2740),(AB2739*AB2739+AB2740*AB2740)))/AD2739</f>
        <v>0.17978551674495361</v>
      </c>
      <c r="AF2741" s="121"/>
      <c r="AG2741" s="9"/>
    </row>
    <row r="2742">
      <c r="A2742" s="658"/>
      <c r="B2742" s="369"/>
      <c r="C2742" s="73" t="s">
        <v>23</v>
      </c>
      <c r="D2742" s="74"/>
      <c r="E2742" s="80">
        <f t="shared" ref="E2742:AB2742" si="2471">E2740/E2739</f>
        <v>0.2145748987854251</v>
      </c>
      <c r="F2742" s="81">
        <f t="shared" si="2471"/>
        <v>0.22451790633608815</v>
      </c>
      <c r="G2742" s="81">
        <f t="shared" si="2471"/>
        <v>0.22299168975069253</v>
      </c>
      <c r="H2742" s="81">
        <f t="shared" si="2471"/>
        <v>0.22299168975069253</v>
      </c>
      <c r="I2742" s="81">
        <f t="shared" si="2471"/>
        <v>0.22099447513812154</v>
      </c>
      <c r="J2742" s="81">
        <f t="shared" si="2471"/>
        <v>0.21108179419525067</v>
      </c>
      <c r="K2742" s="81">
        <f t="shared" si="2471"/>
        <v>0.20265379975874548</v>
      </c>
      <c r="L2742" s="81">
        <f t="shared" si="2471"/>
        <v>0.19780219780219779</v>
      </c>
      <c r="M2742" s="81">
        <f t="shared" si="2471"/>
        <v>0.21366594360086769</v>
      </c>
      <c r="N2742" s="81">
        <f t="shared" si="2471"/>
        <v>0.21491228070175439</v>
      </c>
      <c r="O2742" s="81">
        <f t="shared" si="2471"/>
        <v>0.21114683815648447</v>
      </c>
      <c r="P2742" s="81">
        <f t="shared" si="2471"/>
        <v>0.21627408993576017</v>
      </c>
      <c r="Q2742" s="81">
        <f t="shared" si="2471"/>
        <v>0.21589688506981741</v>
      </c>
      <c r="R2742" s="81">
        <f t="shared" si="2471"/>
        <v>0.21940463065049615</v>
      </c>
      <c r="S2742" s="81">
        <f t="shared" si="2471"/>
        <v>0.20629750271444083</v>
      </c>
      <c r="T2742" s="81">
        <f t="shared" si="2471"/>
        <v>0.19002123142250532</v>
      </c>
      <c r="U2742" s="81">
        <f t="shared" si="2471"/>
        <v>0.18435155412647375</v>
      </c>
      <c r="V2742" s="81">
        <f t="shared" si="2471"/>
        <v>0.18463180362860193</v>
      </c>
      <c r="W2742" s="81">
        <f t="shared" si="2471"/>
        <v>0.1834763948497854</v>
      </c>
      <c r="X2742" s="81">
        <f t="shared" si="2471"/>
        <v>0.18851570964247022</v>
      </c>
      <c r="Y2742" s="81">
        <f t="shared" si="2471"/>
        <v>0.19509476031215162</v>
      </c>
      <c r="Z2742" s="81">
        <f t="shared" si="2471"/>
        <v>0.19930875576036866</v>
      </c>
      <c r="AA2742" s="81">
        <f t="shared" si="2471"/>
        <v>0.21575757575757576</v>
      </c>
      <c r="AB2742" s="82">
        <f t="shared" si="2471"/>
        <v>0.2325886990801577</v>
      </c>
      <c r="AC2742" s="907">
        <f>MAX(E2742:AB2742)</f>
        <v>0.2325886990801577</v>
      </c>
      <c r="AD2742" s="115"/>
      <c r="AE2742" s="76"/>
      <c r="AF2742" s="77"/>
      <c r="AG2742" s="9"/>
    </row>
    <row r="2743">
      <c r="A2743" s="747"/>
      <c r="B2743" s="748"/>
      <c r="C2743" s="125" t="s">
        <v>37</v>
      </c>
      <c r="D2743" s="92"/>
      <c r="E2743" s="126">
        <f t="shared" ref="E2743:AB2743" si="2472">SQRT(E2739*E2739+E2740*E2740)/E2749/1.73</f>
        <v>125.16378908407175</v>
      </c>
      <c r="F2743" s="127">
        <f t="shared" si="2472"/>
        <v>122.88575542235732</v>
      </c>
      <c r="G2743" s="127">
        <f t="shared" si="2472"/>
        <v>122.28542349082757</v>
      </c>
      <c r="H2743" s="127">
        <f t="shared" si="2472"/>
        <v>122.28542349082757</v>
      </c>
      <c r="I2743" s="127">
        <f t="shared" si="2472"/>
        <v>122.57236110811546</v>
      </c>
      <c r="J2743" s="127">
        <f t="shared" si="2472"/>
        <v>129.17449814696462</v>
      </c>
      <c r="K2743" s="127">
        <f t="shared" si="2472"/>
        <v>141.71929996447622</v>
      </c>
      <c r="L2743" s="127">
        <f t="shared" si="2472"/>
        <v>155.72210559801883</v>
      </c>
      <c r="M2743" s="127">
        <f t="shared" si="2472"/>
        <v>159.50563459615697</v>
      </c>
      <c r="N2743" s="127">
        <f t="shared" si="2472"/>
        <v>157.97004894699953</v>
      </c>
      <c r="O2743" s="127">
        <f t="shared" si="2472"/>
        <v>158.84645973754834</v>
      </c>
      <c r="P2743" s="127">
        <f t="shared" si="2472"/>
        <v>158.72600758619504</v>
      </c>
      <c r="Q2743" s="127">
        <f t="shared" si="2472"/>
        <v>157.90136777308405</v>
      </c>
      <c r="R2743" s="127">
        <f t="shared" si="2472"/>
        <v>154.23795359446413</v>
      </c>
      <c r="S2743" s="127">
        <f t="shared" si="2472"/>
        <v>156.05178521492758</v>
      </c>
      <c r="T2743" s="127">
        <f t="shared" si="2472"/>
        <v>159.26783756999856</v>
      </c>
      <c r="U2743" s="127">
        <f t="shared" si="2472"/>
        <v>157.43370937554042</v>
      </c>
      <c r="V2743" s="127">
        <f t="shared" si="2472"/>
        <v>158.2680248968249</v>
      </c>
      <c r="W2743" s="127">
        <f t="shared" si="2472"/>
        <v>157.24048778244503</v>
      </c>
      <c r="X2743" s="127">
        <f t="shared" si="2472"/>
        <v>154.67906487195992</v>
      </c>
      <c r="Y2743" s="127">
        <f t="shared" si="2472"/>
        <v>150.36218330264242</v>
      </c>
      <c r="Z2743" s="127">
        <f t="shared" si="2472"/>
        <v>145.06686955917681</v>
      </c>
      <c r="AA2743" s="127">
        <f t="shared" si="2472"/>
        <v>137.81130671561422</v>
      </c>
      <c r="AB2743" s="129">
        <f t="shared" si="2472"/>
        <v>126.86123879003132</v>
      </c>
      <c r="AC2743" s="285">
        <f>AVERAGE(E2743:AB2743)</f>
        <v>145.50160985913615</v>
      </c>
      <c r="AD2743" s="374">
        <f>(AC2741-AC2743)/AC2741</f>
        <v>-0.014537663166550812</v>
      </c>
      <c r="AE2743" s="127"/>
      <c r="AF2743" s="129"/>
      <c r="AG2743" s="9"/>
    </row>
    <row r="2744">
      <c r="A2744" s="1539" t="s">
        <v>84</v>
      </c>
      <c r="B2744" s="1079" t="s">
        <v>242</v>
      </c>
      <c r="C2744" s="1540"/>
      <c r="D2744" s="1541" t="s">
        <v>22</v>
      </c>
      <c r="E2744" s="1089">
        <v>0</v>
      </c>
      <c r="F2744" s="1090">
        <v>0</v>
      </c>
      <c r="G2744" s="1090">
        <v>0</v>
      </c>
      <c r="H2744" s="1090">
        <v>0</v>
      </c>
      <c r="I2744" s="1090">
        <v>0</v>
      </c>
      <c r="J2744" s="1090">
        <v>0</v>
      </c>
      <c r="K2744" s="1090">
        <v>0</v>
      </c>
      <c r="L2744" s="1090">
        <v>0</v>
      </c>
      <c r="M2744" s="1090">
        <v>0</v>
      </c>
      <c r="N2744" s="1090">
        <v>0</v>
      </c>
      <c r="O2744" s="1090">
        <v>0</v>
      </c>
      <c r="P2744" s="1090">
        <v>0</v>
      </c>
      <c r="Q2744" s="1090">
        <v>0</v>
      </c>
      <c r="R2744" s="1090">
        <v>0</v>
      </c>
      <c r="S2744" s="1090">
        <v>0</v>
      </c>
      <c r="T2744" s="1090">
        <v>0</v>
      </c>
      <c r="U2744" s="1090">
        <v>0</v>
      </c>
      <c r="V2744" s="1090">
        <v>0</v>
      </c>
      <c r="W2744" s="1090">
        <v>0</v>
      </c>
      <c r="X2744" s="1090">
        <v>0</v>
      </c>
      <c r="Y2744" s="1090">
        <v>0</v>
      </c>
      <c r="Z2744" s="1090">
        <v>0</v>
      </c>
      <c r="AA2744" s="1090">
        <v>0</v>
      </c>
      <c r="AB2744" s="1091">
        <v>0</v>
      </c>
      <c r="AC2744" s="1092"/>
      <c r="AD2744" s="365"/>
      <c r="AE2744" s="366"/>
      <c r="AF2744" s="367"/>
      <c r="AG2744" s="9"/>
    </row>
    <row r="2745">
      <c r="A2745" s="136" t="s">
        <v>662</v>
      </c>
      <c r="B2745" s="1542"/>
      <c r="C2745" s="138"/>
      <c r="D2745" s="289"/>
      <c r="E2745" s="1051">
        <f t="shared" ref="E2745:E2746" si="2473">E2734+E2739</f>
        <v>5772</v>
      </c>
      <c r="F2745" s="144">
        <f t="shared" ref="F2745:F2746" si="2474">F2734+F2739</f>
        <v>5598</v>
      </c>
      <c r="G2745" s="144">
        <f t="shared" ref="G2745:G2746" si="2475">G2734+G2739</f>
        <v>5532</v>
      </c>
      <c r="H2745" s="144">
        <f t="shared" ref="H2745:H2746" si="2476">H2734+H2739</f>
        <v>5487</v>
      </c>
      <c r="I2745" s="144">
        <f t="shared" ref="I2745:I2746" si="2477">I2734+I2739</f>
        <v>5490</v>
      </c>
      <c r="J2745" s="144">
        <f t="shared" ref="J2745:J2746" si="2478">J2734+J2739</f>
        <v>5763</v>
      </c>
      <c r="K2745" s="144">
        <f t="shared" ref="K2745:K2746" si="2479">K2734+K2739</f>
        <v>6414</v>
      </c>
      <c r="L2745" s="144">
        <f t="shared" ref="L2745:L2746" si="2480">L2734+L2739</f>
        <v>7032</v>
      </c>
      <c r="M2745" s="144">
        <f t="shared" ref="M2745:M2746" si="2481">M2734+M2739</f>
        <v>7314</v>
      </c>
      <c r="N2745" s="144">
        <f t="shared" ref="N2745:N2746" si="2482">N2734+N2739</f>
        <v>7359</v>
      </c>
      <c r="O2745" s="144">
        <f t="shared" ref="O2745:O2746" si="2483">O2734+O2739</f>
        <v>7395</v>
      </c>
      <c r="P2745" s="144">
        <f t="shared" ref="P2745:P2746" si="2484">P2734+P2739</f>
        <v>7386</v>
      </c>
      <c r="Q2745" s="144">
        <f t="shared" ref="Q2745:Q2746" si="2485">Q2734+Q2739</f>
        <v>7281</v>
      </c>
      <c r="R2745" s="144">
        <f t="shared" ref="R2745:R2746" si="2486">R2734+R2739</f>
        <v>7185</v>
      </c>
      <c r="S2745" s="144">
        <f t="shared" ref="S2745:S2746" si="2487">S2734+S2739</f>
        <v>7296</v>
      </c>
      <c r="T2745" s="144">
        <f t="shared" ref="T2745:T2746" si="2488">T2734+T2739</f>
        <v>7461</v>
      </c>
      <c r="U2745" s="144">
        <f t="shared" ref="U2745:U2746" si="2489">U2734+U2739</f>
        <v>7410</v>
      </c>
      <c r="V2745" s="144">
        <f t="shared" ref="V2745:V2746" si="2490">V2734+V2739</f>
        <v>7428</v>
      </c>
      <c r="W2745" s="144">
        <f t="shared" ref="W2745:W2746" si="2491">W2734+W2739</f>
        <v>7377</v>
      </c>
      <c r="X2745" s="144">
        <f t="shared" ref="X2745:X2746" si="2492">X2734+X2739</f>
        <v>7386</v>
      </c>
      <c r="Y2745" s="291">
        <f t="shared" ref="Y2745:Y2746" si="2493">Y2734+Y2739</f>
        <v>7215</v>
      </c>
      <c r="Z2745" s="144">
        <f t="shared" ref="Z2745:Z2746" si="2494">Z2734+Z2739</f>
        <v>6966</v>
      </c>
      <c r="AA2745" s="144">
        <f t="shared" ref="AA2745:AA2746" si="2495">AA2734+AA2739</f>
        <v>6471</v>
      </c>
      <c r="AB2745" s="377">
        <f t="shared" ref="AB2745:AB2746" si="2496">AB2734+AB2739</f>
        <v>5985</v>
      </c>
      <c r="AC2745" s="289"/>
      <c r="AD2745" s="143">
        <f t="shared" ref="AD2745:AD2750" si="2497">MAX(E2745:AB2745)</f>
        <v>7461</v>
      </c>
      <c r="AE2745" s="144"/>
      <c r="AF2745" s="145"/>
      <c r="AG2745" s="9"/>
    </row>
    <row r="2746">
      <c r="A2746" s="146" t="s">
        <v>32</v>
      </c>
      <c r="B2746" s="1498"/>
      <c r="C2746" s="148"/>
      <c r="D2746" s="149"/>
      <c r="E2746" s="869">
        <f t="shared" si="2473"/>
        <v>1257</v>
      </c>
      <c r="F2746" s="154">
        <f t="shared" si="2474"/>
        <v>1266</v>
      </c>
      <c r="G2746" s="154">
        <f t="shared" si="2475"/>
        <v>1257</v>
      </c>
      <c r="H2746" s="154">
        <f t="shared" si="2476"/>
        <v>1254</v>
      </c>
      <c r="I2746" s="154">
        <f t="shared" si="2477"/>
        <v>1239</v>
      </c>
      <c r="J2746" s="154">
        <f t="shared" si="2478"/>
        <v>1236</v>
      </c>
      <c r="K2746" s="154">
        <f t="shared" si="2479"/>
        <v>1263</v>
      </c>
      <c r="L2746" s="154">
        <f t="shared" si="2480"/>
        <v>1335</v>
      </c>
      <c r="M2746" s="154">
        <f t="shared" si="2481"/>
        <v>1548</v>
      </c>
      <c r="N2746" s="154">
        <f t="shared" si="2482"/>
        <v>1587</v>
      </c>
      <c r="O2746" s="154">
        <f t="shared" si="2483"/>
        <v>1509</v>
      </c>
      <c r="P2746" s="154">
        <f t="shared" si="2484"/>
        <v>1605</v>
      </c>
      <c r="Q2746" s="154">
        <f t="shared" si="2485"/>
        <v>1566</v>
      </c>
      <c r="R2746" s="154">
        <f t="shared" si="2486"/>
        <v>1518</v>
      </c>
      <c r="S2746" s="154">
        <f t="shared" si="2487"/>
        <v>1545</v>
      </c>
      <c r="T2746" s="154">
        <f t="shared" si="2488"/>
        <v>1461</v>
      </c>
      <c r="U2746" s="154">
        <f t="shared" si="2489"/>
        <v>1413</v>
      </c>
      <c r="V2746" s="154">
        <f t="shared" si="2490"/>
        <v>1377</v>
      </c>
      <c r="W2746" s="154">
        <f t="shared" si="2491"/>
        <v>1308</v>
      </c>
      <c r="X2746" s="154">
        <f t="shared" si="2492"/>
        <v>1332</v>
      </c>
      <c r="Y2746" s="150">
        <f t="shared" si="2493"/>
        <v>1326</v>
      </c>
      <c r="Z2746" s="154">
        <f t="shared" si="2494"/>
        <v>1308</v>
      </c>
      <c r="AA2746" s="154">
        <f t="shared" si="2495"/>
        <v>1317</v>
      </c>
      <c r="AB2746" s="1543">
        <f t="shared" si="2496"/>
        <v>1323</v>
      </c>
      <c r="AC2746" s="149"/>
      <c r="AD2746" s="153">
        <f t="shared" si="2497"/>
        <v>1605</v>
      </c>
      <c r="AE2746" s="154"/>
      <c r="AF2746" s="155"/>
      <c r="AG2746" s="9"/>
    </row>
    <row r="2747">
      <c r="A2747" s="379" t="s">
        <v>33</v>
      </c>
      <c r="B2747" s="1544"/>
      <c r="C2747" s="381"/>
      <c r="D2747" s="382"/>
      <c r="E2747" s="383">
        <f t="shared" ref="E2747:AB2747" si="2498">SQRT(E2746*E2746+E2745*E2745)</f>
        <v>5907.2864328725418</v>
      </c>
      <c r="F2747" s="384">
        <f t="shared" si="2498"/>
        <v>5739.3693033294176</v>
      </c>
      <c r="G2747" s="384">
        <f t="shared" si="2498"/>
        <v>5673.0126916833178</v>
      </c>
      <c r="H2747" s="384">
        <f t="shared" si="2498"/>
        <v>5628.4709291245345</v>
      </c>
      <c r="I2747" s="384">
        <f t="shared" si="2498"/>
        <v>5628.0743598499121</v>
      </c>
      <c r="J2747" s="384">
        <f t="shared" si="2498"/>
        <v>5894.053359106957</v>
      </c>
      <c r="K2747" s="384">
        <f t="shared" si="2498"/>
        <v>6537.167964799436</v>
      </c>
      <c r="L2747" s="384">
        <f t="shared" si="2498"/>
        <v>7157.6007851793465</v>
      </c>
      <c r="M2747" s="384">
        <f t="shared" si="2498"/>
        <v>7476.0216693104894</v>
      </c>
      <c r="N2747" s="384">
        <f t="shared" si="2498"/>
        <v>7528.1770701810674</v>
      </c>
      <c r="O2747" s="384">
        <f t="shared" si="2498"/>
        <v>7547.3906749286534</v>
      </c>
      <c r="P2747" s="384">
        <f t="shared" si="2498"/>
        <v>7558.3742299518353</v>
      </c>
      <c r="Q2747" s="384">
        <f t="shared" si="2498"/>
        <v>7447.5040785487317</v>
      </c>
      <c r="R2747" s="384">
        <f t="shared" si="2498"/>
        <v>7343.6059943327573</v>
      </c>
      <c r="S2747" s="384">
        <f t="shared" si="2498"/>
        <v>7457.7906245750828</v>
      </c>
      <c r="T2747" s="384">
        <f t="shared" si="2498"/>
        <v>7602.6996520972734</v>
      </c>
      <c r="U2747" s="384">
        <f t="shared" si="2498"/>
        <v>7543.5183435847757</v>
      </c>
      <c r="V2747" s="384">
        <f t="shared" si="2498"/>
        <v>7554.5557778071898</v>
      </c>
      <c r="W2747" s="384">
        <f t="shared" si="2498"/>
        <v>7492.0619992095635</v>
      </c>
      <c r="X2747" s="384">
        <f t="shared" si="2498"/>
        <v>7505.1462344180873</v>
      </c>
      <c r="Y2747" s="384">
        <f t="shared" si="2498"/>
        <v>7335.8367620878807</v>
      </c>
      <c r="Z2747" s="384">
        <f t="shared" si="2498"/>
        <v>7087.7372976148035</v>
      </c>
      <c r="AA2747" s="384">
        <f t="shared" si="2498"/>
        <v>6603.6603486248441</v>
      </c>
      <c r="AB2747" s="385">
        <f t="shared" si="2498"/>
        <v>6129.4823598734665</v>
      </c>
      <c r="AC2747" s="382"/>
      <c r="AD2747" s="1545">
        <f t="shared" si="2497"/>
        <v>7602.6996520972734</v>
      </c>
      <c r="AE2747" s="1546"/>
      <c r="AF2747" s="1547"/>
      <c r="AG2747" s="62"/>
    </row>
    <row r="2748">
      <c r="A2748" s="726" t="s">
        <v>70</v>
      </c>
      <c r="B2748" s="1501"/>
      <c r="C2748" s="1548" t="s">
        <v>24</v>
      </c>
      <c r="D2748" s="765" t="s">
        <v>22</v>
      </c>
      <c r="E2748" s="550">
        <v>10.58</v>
      </c>
      <c r="F2748" s="303">
        <v>10.58</v>
      </c>
      <c r="G2748" s="303">
        <v>10.58</v>
      </c>
      <c r="H2748" s="303">
        <v>10.58</v>
      </c>
      <c r="I2748" s="303">
        <v>10.58</v>
      </c>
      <c r="J2748" s="303">
        <v>10.52</v>
      </c>
      <c r="K2748" s="303">
        <v>10.49</v>
      </c>
      <c r="L2748" s="303">
        <v>10.450000000000001</v>
      </c>
      <c r="M2748" s="303">
        <v>10.380000000000001</v>
      </c>
      <c r="N2748" s="303">
        <v>10.380000000000001</v>
      </c>
      <c r="O2748" s="303">
        <v>10.359999999999999</v>
      </c>
      <c r="P2748" s="303">
        <v>10.390000000000001</v>
      </c>
      <c r="Q2748" s="303">
        <v>10.42</v>
      </c>
      <c r="R2748" s="303">
        <v>10.4</v>
      </c>
      <c r="S2748" s="303">
        <v>10.42</v>
      </c>
      <c r="T2748" s="303">
        <v>10.4</v>
      </c>
      <c r="U2748" s="303">
        <v>10.41</v>
      </c>
      <c r="V2748" s="303">
        <v>10.4</v>
      </c>
      <c r="W2748" s="303">
        <v>10.43</v>
      </c>
      <c r="X2748" s="303">
        <v>10.49</v>
      </c>
      <c r="Y2748" s="303">
        <v>10.49</v>
      </c>
      <c r="Z2748" s="303">
        <v>10.5</v>
      </c>
      <c r="AA2748" s="303">
        <v>10.540000000000001</v>
      </c>
      <c r="AB2748" s="955">
        <v>10.59</v>
      </c>
      <c r="AC2748" s="767"/>
      <c r="AD2748" s="889"/>
      <c r="AE2748" s="890"/>
      <c r="AF2748" s="891"/>
      <c r="AG2748" s="62"/>
    </row>
    <row r="2749">
      <c r="A2749" s="735" t="s">
        <v>34</v>
      </c>
      <c r="B2749" s="1549"/>
      <c r="C2749" s="577" t="s">
        <v>24</v>
      </c>
      <c r="D2749" s="271" t="s">
        <v>22</v>
      </c>
      <c r="E2749" s="272">
        <v>10.5</v>
      </c>
      <c r="F2749" s="273">
        <v>10.5</v>
      </c>
      <c r="G2749" s="273">
        <v>10.49</v>
      </c>
      <c r="H2749" s="273">
        <v>10.49</v>
      </c>
      <c r="I2749" s="273">
        <v>10.49</v>
      </c>
      <c r="J2749" s="273">
        <v>10.4</v>
      </c>
      <c r="K2749" s="273">
        <v>10.35</v>
      </c>
      <c r="L2749" s="273">
        <v>10.33</v>
      </c>
      <c r="M2749" s="273">
        <v>10.25</v>
      </c>
      <c r="N2749" s="273">
        <v>10.24</v>
      </c>
      <c r="O2749" s="273">
        <v>10.41</v>
      </c>
      <c r="P2749" s="273">
        <v>10.44</v>
      </c>
      <c r="Q2749" s="273">
        <v>10.460000000000001</v>
      </c>
      <c r="R2749" s="273">
        <v>10.44</v>
      </c>
      <c r="S2749" s="273">
        <v>10.450000000000001</v>
      </c>
      <c r="T2749" s="273">
        <v>10.44</v>
      </c>
      <c r="U2749" s="273">
        <v>10.450000000000001</v>
      </c>
      <c r="V2749" s="273">
        <v>10.44</v>
      </c>
      <c r="W2749" s="273">
        <v>10.450000000000001</v>
      </c>
      <c r="X2749" s="273">
        <v>10.529999999999999</v>
      </c>
      <c r="Y2749" s="273">
        <v>10.540000000000001</v>
      </c>
      <c r="Z2749" s="273">
        <v>10.58</v>
      </c>
      <c r="AA2749" s="273">
        <v>10.620000000000001</v>
      </c>
      <c r="AB2749" s="275">
        <v>10.68</v>
      </c>
      <c r="AC2749" s="841"/>
      <c r="AD2749" s="894"/>
      <c r="AE2749" s="895"/>
      <c r="AF2749" s="896"/>
      <c r="AK2749" s="62"/>
      <c r="AL2749" s="62"/>
      <c r="AM2749" s="9"/>
      <c r="AN2749" s="62"/>
    </row>
    <row r="2750">
      <c r="A2750" s="1462" t="s">
        <v>663</v>
      </c>
      <c r="B2750" s="1462" t="s">
        <v>664</v>
      </c>
      <c r="C2750" s="65" t="s">
        <v>18</v>
      </c>
      <c r="D2750" s="66" t="s">
        <v>29</v>
      </c>
      <c r="E2750" s="110">
        <v>134</v>
      </c>
      <c r="F2750" s="107">
        <v>131</v>
      </c>
      <c r="G2750" s="107">
        <v>129.19999999999999</v>
      </c>
      <c r="H2750" s="107">
        <v>128.80000000000001</v>
      </c>
      <c r="I2750" s="107">
        <v>132.40000000000001</v>
      </c>
      <c r="J2750" s="107">
        <v>137.19999999999999</v>
      </c>
      <c r="K2750" s="107">
        <v>140.19999999999999</v>
      </c>
      <c r="L2750" s="107">
        <v>132.80000000000001</v>
      </c>
      <c r="M2750" s="107">
        <v>121.59999999999999</v>
      </c>
      <c r="N2750" s="107">
        <v>123.40000000000001</v>
      </c>
      <c r="O2750" s="107">
        <v>126.8</v>
      </c>
      <c r="P2750" s="107">
        <v>131.59999999999999</v>
      </c>
      <c r="Q2750" s="107">
        <v>131.80000000000001</v>
      </c>
      <c r="R2750" s="107">
        <v>131.19999999999999</v>
      </c>
      <c r="S2750" s="107">
        <v>146.59999999999999</v>
      </c>
      <c r="T2750" s="107">
        <v>156.80000000000001</v>
      </c>
      <c r="U2750" s="107">
        <v>150.59999999999999</v>
      </c>
      <c r="V2750" s="107">
        <v>156.40000000000001</v>
      </c>
      <c r="W2750" s="107">
        <v>161.40000000000001</v>
      </c>
      <c r="X2750" s="107">
        <v>167.59999999999999</v>
      </c>
      <c r="Y2750" s="107">
        <v>159</v>
      </c>
      <c r="Z2750" s="107">
        <v>149.59999999999999</v>
      </c>
      <c r="AA2750" s="107">
        <v>139.40000000000001</v>
      </c>
      <c r="AB2750" s="108">
        <v>129.40000000000001</v>
      </c>
      <c r="AC2750" s="309">
        <f t="shared" ref="AC2750:AC2751" si="2499">SUM(E2750:AB2750)</f>
        <v>3348.7999999999997</v>
      </c>
      <c r="AD2750" s="499">
        <f t="shared" si="2497"/>
        <v>167.59999999999999</v>
      </c>
      <c r="AE2750" s="436">
        <v>100</v>
      </c>
      <c r="AF2750" s="844">
        <v>20</v>
      </c>
      <c r="AK2750" s="62"/>
      <c r="AL2750" s="62"/>
      <c r="AM2750" s="9"/>
      <c r="AN2750" s="62"/>
    </row>
    <row r="2751">
      <c r="A2751" s="1550"/>
      <c r="B2751" s="1550"/>
      <c r="C2751" s="73" t="s">
        <v>20</v>
      </c>
      <c r="D2751" s="74" t="s">
        <v>29</v>
      </c>
      <c r="E2751" s="500">
        <v>3</v>
      </c>
      <c r="F2751" s="112">
        <v>3.3999999999999999</v>
      </c>
      <c r="G2751" s="112">
        <v>3.3999999999999999</v>
      </c>
      <c r="H2751" s="112">
        <v>2.7999999999999998</v>
      </c>
      <c r="I2751" s="112">
        <v>2.2000000000000002</v>
      </c>
      <c r="J2751" s="112">
        <v>1.8</v>
      </c>
      <c r="K2751" s="112">
        <v>2.3999999999999999</v>
      </c>
      <c r="L2751" s="112">
        <v>2</v>
      </c>
      <c r="M2751" s="112">
        <v>2.3999999999999999</v>
      </c>
      <c r="N2751" s="112">
        <v>2.7999999999999998</v>
      </c>
      <c r="O2751" s="112">
        <v>4.2000000000000002</v>
      </c>
      <c r="P2751" s="112">
        <v>4.2000000000000002</v>
      </c>
      <c r="Q2751" s="112">
        <v>2.7999999999999998</v>
      </c>
      <c r="R2751" s="112">
        <v>4.4000000000000004</v>
      </c>
      <c r="S2751" s="112">
        <v>2.3999999999999999</v>
      </c>
      <c r="T2751" s="112">
        <v>3.6000000000000001</v>
      </c>
      <c r="U2751" s="112">
        <v>2.2000000000000002</v>
      </c>
      <c r="V2751" s="112">
        <v>2.2000000000000002</v>
      </c>
      <c r="W2751" s="112">
        <v>2.2000000000000002</v>
      </c>
      <c r="X2751" s="112">
        <v>3.7999999999999998</v>
      </c>
      <c r="Y2751" s="112">
        <v>3</v>
      </c>
      <c r="Z2751" s="112">
        <v>2.6000000000000001</v>
      </c>
      <c r="AA2751" s="112">
        <v>3.2000000000000002</v>
      </c>
      <c r="AB2751" s="113">
        <v>3</v>
      </c>
      <c r="AC2751" s="281">
        <f t="shared" si="2499"/>
        <v>70</v>
      </c>
      <c r="AD2751" s="115"/>
      <c r="AE2751" s="76"/>
      <c r="AF2751" s="77"/>
      <c r="AK2751" s="62"/>
      <c r="AL2751" s="62"/>
      <c r="AM2751" s="9"/>
      <c r="AN2751" s="62"/>
    </row>
    <row r="2752">
      <c r="A2752" s="1550"/>
      <c r="B2752" s="1550"/>
      <c r="C2752" s="73" t="s">
        <v>21</v>
      </c>
      <c r="D2752" s="74" t="s">
        <v>22</v>
      </c>
      <c r="E2752" s="587">
        <v>7</v>
      </c>
      <c r="F2752" s="117">
        <v>7</v>
      </c>
      <c r="G2752" s="117">
        <v>7</v>
      </c>
      <c r="H2752" s="117">
        <v>8</v>
      </c>
      <c r="I2752" s="117">
        <v>8</v>
      </c>
      <c r="J2752" s="117">
        <v>8</v>
      </c>
      <c r="K2752" s="117">
        <v>8</v>
      </c>
      <c r="L2752" s="117">
        <v>7</v>
      </c>
      <c r="M2752" s="117">
        <v>6</v>
      </c>
      <c r="N2752" s="117">
        <v>7</v>
      </c>
      <c r="O2752" s="117">
        <v>7</v>
      </c>
      <c r="P2752" s="117">
        <v>7</v>
      </c>
      <c r="Q2752" s="117">
        <v>7</v>
      </c>
      <c r="R2752" s="117">
        <v>8</v>
      </c>
      <c r="S2752" s="117">
        <v>8</v>
      </c>
      <c r="T2752" s="117">
        <v>9</v>
      </c>
      <c r="U2752" s="117">
        <v>8</v>
      </c>
      <c r="V2752" s="117">
        <v>8</v>
      </c>
      <c r="W2752" s="117">
        <v>8</v>
      </c>
      <c r="X2752" s="117">
        <v>8</v>
      </c>
      <c r="Y2752" s="117">
        <v>9</v>
      </c>
      <c r="Z2752" s="117">
        <v>8</v>
      </c>
      <c r="AA2752" s="117">
        <v>7</v>
      </c>
      <c r="AB2752" s="118">
        <v>6</v>
      </c>
      <c r="AC2752" s="1551">
        <f>AVERAGE(E2752:AB2752)</f>
        <v>7.541666666666667</v>
      </c>
      <c r="AD2752" s="120"/>
      <c r="AE2752" s="120"/>
      <c r="AF2752" s="121"/>
      <c r="AK2752" s="62"/>
      <c r="AL2752" s="62"/>
      <c r="AM2752" s="9"/>
      <c r="AN2752" s="62"/>
    </row>
    <row r="2753">
      <c r="A2753" s="1550"/>
      <c r="B2753" s="1550"/>
      <c r="C2753" s="73" t="s">
        <v>23</v>
      </c>
      <c r="D2753" s="1258"/>
      <c r="E2753" s="269">
        <f t="shared" ref="E2753:AB2753" si="2500">E2751/E2750</f>
        <v>0.022388059701492536</v>
      </c>
      <c r="F2753" s="81">
        <f t="shared" si="2500"/>
        <v>0.025954198473282442</v>
      </c>
      <c r="G2753" s="81">
        <f t="shared" si="2500"/>
        <v>0.026315789473684213</v>
      </c>
      <c r="H2753" s="81">
        <f t="shared" si="2500"/>
        <v>0.021739130434782605</v>
      </c>
      <c r="I2753" s="81">
        <f t="shared" si="2500"/>
        <v>0.016616314199395771</v>
      </c>
      <c r="J2753" s="81">
        <f t="shared" si="2500"/>
        <v>0.013119533527696795</v>
      </c>
      <c r="K2753" s="81">
        <f t="shared" si="2500"/>
        <v>0.017118402282453638</v>
      </c>
      <c r="L2753" s="81">
        <f t="shared" si="2500"/>
        <v>0.01506024096385542</v>
      </c>
      <c r="M2753" s="81">
        <f t="shared" si="2500"/>
        <v>0.019736842105263157</v>
      </c>
      <c r="N2753" s="81">
        <f t="shared" si="2500"/>
        <v>0.022690437601296593</v>
      </c>
      <c r="O2753" s="81">
        <f t="shared" si="2500"/>
        <v>0.033123028391167195</v>
      </c>
      <c r="P2753" s="81">
        <f t="shared" si="2500"/>
        <v>0.031914893617021281</v>
      </c>
      <c r="Q2753" s="81">
        <f t="shared" si="2500"/>
        <v>0.021244309559939299</v>
      </c>
      <c r="R2753" s="81">
        <f t="shared" si="2500"/>
        <v>0.033536585365853668</v>
      </c>
      <c r="S2753" s="81">
        <f t="shared" si="2500"/>
        <v>0.016371077762619372</v>
      </c>
      <c r="T2753" s="81">
        <f t="shared" si="2500"/>
        <v>0.022959183673469385</v>
      </c>
      <c r="U2753" s="81">
        <f t="shared" si="2500"/>
        <v>0.014608233731739709</v>
      </c>
      <c r="V2753" s="81">
        <f t="shared" si="2500"/>
        <v>0.014066496163682865</v>
      </c>
      <c r="W2753" s="81">
        <f t="shared" si="2500"/>
        <v>0.013630731102850062</v>
      </c>
      <c r="X2753" s="81">
        <f t="shared" si="2500"/>
        <v>0.022673031026252982</v>
      </c>
      <c r="Y2753" s="81">
        <f t="shared" si="2500"/>
        <v>0.018867924528301886</v>
      </c>
      <c r="Z2753" s="81">
        <f t="shared" si="2500"/>
        <v>0.017379679144385027</v>
      </c>
      <c r="AA2753" s="81">
        <f t="shared" si="2500"/>
        <v>0.022955523672883789</v>
      </c>
      <c r="AB2753" s="82">
        <f t="shared" si="2500"/>
        <v>0.023183925811437401</v>
      </c>
      <c r="AC2753" s="907">
        <f>MAX(E2753:AB2753)</f>
        <v>0.033536585365853668</v>
      </c>
      <c r="AD2753" s="115"/>
      <c r="AE2753" s="76"/>
      <c r="AF2753" s="77"/>
      <c r="AK2753" s="62"/>
      <c r="AL2753" s="62"/>
      <c r="AM2753" s="9"/>
      <c r="AN2753" s="62"/>
    </row>
    <row r="2754">
      <c r="A2754" s="1552"/>
      <c r="B2754" s="1552"/>
      <c r="C2754" s="125" t="s">
        <v>37</v>
      </c>
      <c r="D2754" s="594"/>
      <c r="E2754" s="509">
        <f t="shared" ref="E2754:AB2754" si="2501">SQRT(E2750*E2750+E2751*E2751)/E2748/1.73</f>
        <v>7.3228786937158663</v>
      </c>
      <c r="F2754" s="510">
        <f t="shared" si="2501"/>
        <v>7.1595503955283171</v>
      </c>
      <c r="G2754" s="510">
        <f t="shared" si="2501"/>
        <v>7.0612415780394819</v>
      </c>
      <c r="H2754" s="510">
        <f t="shared" si="2501"/>
        <v>7.0386065532997266</v>
      </c>
      <c r="I2754" s="510">
        <f t="shared" si="2501"/>
        <v>7.2346272651064618</v>
      </c>
      <c r="J2754" s="510">
        <f t="shared" si="2501"/>
        <v>7.5392759770616999</v>
      </c>
      <c r="K2754" s="510">
        <f t="shared" si="2501"/>
        <v>7.7266287506432203</v>
      </c>
      <c r="L2754" s="510">
        <f t="shared" si="2501"/>
        <v>7.3465751797496557</v>
      </c>
      <c r="M2754" s="510">
        <f t="shared" si="2501"/>
        <v>6.7729004145628657</v>
      </c>
      <c r="N2754" s="510">
        <f t="shared" si="2501"/>
        <v>6.8735876309981734</v>
      </c>
      <c r="O2754" s="510">
        <f t="shared" si="2501"/>
        <v>7.0786673561805271</v>
      </c>
      <c r="P2754" s="510">
        <f t="shared" si="2501"/>
        <v>7.3251294441062482</v>
      </c>
      <c r="Q2754" s="510">
        <f t="shared" si="2501"/>
        <v>7.313067282701244</v>
      </c>
      <c r="R2754" s="510">
        <f t="shared" si="2501"/>
        <v>7.296229421642229</v>
      </c>
      <c r="S2754" s="510">
        <f t="shared" si="2501"/>
        <v>8.1335162469460123</v>
      </c>
      <c r="T2754" s="510">
        <f t="shared" si="2501"/>
        <v>8.7172810741437559</v>
      </c>
      <c r="U2754" s="510">
        <f t="shared" si="2501"/>
        <v>8.3632383379648392</v>
      </c>
      <c r="V2754" s="510">
        <f t="shared" si="2501"/>
        <v>8.6936122932665736</v>
      </c>
      <c r="W2754" s="510">
        <f t="shared" si="2501"/>
        <v>8.9456820924427376</v>
      </c>
      <c r="X2754" s="510">
        <f t="shared" si="2501"/>
        <v>9.2377035780863412</v>
      </c>
      <c r="Y2754" s="510">
        <f t="shared" si="2501"/>
        <v>8.7630002352024139</v>
      </c>
      <c r="Z2754" s="510">
        <f t="shared" si="2501"/>
        <v>8.2368616502630907</v>
      </c>
      <c r="AA2754" s="510">
        <f t="shared" si="2501"/>
        <v>7.6469888451662307</v>
      </c>
      <c r="AB2754" s="1553">
        <f t="shared" si="2501"/>
        <v>7.0649468206461039</v>
      </c>
      <c r="AC2754" s="1554">
        <f>AVERAGE(E2754:AB2754)</f>
        <v>7.7038248798943263</v>
      </c>
      <c r="AD2754" s="374">
        <f>(AC2752-AC2754)/AC2752</f>
        <v>-0.021501641532949301</v>
      </c>
      <c r="AE2754" s="127"/>
      <c r="AF2754" s="129"/>
      <c r="AK2754" s="62"/>
      <c r="AL2754" s="62"/>
      <c r="AM2754" s="9"/>
      <c r="AN2754" s="62"/>
    </row>
    <row r="2755">
      <c r="A2755" s="1462" t="s">
        <v>91</v>
      </c>
      <c r="B2755" s="1462" t="s">
        <v>665</v>
      </c>
      <c r="C2755" s="65" t="s">
        <v>18</v>
      </c>
      <c r="D2755" s="66" t="s">
        <v>29</v>
      </c>
      <c r="E2755" s="110">
        <v>2310.8000000000002</v>
      </c>
      <c r="F2755" s="107">
        <v>2233.5999999999999</v>
      </c>
      <c r="G2755" s="107">
        <v>2184.4000000000001</v>
      </c>
      <c r="H2755" s="107">
        <v>2178</v>
      </c>
      <c r="I2755" s="107">
        <v>2176</v>
      </c>
      <c r="J2755" s="107">
        <v>2321.1999999999998</v>
      </c>
      <c r="K2755" s="107">
        <v>2660</v>
      </c>
      <c r="L2755" s="107">
        <v>2866.4000000000001</v>
      </c>
      <c r="M2755" s="107">
        <v>3064.4000000000001</v>
      </c>
      <c r="N2755" s="107">
        <v>3160.4000000000001</v>
      </c>
      <c r="O2755" s="107">
        <v>3105.5999999999999</v>
      </c>
      <c r="P2755" s="107">
        <v>3104.8000000000002</v>
      </c>
      <c r="Q2755" s="107">
        <v>3026.4000000000001</v>
      </c>
      <c r="R2755" s="107">
        <v>3040.4000000000001</v>
      </c>
      <c r="S2755" s="107">
        <v>3102.8000000000002</v>
      </c>
      <c r="T2755" s="107">
        <v>3196.8000000000002</v>
      </c>
      <c r="U2755" s="107">
        <v>1588</v>
      </c>
      <c r="V2755" s="107">
        <v>4689.6000000000004</v>
      </c>
      <c r="W2755" s="107">
        <v>3101.1999999999998</v>
      </c>
      <c r="X2755" s="107">
        <v>3073.1999999999998</v>
      </c>
      <c r="Y2755" s="107">
        <v>2961.1999999999998</v>
      </c>
      <c r="Z2755" s="107">
        <v>2872</v>
      </c>
      <c r="AA2755" s="107">
        <v>2591.5999999999999</v>
      </c>
      <c r="AB2755" s="108">
        <v>2394.4000000000001</v>
      </c>
      <c r="AC2755" s="279">
        <f t="shared" ref="AC2755:AC2756" si="2502">SUM(E2755:AB2755)</f>
        <v>67003.199999999997</v>
      </c>
      <c r="AD2755" s="499">
        <f>MAX(E2755:AB2755)</f>
        <v>4689.6000000000004</v>
      </c>
      <c r="AE2755" s="436">
        <v>100</v>
      </c>
      <c r="AF2755" s="844">
        <v>40</v>
      </c>
      <c r="AK2755" s="79"/>
      <c r="AL2755" s="502"/>
      <c r="AM2755" s="79"/>
      <c r="AN2755" s="9"/>
    </row>
    <row r="2756">
      <c r="A2756" s="1550"/>
      <c r="B2756" s="1550"/>
      <c r="C2756" s="73" t="s">
        <v>20</v>
      </c>
      <c r="D2756" s="74" t="s">
        <v>29</v>
      </c>
      <c r="E2756" s="500">
        <v>530</v>
      </c>
      <c r="F2756" s="112">
        <v>528</v>
      </c>
      <c r="G2756" s="112">
        <v>518.39999999999998</v>
      </c>
      <c r="H2756" s="112">
        <v>519.60000000000002</v>
      </c>
      <c r="I2756" s="112">
        <v>514</v>
      </c>
      <c r="J2756" s="112">
        <v>512</v>
      </c>
      <c r="K2756" s="112">
        <v>521.60000000000002</v>
      </c>
      <c r="L2756" s="112">
        <v>534</v>
      </c>
      <c r="M2756" s="112">
        <v>650</v>
      </c>
      <c r="N2756" s="112">
        <v>694.39999999999998</v>
      </c>
      <c r="O2756" s="112">
        <v>612.79999999999995</v>
      </c>
      <c r="P2756" s="112">
        <v>683.20000000000005</v>
      </c>
      <c r="Q2756" s="112">
        <v>640.79999999999995</v>
      </c>
      <c r="R2756" s="112">
        <v>637.60000000000002</v>
      </c>
      <c r="S2756" s="112">
        <v>672.39999999999998</v>
      </c>
      <c r="T2756" s="112">
        <v>658.79999999999995</v>
      </c>
      <c r="U2756" s="112">
        <v>316.39999999999998</v>
      </c>
      <c r="V2756" s="112">
        <v>913.60000000000002</v>
      </c>
      <c r="W2756" s="112">
        <v>550.79999999999995</v>
      </c>
      <c r="X2756" s="112">
        <v>557.60000000000002</v>
      </c>
      <c r="Y2756" s="112">
        <v>542.39999999999998</v>
      </c>
      <c r="Z2756" s="112">
        <v>546</v>
      </c>
      <c r="AA2756" s="112">
        <v>528.39999999999998</v>
      </c>
      <c r="AB2756" s="113">
        <v>537.20000000000005</v>
      </c>
      <c r="AC2756" s="281">
        <f t="shared" si="2502"/>
        <v>13920</v>
      </c>
      <c r="AD2756" s="115"/>
      <c r="AE2756" s="76"/>
      <c r="AF2756" s="77"/>
      <c r="AK2756" s="9"/>
      <c r="AL2756" s="9"/>
      <c r="AM2756" s="9"/>
      <c r="AN2756" s="9"/>
    </row>
    <row r="2757">
      <c r="A2757" s="1550"/>
      <c r="B2757" s="1550"/>
      <c r="C2757" s="73" t="s">
        <v>21</v>
      </c>
      <c r="D2757" s="74" t="s">
        <v>22</v>
      </c>
      <c r="E2757" s="587">
        <v>128</v>
      </c>
      <c r="F2757" s="117">
        <v>121</v>
      </c>
      <c r="G2757" s="117">
        <v>118</v>
      </c>
      <c r="H2757" s="117">
        <v>119</v>
      </c>
      <c r="I2757" s="117">
        <v>126</v>
      </c>
      <c r="J2757" s="117">
        <v>133</v>
      </c>
      <c r="K2757" s="117">
        <v>155</v>
      </c>
      <c r="L2757" s="117">
        <v>169</v>
      </c>
      <c r="M2757" s="117">
        <v>178</v>
      </c>
      <c r="N2757" s="117">
        <v>176</v>
      </c>
      <c r="O2757" s="117">
        <v>178</v>
      </c>
      <c r="P2757" s="117">
        <v>186</v>
      </c>
      <c r="Q2757" s="117">
        <v>167</v>
      </c>
      <c r="R2757" s="117">
        <v>176</v>
      </c>
      <c r="S2757" s="117">
        <v>180</v>
      </c>
      <c r="T2757" s="117">
        <v>178</v>
      </c>
      <c r="U2757" s="117">
        <v>175</v>
      </c>
      <c r="V2757" s="117">
        <v>171</v>
      </c>
      <c r="W2757" s="117">
        <v>173</v>
      </c>
      <c r="X2757" s="117">
        <v>171</v>
      </c>
      <c r="Y2757" s="117">
        <v>160</v>
      </c>
      <c r="Z2757" s="117">
        <v>154</v>
      </c>
      <c r="AA2757" s="117">
        <v>138</v>
      </c>
      <c r="AB2757" s="118">
        <v>125</v>
      </c>
      <c r="AC2757" s="281">
        <f>AVERAGE(E2757:AB2757)</f>
        <v>156.45833333333334</v>
      </c>
      <c r="AD2757" s="120"/>
      <c r="AE2757" s="120"/>
      <c r="AF2757" s="121"/>
      <c r="AK2757" s="9"/>
      <c r="AL2757" s="9"/>
      <c r="AM2757" s="9"/>
      <c r="AN2757" s="9"/>
    </row>
    <row r="2758">
      <c r="A2758" s="1550"/>
      <c r="B2758" s="1550"/>
      <c r="C2758" s="73" t="s">
        <v>23</v>
      </c>
      <c r="D2758" s="1258"/>
      <c r="E2758" s="269">
        <f t="shared" ref="E2758:AB2758" si="2503">E2756/E2755</f>
        <v>0.2293577981651376</v>
      </c>
      <c r="F2758" s="81">
        <f t="shared" si="2503"/>
        <v>0.23638968481375358</v>
      </c>
      <c r="G2758" s="81">
        <f t="shared" si="2503"/>
        <v>0.2373191723127632</v>
      </c>
      <c r="H2758" s="81">
        <f t="shared" si="2503"/>
        <v>0.23856749311294767</v>
      </c>
      <c r="I2758" s="81">
        <f t="shared" si="2503"/>
        <v>0.23621323529411764</v>
      </c>
      <c r="J2758" s="81">
        <f t="shared" si="2503"/>
        <v>0.2205755643632604</v>
      </c>
      <c r="K2758" s="81">
        <f t="shared" si="2503"/>
        <v>0.19609022556390979</v>
      </c>
      <c r="L2758" s="81">
        <f t="shared" si="2503"/>
        <v>0.18629639966508513</v>
      </c>
      <c r="M2758" s="81">
        <f t="shared" si="2503"/>
        <v>0.21211330113562196</v>
      </c>
      <c r="N2758" s="81">
        <f t="shared" si="2503"/>
        <v>0.21971902290849257</v>
      </c>
      <c r="O2758" s="81">
        <f t="shared" si="2503"/>
        <v>0.19732096857290055</v>
      </c>
      <c r="P2758" s="81">
        <f t="shared" si="2503"/>
        <v>0.22004637979902086</v>
      </c>
      <c r="Q2758" s="81">
        <f t="shared" si="2503"/>
        <v>0.21173671689135604</v>
      </c>
      <c r="R2758" s="81">
        <f t="shared" si="2503"/>
        <v>0.20970924878305486</v>
      </c>
      <c r="S2758" s="81">
        <f t="shared" si="2503"/>
        <v>0.21670749000902409</v>
      </c>
      <c r="T2758" s="81">
        <f t="shared" si="2503"/>
        <v>0.20608108108108106</v>
      </c>
      <c r="U2758" s="81">
        <f t="shared" si="2503"/>
        <v>0.19924433249370277</v>
      </c>
      <c r="V2758" s="81">
        <f t="shared" si="2503"/>
        <v>0.19481405663596041</v>
      </c>
      <c r="W2758" s="81">
        <f t="shared" si="2503"/>
        <v>0.17760866761253707</v>
      </c>
      <c r="X2758" s="81">
        <f t="shared" si="2503"/>
        <v>0.18143954184563324</v>
      </c>
      <c r="Y2758" s="81">
        <f t="shared" si="2503"/>
        <v>0.1831689855464001</v>
      </c>
      <c r="Z2758" s="81">
        <f t="shared" si="2503"/>
        <v>0.19011142061281336</v>
      </c>
      <c r="AA2758" s="81">
        <f t="shared" si="2503"/>
        <v>0.20388948911869115</v>
      </c>
      <c r="AB2758" s="82">
        <f t="shared" si="2503"/>
        <v>0.22435683260942199</v>
      </c>
      <c r="AC2758" s="596">
        <f>MAX(E2758:AB2758)</f>
        <v>0.23856749311294767</v>
      </c>
      <c r="AD2758" s="115"/>
      <c r="AE2758" s="76"/>
      <c r="AF2758" s="77"/>
      <c r="AK2758" s="9"/>
      <c r="AL2758" s="9"/>
      <c r="AM2758" s="9"/>
      <c r="AN2758" s="9"/>
    </row>
    <row r="2759">
      <c r="A2759" s="1552"/>
      <c r="B2759" s="1552"/>
      <c r="C2759" s="125" t="s">
        <v>37</v>
      </c>
      <c r="D2759" s="594"/>
      <c r="E2759" s="509">
        <f>SQRT(E2755*E2755+E2756*E2756)/E2748/1.73</f>
        <v>129.52789337483463</v>
      </c>
      <c r="F2759" s="510">
        <f t="shared" ref="F2759:AB2759" si="2504">SQRT(F2755*F2755+F2756*F2756)/F2748/1.73</f>
        <v>125.39520479639384</v>
      </c>
      <c r="G2759" s="510">
        <f t="shared" si="2504"/>
        <v>122.65866354936141</v>
      </c>
      <c r="H2759" s="510">
        <f t="shared" si="2504"/>
        <v>122.33367489882195</v>
      </c>
      <c r="I2759" s="510">
        <f t="shared" si="2504"/>
        <v>122.15669347801807</v>
      </c>
      <c r="J2759" s="510">
        <f t="shared" si="2504"/>
        <v>130.60708625269299</v>
      </c>
      <c r="K2759" s="510">
        <f t="shared" si="2504"/>
        <v>149.36647382468001</v>
      </c>
      <c r="L2759" s="510">
        <f t="shared" si="2504"/>
        <v>161.28090749338108</v>
      </c>
      <c r="M2759" s="510">
        <f t="shared" si="2504"/>
        <v>174.44498582670525</v>
      </c>
      <c r="N2759" s="510">
        <f t="shared" si="2504"/>
        <v>180.19241709192505</v>
      </c>
      <c r="O2759" s="510">
        <f t="shared" si="2504"/>
        <v>176.6175947655075</v>
      </c>
      <c r="P2759" s="510">
        <f t="shared" si="2504"/>
        <v>176.86410973537062</v>
      </c>
      <c r="Q2759" s="510">
        <f t="shared" si="2504"/>
        <v>171.6073281902718</v>
      </c>
      <c r="R2759" s="510">
        <f t="shared" si="2504"/>
        <v>172.66207203831198</v>
      </c>
      <c r="S2759" s="510">
        <f t="shared" si="2504"/>
        <v>176.11869081331895</v>
      </c>
      <c r="T2759" s="510">
        <f t="shared" si="2504"/>
        <v>181.41269894023375</v>
      </c>
      <c r="U2759" s="510">
        <f t="shared" si="2504"/>
        <v>89.909862444010272</v>
      </c>
      <c r="V2759" s="510">
        <f t="shared" si="2504"/>
        <v>265.54926383451021</v>
      </c>
      <c r="W2759" s="510">
        <f t="shared" si="2504"/>
        <v>174.55947174566285</v>
      </c>
      <c r="X2759" s="510">
        <f t="shared" si="2504"/>
        <v>172.10862742295785</v>
      </c>
      <c r="Y2759" s="510">
        <f t="shared" si="2504"/>
        <v>165.88689540978618</v>
      </c>
      <c r="Z2759" s="510">
        <f t="shared" si="2504"/>
        <v>160.93805421466513</v>
      </c>
      <c r="AA2759" s="510">
        <f t="shared" si="2504"/>
        <v>145.05265457629812</v>
      </c>
      <c r="AB2759" s="1553">
        <f t="shared" si="2504"/>
        <v>133.94261197232439</v>
      </c>
      <c r="AC2759" s="285">
        <f>AVERAGE(E2759:AB2759)</f>
        <v>157.54974736208518</v>
      </c>
      <c r="AD2759" s="374">
        <f>(AC2757-AC2759)/AC2757</f>
        <v>-0.0069757487856309478</v>
      </c>
      <c r="AE2759" s="127"/>
      <c r="AF2759" s="129"/>
      <c r="AK2759" s="62"/>
      <c r="AL2759" s="62"/>
      <c r="AM2759" s="9"/>
      <c r="AN2759" s="62"/>
    </row>
    <row r="2760">
      <c r="A2760" s="1462" t="s">
        <v>55</v>
      </c>
      <c r="B2760" s="1462" t="s">
        <v>666</v>
      </c>
      <c r="C2760" s="65" t="s">
        <v>18</v>
      </c>
      <c r="D2760" s="66" t="s">
        <v>29</v>
      </c>
      <c r="E2760" s="110">
        <v>444.80000000000001</v>
      </c>
      <c r="F2760" s="107">
        <v>446.39999999999998</v>
      </c>
      <c r="G2760" s="107">
        <v>444.39999999999998</v>
      </c>
      <c r="H2760" s="107">
        <v>444.80000000000001</v>
      </c>
      <c r="I2760" s="107">
        <v>443.19999999999999</v>
      </c>
      <c r="J2760" s="107">
        <v>461.60000000000002</v>
      </c>
      <c r="K2760" s="107">
        <v>484.39999999999998</v>
      </c>
      <c r="L2760" s="107">
        <v>523.20000000000005</v>
      </c>
      <c r="M2760" s="107">
        <v>574.79999999999995</v>
      </c>
      <c r="N2760" s="107">
        <v>541.60000000000002</v>
      </c>
      <c r="O2760" s="107">
        <v>562.39999999999998</v>
      </c>
      <c r="P2760" s="107">
        <v>590.79999999999995</v>
      </c>
      <c r="Q2760" s="107">
        <v>546.79999999999995</v>
      </c>
      <c r="R2760" s="107">
        <v>548</v>
      </c>
      <c r="S2760" s="107">
        <v>536.79999999999995</v>
      </c>
      <c r="T2760" s="107">
        <v>512</v>
      </c>
      <c r="U2760" s="107">
        <v>510</v>
      </c>
      <c r="V2760" s="107">
        <v>522.79999999999995</v>
      </c>
      <c r="W2760" s="107">
        <v>495.60000000000002</v>
      </c>
      <c r="X2760" s="107">
        <v>513.60000000000002</v>
      </c>
      <c r="Y2760" s="107">
        <v>531.20000000000005</v>
      </c>
      <c r="Z2760" s="107">
        <v>509.19999999999999</v>
      </c>
      <c r="AA2760" s="107">
        <v>487.60000000000002</v>
      </c>
      <c r="AB2760" s="108">
        <v>461.60000000000002</v>
      </c>
      <c r="AC2760" s="309">
        <f t="shared" ref="AC2760:AC2761" si="2505">SUM(E2760:AB2760)</f>
        <v>12137.600000000002</v>
      </c>
      <c r="AD2760" s="499">
        <f>MAX(E2760:AB2760)</f>
        <v>590.79999999999995</v>
      </c>
      <c r="AE2760" s="107">
        <v>100</v>
      </c>
      <c r="AF2760" s="108">
        <v>40</v>
      </c>
      <c r="AK2760" s="79"/>
      <c r="AL2760" s="502"/>
      <c r="AM2760" s="79"/>
      <c r="AN2760" s="9"/>
    </row>
    <row r="2761">
      <c r="A2761" s="1550"/>
      <c r="B2761" s="1550"/>
      <c r="C2761" s="73" t="s">
        <v>20</v>
      </c>
      <c r="D2761" s="74" t="s">
        <v>29</v>
      </c>
      <c r="E2761" s="500">
        <v>124</v>
      </c>
      <c r="F2761" s="112">
        <v>126.40000000000001</v>
      </c>
      <c r="G2761" s="112">
        <v>127.59999999999999</v>
      </c>
      <c r="H2761" s="112">
        <v>128.40000000000001</v>
      </c>
      <c r="I2761" s="112">
        <v>123.59999999999999</v>
      </c>
      <c r="J2761" s="112">
        <v>123.2</v>
      </c>
      <c r="K2761" s="112">
        <v>120.8</v>
      </c>
      <c r="L2761" s="112">
        <v>138.80000000000001</v>
      </c>
      <c r="M2761" s="112">
        <v>203.19999999999999</v>
      </c>
      <c r="N2761" s="112">
        <v>176</v>
      </c>
      <c r="O2761" s="112">
        <v>184.80000000000001</v>
      </c>
      <c r="P2761" s="112">
        <v>202.80000000000001</v>
      </c>
      <c r="Q2761" s="112">
        <v>183.19999999999999</v>
      </c>
      <c r="R2761" s="112">
        <v>184.40000000000001</v>
      </c>
      <c r="S2761" s="112">
        <v>182.40000000000001</v>
      </c>
      <c r="T2761" s="112">
        <v>146.80000000000001</v>
      </c>
      <c r="U2761" s="112">
        <v>140</v>
      </c>
      <c r="V2761" s="112">
        <v>122.40000000000001</v>
      </c>
      <c r="W2761" s="112">
        <v>112.40000000000001</v>
      </c>
      <c r="X2761" s="112">
        <v>117.2</v>
      </c>
      <c r="Y2761" s="112">
        <v>123.2</v>
      </c>
      <c r="Z2761" s="112">
        <v>122.8</v>
      </c>
      <c r="AA2761" s="112">
        <v>125.2</v>
      </c>
      <c r="AB2761" s="113">
        <v>128.40000000000001</v>
      </c>
      <c r="AC2761" s="281">
        <f t="shared" si="2505"/>
        <v>3468</v>
      </c>
      <c r="AD2761" s="115"/>
      <c r="AE2761" s="76"/>
      <c r="AF2761" s="77"/>
      <c r="AK2761" s="9"/>
      <c r="AL2761" s="9"/>
      <c r="AM2761" s="9"/>
      <c r="AN2761" s="9"/>
    </row>
    <row r="2762">
      <c r="A2762" s="1550"/>
      <c r="B2762" s="1550"/>
      <c r="C2762" s="73" t="s">
        <v>21</v>
      </c>
      <c r="D2762" s="74" t="s">
        <v>22</v>
      </c>
      <c r="E2762" s="587">
        <v>25</v>
      </c>
      <c r="F2762" s="117">
        <v>26</v>
      </c>
      <c r="G2762" s="117">
        <v>25</v>
      </c>
      <c r="H2762" s="117">
        <v>26</v>
      </c>
      <c r="I2762" s="117">
        <v>26</v>
      </c>
      <c r="J2762" s="117">
        <v>26</v>
      </c>
      <c r="K2762" s="117">
        <v>29</v>
      </c>
      <c r="L2762" s="117">
        <v>36</v>
      </c>
      <c r="M2762" s="117">
        <v>35</v>
      </c>
      <c r="N2762" s="117">
        <v>34</v>
      </c>
      <c r="O2762" s="117">
        <v>38</v>
      </c>
      <c r="P2762" s="117">
        <v>30</v>
      </c>
      <c r="Q2762" s="117">
        <v>30</v>
      </c>
      <c r="R2762" s="117">
        <v>32</v>
      </c>
      <c r="S2762" s="117">
        <v>27</v>
      </c>
      <c r="T2762" s="117">
        <v>30</v>
      </c>
      <c r="U2762" s="117">
        <v>29</v>
      </c>
      <c r="V2762" s="117">
        <v>30</v>
      </c>
      <c r="W2762" s="117">
        <v>28</v>
      </c>
      <c r="X2762" s="117">
        <v>30</v>
      </c>
      <c r="Y2762" s="117">
        <v>31</v>
      </c>
      <c r="Z2762" s="117">
        <v>31</v>
      </c>
      <c r="AA2762" s="117">
        <v>28</v>
      </c>
      <c r="AB2762" s="118">
        <v>26</v>
      </c>
      <c r="AC2762" s="281">
        <f>AVERAGE(E2762:AB2762)</f>
        <v>29.5</v>
      </c>
      <c r="AD2762" s="120"/>
      <c r="AE2762" s="120"/>
      <c r="AF2762" s="121"/>
      <c r="AK2762" s="9"/>
      <c r="AL2762" s="9"/>
      <c r="AM2762" s="9"/>
      <c r="AN2762" s="9"/>
    </row>
    <row r="2763">
      <c r="A2763" s="1550"/>
      <c r="B2763" s="1550"/>
      <c r="C2763" s="73" t="s">
        <v>23</v>
      </c>
      <c r="D2763" s="1258"/>
      <c r="E2763" s="269">
        <f t="shared" ref="E2763:AB2763" si="2506">E2761/E2760</f>
        <v>0.27877697841726617</v>
      </c>
      <c r="F2763" s="81">
        <f t="shared" si="2506"/>
        <v>0.28315412186379929</v>
      </c>
      <c r="G2763" s="81">
        <f t="shared" si="2506"/>
        <v>0.28712871287128711</v>
      </c>
      <c r="H2763" s="81">
        <f t="shared" si="2506"/>
        <v>0.28866906474820142</v>
      </c>
      <c r="I2763" s="81">
        <f t="shared" si="2506"/>
        <v>0.2788808664259928</v>
      </c>
      <c r="J2763" s="81">
        <f t="shared" si="2506"/>
        <v>0.26689774696707103</v>
      </c>
      <c r="K2763" s="81">
        <f t="shared" si="2506"/>
        <v>0.24938067712634188</v>
      </c>
      <c r="L2763" s="81">
        <f t="shared" si="2506"/>
        <v>0.26529051987767582</v>
      </c>
      <c r="M2763" s="81">
        <f t="shared" si="2506"/>
        <v>0.35351426583159362</v>
      </c>
      <c r="N2763" s="81">
        <f t="shared" si="2506"/>
        <v>0.32496307237813882</v>
      </c>
      <c r="O2763" s="81">
        <f t="shared" si="2506"/>
        <v>0.32859174964438126</v>
      </c>
      <c r="P2763" s="81">
        <f t="shared" si="2506"/>
        <v>0.3432633716993907</v>
      </c>
      <c r="Q2763" s="81">
        <f t="shared" si="2506"/>
        <v>0.33504023408924655</v>
      </c>
      <c r="R2763" s="81">
        <f t="shared" si="2506"/>
        <v>0.3364963503649635</v>
      </c>
      <c r="S2763" s="81">
        <f t="shared" si="2506"/>
        <v>0.33979135618479883</v>
      </c>
      <c r="T2763" s="81">
        <f t="shared" si="2506"/>
        <v>0.28671875000000002</v>
      </c>
      <c r="U2763" s="81">
        <f t="shared" si="2506"/>
        <v>0.27450980392156865</v>
      </c>
      <c r="V2763" s="81">
        <f t="shared" si="2506"/>
        <v>0.23412394797245603</v>
      </c>
      <c r="W2763" s="81">
        <f t="shared" si="2506"/>
        <v>0.22679580306698952</v>
      </c>
      <c r="X2763" s="81">
        <f t="shared" si="2506"/>
        <v>0.22819314641744548</v>
      </c>
      <c r="Y2763" s="81">
        <f t="shared" si="2506"/>
        <v>0.23192771084337349</v>
      </c>
      <c r="Z2763" s="81">
        <f t="shared" si="2506"/>
        <v>0.24116260801256872</v>
      </c>
      <c r="AA2763" s="81">
        <f t="shared" si="2506"/>
        <v>0.25676784249384743</v>
      </c>
      <c r="AB2763" s="82">
        <f t="shared" si="2506"/>
        <v>0.27816291161178508</v>
      </c>
      <c r="AC2763" s="907">
        <f>MAX(E2763:AB2763)</f>
        <v>0.35351426583159362</v>
      </c>
      <c r="AD2763" s="115"/>
      <c r="AE2763" s="76"/>
      <c r="AF2763" s="77"/>
      <c r="AK2763" s="9"/>
      <c r="AL2763" s="9"/>
      <c r="AM2763" s="9"/>
      <c r="AN2763" s="9"/>
    </row>
    <row r="2764">
      <c r="A2764" s="1552"/>
      <c r="B2764" s="1552"/>
      <c r="C2764" s="125" t="s">
        <v>37</v>
      </c>
      <c r="D2764" s="594"/>
      <c r="E2764" s="509">
        <f t="shared" ref="E2764:AB2764" si="2507">SQRT(E2760*E2760+E2761*E2761)/E2748/1.73</f>
        <v>25.22814361703859</v>
      </c>
      <c r="F2764" s="510">
        <f t="shared" si="2507"/>
        <v>25.347768292796218</v>
      </c>
      <c r="G2764" s="510">
        <f t="shared" si="2507"/>
        <v>25.260664864176196</v>
      </c>
      <c r="H2764" s="510">
        <f t="shared" si="2507"/>
        <v>25.293757961905612</v>
      </c>
      <c r="I2764" s="510">
        <f t="shared" si="2507"/>
        <v>25.138070535486204</v>
      </c>
      <c r="J2764" s="510">
        <f t="shared" si="2507"/>
        <v>26.251021878826919</v>
      </c>
      <c r="K2764" s="510">
        <f t="shared" si="2507"/>
        <v>27.509569554841956</v>
      </c>
      <c r="L2764" s="510">
        <f t="shared" si="2507"/>
        <v>29.941540689515005</v>
      </c>
      <c r="M2764" s="510">
        <f t="shared" si="2507"/>
        <v>33.950347533796531</v>
      </c>
      <c r="N2764" s="510">
        <f t="shared" si="2507"/>
        <v>31.712786966584162</v>
      </c>
      <c r="O2764" s="510">
        <f t="shared" si="2507"/>
        <v>33.029648467966965</v>
      </c>
      <c r="P2764" s="510">
        <f t="shared" si="2507"/>
        <v>34.750948783276492</v>
      </c>
      <c r="Q2764" s="510">
        <f t="shared" si="2507"/>
        <v>31.990149771408895</v>
      </c>
      <c r="R2764" s="510">
        <f t="shared" si="2507"/>
        <v>32.136126373317111</v>
      </c>
      <c r="S2764" s="510">
        <f t="shared" si="2507"/>
        <v>31.4503388258718</v>
      </c>
      <c r="T2764" s="510">
        <f t="shared" si="2507"/>
        <v>29.603687878817166</v>
      </c>
      <c r="U2764" s="510">
        <f t="shared" si="2507"/>
        <v>29.366311455031241</v>
      </c>
      <c r="V2764" s="510">
        <f t="shared" si="2507"/>
        <v>29.843110286819876</v>
      </c>
      <c r="W2764" s="510">
        <f t="shared" si="2507"/>
        <v>28.163872978772819</v>
      </c>
      <c r="X2764" s="510">
        <f t="shared" si="2507"/>
        <v>29.02860581555862</v>
      </c>
      <c r="Y2764" s="510">
        <f t="shared" si="2507"/>
        <v>30.047864140360534</v>
      </c>
      <c r="Z2764" s="510">
        <f t="shared" si="2507"/>
        <v>28.83557000019546</v>
      </c>
      <c r="AA2764" s="510">
        <f t="shared" si="2507"/>
        <v>27.608401973685019</v>
      </c>
      <c r="AB2764" s="1553">
        <f t="shared" si="2507"/>
        <v>26.152132277403368</v>
      </c>
      <c r="AC2764" s="285">
        <f>AVERAGE(E2764:AB2764)</f>
        <v>29.068351705143865</v>
      </c>
      <c r="AD2764" s="374">
        <f>(AC2762-AC2764)/AC2762</f>
        <v>0.014632145588343562</v>
      </c>
      <c r="AE2764" s="127"/>
      <c r="AF2764" s="129"/>
      <c r="AK2764" s="62"/>
      <c r="AL2764" s="62"/>
      <c r="AM2764" s="9"/>
      <c r="AN2764" s="62"/>
    </row>
    <row r="2765">
      <c r="A2765" s="1462" t="s">
        <v>74</v>
      </c>
      <c r="B2765" s="1462" t="s">
        <v>667</v>
      </c>
      <c r="C2765" s="65" t="s">
        <v>18</v>
      </c>
      <c r="D2765" s="66" t="s">
        <v>29</v>
      </c>
      <c r="E2765" s="110">
        <v>403.19999999999999</v>
      </c>
      <c r="F2765" s="107">
        <v>388.60000000000002</v>
      </c>
      <c r="G2765" s="107">
        <v>384.39999999999998</v>
      </c>
      <c r="H2765" s="107">
        <v>368.60000000000002</v>
      </c>
      <c r="I2765" s="107">
        <v>368.39999999999998</v>
      </c>
      <c r="J2765" s="107">
        <v>396.80000000000001</v>
      </c>
      <c r="K2765" s="107">
        <v>464.80000000000001</v>
      </c>
      <c r="L2765" s="107">
        <v>564.39999999999998</v>
      </c>
      <c r="M2765" s="107">
        <v>590.60000000000002</v>
      </c>
      <c r="N2765" s="107">
        <v>571.39999999999998</v>
      </c>
      <c r="O2765" s="107">
        <v>572</v>
      </c>
      <c r="P2765" s="107">
        <v>553.60000000000002</v>
      </c>
      <c r="Q2765" s="107">
        <v>551.39999999999998</v>
      </c>
      <c r="R2765" s="107">
        <v>539</v>
      </c>
      <c r="S2765" s="107">
        <v>528.60000000000002</v>
      </c>
      <c r="T2765" s="107">
        <v>545.60000000000002</v>
      </c>
      <c r="U2765" s="107">
        <v>561.39999999999998</v>
      </c>
      <c r="V2765" s="107">
        <v>590</v>
      </c>
      <c r="W2765" s="107">
        <v>600.79999999999995</v>
      </c>
      <c r="X2765" s="107">
        <v>603.79999999999995</v>
      </c>
      <c r="Y2765" s="107">
        <v>586</v>
      </c>
      <c r="Z2765" s="107">
        <v>559.79999999999995</v>
      </c>
      <c r="AA2765" s="107">
        <v>509.19999999999999</v>
      </c>
      <c r="AB2765" s="108">
        <v>469.39999999999998</v>
      </c>
      <c r="AC2765" s="279">
        <f t="shared" ref="AC2765:AC2766" si="2508">SUM(E2765:AB2765)</f>
        <v>12271.799999999999</v>
      </c>
      <c r="AD2765" s="499">
        <f>MAX(E2765:AB2765)</f>
        <v>603.79999999999995</v>
      </c>
      <c r="AE2765" s="107">
        <v>100</v>
      </c>
      <c r="AF2765" s="108">
        <v>20</v>
      </c>
      <c r="AK2765" s="79"/>
      <c r="AL2765" s="502"/>
      <c r="AM2765" s="79"/>
      <c r="AN2765" s="9"/>
    </row>
    <row r="2766">
      <c r="A2766" s="1550"/>
      <c r="B2766" s="1550"/>
      <c r="C2766" s="73" t="s">
        <v>20</v>
      </c>
      <c r="D2766" s="74" t="s">
        <v>29</v>
      </c>
      <c r="E2766" s="500">
        <v>106.40000000000001</v>
      </c>
      <c r="F2766" s="112">
        <v>107.8</v>
      </c>
      <c r="G2766" s="112">
        <v>107.2</v>
      </c>
      <c r="H2766" s="112">
        <v>106.2</v>
      </c>
      <c r="I2766" s="112">
        <v>104.59999999999999</v>
      </c>
      <c r="J2766" s="112">
        <v>101.59999999999999</v>
      </c>
      <c r="K2766" s="112">
        <v>104</v>
      </c>
      <c r="L2766" s="112">
        <v>109.59999999999999</v>
      </c>
      <c r="M2766" s="112">
        <v>117</v>
      </c>
      <c r="N2766" s="112">
        <v>110</v>
      </c>
      <c r="O2766" s="112">
        <v>110.2</v>
      </c>
      <c r="P2766" s="112">
        <v>105.59999999999999</v>
      </c>
      <c r="Q2766" s="112">
        <v>108.40000000000001</v>
      </c>
      <c r="R2766" s="112">
        <v>109.40000000000001</v>
      </c>
      <c r="S2766" s="112">
        <v>105.40000000000001</v>
      </c>
      <c r="T2766" s="112">
        <v>107.8</v>
      </c>
      <c r="U2766" s="112">
        <v>111.59999999999999</v>
      </c>
      <c r="V2766" s="112">
        <v>120</v>
      </c>
      <c r="W2766" s="112">
        <v>120.40000000000001</v>
      </c>
      <c r="X2766" s="112">
        <v>120.2</v>
      </c>
      <c r="Y2766" s="112">
        <v>116.8</v>
      </c>
      <c r="Z2766" s="112">
        <v>113.59999999999999</v>
      </c>
      <c r="AA2766" s="112">
        <v>115.59999999999999</v>
      </c>
      <c r="AB2766" s="113">
        <v>113.8</v>
      </c>
      <c r="AC2766" s="281">
        <f t="shared" si="2508"/>
        <v>2653.2000000000003</v>
      </c>
      <c r="AD2766" s="115"/>
      <c r="AE2766" s="76"/>
      <c r="AF2766" s="77"/>
      <c r="AK2766" s="9"/>
      <c r="AL2766" s="9"/>
      <c r="AM2766" s="9"/>
      <c r="AN2766" s="9"/>
    </row>
    <row r="2767">
      <c r="A2767" s="1550"/>
      <c r="B2767" s="1550"/>
      <c r="C2767" s="73" t="s">
        <v>21</v>
      </c>
      <c r="D2767" s="74" t="s">
        <v>22</v>
      </c>
      <c r="E2767" s="587">
        <v>21</v>
      </c>
      <c r="F2767" s="117">
        <v>22</v>
      </c>
      <c r="G2767" s="117">
        <v>22</v>
      </c>
      <c r="H2767" s="117">
        <v>20</v>
      </c>
      <c r="I2767" s="117">
        <v>21</v>
      </c>
      <c r="J2767" s="117">
        <v>24</v>
      </c>
      <c r="K2767" s="117">
        <v>28</v>
      </c>
      <c r="L2767" s="117">
        <v>33</v>
      </c>
      <c r="M2767" s="117">
        <v>31</v>
      </c>
      <c r="N2767" s="117">
        <v>30</v>
      </c>
      <c r="O2767" s="117">
        <v>29</v>
      </c>
      <c r="P2767" s="117">
        <v>31</v>
      </c>
      <c r="Q2767" s="117">
        <v>30</v>
      </c>
      <c r="R2767" s="117">
        <v>30</v>
      </c>
      <c r="S2767" s="117">
        <v>30</v>
      </c>
      <c r="T2767" s="117">
        <v>29</v>
      </c>
      <c r="U2767" s="117">
        <v>31</v>
      </c>
      <c r="V2767" s="117">
        <v>33</v>
      </c>
      <c r="W2767" s="117">
        <v>33</v>
      </c>
      <c r="X2767" s="117">
        <v>34</v>
      </c>
      <c r="Y2767" s="117">
        <v>30</v>
      </c>
      <c r="Z2767" s="117">
        <v>29</v>
      </c>
      <c r="AA2767" s="117">
        <v>26</v>
      </c>
      <c r="AB2767" s="118">
        <v>24</v>
      </c>
      <c r="AC2767" s="281">
        <f>AVERAGE(E2767:AB2767)</f>
        <v>27.958333333333332</v>
      </c>
      <c r="AD2767" s="120"/>
      <c r="AE2767" s="120"/>
      <c r="AF2767" s="121"/>
      <c r="AK2767" s="9"/>
      <c r="AL2767" s="9"/>
      <c r="AM2767" s="9"/>
      <c r="AN2767" s="9"/>
    </row>
    <row r="2768">
      <c r="A2768" s="1550"/>
      <c r="B2768" s="1550"/>
      <c r="C2768" s="73" t="s">
        <v>23</v>
      </c>
      <c r="D2768" s="1258"/>
      <c r="E2768" s="269">
        <f t="shared" ref="E2768:AB2768" si="2509">E2766/E2765</f>
        <v>0.2638888888888889</v>
      </c>
      <c r="F2768" s="81">
        <f t="shared" si="2509"/>
        <v>0.27740607308286153</v>
      </c>
      <c r="G2768" s="81">
        <f t="shared" si="2509"/>
        <v>0.27887617065556713</v>
      </c>
      <c r="H2768" s="81">
        <f t="shared" si="2509"/>
        <v>0.28811720021703741</v>
      </c>
      <c r="I2768" s="81">
        <f t="shared" si="2509"/>
        <v>0.28393051031487515</v>
      </c>
      <c r="J2768" s="81">
        <f t="shared" si="2509"/>
        <v>0.25604838709677419</v>
      </c>
      <c r="K2768" s="81">
        <f t="shared" si="2509"/>
        <v>0.22375215146299482</v>
      </c>
      <c r="L2768" s="81">
        <f t="shared" si="2509"/>
        <v>0.19418851878100638</v>
      </c>
      <c r="M2768" s="81">
        <f t="shared" si="2509"/>
        <v>0.19810362343379614</v>
      </c>
      <c r="N2768" s="81">
        <f t="shared" si="2509"/>
        <v>0.19250962548127407</v>
      </c>
      <c r="O2768" s="81">
        <f t="shared" si="2509"/>
        <v>0.19265734265734266</v>
      </c>
      <c r="P2768" s="81">
        <f t="shared" si="2509"/>
        <v>0.19075144508670519</v>
      </c>
      <c r="Q2768" s="81">
        <f t="shared" si="2509"/>
        <v>0.19659049691693872</v>
      </c>
      <c r="R2768" s="81">
        <f t="shared" si="2509"/>
        <v>0.20296846011131728</v>
      </c>
      <c r="S2768" s="81">
        <f t="shared" si="2509"/>
        <v>0.19939462731744231</v>
      </c>
      <c r="T2768" s="81">
        <f t="shared" si="2509"/>
        <v>0.19758064516129031</v>
      </c>
      <c r="U2768" s="81">
        <f t="shared" si="2509"/>
        <v>0.19878874242964018</v>
      </c>
      <c r="V2768" s="81">
        <f t="shared" si="2509"/>
        <v>0.20338983050847459</v>
      </c>
      <c r="W2768" s="81">
        <f t="shared" si="2509"/>
        <v>0.20039946737683093</v>
      </c>
      <c r="X2768" s="81">
        <f t="shared" si="2509"/>
        <v>0.19907254057634979</v>
      </c>
      <c r="Y2768" s="81">
        <f t="shared" si="2509"/>
        <v>0.1993174061433447</v>
      </c>
      <c r="Z2768" s="81">
        <f t="shared" si="2509"/>
        <v>0.20292961772061452</v>
      </c>
      <c r="AA2768" s="81">
        <f t="shared" si="2509"/>
        <v>0.22702278083267871</v>
      </c>
      <c r="AB2768" s="82">
        <f t="shared" si="2509"/>
        <v>0.2424371538133788</v>
      </c>
      <c r="AC2768" s="596">
        <f>MAX(E2768:AB2768)</f>
        <v>0.28811720021703741</v>
      </c>
      <c r="AD2768" s="115"/>
      <c r="AE2768" s="76"/>
      <c r="AF2768" s="77"/>
      <c r="AK2768" s="9"/>
      <c r="AL2768" s="9"/>
      <c r="AM2768" s="9"/>
      <c r="AN2768" s="9"/>
    </row>
    <row r="2769">
      <c r="A2769" s="1552"/>
      <c r="B2769" s="1552"/>
      <c r="C2769" s="125" t="s">
        <v>37</v>
      </c>
      <c r="D2769" s="594"/>
      <c r="E2769" s="509">
        <f t="shared" ref="E2769:AB2769" si="2510">SQRT(E2765*E2765+E2766*E2766)/E2748/1.73</f>
        <v>22.782796523123835</v>
      </c>
      <c r="F2769" s="510">
        <f t="shared" si="2510"/>
        <v>22.03279675982273</v>
      </c>
      <c r="G2769" s="510">
        <f t="shared" si="2510"/>
        <v>21.802939017868621</v>
      </c>
      <c r="H2769" s="510">
        <f t="shared" si="2510"/>
        <v>20.957530090726692</v>
      </c>
      <c r="I2769" s="510">
        <f t="shared" si="2510"/>
        <v>20.922985540897699</v>
      </c>
      <c r="J2769" s="510">
        <f t="shared" si="2510"/>
        <v>22.506032069345206</v>
      </c>
      <c r="K2769" s="510">
        <f t="shared" si="2510"/>
        <v>26.245365476310894</v>
      </c>
      <c r="L2769" s="510">
        <f t="shared" si="2510"/>
        <v>31.802586389916158</v>
      </c>
      <c r="M2769" s="510">
        <f t="shared" si="2510"/>
        <v>33.528101870813984</v>
      </c>
      <c r="N2769" s="510">
        <f t="shared" si="2510"/>
        <v>32.404006601078478</v>
      </c>
      <c r="O2769" s="510">
        <f t="shared" si="2510"/>
        <v>32.501545716204141</v>
      </c>
      <c r="P2769" s="510">
        <f t="shared" si="2510"/>
        <v>31.354163843834584</v>
      </c>
      <c r="Q2769" s="510">
        <f t="shared" si="2510"/>
        <v>31.17360996648388</v>
      </c>
      <c r="R2769" s="510">
        <f t="shared" si="2510"/>
        <v>30.568604223414276</v>
      </c>
      <c r="S2769" s="510">
        <f t="shared" si="2510"/>
        <v>29.900573438699752</v>
      </c>
      <c r="T2769" s="510">
        <f t="shared" si="2510"/>
        <v>30.910829383491023</v>
      </c>
      <c r="U2769" s="510">
        <f t="shared" si="2510"/>
        <v>31.782742272207834</v>
      </c>
      <c r="V2769" s="510">
        <f t="shared" si="2510"/>
        <v>33.463746606248044</v>
      </c>
      <c r="W2769" s="510">
        <f t="shared" si="2510"/>
        <v>33.958584220682624</v>
      </c>
      <c r="X2769" s="510">
        <f t="shared" si="2510"/>
        <v>33.924299846317403</v>
      </c>
      <c r="Y2769" s="510">
        <f t="shared" si="2510"/>
        <v>32.925757494052505</v>
      </c>
      <c r="Z2769" s="510">
        <f t="shared" si="2510"/>
        <v>31.445643763170331</v>
      </c>
      <c r="AA2769" s="510">
        <f t="shared" si="2510"/>
        <v>28.636137834017987</v>
      </c>
      <c r="AB2769" s="1553">
        <f t="shared" si="2510"/>
        <v>26.363497167789358</v>
      </c>
      <c r="AC2769" s="285">
        <f>AVERAGE(E2769:AB2769)</f>
        <v>28.912286504854915</v>
      </c>
      <c r="AD2769" s="374">
        <f>(AC2767-AC2769)/AC2767</f>
        <v>-0.034120530725064074</v>
      </c>
      <c r="AE2769" s="127"/>
      <c r="AF2769" s="129"/>
      <c r="AK2769" s="62"/>
      <c r="AL2769" s="62"/>
      <c r="AM2769" s="9"/>
      <c r="AN2769" s="62"/>
    </row>
    <row r="2770">
      <c r="A2770" s="1462" t="s">
        <v>60</v>
      </c>
      <c r="B2770" s="1462" t="s">
        <v>668</v>
      </c>
      <c r="C2770" s="65" t="s">
        <v>18</v>
      </c>
      <c r="D2770" s="66" t="s">
        <v>29</v>
      </c>
      <c r="E2770" s="110">
        <v>215.19999999999999</v>
      </c>
      <c r="F2770" s="107">
        <v>207.19999999999999</v>
      </c>
      <c r="G2770" s="107">
        <v>208</v>
      </c>
      <c r="H2770" s="107">
        <v>205.59999999999999</v>
      </c>
      <c r="I2770" s="107">
        <v>203.19999999999999</v>
      </c>
      <c r="J2770" s="107">
        <v>206.40000000000001</v>
      </c>
      <c r="K2770" s="107">
        <v>226.40000000000001</v>
      </c>
      <c r="L2770" s="107">
        <v>226.40000000000001</v>
      </c>
      <c r="M2770" s="107">
        <v>213.59999999999999</v>
      </c>
      <c r="N2770" s="107">
        <v>216.80000000000001</v>
      </c>
      <c r="O2770" s="107">
        <v>208</v>
      </c>
      <c r="P2770" s="107">
        <v>208.80000000000001</v>
      </c>
      <c r="Q2770" s="107">
        <v>215.19999999999999</v>
      </c>
      <c r="R2770" s="107">
        <v>215.19999999999999</v>
      </c>
      <c r="S2770" s="107">
        <v>210.40000000000001</v>
      </c>
      <c r="T2770" s="107">
        <v>220</v>
      </c>
      <c r="U2770" s="107">
        <v>114.40000000000001</v>
      </c>
      <c r="V2770" s="107">
        <v>334.39999999999998</v>
      </c>
      <c r="W2770" s="107">
        <v>225.59999999999999</v>
      </c>
      <c r="X2770" s="107">
        <v>251.19999999999999</v>
      </c>
      <c r="Y2770" s="107">
        <v>254.40000000000001</v>
      </c>
      <c r="Z2770" s="107">
        <v>242.40000000000001</v>
      </c>
      <c r="AA2770" s="107">
        <v>226.40000000000001</v>
      </c>
      <c r="AB2770" s="108">
        <v>212</v>
      </c>
      <c r="AC2770" s="309">
        <f t="shared" ref="AC2770:AC2771" si="2511">SUM(E2770:AB2770)</f>
        <v>5267.1999999999989</v>
      </c>
      <c r="AD2770" s="499">
        <f>MAX(E2770:AB2770)</f>
        <v>334.39999999999998</v>
      </c>
      <c r="AE2770" s="107">
        <v>100</v>
      </c>
      <c r="AF2770" s="108">
        <v>80</v>
      </c>
      <c r="AK2770" s="79"/>
      <c r="AL2770" s="502"/>
      <c r="AM2770" s="79"/>
      <c r="AN2770" s="9"/>
    </row>
    <row r="2771">
      <c r="A2771" s="1550"/>
      <c r="B2771" s="1550"/>
      <c r="C2771" s="73" t="s">
        <v>20</v>
      </c>
      <c r="D2771" s="74" t="s">
        <v>29</v>
      </c>
      <c r="E2771" s="500">
        <v>25.600000000000001</v>
      </c>
      <c r="F2771" s="112">
        <v>27.199999999999999</v>
      </c>
      <c r="G2771" s="112">
        <v>26.399999999999999</v>
      </c>
      <c r="H2771" s="112">
        <v>27.199999999999999</v>
      </c>
      <c r="I2771" s="112">
        <v>25.600000000000001</v>
      </c>
      <c r="J2771" s="112">
        <v>26.399999999999999</v>
      </c>
      <c r="K2771" s="112">
        <v>25.600000000000001</v>
      </c>
      <c r="L2771" s="112">
        <v>24.800000000000001</v>
      </c>
      <c r="M2771" s="112">
        <v>24</v>
      </c>
      <c r="N2771" s="112">
        <v>21.600000000000001</v>
      </c>
      <c r="O2771" s="112">
        <v>21.600000000000001</v>
      </c>
      <c r="P2771" s="112">
        <v>24.800000000000001</v>
      </c>
      <c r="Q2771" s="112">
        <v>24.800000000000001</v>
      </c>
      <c r="R2771" s="112">
        <v>24.800000000000001</v>
      </c>
      <c r="S2771" s="112">
        <v>24</v>
      </c>
      <c r="T2771" s="112">
        <v>24</v>
      </c>
      <c r="U2771" s="112">
        <v>12</v>
      </c>
      <c r="V2771" s="112">
        <v>36</v>
      </c>
      <c r="W2771" s="112">
        <v>23.199999999999999</v>
      </c>
      <c r="X2771" s="112">
        <v>26.399999999999999</v>
      </c>
      <c r="Y2771" s="112">
        <v>27.199999999999999</v>
      </c>
      <c r="Z2771" s="112">
        <v>26.399999999999999</v>
      </c>
      <c r="AA2771" s="112">
        <v>25.600000000000001</v>
      </c>
      <c r="AB2771" s="113">
        <v>24.800000000000001</v>
      </c>
      <c r="AC2771" s="281">
        <f t="shared" si="2511"/>
        <v>600</v>
      </c>
      <c r="AD2771" s="115"/>
      <c r="AE2771" s="76"/>
      <c r="AF2771" s="77"/>
      <c r="AK2771" s="9"/>
      <c r="AL2771" s="9"/>
      <c r="AM2771" s="9"/>
      <c r="AN2771" s="9"/>
    </row>
    <row r="2772">
      <c r="A2772" s="1550"/>
      <c r="B2772" s="1550"/>
      <c r="C2772" s="73" t="s">
        <v>21</v>
      </c>
      <c r="D2772" s="74" t="s">
        <v>22</v>
      </c>
      <c r="E2772" s="587">
        <v>11</v>
      </c>
      <c r="F2772" s="117">
        <v>12</v>
      </c>
      <c r="G2772" s="117">
        <v>10</v>
      </c>
      <c r="H2772" s="117">
        <v>10</v>
      </c>
      <c r="I2772" s="117">
        <v>10</v>
      </c>
      <c r="J2772" s="117">
        <v>12</v>
      </c>
      <c r="K2772" s="117">
        <v>13</v>
      </c>
      <c r="L2772" s="117">
        <v>12</v>
      </c>
      <c r="M2772" s="117">
        <v>10</v>
      </c>
      <c r="N2772" s="117">
        <v>12</v>
      </c>
      <c r="O2772" s="117">
        <v>11</v>
      </c>
      <c r="P2772" s="117">
        <v>10</v>
      </c>
      <c r="Q2772" s="117">
        <v>13</v>
      </c>
      <c r="R2772" s="117">
        <v>11</v>
      </c>
      <c r="S2772" s="117">
        <v>10</v>
      </c>
      <c r="T2772" s="117">
        <v>12</v>
      </c>
      <c r="U2772" s="117">
        <v>12</v>
      </c>
      <c r="V2772" s="117">
        <v>13</v>
      </c>
      <c r="W2772" s="117">
        <v>13</v>
      </c>
      <c r="X2772" s="117">
        <v>13</v>
      </c>
      <c r="Y2772" s="117">
        <v>15</v>
      </c>
      <c r="Z2772" s="117">
        <v>14</v>
      </c>
      <c r="AA2772" s="117">
        <v>12</v>
      </c>
      <c r="AB2772" s="118">
        <v>12</v>
      </c>
      <c r="AC2772" s="281">
        <f>AVERAGE(E2772:AB2772)</f>
        <v>11.791666666666666</v>
      </c>
      <c r="AD2772" s="120"/>
      <c r="AE2772" s="120"/>
      <c r="AF2772" s="121"/>
      <c r="AK2772" s="9"/>
      <c r="AL2772" s="9"/>
      <c r="AM2772" s="9"/>
      <c r="AN2772" s="9"/>
    </row>
    <row r="2773">
      <c r="A2773" s="1550"/>
      <c r="B2773" s="1550"/>
      <c r="C2773" s="73" t="s">
        <v>23</v>
      </c>
      <c r="D2773" s="1258"/>
      <c r="E2773" s="269">
        <f t="shared" ref="E2773:AB2773" si="2512">E2771/E2770</f>
        <v>0.11895910780669146</v>
      </c>
      <c r="F2773" s="81">
        <f t="shared" si="2512"/>
        <v>0.13127413127413129</v>
      </c>
      <c r="G2773" s="81">
        <f t="shared" si="2512"/>
        <v>0.12692307692307692</v>
      </c>
      <c r="H2773" s="81">
        <f t="shared" si="2512"/>
        <v>0.13229571984435798</v>
      </c>
      <c r="I2773" s="81">
        <f t="shared" si="2512"/>
        <v>0.12598425196850396</v>
      </c>
      <c r="J2773" s="81">
        <f t="shared" si="2512"/>
        <v>0.12790697674418602</v>
      </c>
      <c r="K2773" s="81">
        <f t="shared" si="2512"/>
        <v>0.11307420494699646</v>
      </c>
      <c r="L2773" s="81">
        <f t="shared" si="2512"/>
        <v>0.10954063604240283</v>
      </c>
      <c r="M2773" s="81">
        <f t="shared" si="2512"/>
        <v>0.11235955056179775</v>
      </c>
      <c r="N2773" s="81">
        <f t="shared" si="2512"/>
        <v>0.099630996309963096</v>
      </c>
      <c r="O2773" s="81">
        <f t="shared" si="2512"/>
        <v>0.10384615384615385</v>
      </c>
      <c r="P2773" s="81">
        <f t="shared" si="2512"/>
        <v>0.11877394636015326</v>
      </c>
      <c r="Q2773" s="81">
        <f t="shared" si="2512"/>
        <v>0.11524163568773235</v>
      </c>
      <c r="R2773" s="81">
        <f t="shared" si="2512"/>
        <v>0.11524163568773235</v>
      </c>
      <c r="S2773" s="81">
        <f t="shared" si="2512"/>
        <v>0.11406844106463879</v>
      </c>
      <c r="T2773" s="81">
        <f t="shared" si="2512"/>
        <v>0.10909090909090909</v>
      </c>
      <c r="U2773" s="81">
        <f t="shared" si="2512"/>
        <v>0.1048951048951049</v>
      </c>
      <c r="V2773" s="81">
        <f t="shared" si="2512"/>
        <v>0.1076555023923445</v>
      </c>
      <c r="W2773" s="81">
        <f t="shared" si="2512"/>
        <v>0.10283687943262411</v>
      </c>
      <c r="X2773" s="81">
        <f t="shared" si="2512"/>
        <v>0.10509554140127389</v>
      </c>
      <c r="Y2773" s="81">
        <f t="shared" si="2512"/>
        <v>0.10691823899371068</v>
      </c>
      <c r="Z2773" s="81">
        <f t="shared" si="2512"/>
        <v>0.1089108910891089</v>
      </c>
      <c r="AA2773" s="81">
        <f t="shared" si="2512"/>
        <v>0.11307420494699646</v>
      </c>
      <c r="AB2773" s="82">
        <f t="shared" si="2512"/>
        <v>0.1169811320754717</v>
      </c>
      <c r="AC2773" s="907">
        <f>MAX(E2773:AB2773)</f>
        <v>0.13229571984435798</v>
      </c>
      <c r="AD2773" s="115"/>
      <c r="AE2773" s="76"/>
      <c r="AF2773" s="77"/>
      <c r="AK2773" s="9"/>
      <c r="AL2773" s="9"/>
      <c r="AM2773" s="9"/>
      <c r="AN2773" s="9"/>
    </row>
    <row r="2774">
      <c r="A2774" s="1552"/>
      <c r="B2774" s="1552"/>
      <c r="C2774" s="125" t="s">
        <v>37</v>
      </c>
      <c r="D2774" s="594"/>
      <c r="E2774" s="509">
        <f t="shared" ref="E2774:AB2774" si="2513">SQRT(E2770*E2770+E2771*E2771)/E2748/1.73</f>
        <v>11.840277074784776</v>
      </c>
      <c r="F2774" s="510">
        <f t="shared" si="2513"/>
        <v>11.417425295837042</v>
      </c>
      <c r="G2774" s="510">
        <f t="shared" si="2513"/>
        <v>11.455177236699868</v>
      </c>
      <c r="H2774" s="510">
        <f t="shared" si="2513"/>
        <v>11.330759168954602</v>
      </c>
      <c r="I2774" s="510">
        <f t="shared" si="2513"/>
        <v>11.189519428337658</v>
      </c>
      <c r="J2774" s="510">
        <f t="shared" si="2513"/>
        <v>11.433301967393769</v>
      </c>
      <c r="K2774" s="510">
        <f t="shared" si="2513"/>
        <v>12.554910693496089</v>
      </c>
      <c r="L2774" s="510">
        <f t="shared" si="2513"/>
        <v>12.598072490958218</v>
      </c>
      <c r="M2774" s="510">
        <f t="shared" si="2513"/>
        <v>11.969666307625324</v>
      </c>
      <c r="N2774" s="510">
        <f t="shared" si="2513"/>
        <v>12.132789697305347</v>
      </c>
      <c r="O2774" s="510">
        <f t="shared" si="2513"/>
        <v>11.667737796651938</v>
      </c>
      <c r="P2774" s="510">
        <f t="shared" si="2513"/>
        <v>11.697977656078399</v>
      </c>
      <c r="Q2774" s="510">
        <f t="shared" si="2513"/>
        <v>12.016924047463892</v>
      </c>
      <c r="R2774" s="510">
        <f t="shared" si="2513"/>
        <v>12.040033516785938</v>
      </c>
      <c r="S2774" s="510">
        <f t="shared" si="2513"/>
        <v>11.747328802181011</v>
      </c>
      <c r="T2774" s="510">
        <f t="shared" si="2513"/>
        <v>12.300201150398445</v>
      </c>
      <c r="U2774" s="510">
        <f t="shared" si="2513"/>
        <v>6.3871249215782191</v>
      </c>
      <c r="V2774" s="510">
        <f t="shared" si="2513"/>
        <v>18.693431342505949</v>
      </c>
      <c r="W2774" s="510">
        <f t="shared" si="2513"/>
        <v>12.568777841398477</v>
      </c>
      <c r="X2774" s="510">
        <f t="shared" si="2513"/>
        <v>13.918207351681721</v>
      </c>
      <c r="Y2774" s="510">
        <f t="shared" si="2513"/>
        <v>14.098202859255963</v>
      </c>
      <c r="Z2774" s="510">
        <f t="shared" si="2513"/>
        <v>13.423252724308524</v>
      </c>
      <c r="AA2774" s="510">
        <f t="shared" si="2513"/>
        <v>12.495352293621819</v>
      </c>
      <c r="AB2774" s="1553">
        <f t="shared" si="2513"/>
        <v>11.650517562482285</v>
      </c>
      <c r="AC2774" s="285">
        <f>AVERAGE(E2774:AB2774)</f>
        <v>12.192790384491053</v>
      </c>
      <c r="AD2774" s="374">
        <f>(AC2772-AC2774)/AC2772</f>
        <v>-0.034017559108781917</v>
      </c>
      <c r="AE2774" s="127"/>
      <c r="AF2774" s="129"/>
      <c r="AK2774" s="62"/>
      <c r="AL2774" s="62"/>
      <c r="AM2774" s="9"/>
      <c r="AN2774" s="62"/>
    </row>
    <row r="2775">
      <c r="A2775" s="1462" t="s">
        <v>35</v>
      </c>
      <c r="B2775" s="1462" t="s">
        <v>669</v>
      </c>
      <c r="C2775" s="65" t="s">
        <v>18</v>
      </c>
      <c r="D2775" s="66" t="s">
        <v>29</v>
      </c>
      <c r="E2775" s="110">
        <v>87.200000000000003</v>
      </c>
      <c r="F2775" s="107">
        <v>88.400000000000006</v>
      </c>
      <c r="G2775" s="107">
        <v>88.599999999999994</v>
      </c>
      <c r="H2775" s="107">
        <v>88.799999999999997</v>
      </c>
      <c r="I2775" s="107">
        <v>87.200000000000003</v>
      </c>
      <c r="J2775" s="107">
        <v>86</v>
      </c>
      <c r="K2775" s="107">
        <v>85.400000000000006</v>
      </c>
      <c r="L2775" s="107">
        <v>94.400000000000006</v>
      </c>
      <c r="M2775" s="107">
        <v>120.8</v>
      </c>
      <c r="N2775" s="107">
        <v>114.40000000000001</v>
      </c>
      <c r="O2775" s="107">
        <v>112.59999999999999</v>
      </c>
      <c r="P2775" s="107">
        <v>113.8</v>
      </c>
      <c r="Q2775" s="107">
        <v>102.2</v>
      </c>
      <c r="R2775" s="107">
        <v>110</v>
      </c>
      <c r="S2775" s="107">
        <v>98.599999999999994</v>
      </c>
      <c r="T2775" s="107">
        <v>97.799999999999997</v>
      </c>
      <c r="U2775" s="107">
        <v>89.599999999999994</v>
      </c>
      <c r="V2775" s="107">
        <v>86.400000000000006</v>
      </c>
      <c r="W2775" s="107">
        <v>86.799999999999997</v>
      </c>
      <c r="X2775" s="107">
        <v>87.200000000000003</v>
      </c>
      <c r="Y2775" s="107">
        <v>87.200000000000003</v>
      </c>
      <c r="Z2775" s="107">
        <v>86.799999999999997</v>
      </c>
      <c r="AA2775" s="107">
        <v>86.400000000000006</v>
      </c>
      <c r="AB2775" s="108">
        <v>68.799999999999997</v>
      </c>
      <c r="AC2775" s="279">
        <f t="shared" ref="AC2775:AC2776" si="2514">SUM(E2775:AB2775)</f>
        <v>2255.4000000000001</v>
      </c>
      <c r="AD2775" s="499">
        <f>MAX(E2775:AB2775)</f>
        <v>120.8</v>
      </c>
      <c r="AE2775" s="107">
        <v>100</v>
      </c>
      <c r="AF2775" s="108">
        <v>20</v>
      </c>
      <c r="AK2775" s="79"/>
      <c r="AL2775" s="502"/>
      <c r="AM2775" s="79"/>
      <c r="AN2775" s="9"/>
    </row>
    <row r="2776">
      <c r="A2776" s="1550"/>
      <c r="B2776" s="1550"/>
      <c r="C2776" s="73" t="s">
        <v>20</v>
      </c>
      <c r="D2776" s="74" t="s">
        <v>29</v>
      </c>
      <c r="E2776" s="500">
        <v>62.200000000000003</v>
      </c>
      <c r="F2776" s="112">
        <v>63</v>
      </c>
      <c r="G2776" s="112">
        <v>62</v>
      </c>
      <c r="H2776" s="112">
        <v>62.799999999999997</v>
      </c>
      <c r="I2776" s="112">
        <v>63.600000000000001</v>
      </c>
      <c r="J2776" s="112">
        <v>61.200000000000003</v>
      </c>
      <c r="K2776" s="112">
        <v>60.399999999999999</v>
      </c>
      <c r="L2776" s="112">
        <v>64.599999999999994</v>
      </c>
      <c r="M2776" s="112">
        <v>77.200000000000003</v>
      </c>
      <c r="N2776" s="112">
        <v>68.400000000000006</v>
      </c>
      <c r="O2776" s="112">
        <v>64.200000000000003</v>
      </c>
      <c r="P2776" s="112">
        <v>68.799999999999997</v>
      </c>
      <c r="Q2776" s="112">
        <v>63</v>
      </c>
      <c r="R2776" s="112">
        <v>72</v>
      </c>
      <c r="S2776" s="112">
        <v>62.600000000000001</v>
      </c>
      <c r="T2776" s="112">
        <v>61</v>
      </c>
      <c r="U2776" s="112">
        <v>59.600000000000001</v>
      </c>
      <c r="V2776" s="112">
        <v>61</v>
      </c>
      <c r="W2776" s="112">
        <v>61.200000000000003</v>
      </c>
      <c r="X2776" s="112">
        <v>62</v>
      </c>
      <c r="Y2776" s="112">
        <v>62.399999999999999</v>
      </c>
      <c r="Z2776" s="112">
        <v>62.799999999999997</v>
      </c>
      <c r="AA2776" s="112">
        <v>63.399999999999999</v>
      </c>
      <c r="AB2776" s="113">
        <v>54.399999999999999</v>
      </c>
      <c r="AC2776" s="281">
        <f t="shared" si="2514"/>
        <v>1523.8000000000002</v>
      </c>
      <c r="AD2776" s="115"/>
      <c r="AE2776" s="76"/>
      <c r="AF2776" s="77"/>
      <c r="AK2776" s="9"/>
      <c r="AL2776" s="9"/>
      <c r="AM2776" s="9"/>
      <c r="AN2776" s="9"/>
    </row>
    <row r="2777">
      <c r="A2777" s="1550"/>
      <c r="B2777" s="1550"/>
      <c r="C2777" s="73" t="s">
        <v>21</v>
      </c>
      <c r="D2777" s="74" t="s">
        <v>22</v>
      </c>
      <c r="E2777" s="587">
        <v>5</v>
      </c>
      <c r="F2777" s="117">
        <v>6</v>
      </c>
      <c r="G2777" s="117">
        <v>5</v>
      </c>
      <c r="H2777" s="117">
        <v>6</v>
      </c>
      <c r="I2777" s="117">
        <v>5</v>
      </c>
      <c r="J2777" s="117">
        <v>5</v>
      </c>
      <c r="K2777" s="117">
        <v>5</v>
      </c>
      <c r="L2777" s="117">
        <v>6</v>
      </c>
      <c r="M2777" s="117">
        <v>8</v>
      </c>
      <c r="N2777" s="117">
        <v>7</v>
      </c>
      <c r="O2777" s="117">
        <v>7</v>
      </c>
      <c r="P2777" s="117">
        <v>7</v>
      </c>
      <c r="Q2777" s="117">
        <v>7</v>
      </c>
      <c r="R2777" s="117">
        <v>6</v>
      </c>
      <c r="S2777" s="117">
        <v>6</v>
      </c>
      <c r="T2777" s="117">
        <v>5</v>
      </c>
      <c r="U2777" s="117">
        <v>5</v>
      </c>
      <c r="V2777" s="117">
        <v>5</v>
      </c>
      <c r="W2777" s="117">
        <v>5</v>
      </c>
      <c r="X2777" s="117">
        <v>5</v>
      </c>
      <c r="Y2777" s="117">
        <v>5</v>
      </c>
      <c r="Z2777" s="117">
        <v>6</v>
      </c>
      <c r="AA2777" s="117">
        <v>5</v>
      </c>
      <c r="AB2777" s="118">
        <v>4</v>
      </c>
      <c r="AC2777" s="281">
        <f>AVERAGE(E2777:AB2777)</f>
        <v>5.666666666666667</v>
      </c>
      <c r="AD2777" s="120"/>
      <c r="AE2777" s="120"/>
      <c r="AF2777" s="121"/>
      <c r="AK2777" s="9"/>
      <c r="AL2777" s="9"/>
      <c r="AM2777" s="9"/>
      <c r="AN2777" s="9"/>
    </row>
    <row r="2778">
      <c r="A2778" s="1550"/>
      <c r="B2778" s="1550"/>
      <c r="C2778" s="73" t="s">
        <v>23</v>
      </c>
      <c r="D2778" s="1258"/>
      <c r="E2778" s="269">
        <f t="shared" ref="E2778:AB2778" si="2515">E2776/E2775</f>
        <v>0.71330275229357798</v>
      </c>
      <c r="F2778" s="81">
        <f t="shared" si="2515"/>
        <v>0.71266968325791846</v>
      </c>
      <c r="G2778" s="81">
        <f t="shared" si="2515"/>
        <v>0.69977426636568851</v>
      </c>
      <c r="H2778" s="81">
        <f t="shared" si="2515"/>
        <v>0.7072072072072072</v>
      </c>
      <c r="I2778" s="81">
        <f t="shared" si="2515"/>
        <v>0.72935779816513757</v>
      </c>
      <c r="J2778" s="81">
        <f t="shared" si="2515"/>
        <v>0.71162790697674427</v>
      </c>
      <c r="K2778" s="81">
        <f t="shared" si="2515"/>
        <v>0.7072599531615924</v>
      </c>
      <c r="L2778" s="81">
        <f t="shared" si="2515"/>
        <v>0.68432203389830504</v>
      </c>
      <c r="M2778" s="81">
        <f t="shared" si="2515"/>
        <v>0.63907284768211925</v>
      </c>
      <c r="N2778" s="81">
        <f t="shared" si="2515"/>
        <v>0.59790209790209792</v>
      </c>
      <c r="O2778" s="81">
        <f t="shared" si="2515"/>
        <v>0.5701598579040853</v>
      </c>
      <c r="P2778" s="81">
        <f t="shared" si="2515"/>
        <v>0.60456942003514935</v>
      </c>
      <c r="Q2778" s="81">
        <f t="shared" si="2515"/>
        <v>0.61643835616438358</v>
      </c>
      <c r="R2778" s="81">
        <f t="shared" si="2515"/>
        <v>0.65454545454545454</v>
      </c>
      <c r="S2778" s="81">
        <f t="shared" si="2515"/>
        <v>0.6348884381338743</v>
      </c>
      <c r="T2778" s="81">
        <f t="shared" si="2515"/>
        <v>0.62372188139059304</v>
      </c>
      <c r="U2778" s="81">
        <f t="shared" si="2515"/>
        <v>0.66517857142857151</v>
      </c>
      <c r="V2778" s="81">
        <f t="shared" si="2515"/>
        <v>0.70601851851851849</v>
      </c>
      <c r="W2778" s="81">
        <f t="shared" si="2515"/>
        <v>0.70506912442396319</v>
      </c>
      <c r="X2778" s="81">
        <f t="shared" si="2515"/>
        <v>0.71100917431192656</v>
      </c>
      <c r="Y2778" s="81">
        <f t="shared" si="2515"/>
        <v>0.71559633027522929</v>
      </c>
      <c r="Z2778" s="81">
        <f t="shared" si="2515"/>
        <v>0.72350230414746541</v>
      </c>
      <c r="AA2778" s="81">
        <f t="shared" si="2515"/>
        <v>0.73379629629629628</v>
      </c>
      <c r="AB2778" s="82">
        <f t="shared" si="2515"/>
        <v>0.79069767441860461</v>
      </c>
      <c r="AC2778" s="596">
        <f>MAX(E2778:AB2778)</f>
        <v>0.79069767441860461</v>
      </c>
      <c r="AD2778" s="115"/>
      <c r="AE2778" s="76"/>
      <c r="AF2778" s="77"/>
      <c r="AK2778" s="9"/>
      <c r="AL2778" s="9"/>
      <c r="AM2778" s="9"/>
      <c r="AN2778" s="9"/>
    </row>
    <row r="2779">
      <c r="A2779" s="1552"/>
      <c r="B2779" s="1552"/>
      <c r="C2779" s="125" t="s">
        <v>37</v>
      </c>
      <c r="D2779" s="594"/>
      <c r="E2779" s="509">
        <f t="shared" ref="E2779:AB2779" si="2516">SQRT(E2775*E2775+E2776*E2776)/E2749/1.73</f>
        <v>5.8965371344947926</v>
      </c>
      <c r="F2779" s="510">
        <f t="shared" si="2516"/>
        <v>5.9758936032677763</v>
      </c>
      <c r="G2779" s="510">
        <f t="shared" si="2516"/>
        <v>5.9588055097766564</v>
      </c>
      <c r="H2779" s="510">
        <f t="shared" si="2516"/>
        <v>5.9931833529993144</v>
      </c>
      <c r="I2779" s="510">
        <f t="shared" si="2516"/>
        <v>5.947288454669426</v>
      </c>
      <c r="J2779" s="510">
        <f t="shared" si="2516"/>
        <v>5.8666640647278809</v>
      </c>
      <c r="K2779" s="510">
        <f t="shared" si="2516"/>
        <v>5.8418231725201499</v>
      </c>
      <c r="L2779" s="510">
        <f t="shared" si="2516"/>
        <v>6.4007737013312873</v>
      </c>
      <c r="M2779" s="510">
        <f t="shared" si="2516"/>
        <v>8.0846672268815318</v>
      </c>
      <c r="N2779" s="510">
        <f t="shared" si="2516"/>
        <v>7.5239827520646756</v>
      </c>
      <c r="O2779" s="510">
        <f t="shared" si="2516"/>
        <v>7.1971901735476775</v>
      </c>
      <c r="P2779" s="510">
        <f t="shared" si="2516"/>
        <v>7.3627859990851983</v>
      </c>
      <c r="Q2779" s="510">
        <f t="shared" si="2516"/>
        <v>6.6345590035976709</v>
      </c>
      <c r="R2779" s="510">
        <f t="shared" si="2516"/>
        <v>7.2790638183707816</v>
      </c>
      <c r="S2779" s="510">
        <f t="shared" si="2516"/>
        <v>6.4603530696367919</v>
      </c>
      <c r="T2779" s="510">
        <f t="shared" si="2516"/>
        <v>6.3818693227414469</v>
      </c>
      <c r="U2779" s="510">
        <f t="shared" si="2516"/>
        <v>5.9524792019949935</v>
      </c>
      <c r="V2779" s="510">
        <f t="shared" si="2516"/>
        <v>5.8558511547580334</v>
      </c>
      <c r="W2779" s="510">
        <f t="shared" si="2516"/>
        <v>5.8747040894418925</v>
      </c>
      <c r="X2779" s="510">
        <f t="shared" si="2516"/>
        <v>5.8733691957437362</v>
      </c>
      <c r="Y2779" s="510">
        <f t="shared" si="2516"/>
        <v>5.8805356037581671</v>
      </c>
      <c r="Z2779" s="510">
        <f t="shared" si="2516"/>
        <v>5.8533278883954241</v>
      </c>
      <c r="AA2779" s="510">
        <f t="shared" si="2516"/>
        <v>5.8329171032062472</v>
      </c>
      <c r="AB2779" s="1553">
        <f t="shared" si="2516"/>
        <v>4.7470615743034781</v>
      </c>
      <c r="AC2779" s="285">
        <f>AVERAGE(E2779:AB2779)</f>
        <v>6.2781535904714607</v>
      </c>
      <c r="AD2779" s="374">
        <f>(AC2777-AC2779)/AC2777</f>
        <v>-0.10790945714202242</v>
      </c>
      <c r="AE2779" s="127"/>
      <c r="AF2779" s="129"/>
      <c r="AK2779" s="62"/>
      <c r="AL2779" s="62"/>
      <c r="AM2779" s="9"/>
      <c r="AN2779" s="62"/>
    </row>
    <row r="2780" ht="15.75" customHeight="1">
      <c r="A2780" s="1462" t="s">
        <v>38</v>
      </c>
      <c r="B2780" s="1462" t="s">
        <v>670</v>
      </c>
      <c r="C2780" s="65" t="s">
        <v>18</v>
      </c>
      <c r="D2780" s="66" t="s">
        <v>29</v>
      </c>
      <c r="E2780" s="110">
        <v>1598.4000000000001</v>
      </c>
      <c r="F2780" s="107">
        <v>1559.2</v>
      </c>
      <c r="G2780" s="107">
        <v>1550.4000000000001</v>
      </c>
      <c r="H2780" s="107">
        <v>1548.8</v>
      </c>
      <c r="I2780" s="107">
        <v>1556.8</v>
      </c>
      <c r="J2780" s="107">
        <v>1625.5999999999999</v>
      </c>
      <c r="K2780" s="107">
        <v>1818.4000000000001</v>
      </c>
      <c r="L2780" s="107">
        <v>1984</v>
      </c>
      <c r="M2780" s="107">
        <v>1972</v>
      </c>
      <c r="N2780" s="107">
        <v>1969.5999999999999</v>
      </c>
      <c r="O2780" s="107">
        <v>1975.2</v>
      </c>
      <c r="P2780" s="107">
        <v>1972</v>
      </c>
      <c r="Q2780" s="107">
        <v>1993.5999999999999</v>
      </c>
      <c r="R2780" s="107">
        <v>1931.2</v>
      </c>
      <c r="S2780" s="107">
        <v>1943.2</v>
      </c>
      <c r="T2780" s="107">
        <v>1982.4000000000001</v>
      </c>
      <c r="U2780" s="107">
        <v>1984</v>
      </c>
      <c r="V2780" s="107">
        <v>2015.2</v>
      </c>
      <c r="W2780" s="107">
        <v>2025.5999999999999</v>
      </c>
      <c r="X2780" s="107">
        <v>2024</v>
      </c>
      <c r="Y2780" s="107">
        <v>1964</v>
      </c>
      <c r="Z2780" s="107">
        <v>1912.8</v>
      </c>
      <c r="AA2780" s="107">
        <v>1802.4000000000001</v>
      </c>
      <c r="AB2780" s="108">
        <v>1644</v>
      </c>
      <c r="AC2780" s="309">
        <f t="shared" ref="AC2780:AC2781" si="2517">SUM(E2780:AB2780)</f>
        <v>44352.800000000003</v>
      </c>
      <c r="AD2780" s="499">
        <f>MAX(E2780:AB2780)</f>
        <v>2025.5999999999999</v>
      </c>
      <c r="AE2780" s="107">
        <v>100</v>
      </c>
      <c r="AF2780" s="108">
        <v>80</v>
      </c>
      <c r="AK2780" s="79"/>
      <c r="AL2780" s="502"/>
      <c r="AM2780" s="79"/>
      <c r="AN2780" s="9"/>
    </row>
    <row r="2781">
      <c r="A2781" s="1550"/>
      <c r="B2781" s="1550"/>
      <c r="C2781" s="73" t="s">
        <v>20</v>
      </c>
      <c r="D2781" s="74" t="s">
        <v>29</v>
      </c>
      <c r="E2781" s="500">
        <v>335.19999999999999</v>
      </c>
      <c r="F2781" s="112">
        <v>343.19999999999999</v>
      </c>
      <c r="G2781" s="112">
        <v>336.80000000000001</v>
      </c>
      <c r="H2781" s="112">
        <v>332.80000000000001</v>
      </c>
      <c r="I2781" s="112">
        <v>336.80000000000001</v>
      </c>
      <c r="J2781" s="112">
        <v>336</v>
      </c>
      <c r="K2781" s="112">
        <v>368.80000000000001</v>
      </c>
      <c r="L2781" s="112">
        <v>404</v>
      </c>
      <c r="M2781" s="112">
        <v>421.60000000000002</v>
      </c>
      <c r="N2781" s="112">
        <v>425.60000000000002</v>
      </c>
      <c r="O2781" s="112">
        <v>408</v>
      </c>
      <c r="P2781" s="112">
        <v>421.60000000000002</v>
      </c>
      <c r="Q2781" s="112">
        <v>432</v>
      </c>
      <c r="R2781" s="112">
        <v>404.80000000000001</v>
      </c>
      <c r="S2781" s="112">
        <v>385.60000000000002</v>
      </c>
      <c r="T2781" s="112">
        <v>360.80000000000001</v>
      </c>
      <c r="U2781" s="112">
        <v>353.60000000000002</v>
      </c>
      <c r="V2781" s="112">
        <v>359.19999999999999</v>
      </c>
      <c r="W2781" s="112">
        <v>360</v>
      </c>
      <c r="X2781" s="112">
        <v>369.60000000000002</v>
      </c>
      <c r="Y2781" s="112">
        <v>371.19999999999999</v>
      </c>
      <c r="Z2781" s="112">
        <v>367.19999999999999</v>
      </c>
      <c r="AA2781" s="112">
        <v>373.60000000000002</v>
      </c>
      <c r="AB2781" s="113">
        <v>371.19999999999999</v>
      </c>
      <c r="AC2781" s="281">
        <f t="shared" si="2517"/>
        <v>8979.2000000000025</v>
      </c>
      <c r="AD2781" s="115"/>
      <c r="AE2781" s="76"/>
      <c r="AF2781" s="77"/>
      <c r="AK2781" s="9"/>
      <c r="AL2781" s="9"/>
      <c r="AM2781" s="9"/>
      <c r="AN2781" s="9"/>
    </row>
    <row r="2782">
      <c r="A2782" s="1550"/>
      <c r="B2782" s="1550"/>
      <c r="C2782" s="73" t="s">
        <v>21</v>
      </c>
      <c r="D2782" s="74" t="s">
        <v>22</v>
      </c>
      <c r="E2782" s="587">
        <v>86</v>
      </c>
      <c r="F2782" s="117">
        <v>89</v>
      </c>
      <c r="G2782" s="117">
        <v>88</v>
      </c>
      <c r="H2782" s="117">
        <v>85</v>
      </c>
      <c r="I2782" s="117">
        <v>89</v>
      </c>
      <c r="J2782" s="117">
        <v>94</v>
      </c>
      <c r="K2782" s="117">
        <v>109</v>
      </c>
      <c r="L2782" s="117">
        <v>110</v>
      </c>
      <c r="M2782" s="117">
        <v>107</v>
      </c>
      <c r="N2782" s="117">
        <v>112</v>
      </c>
      <c r="O2782" s="117">
        <v>105</v>
      </c>
      <c r="P2782" s="117">
        <v>108</v>
      </c>
      <c r="Q2782" s="117">
        <v>110</v>
      </c>
      <c r="R2782" s="117">
        <v>106</v>
      </c>
      <c r="S2782" s="117">
        <v>105</v>
      </c>
      <c r="T2782" s="117">
        <v>114</v>
      </c>
      <c r="U2782" s="117">
        <v>110</v>
      </c>
      <c r="V2782" s="117">
        <v>115</v>
      </c>
      <c r="W2782" s="117">
        <v>110</v>
      </c>
      <c r="X2782" s="117">
        <v>109</v>
      </c>
      <c r="Y2782" s="117">
        <v>105</v>
      </c>
      <c r="Z2782" s="117">
        <v>99</v>
      </c>
      <c r="AA2782" s="117">
        <v>96</v>
      </c>
      <c r="AB2782" s="118">
        <v>87</v>
      </c>
      <c r="AC2782" s="281">
        <f>AVERAGE(E2782:AB2782)</f>
        <v>102</v>
      </c>
      <c r="AD2782" s="120"/>
      <c r="AE2782" s="120"/>
      <c r="AF2782" s="121"/>
      <c r="AK2782" s="9"/>
      <c r="AL2782" s="9"/>
      <c r="AM2782" s="9"/>
      <c r="AN2782" s="9"/>
    </row>
    <row r="2783">
      <c r="A2783" s="1550"/>
      <c r="B2783" s="1550"/>
      <c r="C2783" s="73" t="s">
        <v>23</v>
      </c>
      <c r="D2783" s="1258"/>
      <c r="E2783" s="269">
        <f t="shared" ref="E2783:AB2783" si="2518">E2781/E2780</f>
        <v>0.2097097097097097</v>
      </c>
      <c r="F2783" s="81">
        <f t="shared" si="2518"/>
        <v>0.22011287839917906</v>
      </c>
      <c r="G2783" s="81">
        <f t="shared" si="2518"/>
        <v>0.21723426212590299</v>
      </c>
      <c r="H2783" s="81">
        <f t="shared" si="2518"/>
        <v>0.21487603305785125</v>
      </c>
      <c r="I2783" s="81">
        <f t="shared" si="2518"/>
        <v>0.21634121274409046</v>
      </c>
      <c r="J2783" s="81">
        <f t="shared" si="2518"/>
        <v>0.20669291338582679</v>
      </c>
      <c r="K2783" s="81">
        <f t="shared" si="2518"/>
        <v>0.20281566212054553</v>
      </c>
      <c r="L2783" s="81">
        <f t="shared" si="2518"/>
        <v>0.20362903225806453</v>
      </c>
      <c r="M2783" s="81">
        <f t="shared" si="2518"/>
        <v>0.21379310344827587</v>
      </c>
      <c r="N2783" s="81">
        <f t="shared" si="2518"/>
        <v>0.21608448415922016</v>
      </c>
      <c r="O2783" s="81">
        <f t="shared" si="2518"/>
        <v>0.20656136087484811</v>
      </c>
      <c r="P2783" s="81">
        <f t="shared" si="2518"/>
        <v>0.21379310344827587</v>
      </c>
      <c r="Q2783" s="81">
        <f t="shared" si="2518"/>
        <v>0.21669341894060995</v>
      </c>
      <c r="R2783" s="81">
        <f t="shared" si="2518"/>
        <v>0.20961060480530241</v>
      </c>
      <c r="S2783" s="81">
        <f t="shared" si="2518"/>
        <v>0.19843557019349528</v>
      </c>
      <c r="T2783" s="81">
        <f t="shared" si="2518"/>
        <v>0.18200161420500402</v>
      </c>
      <c r="U2783" s="81">
        <f t="shared" si="2518"/>
        <v>0.17822580645161293</v>
      </c>
      <c r="V2783" s="81">
        <f t="shared" si="2518"/>
        <v>0.17824533545057561</v>
      </c>
      <c r="W2783" s="81">
        <f t="shared" si="2518"/>
        <v>0.17772511848341233</v>
      </c>
      <c r="X2783" s="81">
        <f t="shared" si="2518"/>
        <v>0.18260869565217391</v>
      </c>
      <c r="Y2783" s="81">
        <f t="shared" si="2518"/>
        <v>0.1890020366598778</v>
      </c>
      <c r="Z2783" s="81">
        <f t="shared" si="2518"/>
        <v>0.191969887076537</v>
      </c>
      <c r="AA2783" s="81">
        <f t="shared" si="2518"/>
        <v>0.2072791833111407</v>
      </c>
      <c r="AB2783" s="82">
        <f t="shared" si="2518"/>
        <v>0.22579075425790754</v>
      </c>
      <c r="AC2783" s="907">
        <f>MAX(E2783:AB2783)</f>
        <v>0.22579075425790754</v>
      </c>
      <c r="AD2783" s="115"/>
      <c r="AE2783" s="76"/>
      <c r="AF2783" s="77"/>
      <c r="AK2783" s="9"/>
      <c r="AL2783" s="9"/>
      <c r="AM2783" s="9"/>
      <c r="AN2783" s="9"/>
    </row>
    <row r="2784">
      <c r="A2784" s="1552"/>
      <c r="B2784" s="1552"/>
      <c r="C2784" s="125" t="s">
        <v>37</v>
      </c>
      <c r="D2784" s="594"/>
      <c r="E2784" s="509">
        <f t="shared" ref="E2784:AB2784" si="2519">SQRT(E2780*E2780+E2781*E2781)/E2749/1.73</f>
        <v>89.907469806272886</v>
      </c>
      <c r="F2784" s="510">
        <f t="shared" si="2519"/>
        <v>87.890152796801189</v>
      </c>
      <c r="G2784" s="510">
        <f t="shared" si="2519"/>
        <v>87.42488341089954</v>
      </c>
      <c r="H2784" s="510">
        <f t="shared" si="2519"/>
        <v>87.292158891068325</v>
      </c>
      <c r="I2784" s="510">
        <f t="shared" si="2519"/>
        <v>87.769539315506023</v>
      </c>
      <c r="J2784" s="510">
        <f t="shared" si="2519"/>
        <v>92.261074508661068</v>
      </c>
      <c r="K2784" s="510">
        <f t="shared" si="2519"/>
        <v>103.62303894852784</v>
      </c>
      <c r="L2784" s="510">
        <f t="shared" si="2519"/>
        <v>113.29677232971035</v>
      </c>
      <c r="M2784" s="510">
        <f t="shared" si="2519"/>
        <v>113.72136179770585</v>
      </c>
      <c r="N2784" s="510">
        <f t="shared" si="2519"/>
        <v>113.74741423794771</v>
      </c>
      <c r="O2784" s="510">
        <f t="shared" si="2519"/>
        <v>111.99204695697064</v>
      </c>
      <c r="P2784" s="510">
        <f t="shared" si="2519"/>
        <v>111.65172015579358</v>
      </c>
      <c r="Q2784" s="510">
        <f t="shared" si="2519"/>
        <v>112.72609437161557</v>
      </c>
      <c r="R2784" s="510">
        <f t="shared" si="2519"/>
        <v>109.24906132055109</v>
      </c>
      <c r="S2784" s="510">
        <f t="shared" si="2519"/>
        <v>109.58259775190922</v>
      </c>
      <c r="T2784" s="510">
        <f t="shared" si="2519"/>
        <v>111.56321881419505</v>
      </c>
      <c r="U2784" s="510">
        <f t="shared" si="2519"/>
        <v>111.47296471677578</v>
      </c>
      <c r="V2784" s="510">
        <f t="shared" si="2519"/>
        <v>113.33480332041603</v>
      </c>
      <c r="W2784" s="510">
        <f t="shared" si="2519"/>
        <v>113.80047121995074</v>
      </c>
      <c r="X2784" s="510">
        <f t="shared" si="2519"/>
        <v>112.94289139296723</v>
      </c>
      <c r="Y2784" s="510">
        <f t="shared" si="2519"/>
        <v>109.61659861024457</v>
      </c>
      <c r="Z2784" s="510">
        <f t="shared" si="2519"/>
        <v>106.41338757228344</v>
      </c>
      <c r="AA2784" s="510">
        <f t="shared" si="2519"/>
        <v>100.18791883999921</v>
      </c>
      <c r="AB2784" s="1553">
        <f t="shared" si="2519"/>
        <v>91.218302432499669</v>
      </c>
      <c r="AC2784" s="285">
        <f>AVERAGE(E2784:AB2784)</f>
        <v>104.2785809799697</v>
      </c>
      <c r="AD2784" s="374">
        <f>(AC2782-AC2784)/AC2782</f>
        <v>-0.022339029215389248</v>
      </c>
      <c r="AE2784" s="127"/>
      <c r="AF2784" s="129"/>
      <c r="AK2784" s="62"/>
      <c r="AL2784" s="62"/>
      <c r="AM2784" s="9"/>
      <c r="AN2784" s="62"/>
    </row>
    <row r="2785">
      <c r="A2785" s="1462" t="s">
        <v>127</v>
      </c>
      <c r="B2785" s="1462" t="s">
        <v>666</v>
      </c>
      <c r="C2785" s="65" t="s">
        <v>18</v>
      </c>
      <c r="D2785" s="66" t="s">
        <v>29</v>
      </c>
      <c r="E2785" s="110">
        <v>340.19999999999999</v>
      </c>
      <c r="F2785" s="107">
        <v>335.39999999999998</v>
      </c>
      <c r="G2785" s="107">
        <v>334.19999999999999</v>
      </c>
      <c r="H2785" s="107">
        <v>332.39999999999998</v>
      </c>
      <c r="I2785" s="107">
        <v>331.80000000000001</v>
      </c>
      <c r="J2785" s="107">
        <v>332.39999999999998</v>
      </c>
      <c r="K2785" s="107">
        <v>337.80000000000001</v>
      </c>
      <c r="L2785" s="107">
        <v>384</v>
      </c>
      <c r="M2785" s="107">
        <v>406.19999999999999</v>
      </c>
      <c r="N2785" s="107">
        <v>402.60000000000002</v>
      </c>
      <c r="O2785" s="107">
        <v>456</v>
      </c>
      <c r="P2785" s="107">
        <v>469.19999999999999</v>
      </c>
      <c r="Q2785" s="107">
        <v>450.60000000000002</v>
      </c>
      <c r="R2785" s="107">
        <v>454.80000000000001</v>
      </c>
      <c r="S2785" s="107">
        <v>474</v>
      </c>
      <c r="T2785" s="107">
        <v>486.60000000000002</v>
      </c>
      <c r="U2785" s="107">
        <v>458.39999999999998</v>
      </c>
      <c r="V2785" s="107">
        <v>450</v>
      </c>
      <c r="W2785" s="107">
        <v>436.19999999999999</v>
      </c>
      <c r="X2785" s="107">
        <v>414</v>
      </c>
      <c r="Y2785" s="107">
        <v>399.60000000000002</v>
      </c>
      <c r="Z2785" s="107">
        <v>375.60000000000002</v>
      </c>
      <c r="AA2785" s="107">
        <v>356.39999999999998</v>
      </c>
      <c r="AB2785" s="108">
        <v>361.80000000000001</v>
      </c>
      <c r="AC2785" s="279">
        <f t="shared" ref="AC2785:AC2786" si="2520">SUM(E2785:AB2785)</f>
        <v>9580.1999999999989</v>
      </c>
      <c r="AD2785" s="499">
        <f>MAX(E2785:AB2785)</f>
        <v>486.60000000000002</v>
      </c>
      <c r="AE2785" s="107">
        <v>100</v>
      </c>
      <c r="AF2785" s="108">
        <v>60</v>
      </c>
      <c r="AK2785" s="79"/>
      <c r="AL2785" s="502"/>
      <c r="AM2785" s="79"/>
      <c r="AN2785" s="9"/>
    </row>
    <row r="2786">
      <c r="A2786" s="1550"/>
      <c r="B2786" s="1550"/>
      <c r="C2786" s="73" t="s">
        <v>20</v>
      </c>
      <c r="D2786" s="74" t="s">
        <v>29</v>
      </c>
      <c r="E2786" s="500">
        <v>71.400000000000006</v>
      </c>
      <c r="F2786" s="112">
        <v>72.599999999999994</v>
      </c>
      <c r="G2786" s="112">
        <v>72.599999999999994</v>
      </c>
      <c r="H2786" s="112">
        <v>74.400000000000006</v>
      </c>
      <c r="I2786" s="112">
        <v>72</v>
      </c>
      <c r="J2786" s="112">
        <v>72</v>
      </c>
      <c r="K2786" s="112">
        <v>69</v>
      </c>
      <c r="L2786" s="112">
        <v>70.799999999999997</v>
      </c>
      <c r="M2786" s="112">
        <v>91.799999999999997</v>
      </c>
      <c r="N2786" s="112">
        <v>97.200000000000003</v>
      </c>
      <c r="O2786" s="112">
        <v>116.40000000000001</v>
      </c>
      <c r="P2786" s="112">
        <v>108.59999999999999</v>
      </c>
      <c r="Q2786" s="112">
        <v>101.40000000000001</v>
      </c>
      <c r="R2786" s="112">
        <v>114</v>
      </c>
      <c r="S2786" s="112">
        <v>118.2</v>
      </c>
      <c r="T2786" s="112">
        <v>108.59999999999999</v>
      </c>
      <c r="U2786" s="112">
        <v>99.599999999999994</v>
      </c>
      <c r="V2786" s="112">
        <v>101.40000000000001</v>
      </c>
      <c r="W2786" s="112">
        <v>91.200000000000003</v>
      </c>
      <c r="X2786" s="112">
        <v>84.599999999999994</v>
      </c>
      <c r="Y2786" s="112">
        <v>79.799999999999997</v>
      </c>
      <c r="Z2786" s="112">
        <v>78</v>
      </c>
      <c r="AA2786" s="112">
        <v>78.599999999999994</v>
      </c>
      <c r="AB2786" s="113">
        <v>79.799999999999997</v>
      </c>
      <c r="AC2786" s="281">
        <f t="shared" si="2520"/>
        <v>2124</v>
      </c>
      <c r="AD2786" s="115"/>
      <c r="AE2786" s="76"/>
      <c r="AF2786" s="77"/>
      <c r="AK2786" s="9"/>
      <c r="AL2786" s="9"/>
      <c r="AM2786" s="9"/>
      <c r="AN2786" s="9"/>
    </row>
    <row r="2787">
      <c r="A2787" s="1550"/>
      <c r="B2787" s="1550"/>
      <c r="C2787" s="73" t="s">
        <v>21</v>
      </c>
      <c r="D2787" s="74" t="s">
        <v>22</v>
      </c>
      <c r="E2787" s="587">
        <v>20</v>
      </c>
      <c r="F2787" s="117">
        <v>21</v>
      </c>
      <c r="G2787" s="117">
        <v>21</v>
      </c>
      <c r="H2787" s="117">
        <v>18</v>
      </c>
      <c r="I2787" s="117">
        <v>18</v>
      </c>
      <c r="J2787" s="117">
        <v>17</v>
      </c>
      <c r="K2787" s="117">
        <v>20</v>
      </c>
      <c r="L2787" s="117">
        <v>24</v>
      </c>
      <c r="M2787" s="117">
        <v>24</v>
      </c>
      <c r="N2787" s="117">
        <v>25</v>
      </c>
      <c r="O2787" s="117">
        <v>26</v>
      </c>
      <c r="P2787" s="117">
        <v>24</v>
      </c>
      <c r="Q2787" s="117">
        <v>26</v>
      </c>
      <c r="R2787" s="117">
        <v>29</v>
      </c>
      <c r="S2787" s="117">
        <v>26</v>
      </c>
      <c r="T2787" s="117">
        <v>26</v>
      </c>
      <c r="U2787" s="117">
        <v>26</v>
      </c>
      <c r="V2787" s="117">
        <v>24</v>
      </c>
      <c r="W2787" s="117">
        <v>22</v>
      </c>
      <c r="X2787" s="117">
        <v>25</v>
      </c>
      <c r="Y2787" s="117">
        <v>23</v>
      </c>
      <c r="Z2787" s="117">
        <v>21</v>
      </c>
      <c r="AA2787" s="117">
        <v>20</v>
      </c>
      <c r="AB2787" s="118">
        <v>20</v>
      </c>
      <c r="AC2787" s="281">
        <f>AVERAGE(E2787:AB2787)</f>
        <v>22.75</v>
      </c>
      <c r="AD2787" s="120"/>
      <c r="AE2787" s="120"/>
      <c r="AF2787" s="121"/>
      <c r="AK2787" s="9"/>
      <c r="AL2787" s="9"/>
      <c r="AM2787" s="9"/>
      <c r="AN2787" s="9"/>
    </row>
    <row r="2788">
      <c r="A2788" s="1550"/>
      <c r="B2788" s="1550"/>
      <c r="C2788" s="73" t="s">
        <v>23</v>
      </c>
      <c r="D2788" s="1258"/>
      <c r="E2788" s="269">
        <f t="shared" ref="E2788:AB2788" si="2521">E2786/E2785</f>
        <v>0.20987654320987656</v>
      </c>
      <c r="F2788" s="81">
        <f t="shared" si="2521"/>
        <v>0.21645796064400716</v>
      </c>
      <c r="G2788" s="81">
        <f t="shared" si="2521"/>
        <v>0.21723518850987431</v>
      </c>
      <c r="H2788" s="81">
        <f t="shared" si="2521"/>
        <v>0.22382671480144409</v>
      </c>
      <c r="I2788" s="81">
        <f t="shared" si="2521"/>
        <v>0.21699819168173598</v>
      </c>
      <c r="J2788" s="81">
        <f t="shared" si="2521"/>
        <v>0.21660649819494587</v>
      </c>
      <c r="K2788" s="81">
        <f t="shared" si="2521"/>
        <v>0.20426287744227353</v>
      </c>
      <c r="L2788" s="81">
        <f t="shared" si="2521"/>
        <v>0.18437499999999998</v>
      </c>
      <c r="M2788" s="81">
        <f t="shared" si="2521"/>
        <v>0.22599704579025109</v>
      </c>
      <c r="N2788" s="81">
        <f t="shared" si="2521"/>
        <v>0.24143070044709389</v>
      </c>
      <c r="O2788" s="81">
        <f t="shared" si="2521"/>
        <v>0.25526315789473686</v>
      </c>
      <c r="P2788" s="81">
        <f t="shared" si="2521"/>
        <v>0.23145780051150894</v>
      </c>
      <c r="Q2788" s="81">
        <f t="shared" si="2521"/>
        <v>0.22503328894806923</v>
      </c>
      <c r="R2788" s="81">
        <f t="shared" si="2521"/>
        <v>0.25065963060686014</v>
      </c>
      <c r="S2788" s="81">
        <f t="shared" si="2521"/>
        <v>0.24936708860759493</v>
      </c>
      <c r="T2788" s="81">
        <f t="shared" si="2521"/>
        <v>0.22318125770653513</v>
      </c>
      <c r="U2788" s="81">
        <f t="shared" si="2521"/>
        <v>0.21727748691099477</v>
      </c>
      <c r="V2788" s="81">
        <f t="shared" si="2521"/>
        <v>0.22533333333333336</v>
      </c>
      <c r="W2788" s="81">
        <f t="shared" si="2521"/>
        <v>0.20907840440165062</v>
      </c>
      <c r="X2788" s="81">
        <f t="shared" si="2521"/>
        <v>0.20434782608695651</v>
      </c>
      <c r="Y2788" s="81">
        <f t="shared" si="2521"/>
        <v>0.19969969969969967</v>
      </c>
      <c r="Z2788" s="81">
        <f t="shared" si="2521"/>
        <v>0.20766773162939295</v>
      </c>
      <c r="AA2788" s="81">
        <f t="shared" si="2521"/>
        <v>0.22053872053872053</v>
      </c>
      <c r="AB2788" s="82">
        <f t="shared" si="2521"/>
        <v>0.22056384742951907</v>
      </c>
      <c r="AC2788" s="596">
        <f>MAX(E2788:AB2788)</f>
        <v>0.25526315789473686</v>
      </c>
      <c r="AD2788" s="115"/>
      <c r="AE2788" s="76"/>
      <c r="AF2788" s="77"/>
      <c r="AK2788" s="9"/>
      <c r="AL2788" s="9"/>
      <c r="AM2788" s="9"/>
      <c r="AN2788" s="9"/>
    </row>
    <row r="2789">
      <c r="A2789" s="1552"/>
      <c r="B2789" s="1552"/>
      <c r="C2789" s="125" t="s">
        <v>37</v>
      </c>
      <c r="D2789" s="594"/>
      <c r="E2789" s="509">
        <f t="shared" ref="E2789:AB2789" si="2522">SQRT(E2785*E2785+E2786*E2786)/E2749/1.73</f>
        <v>19.136353014158207</v>
      </c>
      <c r="F2789" s="510">
        <f t="shared" si="2522"/>
        <v>18.891686263520768</v>
      </c>
      <c r="G2789" s="510">
        <f t="shared" si="2522"/>
        <v>18.845073304143572</v>
      </c>
      <c r="H2789" s="510">
        <f t="shared" si="2522"/>
        <v>18.769574257457524</v>
      </c>
      <c r="I2789" s="510">
        <f t="shared" si="2522"/>
        <v>18.708821275724915</v>
      </c>
      <c r="J2789" s="510">
        <f t="shared" si="2522"/>
        <v>18.903315545298209</v>
      </c>
      <c r="K2789" s="510">
        <f t="shared" si="2522"/>
        <v>19.255259953782549</v>
      </c>
      <c r="L2789" s="510">
        <f t="shared" si="2522"/>
        <v>21.849617499138095</v>
      </c>
      <c r="M2789" s="510">
        <f t="shared" si="2522"/>
        <v>23.48479288790778</v>
      </c>
      <c r="N2789" s="510">
        <f t="shared" si="2522"/>
        <v>23.379208672644193</v>
      </c>
      <c r="O2789" s="510">
        <f t="shared" si="2522"/>
        <v>26.132158742643188</v>
      </c>
      <c r="P2789" s="510">
        <f t="shared" si="2522"/>
        <v>26.665127141823074</v>
      </c>
      <c r="Q2789" s="510">
        <f t="shared" si="2522"/>
        <v>25.523507825836155</v>
      </c>
      <c r="R2789" s="510">
        <f t="shared" si="2522"/>
        <v>25.960066919699244</v>
      </c>
      <c r="S2789" s="510">
        <f t="shared" si="2522"/>
        <v>27.02189576820248</v>
      </c>
      <c r="T2789" s="510">
        <f t="shared" si="2522"/>
        <v>27.604560014212328</v>
      </c>
      <c r="U2789" s="510">
        <f t="shared" si="2522"/>
        <v>25.9477080824241</v>
      </c>
      <c r="V2789" s="510">
        <f t="shared" si="2522"/>
        <v>25.539994576362361</v>
      </c>
      <c r="W2789" s="510">
        <f t="shared" si="2522"/>
        <v>24.649832709919139</v>
      </c>
      <c r="X2789" s="510">
        <f t="shared" si="2522"/>
        <v>23.195796823069177</v>
      </c>
      <c r="Y2789" s="510">
        <f t="shared" si="2522"/>
        <v>22.347573382965898</v>
      </c>
      <c r="Z2789" s="510">
        <f t="shared" si="2522"/>
        <v>20.958595427503489</v>
      </c>
      <c r="AA2789" s="510">
        <f t="shared" si="2522"/>
        <v>19.864595768917201</v>
      </c>
      <c r="AB2789" s="1553">
        <f t="shared" si="2522"/>
        <v>20.052390719033678</v>
      </c>
      <c r="AC2789" s="285">
        <f>AVERAGE(E2789:AB2789)</f>
        <v>22.611979440682802</v>
      </c>
      <c r="AD2789" s="374">
        <f>(AC2787-AC2789)/AC2787</f>
        <v>0.0060668377721845241</v>
      </c>
      <c r="AE2789" s="127"/>
      <c r="AF2789" s="129"/>
      <c r="AK2789" s="62"/>
      <c r="AL2789" s="62"/>
      <c r="AM2789" s="9"/>
      <c r="AN2789" s="62"/>
    </row>
    <row r="2790">
      <c r="A2790" s="1462" t="s">
        <v>133</v>
      </c>
      <c r="B2790" s="1462" t="s">
        <v>671</v>
      </c>
      <c r="C2790" s="65" t="s">
        <v>18</v>
      </c>
      <c r="D2790" s="66" t="s">
        <v>29</v>
      </c>
      <c r="E2790" s="110">
        <v>125.59999999999999</v>
      </c>
      <c r="F2790" s="107">
        <v>123.2</v>
      </c>
      <c r="G2790" s="107">
        <v>120</v>
      </c>
      <c r="H2790" s="107">
        <v>125.59999999999999</v>
      </c>
      <c r="I2790" s="107">
        <v>125.2</v>
      </c>
      <c r="J2790" s="107">
        <v>146.40000000000001</v>
      </c>
      <c r="K2790" s="107">
        <v>148.80000000000001</v>
      </c>
      <c r="L2790" s="107">
        <v>170.40000000000001</v>
      </c>
      <c r="M2790" s="107">
        <v>165.59999999999999</v>
      </c>
      <c r="N2790" s="107">
        <v>147.19999999999999</v>
      </c>
      <c r="O2790" s="107">
        <v>150.80000000000001</v>
      </c>
      <c r="P2790" s="107">
        <v>149.19999999999999</v>
      </c>
      <c r="Q2790" s="107">
        <v>151.59999999999999</v>
      </c>
      <c r="R2790" s="107">
        <v>148.40000000000001</v>
      </c>
      <c r="S2790" s="107">
        <v>166</v>
      </c>
      <c r="T2790" s="107">
        <v>173.59999999999999</v>
      </c>
      <c r="U2790" s="107">
        <v>180.40000000000001</v>
      </c>
      <c r="V2790" s="107">
        <v>166.40000000000001</v>
      </c>
      <c r="W2790" s="107">
        <v>164</v>
      </c>
      <c r="X2790" s="107">
        <v>169.19999999999999</v>
      </c>
      <c r="Y2790" s="107">
        <v>162</v>
      </c>
      <c r="Z2790" s="107">
        <v>153.19999999999999</v>
      </c>
      <c r="AA2790" s="107">
        <v>148</v>
      </c>
      <c r="AB2790" s="108">
        <v>139.19999999999999</v>
      </c>
      <c r="AC2790" s="279">
        <f t="shared" ref="AC2790:AC2791" si="2523">SUM(E2790:AB2790)</f>
        <v>3619.9999999999995</v>
      </c>
      <c r="AD2790" s="499">
        <f>MAX(E2790:AB2790)</f>
        <v>180.40000000000001</v>
      </c>
      <c r="AE2790" s="107">
        <v>100</v>
      </c>
      <c r="AF2790" s="108">
        <v>40</v>
      </c>
      <c r="AK2790" s="62"/>
      <c r="AL2790" s="62"/>
      <c r="AM2790" s="9"/>
      <c r="AN2790" s="62"/>
    </row>
    <row r="2791">
      <c r="A2791" s="1550"/>
      <c r="B2791" s="1550"/>
      <c r="C2791" s="73" t="s">
        <v>20</v>
      </c>
      <c r="D2791" s="74" t="s">
        <v>29</v>
      </c>
      <c r="E2791" s="500">
        <v>39.200000000000003</v>
      </c>
      <c r="F2791" s="112">
        <v>39.600000000000001</v>
      </c>
      <c r="G2791" s="112">
        <v>39.200000000000003</v>
      </c>
      <c r="H2791" s="112">
        <v>39.600000000000001</v>
      </c>
      <c r="I2791" s="112">
        <v>39.600000000000001</v>
      </c>
      <c r="J2791" s="112">
        <v>40</v>
      </c>
      <c r="K2791" s="112">
        <v>37.200000000000003</v>
      </c>
      <c r="L2791" s="112">
        <v>36</v>
      </c>
      <c r="M2791" s="112">
        <v>31.600000000000001</v>
      </c>
      <c r="N2791" s="112">
        <v>29.199999999999999</v>
      </c>
      <c r="O2791" s="112">
        <v>34</v>
      </c>
      <c r="P2791" s="112">
        <v>37.600000000000001</v>
      </c>
      <c r="Q2791" s="112">
        <v>37.200000000000003</v>
      </c>
      <c r="R2791" s="112">
        <v>37.200000000000003</v>
      </c>
      <c r="S2791" s="112">
        <v>40.399999999999999</v>
      </c>
      <c r="T2791" s="112">
        <v>41.200000000000003</v>
      </c>
      <c r="U2791" s="112">
        <v>40</v>
      </c>
      <c r="V2791" s="112">
        <v>38.799999999999997</v>
      </c>
      <c r="W2791" s="112">
        <v>40</v>
      </c>
      <c r="X2791" s="112">
        <v>43.600000000000001</v>
      </c>
      <c r="Y2791" s="112">
        <v>44.799999999999997</v>
      </c>
      <c r="Z2791" s="112">
        <v>45.200000000000003</v>
      </c>
      <c r="AA2791" s="112">
        <v>47.200000000000003</v>
      </c>
      <c r="AB2791" s="113">
        <v>48.399999999999999</v>
      </c>
      <c r="AC2791" s="281">
        <f t="shared" si="2523"/>
        <v>946.80000000000007</v>
      </c>
      <c r="AD2791" s="115"/>
      <c r="AE2791" s="76"/>
      <c r="AF2791" s="77"/>
      <c r="AK2791" s="62"/>
      <c r="AL2791" s="62"/>
      <c r="AM2791" s="9"/>
      <c r="AN2791" s="62"/>
    </row>
    <row r="2792">
      <c r="A2792" s="1550"/>
      <c r="B2792" s="1550"/>
      <c r="C2792" s="73" t="s">
        <v>21</v>
      </c>
      <c r="D2792" s="74" t="s">
        <v>22</v>
      </c>
      <c r="E2792" s="587">
        <v>7</v>
      </c>
      <c r="F2792" s="117">
        <v>7</v>
      </c>
      <c r="G2792" s="117">
        <v>7</v>
      </c>
      <c r="H2792" s="117">
        <v>8</v>
      </c>
      <c r="I2792" s="117">
        <v>7</v>
      </c>
      <c r="J2792" s="117">
        <v>8</v>
      </c>
      <c r="K2792" s="117">
        <v>10</v>
      </c>
      <c r="L2792" s="117">
        <v>10</v>
      </c>
      <c r="M2792" s="117">
        <v>9</v>
      </c>
      <c r="N2792" s="117">
        <v>8</v>
      </c>
      <c r="O2792" s="117">
        <v>9</v>
      </c>
      <c r="P2792" s="117">
        <v>8</v>
      </c>
      <c r="Q2792" s="117">
        <v>9</v>
      </c>
      <c r="R2792" s="117">
        <v>9</v>
      </c>
      <c r="S2792" s="117">
        <v>10</v>
      </c>
      <c r="T2792" s="117">
        <v>10</v>
      </c>
      <c r="U2792" s="117">
        <v>11</v>
      </c>
      <c r="V2792" s="117">
        <v>9</v>
      </c>
      <c r="W2792" s="117">
        <v>9</v>
      </c>
      <c r="X2792" s="117">
        <v>10</v>
      </c>
      <c r="Y2792" s="117">
        <v>8</v>
      </c>
      <c r="Z2792" s="117">
        <v>9</v>
      </c>
      <c r="AA2792" s="117">
        <v>8</v>
      </c>
      <c r="AB2792" s="118">
        <v>8</v>
      </c>
      <c r="AC2792" s="1551">
        <f>AVERAGE(E2792:AB2792)</f>
        <v>8.6666666666666661</v>
      </c>
      <c r="AD2792" s="120"/>
      <c r="AE2792" s="120"/>
      <c r="AF2792" s="121"/>
      <c r="AK2792" s="62"/>
      <c r="AL2792" s="62"/>
      <c r="AM2792" s="9"/>
      <c r="AN2792" s="62"/>
    </row>
    <row r="2793">
      <c r="A2793" s="1550"/>
      <c r="B2793" s="1550"/>
      <c r="C2793" s="73" t="s">
        <v>23</v>
      </c>
      <c r="D2793" s="1258"/>
      <c r="E2793" s="269">
        <f t="shared" ref="E2793:AB2793" si="2524">E2791/E2790</f>
        <v>0.31210191082802552</v>
      </c>
      <c r="F2793" s="81">
        <f t="shared" si="2524"/>
        <v>0.32142857142857145</v>
      </c>
      <c r="G2793" s="81">
        <f t="shared" si="2524"/>
        <v>0.32666666666666672</v>
      </c>
      <c r="H2793" s="81">
        <f t="shared" si="2524"/>
        <v>0.3152866242038217</v>
      </c>
      <c r="I2793" s="81">
        <f t="shared" si="2524"/>
        <v>0.31629392971246006</v>
      </c>
      <c r="J2793" s="81">
        <f t="shared" si="2524"/>
        <v>0.27322404371584696</v>
      </c>
      <c r="K2793" s="81">
        <f t="shared" si="2524"/>
        <v>0.25</v>
      </c>
      <c r="L2793" s="81">
        <f t="shared" si="2524"/>
        <v>0.21126760563380281</v>
      </c>
      <c r="M2793" s="81">
        <f t="shared" si="2524"/>
        <v>0.19082125603864736</v>
      </c>
      <c r="N2793" s="81">
        <f t="shared" si="2524"/>
        <v>0.19836956521739132</v>
      </c>
      <c r="O2793" s="81">
        <f t="shared" si="2524"/>
        <v>0.22546419098143233</v>
      </c>
      <c r="P2793" s="81">
        <f t="shared" si="2524"/>
        <v>0.25201072386058981</v>
      </c>
      <c r="Q2793" s="81">
        <f t="shared" si="2524"/>
        <v>0.24538258575197891</v>
      </c>
      <c r="R2793" s="81">
        <f t="shared" si="2524"/>
        <v>0.25067385444743934</v>
      </c>
      <c r="S2793" s="81">
        <f t="shared" si="2524"/>
        <v>0.2433734939759036</v>
      </c>
      <c r="T2793" s="81">
        <f t="shared" si="2524"/>
        <v>0.23732718894009219</v>
      </c>
      <c r="U2793" s="81">
        <f t="shared" si="2524"/>
        <v>0.22172949002217293</v>
      </c>
      <c r="V2793" s="81">
        <f t="shared" si="2524"/>
        <v>0.2331730769230769</v>
      </c>
      <c r="W2793" s="81">
        <f t="shared" si="2524"/>
        <v>0.24390243902439024</v>
      </c>
      <c r="X2793" s="81">
        <f t="shared" si="2524"/>
        <v>0.25768321513002368</v>
      </c>
      <c r="Y2793" s="81">
        <f t="shared" si="2524"/>
        <v>0.27654320987654318</v>
      </c>
      <c r="Z2793" s="81">
        <f t="shared" si="2524"/>
        <v>0.29503916449086165</v>
      </c>
      <c r="AA2793" s="81">
        <f t="shared" si="2524"/>
        <v>0.31891891891891894</v>
      </c>
      <c r="AB2793" s="82">
        <f t="shared" si="2524"/>
        <v>0.34770114942528735</v>
      </c>
      <c r="AC2793" s="907">
        <f>MAX(E2793:AB2793)</f>
        <v>0.34770114942528735</v>
      </c>
      <c r="AD2793" s="115"/>
      <c r="AE2793" s="76"/>
      <c r="AF2793" s="77"/>
      <c r="AK2793" s="62"/>
      <c r="AL2793" s="62"/>
      <c r="AM2793" s="9"/>
      <c r="AN2793" s="62"/>
    </row>
    <row r="2794">
      <c r="A2794" s="1552"/>
      <c r="B2794" s="1552"/>
      <c r="C2794" s="125" t="s">
        <v>37</v>
      </c>
      <c r="D2794" s="594"/>
      <c r="E2794" s="509">
        <f t="shared" ref="E2794:AB2794" si="2525">SQRT(E2790*E2790+E2791*E2791)/E2749/1.73</f>
        <v>7.2433291289396209</v>
      </c>
      <c r="F2794" s="510">
        <f t="shared" si="2525"/>
        <v>7.124023247712862</v>
      </c>
      <c r="G2794" s="510">
        <f t="shared" si="2525"/>
        <v>6.9562757581416843</v>
      </c>
      <c r="H2794" s="510">
        <f t="shared" si="2525"/>
        <v>7.2568313716012547</v>
      </c>
      <c r="I2794" s="510">
        <f t="shared" si="2525"/>
        <v>7.2358131144087983</v>
      </c>
      <c r="J2794" s="510">
        <f t="shared" si="2525"/>
        <v>8.4352009715526819</v>
      </c>
      <c r="K2794" s="510">
        <f t="shared" si="2525"/>
        <v>8.566056757587166</v>
      </c>
      <c r="L2794" s="510">
        <f t="shared" si="2525"/>
        <v>9.7455251018503084</v>
      </c>
      <c r="M2794" s="510">
        <f t="shared" si="2525"/>
        <v>9.5072899226903829</v>
      </c>
      <c r="N2794" s="510">
        <f t="shared" si="2525"/>
        <v>8.4711576013408418</v>
      </c>
      <c r="O2794" s="510">
        <f t="shared" si="2525"/>
        <v>8.5836418372074252</v>
      </c>
      <c r="P2794" s="510">
        <f t="shared" si="2525"/>
        <v>8.5190837698445474</v>
      </c>
      <c r="Q2794" s="510">
        <f t="shared" si="2525"/>
        <v>8.6261677012194777</v>
      </c>
      <c r="R2794" s="510">
        <f t="shared" si="2525"/>
        <v>8.4707274728163799</v>
      </c>
      <c r="S2794" s="510">
        <f t="shared" si="2525"/>
        <v>9.4501992540416886</v>
      </c>
      <c r="T2794" s="510">
        <f t="shared" si="2525"/>
        <v>9.878744033682743</v>
      </c>
      <c r="U2794" s="510">
        <f t="shared" si="2525"/>
        <v>10.221057296997531</v>
      </c>
      <c r="V2794" s="510">
        <f t="shared" si="2525"/>
        <v>9.4602622394995457</v>
      </c>
      <c r="W2794" s="510">
        <f t="shared" si="2525"/>
        <v>9.3374772668127051</v>
      </c>
      <c r="X2794" s="510">
        <f t="shared" si="2525"/>
        <v>9.5914900981070161</v>
      </c>
      <c r="Y2794" s="510">
        <f t="shared" si="2525"/>
        <v>9.2178684518461242</v>
      </c>
      <c r="Z2794" s="510">
        <f t="shared" si="2525"/>
        <v>8.7267267342312973</v>
      </c>
      <c r="AA2794" s="510">
        <f t="shared" si="2525"/>
        <v>8.4552138972535555</v>
      </c>
      <c r="AB2794" s="1553">
        <f t="shared" si="2525"/>
        <v>7.9763565014862285</v>
      </c>
      <c r="AC2794" s="1555">
        <f>AVERAGE(E2794:AB2794)</f>
        <v>8.6273549804529939</v>
      </c>
      <c r="AD2794" s="374">
        <f>(AC2792-AC2794)/AC2792</f>
        <v>0.0045359637938852549</v>
      </c>
      <c r="AE2794" s="127"/>
      <c r="AF2794" s="129"/>
      <c r="AK2794" s="62"/>
      <c r="AL2794" s="62"/>
      <c r="AM2794" s="9"/>
      <c r="AN2794" s="62"/>
    </row>
    <row r="2795">
      <c r="A2795" s="1462" t="s">
        <v>672</v>
      </c>
      <c r="B2795" s="1462" t="s">
        <v>664</v>
      </c>
      <c r="C2795" s="65" t="s">
        <v>18</v>
      </c>
      <c r="D2795" s="66" t="s">
        <v>29</v>
      </c>
      <c r="E2795" s="110">
        <v>88.799999999999997</v>
      </c>
      <c r="F2795" s="107">
        <v>84.799999999999997</v>
      </c>
      <c r="G2795" s="107">
        <v>86.400000000000006</v>
      </c>
      <c r="H2795" s="107">
        <v>84.599999999999994</v>
      </c>
      <c r="I2795" s="107">
        <v>86.200000000000003</v>
      </c>
      <c r="J2795" s="107">
        <v>100.2</v>
      </c>
      <c r="K2795" s="107">
        <v>106</v>
      </c>
      <c r="L2795" s="107">
        <v>108.40000000000001</v>
      </c>
      <c r="M2795" s="107">
        <v>115.40000000000001</v>
      </c>
      <c r="N2795" s="107">
        <v>114.8</v>
      </c>
      <c r="O2795" s="107">
        <v>114.40000000000001</v>
      </c>
      <c r="P2795" s="107">
        <v>113.40000000000001</v>
      </c>
      <c r="Q2795" s="107">
        <v>115.59999999999999</v>
      </c>
      <c r="R2795" s="107">
        <v>95.599999999999994</v>
      </c>
      <c r="S2795" s="107">
        <v>92.400000000000006</v>
      </c>
      <c r="T2795" s="107">
        <v>108.40000000000001</v>
      </c>
      <c r="U2795" s="107">
        <v>110.8</v>
      </c>
      <c r="V2795" s="107">
        <v>109.8</v>
      </c>
      <c r="W2795" s="107">
        <v>107.40000000000001</v>
      </c>
      <c r="X2795" s="107">
        <v>98.599999999999994</v>
      </c>
      <c r="Y2795" s="107">
        <v>98</v>
      </c>
      <c r="Z2795" s="107">
        <v>98.200000000000003</v>
      </c>
      <c r="AA2795" s="107">
        <v>94.400000000000006</v>
      </c>
      <c r="AB2795" s="108">
        <v>90</v>
      </c>
      <c r="AC2795" s="279">
        <f t="shared" ref="AC2795:AC2796" si="2526">SUM(E2795:AB2795)</f>
        <v>2422.5999999999999</v>
      </c>
      <c r="AD2795" s="499">
        <f>MAX(E2795:AB2795)</f>
        <v>115.59999999999999</v>
      </c>
      <c r="AE2795" s="107">
        <v>100</v>
      </c>
      <c r="AF2795" s="108">
        <v>20</v>
      </c>
      <c r="AK2795" s="79"/>
      <c r="AL2795" s="502"/>
      <c r="AM2795" s="79"/>
      <c r="AN2795" s="9"/>
    </row>
    <row r="2796">
      <c r="A2796" s="1550"/>
      <c r="B2796" s="1550"/>
      <c r="C2796" s="73" t="s">
        <v>153</v>
      </c>
      <c r="D2796" s="74" t="s">
        <v>29</v>
      </c>
      <c r="E2796" s="500">
        <v>6.7999999999999998</v>
      </c>
      <c r="F2796" s="112">
        <v>5</v>
      </c>
      <c r="G2796" s="112">
        <v>4.5999999999999996</v>
      </c>
      <c r="H2796" s="112">
        <v>4.2000000000000002</v>
      </c>
      <c r="I2796" s="112">
        <v>3.7999999999999998</v>
      </c>
      <c r="J2796" s="112">
        <v>6.2000000000000002</v>
      </c>
      <c r="K2796" s="112">
        <v>2.6000000000000001</v>
      </c>
      <c r="L2796" s="112">
        <v>0.80000000000000004</v>
      </c>
      <c r="M2796" s="112">
        <v>0.80000000000000004</v>
      </c>
      <c r="N2796" s="112">
        <v>0.80000000000000004</v>
      </c>
      <c r="O2796" s="112">
        <v>2.7999999999999998</v>
      </c>
      <c r="P2796" s="112">
        <v>2.6000000000000001</v>
      </c>
      <c r="Q2796" s="112">
        <v>6</v>
      </c>
      <c r="R2796" s="112">
        <v>4.5999999999999996</v>
      </c>
      <c r="S2796" s="112">
        <v>3.3999999999999999</v>
      </c>
      <c r="T2796" s="112">
        <v>3.7999999999999998</v>
      </c>
      <c r="U2796" s="112">
        <v>4.2000000000000002</v>
      </c>
      <c r="V2796" s="112">
        <v>3</v>
      </c>
      <c r="W2796" s="112">
        <v>4.4000000000000004</v>
      </c>
      <c r="X2796" s="112">
        <v>7</v>
      </c>
      <c r="Y2796" s="112">
        <v>10.199999999999999</v>
      </c>
      <c r="Z2796" s="112">
        <v>10.4</v>
      </c>
      <c r="AA2796" s="112">
        <v>11.199999999999999</v>
      </c>
      <c r="AB2796" s="113">
        <v>10.199999999999999</v>
      </c>
      <c r="AC2796" s="281">
        <f t="shared" si="2526"/>
        <v>119.40000000000001</v>
      </c>
      <c r="AD2796" s="115"/>
      <c r="AE2796" s="76"/>
      <c r="AF2796" s="77"/>
      <c r="AK2796" s="9"/>
      <c r="AL2796" s="9"/>
      <c r="AM2796" s="9"/>
      <c r="AN2796" s="9"/>
    </row>
    <row r="2797">
      <c r="A2797" s="1550"/>
      <c r="B2797" s="1550"/>
      <c r="C2797" s="73" t="s">
        <v>21</v>
      </c>
      <c r="D2797" s="74" t="s">
        <v>22</v>
      </c>
      <c r="E2797" s="587">
        <v>5</v>
      </c>
      <c r="F2797" s="117">
        <v>4</v>
      </c>
      <c r="G2797" s="117">
        <v>4</v>
      </c>
      <c r="H2797" s="117">
        <v>4</v>
      </c>
      <c r="I2797" s="117">
        <v>5</v>
      </c>
      <c r="J2797" s="117">
        <v>6</v>
      </c>
      <c r="K2797" s="117">
        <v>6</v>
      </c>
      <c r="L2797" s="117">
        <v>6</v>
      </c>
      <c r="M2797" s="117">
        <v>7</v>
      </c>
      <c r="N2797" s="117">
        <v>6</v>
      </c>
      <c r="O2797" s="117">
        <v>6</v>
      </c>
      <c r="P2797" s="117">
        <v>7</v>
      </c>
      <c r="Q2797" s="117">
        <v>5</v>
      </c>
      <c r="R2797" s="117">
        <v>5</v>
      </c>
      <c r="S2797" s="117">
        <v>6</v>
      </c>
      <c r="T2797" s="117">
        <v>6</v>
      </c>
      <c r="U2797" s="117">
        <v>6</v>
      </c>
      <c r="V2797" s="117">
        <v>6</v>
      </c>
      <c r="W2797" s="117">
        <v>6</v>
      </c>
      <c r="X2797" s="117">
        <v>6</v>
      </c>
      <c r="Y2797" s="117">
        <v>5</v>
      </c>
      <c r="Z2797" s="117">
        <v>5</v>
      </c>
      <c r="AA2797" s="117">
        <v>5</v>
      </c>
      <c r="AB2797" s="118">
        <v>5</v>
      </c>
      <c r="AC2797" s="1551">
        <f>AVERAGE(E2797:AB2797)</f>
        <v>5.5</v>
      </c>
      <c r="AD2797" s="120"/>
      <c r="AE2797" s="120"/>
      <c r="AF2797" s="121"/>
      <c r="AK2797" s="9"/>
      <c r="AL2797" s="9"/>
      <c r="AM2797" s="9"/>
      <c r="AN2797" s="9"/>
    </row>
    <row r="2798">
      <c r="A2798" s="1550"/>
      <c r="B2798" s="1550"/>
      <c r="C2798" s="73" t="s">
        <v>23</v>
      </c>
      <c r="D2798" s="1258"/>
      <c r="E2798" s="269">
        <f t="shared" ref="E2798:AB2798" si="2527">E2796/E2795</f>
        <v>0.076576576576576572</v>
      </c>
      <c r="F2798" s="81">
        <f t="shared" si="2527"/>
        <v>0.058962264150943397</v>
      </c>
      <c r="G2798" s="81">
        <f t="shared" si="2527"/>
        <v>0.053240740740740734</v>
      </c>
      <c r="H2798" s="81">
        <f t="shared" si="2527"/>
        <v>0.049645390070921988</v>
      </c>
      <c r="I2798" s="81">
        <f t="shared" si="2527"/>
        <v>0.044083526682134569</v>
      </c>
      <c r="J2798" s="81">
        <f t="shared" si="2527"/>
        <v>0.061876247504990017</v>
      </c>
      <c r="K2798" s="81">
        <f t="shared" si="2527"/>
        <v>0.024528301886792454</v>
      </c>
      <c r="L2798" s="81">
        <f t="shared" si="2527"/>
        <v>0.0073800738007380072</v>
      </c>
      <c r="M2798" s="81">
        <f t="shared" si="2527"/>
        <v>0.0069324090121317154</v>
      </c>
      <c r="N2798" s="81">
        <f t="shared" si="2527"/>
        <v>0.0069686411149825793</v>
      </c>
      <c r="O2798" s="81">
        <f t="shared" si="2527"/>
        <v>0.024475524475524472</v>
      </c>
      <c r="P2798" s="81">
        <f t="shared" si="2527"/>
        <v>0.02292768959435626</v>
      </c>
      <c r="Q2798" s="81">
        <f t="shared" si="2527"/>
        <v>0.051903114186851215</v>
      </c>
      <c r="R2798" s="81">
        <f t="shared" si="2527"/>
        <v>0.048117154811715482</v>
      </c>
      <c r="S2798" s="81">
        <f t="shared" si="2527"/>
        <v>0.036796536796536793</v>
      </c>
      <c r="T2798" s="81">
        <f t="shared" si="2527"/>
        <v>0.035055350553505532</v>
      </c>
      <c r="U2798" s="81">
        <f t="shared" si="2527"/>
        <v>0.037906137184115528</v>
      </c>
      <c r="V2798" s="81">
        <f t="shared" si="2527"/>
        <v>0.027322404371584699</v>
      </c>
      <c r="W2798" s="81">
        <f t="shared" si="2527"/>
        <v>0.040968342644320296</v>
      </c>
      <c r="X2798" s="81">
        <f t="shared" si="2527"/>
        <v>0.07099391480730223</v>
      </c>
      <c r="Y2798" s="81">
        <f t="shared" si="2527"/>
        <v>0.10408163265306122</v>
      </c>
      <c r="Z2798" s="81">
        <f t="shared" si="2527"/>
        <v>0.10590631364562118</v>
      </c>
      <c r="AA2798" s="81">
        <f t="shared" si="2527"/>
        <v>0.11864406779661016</v>
      </c>
      <c r="AB2798" s="82">
        <f t="shared" si="2527"/>
        <v>0.11333333333333333</v>
      </c>
      <c r="AC2798" s="907">
        <f>MAX(E2798:AB2798)</f>
        <v>0.11864406779661016</v>
      </c>
      <c r="AD2798" s="115"/>
      <c r="AE2798" s="76"/>
      <c r="AF2798" s="77"/>
      <c r="AK2798" s="9"/>
      <c r="AL2798" s="9"/>
      <c r="AM2798" s="9"/>
      <c r="AN2798" s="9"/>
    </row>
    <row r="2799">
      <c r="A2799" s="1552"/>
      <c r="B2799" s="1552"/>
      <c r="C2799" s="125" t="s">
        <v>37</v>
      </c>
      <c r="D2799" s="594"/>
      <c r="E2799" s="509">
        <f t="shared" ref="E2799:AB2799" si="2528">SQRT(E2795*E2795+E2796*E2796)/E2749/1.73</f>
        <v>4.9028340098488332</v>
      </c>
      <c r="F2799" s="510">
        <f t="shared" si="2528"/>
        <v>4.6764259712006391</v>
      </c>
      <c r="G2799" s="510">
        <f t="shared" si="2528"/>
        <v>4.7676767331604584</v>
      </c>
      <c r="H2799" s="510">
        <f t="shared" si="2528"/>
        <v>4.6674890569927774</v>
      </c>
      <c r="I2799" s="510">
        <f t="shared" si="2528"/>
        <v>4.7545263612974509</v>
      </c>
      <c r="J2799" s="510">
        <f t="shared" si="2528"/>
        <v>5.5797928589098698</v>
      </c>
      <c r="K2799" s="510">
        <f t="shared" si="2528"/>
        <v>5.9217492947877339</v>
      </c>
      <c r="L2799" s="510">
        <f t="shared" si="2528"/>
        <v>6.0658921480913355</v>
      </c>
      <c r="M2799" s="510">
        <f t="shared" si="2528"/>
        <v>6.5079809914163089</v>
      </c>
      <c r="N2799" s="510">
        <f t="shared" si="2528"/>
        <v>6.4804680400224504</v>
      </c>
      <c r="O2799" s="510">
        <f t="shared" si="2528"/>
        <v>6.3541759315503148</v>
      </c>
      <c r="P2799" s="510">
        <f t="shared" si="2528"/>
        <v>6.2803026421503372</v>
      </c>
      <c r="Q2799" s="510">
        <f t="shared" si="2528"/>
        <v>6.3968216169460366</v>
      </c>
      <c r="R2799" s="510">
        <f t="shared" si="2528"/>
        <v>5.2992384488825142</v>
      </c>
      <c r="S2799" s="510">
        <f t="shared" si="2528"/>
        <v>5.1145024726909014</v>
      </c>
      <c r="T2799" s="510">
        <f t="shared" si="2528"/>
        <v>6.0055026640652738</v>
      </c>
      <c r="U2799" s="510">
        <f t="shared" si="2528"/>
        <v>6.1332286591120484</v>
      </c>
      <c r="V2799" s="510">
        <f t="shared" si="2528"/>
        <v>6.0815990056421612</v>
      </c>
      <c r="W2799" s="510">
        <f t="shared" si="2528"/>
        <v>5.9457417687701151</v>
      </c>
      <c r="X2799" s="510">
        <f t="shared" si="2528"/>
        <v>5.4261793387871773</v>
      </c>
      <c r="Y2799" s="510">
        <f t="shared" si="2528"/>
        <v>5.4035486327540907</v>
      </c>
      <c r="Z2799" s="510">
        <f t="shared" si="2528"/>
        <v>5.39512752886142</v>
      </c>
      <c r="AA2799" s="510">
        <f t="shared" si="2528"/>
        <v>5.1741226051883169</v>
      </c>
      <c r="AB2799" s="1553">
        <f t="shared" si="2528"/>
        <v>4.9022621183091779</v>
      </c>
      <c r="AC2799" s="1554">
        <f>AVERAGE(E2799:AB2799)</f>
        <v>5.5932162041432401</v>
      </c>
      <c r="AD2799" s="374">
        <f>(AC2797-AC2799)/AC2797</f>
        <v>-0.016948400753316373</v>
      </c>
      <c r="AE2799" s="127"/>
      <c r="AF2799" s="129"/>
      <c r="AK2799" s="62"/>
      <c r="AL2799" s="62"/>
      <c r="AM2799" s="9"/>
      <c r="AN2799" s="62"/>
    </row>
    <row r="2800">
      <c r="A2800" s="1527"/>
      <c r="B2800" s="972" t="s">
        <v>63</v>
      </c>
      <c r="C2800" s="410" t="s">
        <v>18</v>
      </c>
      <c r="D2800" s="66" t="s">
        <v>29</v>
      </c>
      <c r="E2800" s="264">
        <v>9.1300000000000008</v>
      </c>
      <c r="F2800" s="68">
        <v>9.1699999999999999</v>
      </c>
      <c r="G2800" s="68">
        <v>9.1600000000000001</v>
      </c>
      <c r="H2800" s="68">
        <v>9.1699999999999999</v>
      </c>
      <c r="I2800" s="68">
        <v>9.1600000000000001</v>
      </c>
      <c r="J2800" s="68">
        <v>9.1099999999999994</v>
      </c>
      <c r="K2800" s="68">
        <v>9.0399999999999991</v>
      </c>
      <c r="L2800" s="68">
        <v>9.0099999999999998</v>
      </c>
      <c r="M2800" s="68">
        <v>8.9000000000000004</v>
      </c>
      <c r="N2800" s="68">
        <v>8.8499999999999996</v>
      </c>
      <c r="O2800" s="68">
        <v>8.8399999999999999</v>
      </c>
      <c r="P2800" s="68">
        <v>8.7799999999999994</v>
      </c>
      <c r="Q2800" s="68">
        <v>8.8699999999999992</v>
      </c>
      <c r="R2800" s="68">
        <v>8.8300000000000001</v>
      </c>
      <c r="S2800" s="68">
        <v>8.8599999999999994</v>
      </c>
      <c r="T2800" s="68">
        <v>8.8300000000000001</v>
      </c>
      <c r="U2800" s="68">
        <v>8.8800000000000008</v>
      </c>
      <c r="V2800" s="68">
        <v>8.8599999999999994</v>
      </c>
      <c r="W2800" s="68">
        <v>8.8599999999999994</v>
      </c>
      <c r="X2800" s="68">
        <v>8.9700000000000006</v>
      </c>
      <c r="Y2800" s="68">
        <v>9.0199999999999996</v>
      </c>
      <c r="Z2800" s="68">
        <v>9.0299999999999994</v>
      </c>
      <c r="AA2800" s="68">
        <v>9.0800000000000001</v>
      </c>
      <c r="AB2800" s="69">
        <v>9.0800000000000001</v>
      </c>
      <c r="AC2800" s="319">
        <f t="shared" ref="AC2800:AC2801" si="2529">SUM(E2800:AB2800)</f>
        <v>215.49000000000004</v>
      </c>
      <c r="AD2800" s="586"/>
      <c r="AE2800" s="215">
        <v>1</v>
      </c>
      <c r="AF2800" s="216">
        <v>20</v>
      </c>
      <c r="AK2800" s="79"/>
      <c r="AL2800" s="502"/>
      <c r="AM2800" s="79"/>
      <c r="AN2800" s="9"/>
    </row>
    <row r="2801">
      <c r="A2801" s="1556"/>
      <c r="B2801" s="976" t="s">
        <v>41</v>
      </c>
      <c r="C2801" s="411" t="s">
        <v>18</v>
      </c>
      <c r="D2801" s="74" t="s">
        <v>29</v>
      </c>
      <c r="E2801" s="115">
        <v>3.4100000000000001</v>
      </c>
      <c r="F2801" s="76">
        <v>3.4300000000000002</v>
      </c>
      <c r="G2801" s="76">
        <v>3.4300000000000002</v>
      </c>
      <c r="H2801" s="76">
        <v>3.4199999999999999</v>
      </c>
      <c r="I2801" s="76">
        <v>3.4199999999999999</v>
      </c>
      <c r="J2801" s="76">
        <v>3.3999999999999999</v>
      </c>
      <c r="K2801" s="76">
        <v>3.3599999999999999</v>
      </c>
      <c r="L2801" s="76">
        <v>3.3500000000000001</v>
      </c>
      <c r="M2801" s="76">
        <v>3.2999999999999998</v>
      </c>
      <c r="N2801" s="76">
        <v>3.29</v>
      </c>
      <c r="O2801" s="76">
        <v>3.3100000000000001</v>
      </c>
      <c r="P2801" s="76">
        <v>3.3900000000000001</v>
      </c>
      <c r="Q2801" s="76">
        <v>3.4100000000000001</v>
      </c>
      <c r="R2801" s="76">
        <v>3.3900000000000001</v>
      </c>
      <c r="S2801" s="76">
        <v>3.3999999999999999</v>
      </c>
      <c r="T2801" s="76">
        <v>3.3900000000000001</v>
      </c>
      <c r="U2801" s="76">
        <v>3.3999999999999999</v>
      </c>
      <c r="V2801" s="76">
        <v>3.3999999999999999</v>
      </c>
      <c r="W2801" s="76">
        <v>3.3999999999999999</v>
      </c>
      <c r="X2801" s="76">
        <v>3.4399999999999999</v>
      </c>
      <c r="Y2801" s="76">
        <v>3.46</v>
      </c>
      <c r="Z2801" s="76">
        <v>3.4700000000000002</v>
      </c>
      <c r="AA2801" s="76">
        <v>3.4900000000000002</v>
      </c>
      <c r="AB2801" s="77">
        <v>3.52</v>
      </c>
      <c r="AC2801" s="313">
        <f t="shared" si="2529"/>
        <v>81.679999999999978</v>
      </c>
      <c r="AD2801" s="426"/>
      <c r="AE2801" s="427">
        <v>1</v>
      </c>
      <c r="AF2801" s="428">
        <v>20</v>
      </c>
      <c r="AK2801" s="79"/>
      <c r="AL2801" s="502"/>
      <c r="AM2801" s="79"/>
      <c r="AN2801" s="9"/>
    </row>
    <row r="2802" ht="15.75" customHeight="1">
      <c r="A2802" s="1360" t="s">
        <v>42</v>
      </c>
      <c r="B2802" s="1361"/>
      <c r="C2802" s="219" t="s">
        <v>18</v>
      </c>
      <c r="D2802" s="220"/>
      <c r="E2802" s="221">
        <f t="shared" ref="E2802:AB2802" si="2530">SUM(E2755,E2760,,E2765,E2770,E2775,E2780,E2785,E2795,E2790,E2750)</f>
        <v>5748.2000000000007</v>
      </c>
      <c r="F2802" s="436">
        <f t="shared" si="2530"/>
        <v>5597.7999999999993</v>
      </c>
      <c r="G2802" s="436">
        <f t="shared" si="2530"/>
        <v>5530</v>
      </c>
      <c r="H2802" s="436">
        <f t="shared" si="2530"/>
        <v>5506.0000000000009</v>
      </c>
      <c r="I2802" s="436">
        <f t="shared" si="2530"/>
        <v>5510.3999999999987</v>
      </c>
      <c r="J2802" s="436">
        <f t="shared" si="2530"/>
        <v>5813.7999999999993</v>
      </c>
      <c r="K2802" s="436">
        <f t="shared" si="2530"/>
        <v>6472.2000000000007</v>
      </c>
      <c r="L2802" s="436">
        <f t="shared" si="2530"/>
        <v>7054.3999999999996</v>
      </c>
      <c r="M2802" s="436">
        <f t="shared" si="2530"/>
        <v>7345.0000000000009</v>
      </c>
      <c r="N2802" s="436">
        <f t="shared" si="2530"/>
        <v>7362.1999999999989</v>
      </c>
      <c r="O2802" s="436">
        <f t="shared" si="2530"/>
        <v>7383.8000000000002</v>
      </c>
      <c r="P2802" s="436">
        <f t="shared" si="2530"/>
        <v>7407.2000000000007</v>
      </c>
      <c r="Q2802" s="436">
        <f t="shared" si="2530"/>
        <v>7285.1999999999998</v>
      </c>
      <c r="R2802" s="436">
        <f t="shared" si="2530"/>
        <v>7213.7999999999993</v>
      </c>
      <c r="S2802" s="436">
        <f t="shared" si="2530"/>
        <v>7299.4000000000005</v>
      </c>
      <c r="T2802" s="436">
        <f t="shared" si="2530"/>
        <v>7480.0000000000009</v>
      </c>
      <c r="U2802" s="436">
        <f t="shared" si="2530"/>
        <v>5747.5999999999995</v>
      </c>
      <c r="V2802" s="436">
        <f t="shared" si="2530"/>
        <v>9120.9999999999982</v>
      </c>
      <c r="W2802" s="436">
        <f t="shared" si="2530"/>
        <v>7404.5999999999995</v>
      </c>
      <c r="X2802" s="436">
        <f t="shared" si="2530"/>
        <v>7402.3999999999996</v>
      </c>
      <c r="Y2802" s="436">
        <f t="shared" si="2530"/>
        <v>7202.5999999999995</v>
      </c>
      <c r="Z2802" s="436">
        <f t="shared" si="2530"/>
        <v>6959.6000000000004</v>
      </c>
      <c r="AA2802" s="436">
        <f t="shared" si="2530"/>
        <v>6441.7999999999993</v>
      </c>
      <c r="AB2802" s="437">
        <f t="shared" si="2530"/>
        <v>5970.6000000000004</v>
      </c>
      <c r="AC2802" s="309">
        <f>SUM(AC2750,AC2755,AC2760,,AC2765,AC2770,AC2775,AC2780,AC2785,AC2790,AC2795)</f>
        <v>162259.60000000001</v>
      </c>
      <c r="AD2802" s="9"/>
      <c r="AE2802" s="9"/>
      <c r="AF2802" s="9"/>
      <c r="AG2802" s="9"/>
    </row>
    <row r="2803">
      <c r="A2803" s="223"/>
      <c r="B2803" s="224"/>
      <c r="C2803" s="125" t="s">
        <v>20</v>
      </c>
      <c r="D2803" s="92"/>
      <c r="E2803" s="591">
        <f t="shared" ref="E2803:AB2803" si="2531">SUM(E2756,E2761,E2766,E2771,E2776,E2781,E2786,E2796,E2791,E2751)</f>
        <v>1303.8000000000002</v>
      </c>
      <c r="F2803" s="132">
        <f t="shared" si="2531"/>
        <v>1316.1999999999998</v>
      </c>
      <c r="G2803" s="132">
        <f t="shared" si="2531"/>
        <v>1298.2</v>
      </c>
      <c r="H2803" s="132">
        <f t="shared" si="2531"/>
        <v>1298</v>
      </c>
      <c r="I2803" s="132">
        <f t="shared" si="2531"/>
        <v>1285.8</v>
      </c>
      <c r="J2803" s="132">
        <f t="shared" si="2531"/>
        <v>1280.4000000000001</v>
      </c>
      <c r="K2803" s="132">
        <f t="shared" si="2531"/>
        <v>1312.4000000000001</v>
      </c>
      <c r="L2803" s="132">
        <f t="shared" si="2531"/>
        <v>1385.3999999999999</v>
      </c>
      <c r="M2803" s="132">
        <f t="shared" si="2531"/>
        <v>1619.5999999999999</v>
      </c>
      <c r="N2803" s="132">
        <f t="shared" si="2531"/>
        <v>1626</v>
      </c>
      <c r="O2803" s="132">
        <f t="shared" si="2531"/>
        <v>1559</v>
      </c>
      <c r="P2803" s="132">
        <f t="shared" si="2531"/>
        <v>1659.8</v>
      </c>
      <c r="Q2803" s="132">
        <f t="shared" si="2531"/>
        <v>1599.5999999999999</v>
      </c>
      <c r="R2803" s="132">
        <f t="shared" si="2531"/>
        <v>1593.1999999999998</v>
      </c>
      <c r="S2803" s="132">
        <f t="shared" si="2531"/>
        <v>1596.8000000000004</v>
      </c>
      <c r="T2803" s="132">
        <f t="shared" si="2531"/>
        <v>1516.3999999999996</v>
      </c>
      <c r="U2803" s="132">
        <f t="shared" si="2531"/>
        <v>1139.2</v>
      </c>
      <c r="V2803" s="132">
        <f t="shared" si="2531"/>
        <v>1757.6000000000001</v>
      </c>
      <c r="W2803" s="132">
        <f t="shared" si="2531"/>
        <v>1365.8000000000002</v>
      </c>
      <c r="X2803" s="132">
        <f t="shared" si="2531"/>
        <v>1391.9999999999998</v>
      </c>
      <c r="Y2803" s="132">
        <f t="shared" si="2531"/>
        <v>1381</v>
      </c>
      <c r="Z2803" s="132">
        <f t="shared" si="2531"/>
        <v>1375</v>
      </c>
      <c r="AA2803" s="132">
        <f t="shared" si="2531"/>
        <v>1372.0000000000002</v>
      </c>
      <c r="AB2803" s="724">
        <f t="shared" si="2531"/>
        <v>1371.2</v>
      </c>
      <c r="AC2803" s="885">
        <f>SUM(AC2756,AC2761,AC2766,AC2771,AC2776,AC2781,AC2786,AC2796)</f>
        <v>33387.600000000006</v>
      </c>
      <c r="AD2803" s="9"/>
      <c r="AE2803" s="9"/>
      <c r="AF2803" s="9"/>
      <c r="AG2803" s="9"/>
    </row>
    <row r="2804" ht="15.75" customHeight="1">
      <c r="A2804" s="1360" t="s">
        <v>500</v>
      </c>
      <c r="B2804" s="1361"/>
      <c r="C2804" s="65" t="s">
        <v>44</v>
      </c>
      <c r="D2804" s="66"/>
      <c r="E2804" s="229">
        <f t="shared" ref="E2804:E2805" si="2532">100-(E2802/(E2734+E2739))*100</f>
        <v>0.41233541233539484</v>
      </c>
      <c r="F2804" s="230">
        <f t="shared" ref="F2804:F2805" si="2533">100-(F2802/(F2734+F2739))*100</f>
        <v>0.003572704537347704</v>
      </c>
      <c r="G2804" s="230">
        <f t="shared" ref="G2804:G2805" si="2534">100-(G2802/(G2734+G2739))*100</f>
        <v>0.036153289949382383</v>
      </c>
      <c r="H2804" s="230">
        <f t="shared" ref="H2804:H2805" si="2535">100-(H2802/(H2734+H2739))*100</f>
        <v>-0.3462730089302255</v>
      </c>
      <c r="I2804" s="230">
        <f t="shared" ref="I2804:I2805" si="2536">100-(I2802/(I2734+I2739))*100</f>
        <v>-0.37158469945353545</v>
      </c>
      <c r="J2804" s="230">
        <f t="shared" ref="J2804:J2805" si="2537">100-(J2802/(J2734+J2739))*100</f>
        <v>-0.88148533749780711</v>
      </c>
      <c r="K2804" s="230">
        <f t="shared" ref="K2804:K2805" si="2538">100-(K2802/(K2734+K2739))*100</f>
        <v>-0.9073900841908511</v>
      </c>
      <c r="L2804" s="230">
        <f t="shared" ref="L2804:L2805" si="2539">100-(L2802/(L2734+L2739))*100</f>
        <v>-0.31854379977245628</v>
      </c>
      <c r="M2804" s="230">
        <f t="shared" ref="M2804:M2805" si="2540">100-(M2802/(M2734+M2739))*100</f>
        <v>-0.42384468143288245</v>
      </c>
      <c r="N2804" s="230">
        <f t="shared" ref="N2804:N2805" si="2541">100-(N2802/(N2734+N2739))*100</f>
        <v>-0.04348416904468877</v>
      </c>
      <c r="O2804" s="230">
        <f t="shared" ref="O2804:O2805" si="2542">100-(O2802/(O2734+O2739))*100</f>
        <v>0.1514536849222452</v>
      </c>
      <c r="P2804" s="230">
        <f t="shared" ref="P2804:P2805" si="2543">100-(P2802/(P2734+P2739))*100</f>
        <v>-0.28702951529922416</v>
      </c>
      <c r="Q2804" s="230">
        <f t="shared" ref="Q2804:Q2805" si="2544">100-(Q2802/(Q2734+Q2739))*100</f>
        <v>-0.057684384013185763</v>
      </c>
      <c r="R2804" s="230">
        <f t="shared" ref="R2804:R2805" si="2545">100-(R2802/(R2734+R2739))*100</f>
        <v>-0.40083507306887611</v>
      </c>
      <c r="S2804" s="230">
        <f t="shared" ref="S2804:S2805" si="2546">100-(S2802/(S2734+S2739))*100</f>
        <v>-0.046600877192986445</v>
      </c>
      <c r="T2804" s="230">
        <f t="shared" ref="T2804:T2805" si="2547">100-(T2802/(T2734+T2739))*100</f>
        <v>-0.25465755260690059</v>
      </c>
      <c r="U2804" s="230">
        <f t="shared" ref="U2804:U2805" si="2548">100-(U2802/(U2734+U2739))*100</f>
        <v>22.434547908232133</v>
      </c>
      <c r="V2804" s="230">
        <f t="shared" ref="V2804:V2805" si="2549">100-(V2802/(V2734+V2739))*100</f>
        <v>-22.792137856758174</v>
      </c>
      <c r="W2804" s="230">
        <f t="shared" ref="W2804:W2805" si="2550">100-(W2802/(W2734+W2739))*100</f>
        <v>-0.37413582757217512</v>
      </c>
      <c r="X2804" s="230">
        <f t="shared" ref="X2804:X2805" si="2551">100-(X2802/(X2734+X2739))*100</f>
        <v>-0.22204170051448102</v>
      </c>
      <c r="Y2804" s="230">
        <f t="shared" ref="Y2804:Y2805" si="2552">100-(Y2802/(Y2734+Y2739))*100</f>
        <v>0.17186417186417202</v>
      </c>
      <c r="Z2804" s="230">
        <f t="shared" ref="Z2804:Z2805" si="2553">100-(Z2802/(Z2734+Z2739))*100</f>
        <v>0.091874820556981263</v>
      </c>
      <c r="AA2804" s="230">
        <f t="shared" ref="AA2804:AA2805" si="2554">100-(AA2802/(AA2734+AA2739))*100</f>
        <v>0.45124401174471984</v>
      </c>
      <c r="AB2804" s="341">
        <f t="shared" ref="AB2804:AB2805" si="2555">100-(AB2802/(AB2734+AB2739))*100</f>
        <v>0.24060150375939315</v>
      </c>
      <c r="AC2804" s="823">
        <f t="shared" ref="AC2804:AC2805" si="2556">100-(AC2802/(AC2734+AC2739))*100</f>
        <v>-0.15839212854082518</v>
      </c>
      <c r="AD2804" s="9"/>
      <c r="AE2804" s="9"/>
      <c r="AF2804" s="9"/>
      <c r="AG2804" s="9"/>
    </row>
    <row r="2805">
      <c r="A2805" s="223"/>
      <c r="B2805" s="224"/>
      <c r="C2805" s="125" t="s">
        <v>45</v>
      </c>
      <c r="D2805" s="92"/>
      <c r="E2805" s="696">
        <f t="shared" si="2532"/>
        <v>-3.7231503579952374</v>
      </c>
      <c r="F2805" s="504">
        <f t="shared" si="2533"/>
        <v>-3.9652448657187875</v>
      </c>
      <c r="G2805" s="504">
        <f t="shared" si="2534"/>
        <v>-3.2776451869530661</v>
      </c>
      <c r="H2805" s="504">
        <f t="shared" si="2535"/>
        <v>-3.5087719298245759</v>
      </c>
      <c r="I2805" s="504">
        <f t="shared" si="2536"/>
        <v>-3.7772397094431085</v>
      </c>
      <c r="J2805" s="504">
        <f t="shared" si="2537"/>
        <v>-3.5922330097087496</v>
      </c>
      <c r="K2805" s="504">
        <f t="shared" si="2538"/>
        <v>-3.911322248614411</v>
      </c>
      <c r="L2805" s="504">
        <f t="shared" si="2539"/>
        <v>-3.7752808988764031</v>
      </c>
      <c r="M2805" s="504">
        <f t="shared" si="2540"/>
        <v>-4.6253229974160064</v>
      </c>
      <c r="N2805" s="504">
        <f t="shared" si="2541"/>
        <v>-2.4574669187145588</v>
      </c>
      <c r="O2805" s="504">
        <f t="shared" si="2542"/>
        <v>-3.3134526176275614</v>
      </c>
      <c r="P2805" s="504">
        <f t="shared" si="2543"/>
        <v>-3.4143302180685424</v>
      </c>
      <c r="Q2805" s="504">
        <f t="shared" si="2544"/>
        <v>-2.1455938697317833</v>
      </c>
      <c r="R2805" s="504">
        <f t="shared" si="2545"/>
        <v>-4.953886693017111</v>
      </c>
      <c r="S2805" s="504">
        <f t="shared" si="2546"/>
        <v>-3.3527508090615186</v>
      </c>
      <c r="T2805" s="504">
        <f t="shared" si="2547"/>
        <v>-3.7919233401779309</v>
      </c>
      <c r="U2805" s="504">
        <f t="shared" si="2548"/>
        <v>19.377211606510969</v>
      </c>
      <c r="V2805" s="504">
        <f t="shared" si="2549"/>
        <v>-27.63979665940451</v>
      </c>
      <c r="W2805" s="504">
        <f t="shared" si="2550"/>
        <v>-4.4189602446483462</v>
      </c>
      <c r="X2805" s="504">
        <f t="shared" si="2551"/>
        <v>-4.5045045045044816</v>
      </c>
      <c r="Y2805" s="504">
        <f t="shared" si="2552"/>
        <v>-4.1478129713423897</v>
      </c>
      <c r="Z2805" s="504">
        <f t="shared" si="2553"/>
        <v>-5.122324159021403</v>
      </c>
      <c r="AA2805" s="504">
        <f t="shared" si="2554"/>
        <v>-4.1761579347001003</v>
      </c>
      <c r="AB2805" s="505">
        <f t="shared" si="2555"/>
        <v>-3.643235071806501</v>
      </c>
      <c r="AC2805" s="697">
        <f t="shared" si="2556"/>
        <v>-0.71674208144798968</v>
      </c>
      <c r="AD2805" s="9"/>
      <c r="AE2805" s="9"/>
      <c r="AF2805" s="9"/>
      <c r="AG2805" s="30"/>
    </row>
    <row r="2806">
      <c r="A2806" s="440"/>
      <c r="B2806" s="441"/>
      <c r="C2806" s="442"/>
      <c r="D2806" s="243" t="s">
        <v>46</v>
      </c>
      <c r="E2806" s="244">
        <f t="shared" ref="E2806:AB2806" si="2557">(E2736+E2741-E2752-E2757-E2762-E2767-E2772-E2782-E2777-E2787-E2792-E2797)/(E2736+E2741)</f>
        <v>-0.0063897763578274758</v>
      </c>
      <c r="F2806" s="244">
        <f t="shared" si="2557"/>
        <v>-0.0063897763578274758</v>
      </c>
      <c r="G2806" s="244">
        <f t="shared" si="2557"/>
        <v>-0.0065573770491803279</v>
      </c>
      <c r="H2806" s="244">
        <f t="shared" si="2557"/>
        <v>-0.013333333333333334</v>
      </c>
      <c r="I2806" s="244">
        <f t="shared" si="2557"/>
        <v>-0.0096153846153846159</v>
      </c>
      <c r="J2806" s="244">
        <f t="shared" si="2557"/>
        <v>-0.0060422960725075529</v>
      </c>
      <c r="K2806" s="244">
        <f t="shared" si="2557"/>
        <v>-0.002617801047120419</v>
      </c>
      <c r="L2806" s="244">
        <f t="shared" si="2557"/>
        <v>-0.0024271844660194173</v>
      </c>
      <c r="M2806" s="244">
        <f t="shared" si="2557"/>
        <v>-0.0024154589371980675</v>
      </c>
      <c r="N2806" s="244">
        <f t="shared" si="2557"/>
        <v>-0.0096852300242130755</v>
      </c>
      <c r="O2806" s="244">
        <f t="shared" si="2557"/>
        <v>-0.0097087378640776691</v>
      </c>
      <c r="P2806" s="244">
        <f t="shared" si="2557"/>
        <v>-0.004807692307692308</v>
      </c>
      <c r="Q2806" s="244">
        <f t="shared" si="2557"/>
        <v>-0.0024813895781637717</v>
      </c>
      <c r="R2806" s="244">
        <f t="shared" si="2557"/>
        <v>-0.0024330900243309003</v>
      </c>
      <c r="S2806" s="244">
        <f t="shared" si="2557"/>
        <v>0</v>
      </c>
      <c r="T2806" s="244">
        <f t="shared" si="2557"/>
        <v>-0.0096385542168674707</v>
      </c>
      <c r="U2806" s="244">
        <f t="shared" si="2557"/>
        <v>0.0024154589371980675</v>
      </c>
      <c r="V2806" s="244">
        <f t="shared" si="2557"/>
        <v>-0.0024213075060532689</v>
      </c>
      <c r="W2806" s="244">
        <f t="shared" si="2557"/>
        <v>0</v>
      </c>
      <c r="X2806" s="244">
        <f t="shared" si="2557"/>
        <v>-0.0048899755501222494</v>
      </c>
      <c r="Y2806" s="244">
        <f t="shared" si="2557"/>
        <v>-0.0025641025641025641</v>
      </c>
      <c r="Z2806" s="244">
        <f t="shared" si="2557"/>
        <v>-0.0080428954423592495</v>
      </c>
      <c r="AA2806" s="244">
        <f t="shared" si="2557"/>
        <v>0.0028901734104046241</v>
      </c>
      <c r="AB2806" s="245">
        <f t="shared" si="2557"/>
        <v>-0.0095541401273885346</v>
      </c>
      <c r="AC2806" s="246">
        <f>(AC2736+AC2741-AC2757-AC2762-AC2767-AC2772-AC2777-AC2782-AC2787-AC2797)/(AC2736+AC2741)</f>
        <v>0.038444493684910208</v>
      </c>
      <c r="AD2806" s="9"/>
      <c r="AE2806" s="30"/>
      <c r="AF2806" s="9"/>
      <c r="AG2806" s="30"/>
    </row>
    <row r="2807" ht="15.75" customHeight="1">
      <c r="A2807" s="443"/>
      <c r="B2807" s="444"/>
      <c r="C2807" s="445"/>
      <c r="D2807" s="250" t="s">
        <v>47</v>
      </c>
      <c r="E2807" s="251">
        <f t="shared" ref="E2807:AB2807" si="2558">(E2738+E2743-E2754-E2759-E2764-E2769-E2774-E2779-E2784-E2789-E2794-E2799)/(E2738+E2743)</f>
        <v>-0.00030453863815385152</v>
      </c>
      <c r="F2807" s="251">
        <f t="shared" si="2558"/>
        <v>-0.0044929198259675025</v>
      </c>
      <c r="G2807" s="251">
        <f t="shared" si="2558"/>
        <v>-0.0038794224594441108</v>
      </c>
      <c r="H2807" s="251">
        <f t="shared" si="2558"/>
        <v>-0.0077165330859515291</v>
      </c>
      <c r="I2807" s="251">
        <f t="shared" si="2558"/>
        <v>-0.0081848297867311119</v>
      </c>
      <c r="J2807" s="251">
        <f t="shared" si="2558"/>
        <v>-0.012454956110766711</v>
      </c>
      <c r="K2807" s="251">
        <f t="shared" si="2558"/>
        <v>-0.012415420416171481</v>
      </c>
      <c r="L2807" s="251">
        <f t="shared" si="2558"/>
        <v>-0.0065746247018732351</v>
      </c>
      <c r="M2807" s="251">
        <f t="shared" si="2558"/>
        <v>-0.0087353014106498726</v>
      </c>
      <c r="N2807" s="251">
        <f t="shared" si="2558"/>
        <v>-0.0037092632103132217</v>
      </c>
      <c r="O2807" s="251">
        <f t="shared" si="2558"/>
        <v>-0.0019259110074195873</v>
      </c>
      <c r="P2807" s="251">
        <f t="shared" si="2558"/>
        <v>-0.0065144335686167848</v>
      </c>
      <c r="Q2807" s="251">
        <f t="shared" si="2558"/>
        <v>-0.0035744985213518707</v>
      </c>
      <c r="R2807" s="251">
        <f t="shared" si="2558"/>
        <v>-0.0083111316494649517</v>
      </c>
      <c r="S2807" s="251">
        <f t="shared" si="2558"/>
        <v>-0.0041511063474788867</v>
      </c>
      <c r="T2807" s="251">
        <f t="shared" si="2558"/>
        <v>-0.0057521726949231458</v>
      </c>
      <c r="U2807" s="251">
        <f t="shared" si="2558"/>
        <v>0.2217025821772316</v>
      </c>
      <c r="V2807" s="251">
        <f t="shared" si="2558"/>
        <v>-0.23192428880041063</v>
      </c>
      <c r="W2807" s="251">
        <f t="shared" si="2558"/>
        <v>-0.0069618746112815148</v>
      </c>
      <c r="X2807" s="251">
        <f t="shared" si="2558"/>
        <v>-0.0054969909307461861</v>
      </c>
      <c r="Y2807" s="251">
        <f t="shared" si="2558"/>
        <v>-0.0016370607409537722</v>
      </c>
      <c r="Z2807" s="251">
        <f t="shared" si="2558"/>
        <v>-0.0029064500179172129</v>
      </c>
      <c r="AA2807" s="251">
        <f t="shared" si="2558"/>
        <v>0.0004793205745152632</v>
      </c>
      <c r="AB2807" s="252">
        <f t="shared" si="2558"/>
        <v>-0.0017085578595143148</v>
      </c>
      <c r="AC2807" s="253">
        <f>(AC2738+AC2743-AC2759-AC2764-AC2769-AC2774-AC2779-AC2784-AC2789-AC2799)/(AC2738+AC2743)</f>
        <v>0.037589773678225247</v>
      </c>
      <c r="AD2807" s="9"/>
      <c r="AE2807" s="30"/>
      <c r="AF2807" s="9"/>
    </row>
    <row r="2808" ht="31.5" customHeight="1">
      <c r="D2808" s="18"/>
      <c r="E2808" s="1508"/>
      <c r="F2808" s="1508"/>
      <c r="G2808" s="1508"/>
      <c r="H2808" s="1508"/>
      <c r="I2808" s="1508"/>
      <c r="J2808" s="1508"/>
      <c r="K2808" s="1508"/>
      <c r="L2808" s="1508"/>
      <c r="M2808" s="1508"/>
      <c r="N2808" s="1508"/>
      <c r="O2808" s="1508"/>
      <c r="P2808" s="1508"/>
      <c r="Q2808" s="1508"/>
      <c r="R2808" s="1508"/>
      <c r="S2808" s="1508"/>
      <c r="T2808" s="1508"/>
      <c r="U2808" s="1508"/>
      <c r="V2808" s="1508"/>
      <c r="W2808" s="1508"/>
      <c r="X2808" s="1508"/>
      <c r="Y2808" s="1508"/>
      <c r="Z2808" s="1508"/>
      <c r="AA2808" s="1508"/>
      <c r="AB2808" s="1508"/>
      <c r="AC2808" s="18"/>
      <c r="AG2808" s="62"/>
    </row>
    <row r="2809">
      <c r="A2809" s="48" t="s">
        <v>673</v>
      </c>
      <c r="B2809" s="49"/>
      <c r="C2809" s="50"/>
      <c r="D2809" s="258">
        <v>0</v>
      </c>
      <c r="E2809" s="259">
        <v>1</v>
      </c>
      <c r="F2809" s="51">
        <v>2</v>
      </c>
      <c r="G2809" s="51">
        <v>3</v>
      </c>
      <c r="H2809" s="51">
        <v>4</v>
      </c>
      <c r="I2809" s="51">
        <v>5</v>
      </c>
      <c r="J2809" s="51">
        <v>6</v>
      </c>
      <c r="K2809" s="51">
        <v>7</v>
      </c>
      <c r="L2809" s="51">
        <v>8</v>
      </c>
      <c r="M2809" s="51">
        <v>9</v>
      </c>
      <c r="N2809" s="51">
        <v>10</v>
      </c>
      <c r="O2809" s="51">
        <v>11</v>
      </c>
      <c r="P2809" s="51">
        <v>12</v>
      </c>
      <c r="Q2809" s="51">
        <v>13</v>
      </c>
      <c r="R2809" s="51">
        <v>14</v>
      </c>
      <c r="S2809" s="51">
        <v>15</v>
      </c>
      <c r="T2809" s="51">
        <v>16</v>
      </c>
      <c r="U2809" s="51">
        <v>17</v>
      </c>
      <c r="V2809" s="51">
        <v>18</v>
      </c>
      <c r="W2809" s="51">
        <v>19</v>
      </c>
      <c r="X2809" s="51">
        <v>20</v>
      </c>
      <c r="Y2809" s="51">
        <v>21</v>
      </c>
      <c r="Z2809" s="51">
        <v>22</v>
      </c>
      <c r="AA2809" s="51">
        <v>23</v>
      </c>
      <c r="AB2809" s="50">
        <v>24</v>
      </c>
      <c r="AC2809" s="52"/>
      <c r="AD2809" s="62"/>
      <c r="AE2809" s="62"/>
      <c r="AF2809" s="62"/>
      <c r="AG2809" s="62"/>
    </row>
    <row r="2810">
      <c r="A2810" s="699" t="s">
        <v>49</v>
      </c>
      <c r="B2810" s="449"/>
      <c r="C2810" s="825"/>
      <c r="D2810" s="1557" t="s">
        <v>674</v>
      </c>
      <c r="E2810" s="1558">
        <v>0</v>
      </c>
      <c r="F2810" s="1559">
        <v>0</v>
      </c>
      <c r="G2810" s="1559">
        <v>0</v>
      </c>
      <c r="H2810" s="1559">
        <v>0</v>
      </c>
      <c r="I2810" s="1559">
        <v>0</v>
      </c>
      <c r="J2810" s="1559">
        <v>0</v>
      </c>
      <c r="K2810" s="1559">
        <v>0</v>
      </c>
      <c r="L2810" s="1559">
        <v>0</v>
      </c>
      <c r="M2810" s="1559">
        <v>0</v>
      </c>
      <c r="N2810" s="1559">
        <v>0</v>
      </c>
      <c r="O2810" s="1559">
        <v>0</v>
      </c>
      <c r="P2810" s="1559">
        <v>0</v>
      </c>
      <c r="Q2810" s="1559">
        <v>0</v>
      </c>
      <c r="R2810" s="1559">
        <v>0</v>
      </c>
      <c r="S2810" s="1559">
        <v>0</v>
      </c>
      <c r="T2810" s="1559">
        <v>0</v>
      </c>
      <c r="U2810" s="1559">
        <v>0</v>
      </c>
      <c r="V2810" s="1559">
        <v>0</v>
      </c>
      <c r="W2810" s="1559">
        <v>0</v>
      </c>
      <c r="X2810" s="1559">
        <v>0</v>
      </c>
      <c r="Y2810" s="1559">
        <v>0</v>
      </c>
      <c r="Z2810" s="1559">
        <v>0</v>
      </c>
      <c r="AA2810" s="1559">
        <v>0</v>
      </c>
      <c r="AB2810" s="1560">
        <v>0</v>
      </c>
      <c r="AC2810" s="828"/>
      <c r="AD2810" s="62"/>
      <c r="AE2810" s="62"/>
      <c r="AF2810" s="62"/>
      <c r="AG2810" s="62"/>
    </row>
    <row r="2811">
      <c r="A2811" s="1070" t="s">
        <v>14</v>
      </c>
      <c r="B2811" s="1071"/>
      <c r="C2811" s="1072"/>
      <c r="D2811" s="1561" t="s">
        <v>22</v>
      </c>
      <c r="E2811" s="1562">
        <v>3</v>
      </c>
      <c r="F2811" s="1563">
        <v>3</v>
      </c>
      <c r="G2811" s="1563">
        <v>3</v>
      </c>
      <c r="H2811" s="1563">
        <v>3</v>
      </c>
      <c r="I2811" s="1563">
        <v>3</v>
      </c>
      <c r="J2811" s="1563">
        <v>3</v>
      </c>
      <c r="K2811" s="1563">
        <v>3</v>
      </c>
      <c r="L2811" s="1563">
        <v>3</v>
      </c>
      <c r="M2811" s="1563">
        <v>3</v>
      </c>
      <c r="N2811" s="1563">
        <v>4</v>
      </c>
      <c r="O2811" s="1563">
        <v>4</v>
      </c>
      <c r="P2811" s="1563">
        <v>4</v>
      </c>
      <c r="Q2811" s="1563">
        <v>4</v>
      </c>
      <c r="R2811" s="1563">
        <v>4</v>
      </c>
      <c r="S2811" s="1563">
        <v>4</v>
      </c>
      <c r="T2811" s="1563">
        <v>4</v>
      </c>
      <c r="U2811" s="1563">
        <v>4</v>
      </c>
      <c r="V2811" s="1563">
        <v>4</v>
      </c>
      <c r="W2811" s="1563">
        <v>4</v>
      </c>
      <c r="X2811" s="1563">
        <v>4</v>
      </c>
      <c r="Y2811" s="1563">
        <v>4</v>
      </c>
      <c r="Z2811" s="1563">
        <v>3</v>
      </c>
      <c r="AA2811" s="1563">
        <v>3</v>
      </c>
      <c r="AB2811" s="1564">
        <v>3</v>
      </c>
      <c r="AC2811" s="1565"/>
      <c r="AD2811" s="62"/>
      <c r="AE2811" s="62"/>
      <c r="AF2811" s="62"/>
      <c r="AJ2811" s="62"/>
      <c r="AK2811" s="62"/>
      <c r="AL2811" s="9"/>
      <c r="AM2811" s="62"/>
    </row>
    <row r="2812">
      <c r="A2812" s="1012" t="s">
        <v>675</v>
      </c>
      <c r="B2812" s="308" t="s">
        <v>676</v>
      </c>
      <c r="C2812" s="65" t="s">
        <v>18</v>
      </c>
      <c r="D2812" s="66" t="s">
        <v>22</v>
      </c>
      <c r="E2812" s="221">
        <v>3710</v>
      </c>
      <c r="F2812" s="436">
        <v>3250</v>
      </c>
      <c r="G2812" s="436">
        <v>3230</v>
      </c>
      <c r="H2812" s="436">
        <v>3040</v>
      </c>
      <c r="I2812" s="436">
        <v>3060</v>
      </c>
      <c r="J2812" s="436">
        <v>3540</v>
      </c>
      <c r="K2812" s="436">
        <v>4840</v>
      </c>
      <c r="L2812" s="436">
        <v>5290</v>
      </c>
      <c r="M2812" s="436">
        <v>6130</v>
      </c>
      <c r="N2812" s="436">
        <v>6380</v>
      </c>
      <c r="O2812" s="436">
        <v>6800</v>
      </c>
      <c r="P2812" s="436">
        <v>7110</v>
      </c>
      <c r="Q2812" s="436">
        <v>7170</v>
      </c>
      <c r="R2812" s="436">
        <v>6870</v>
      </c>
      <c r="S2812" s="436">
        <v>7680</v>
      </c>
      <c r="T2812" s="436">
        <v>7820</v>
      </c>
      <c r="U2812" s="436">
        <v>7100.0000000000009</v>
      </c>
      <c r="V2812" s="436">
        <v>6850.0000000000009</v>
      </c>
      <c r="W2812" s="436">
        <v>6510</v>
      </c>
      <c r="X2812" s="436">
        <v>5940</v>
      </c>
      <c r="Y2812" s="436">
        <v>6050</v>
      </c>
      <c r="Z2812" s="436">
        <v>5640</v>
      </c>
      <c r="AA2812" s="436">
        <v>4100</v>
      </c>
      <c r="AB2812" s="437">
        <v>3960</v>
      </c>
      <c r="AC2812" s="279">
        <f t="shared" ref="AC2812:AC2813" si="2559">SUM(E2812:AB2812)</f>
        <v>132070</v>
      </c>
      <c r="AJ2812" s="79"/>
      <c r="AK2812" s="502"/>
      <c r="AL2812" s="79"/>
      <c r="AM2812" s="9"/>
    </row>
    <row r="2813">
      <c r="A2813" s="1566"/>
      <c r="B2813" s="310"/>
      <c r="C2813" s="73" t="s">
        <v>20</v>
      </c>
      <c r="D2813" s="74" t="s">
        <v>22</v>
      </c>
      <c r="E2813" s="111">
        <v>1220</v>
      </c>
      <c r="F2813" s="112">
        <v>910</v>
      </c>
      <c r="G2813" s="112">
        <v>1120</v>
      </c>
      <c r="H2813" s="112">
        <v>990</v>
      </c>
      <c r="I2813" s="112">
        <v>960</v>
      </c>
      <c r="J2813" s="112">
        <v>1020</v>
      </c>
      <c r="K2813" s="112">
        <v>1150.0000000000002</v>
      </c>
      <c r="L2813" s="112">
        <v>930</v>
      </c>
      <c r="M2813" s="112">
        <v>1080</v>
      </c>
      <c r="N2813" s="112">
        <v>970</v>
      </c>
      <c r="O2813" s="112">
        <v>1060</v>
      </c>
      <c r="P2813" s="112">
        <v>1250</v>
      </c>
      <c r="Q2813" s="112">
        <v>1310</v>
      </c>
      <c r="R2813" s="112">
        <v>1070</v>
      </c>
      <c r="S2813" s="112">
        <v>1440</v>
      </c>
      <c r="T2813" s="112">
        <v>1460</v>
      </c>
      <c r="U2813" s="112">
        <v>1090</v>
      </c>
      <c r="V2813" s="112">
        <v>1180</v>
      </c>
      <c r="W2813" s="112">
        <v>1290</v>
      </c>
      <c r="X2813" s="112">
        <v>1340</v>
      </c>
      <c r="Y2813" s="112">
        <v>1230</v>
      </c>
      <c r="Z2813" s="112">
        <v>1230</v>
      </c>
      <c r="AA2813" s="112">
        <v>870</v>
      </c>
      <c r="AB2813" s="501">
        <v>1270</v>
      </c>
      <c r="AC2813" s="281">
        <f t="shared" si="2559"/>
        <v>27440</v>
      </c>
      <c r="AJ2813" s="9"/>
      <c r="AK2813" s="9"/>
      <c r="AL2813" s="9"/>
      <c r="AM2813" s="9"/>
    </row>
    <row r="2814">
      <c r="A2814" s="1566"/>
      <c r="B2814" s="310"/>
      <c r="C2814" s="73" t="s">
        <v>21</v>
      </c>
      <c r="D2814" s="74" t="s">
        <v>22</v>
      </c>
      <c r="E2814" s="116">
        <v>20</v>
      </c>
      <c r="F2814" s="117">
        <v>17</v>
      </c>
      <c r="G2814" s="117">
        <v>17</v>
      </c>
      <c r="H2814" s="117">
        <v>16</v>
      </c>
      <c r="I2814" s="117">
        <v>16</v>
      </c>
      <c r="J2814" s="117">
        <v>19</v>
      </c>
      <c r="K2814" s="117">
        <v>26</v>
      </c>
      <c r="L2814" s="117">
        <v>27</v>
      </c>
      <c r="M2814" s="117">
        <v>32</v>
      </c>
      <c r="N2814" s="117">
        <v>34</v>
      </c>
      <c r="O2814" s="117">
        <v>35</v>
      </c>
      <c r="P2814" s="117">
        <v>37</v>
      </c>
      <c r="Q2814" s="117">
        <v>37</v>
      </c>
      <c r="R2814" s="117">
        <v>36</v>
      </c>
      <c r="S2814" s="117">
        <v>40</v>
      </c>
      <c r="T2814" s="117">
        <v>40</v>
      </c>
      <c r="U2814" s="117">
        <v>37</v>
      </c>
      <c r="V2814" s="117">
        <v>35</v>
      </c>
      <c r="W2814" s="117">
        <v>34</v>
      </c>
      <c r="X2814" s="117">
        <v>31</v>
      </c>
      <c r="Y2814" s="117">
        <v>32</v>
      </c>
      <c r="Z2814" s="117">
        <v>29</v>
      </c>
      <c r="AA2814" s="117">
        <v>21</v>
      </c>
      <c r="AB2814" s="311">
        <v>20</v>
      </c>
      <c r="AC2814" s="281">
        <f>AVERAGE(E2814:AB2814)</f>
        <v>28.666666666666668</v>
      </c>
      <c r="AJ2814" s="9"/>
      <c r="AK2814" s="9"/>
      <c r="AL2814" s="9"/>
      <c r="AM2814" s="9"/>
    </row>
    <row r="2815">
      <c r="A2815" s="1137"/>
      <c r="B2815" s="1138"/>
      <c r="C2815" s="73" t="s">
        <v>23</v>
      </c>
      <c r="D2815" s="74"/>
      <c r="E2815" s="80">
        <f t="shared" ref="E2815:AC2824" si="2560">E2813/E2812</f>
        <v>0.32884097035040433</v>
      </c>
      <c r="F2815" s="81">
        <f t="shared" si="2560"/>
        <v>0.28000000000000003</v>
      </c>
      <c r="G2815" s="81">
        <f t="shared" si="2560"/>
        <v>0.34674922600619196</v>
      </c>
      <c r="H2815" s="81">
        <f t="shared" si="2560"/>
        <v>0.32565789473684209</v>
      </c>
      <c r="I2815" s="81">
        <f t="shared" si="2560"/>
        <v>0.31372549019607843</v>
      </c>
      <c r="J2815" s="81">
        <f t="shared" si="2560"/>
        <v>0.28813559322033899</v>
      </c>
      <c r="K2815" s="81">
        <f t="shared" si="2560"/>
        <v>0.23760330578512401</v>
      </c>
      <c r="L2815" s="81">
        <f t="shared" si="2560"/>
        <v>0.17580340264650285</v>
      </c>
      <c r="M2815" s="81">
        <f t="shared" si="2560"/>
        <v>0.17618270799347471</v>
      </c>
      <c r="N2815" s="81">
        <f t="shared" si="2560"/>
        <v>0.15203761755485892</v>
      </c>
      <c r="O2815" s="81">
        <f t="shared" si="2560"/>
        <v>0.15588235294117647</v>
      </c>
      <c r="P2815" s="81">
        <f t="shared" si="2560"/>
        <v>0.17580872011251758</v>
      </c>
      <c r="Q2815" s="81">
        <f t="shared" si="2560"/>
        <v>0.18270571827057183</v>
      </c>
      <c r="R2815" s="81">
        <f t="shared" si="2560"/>
        <v>0.15574963609898107</v>
      </c>
      <c r="S2815" s="81">
        <f t="shared" si="2560"/>
        <v>0.1875</v>
      </c>
      <c r="T2815" s="81">
        <f t="shared" si="2560"/>
        <v>0.1867007672634271</v>
      </c>
      <c r="U2815" s="81">
        <f t="shared" si="2560"/>
        <v>0.15352112676056337</v>
      </c>
      <c r="V2815" s="81">
        <f t="shared" si="2560"/>
        <v>0.17226277372262772</v>
      </c>
      <c r="W2815" s="81">
        <f t="shared" si="2560"/>
        <v>0.19815668202764977</v>
      </c>
      <c r="X2815" s="81">
        <f t="shared" si="2560"/>
        <v>0.22558922558922559</v>
      </c>
      <c r="Y2815" s="81">
        <f t="shared" si="2560"/>
        <v>0.20330578512396694</v>
      </c>
      <c r="Z2815" s="81">
        <f t="shared" si="2560"/>
        <v>0.21808510638297873</v>
      </c>
      <c r="AA2815" s="81">
        <f t="shared" si="2560"/>
        <v>0.21219512195121951</v>
      </c>
      <c r="AB2815" s="312">
        <f t="shared" si="2560"/>
        <v>0.32070707070707072</v>
      </c>
      <c r="AC2815" s="907">
        <f t="shared" si="2560"/>
        <v>0.20776860755659876</v>
      </c>
      <c r="AJ2815" s="9"/>
      <c r="AK2815" s="9"/>
      <c r="AL2815" s="9"/>
      <c r="AM2815" s="9"/>
    </row>
    <row r="2816">
      <c r="A2816" s="1012" t="s">
        <v>677</v>
      </c>
      <c r="B2816" s="308" t="s">
        <v>678</v>
      </c>
      <c r="C2816" s="65" t="s">
        <v>18</v>
      </c>
      <c r="D2816" s="66" t="s">
        <v>22</v>
      </c>
      <c r="E2816" s="106">
        <v>3300.0000000000005</v>
      </c>
      <c r="F2816" s="107">
        <v>3000</v>
      </c>
      <c r="G2816" s="107">
        <v>3180</v>
      </c>
      <c r="H2816" s="107">
        <v>3210</v>
      </c>
      <c r="I2816" s="107">
        <v>3120</v>
      </c>
      <c r="J2816" s="107">
        <v>3280.0000000000005</v>
      </c>
      <c r="K2816" s="107">
        <v>3680</v>
      </c>
      <c r="L2816" s="107">
        <v>3900</v>
      </c>
      <c r="M2816" s="107">
        <v>4370</v>
      </c>
      <c r="N2816" s="107">
        <v>4430</v>
      </c>
      <c r="O2816" s="107">
        <v>4240</v>
      </c>
      <c r="P2816" s="107">
        <v>4420</v>
      </c>
      <c r="Q2816" s="107">
        <v>4700</v>
      </c>
      <c r="R2816" s="107">
        <v>4490</v>
      </c>
      <c r="S2816" s="107">
        <v>4610</v>
      </c>
      <c r="T2816" s="107">
        <v>4680</v>
      </c>
      <c r="U2816" s="107">
        <v>4180</v>
      </c>
      <c r="V2816" s="107">
        <v>4130</v>
      </c>
      <c r="W2816" s="107">
        <v>4370</v>
      </c>
      <c r="X2816" s="107">
        <v>4050</v>
      </c>
      <c r="Y2816" s="107">
        <v>4040</v>
      </c>
      <c r="Z2816" s="107">
        <v>3630</v>
      </c>
      <c r="AA2816" s="107">
        <v>3540</v>
      </c>
      <c r="AB2816" s="506">
        <v>3170</v>
      </c>
      <c r="AC2816" s="279">
        <f t="shared" ref="AC2816:AC2817" si="2561">SUM(E2816:AB2816)</f>
        <v>93720</v>
      </c>
      <c r="AJ2816" s="79"/>
      <c r="AK2816" s="502"/>
      <c r="AL2816" s="79"/>
      <c r="AM2816" s="9"/>
    </row>
    <row r="2817">
      <c r="A2817" s="1566"/>
      <c r="B2817" s="310"/>
      <c r="C2817" s="73" t="s">
        <v>20</v>
      </c>
      <c r="D2817" s="74" t="s">
        <v>22</v>
      </c>
      <c r="E2817" s="111">
        <v>1580</v>
      </c>
      <c r="F2817" s="112">
        <v>1130.0000000000002</v>
      </c>
      <c r="G2817" s="112">
        <v>1350</v>
      </c>
      <c r="H2817" s="112">
        <v>1420</v>
      </c>
      <c r="I2817" s="112">
        <v>1080</v>
      </c>
      <c r="J2817" s="112">
        <v>1200</v>
      </c>
      <c r="K2817" s="112">
        <v>1120</v>
      </c>
      <c r="L2817" s="112">
        <v>710</v>
      </c>
      <c r="M2817" s="112">
        <v>1210</v>
      </c>
      <c r="N2817" s="112">
        <v>1430</v>
      </c>
      <c r="O2817" s="112">
        <v>950.00000000000011</v>
      </c>
      <c r="P2817" s="112">
        <v>1410</v>
      </c>
      <c r="Q2817" s="112">
        <v>1540</v>
      </c>
      <c r="R2817" s="112">
        <v>1350</v>
      </c>
      <c r="S2817" s="112">
        <v>1430</v>
      </c>
      <c r="T2817" s="112">
        <v>1420</v>
      </c>
      <c r="U2817" s="112">
        <v>1000</v>
      </c>
      <c r="V2817" s="112">
        <v>950.00000000000011</v>
      </c>
      <c r="W2817" s="112">
        <v>1300</v>
      </c>
      <c r="X2817" s="112">
        <v>920</v>
      </c>
      <c r="Y2817" s="112">
        <v>1050</v>
      </c>
      <c r="Z2817" s="112">
        <v>770</v>
      </c>
      <c r="AA2817" s="112">
        <v>880</v>
      </c>
      <c r="AB2817" s="501">
        <v>850</v>
      </c>
      <c r="AC2817" s="281">
        <f t="shared" si="2561"/>
        <v>28050</v>
      </c>
      <c r="AJ2817" s="9"/>
      <c r="AK2817" s="9"/>
      <c r="AL2817" s="9"/>
      <c r="AM2817" s="9"/>
    </row>
    <row r="2818">
      <c r="A2818" s="1566"/>
      <c r="B2818" s="310"/>
      <c r="C2818" s="73" t="s">
        <v>21</v>
      </c>
      <c r="D2818" s="74" t="s">
        <v>22</v>
      </c>
      <c r="E2818" s="116">
        <v>17</v>
      </c>
      <c r="F2818" s="117">
        <v>16</v>
      </c>
      <c r="G2818" s="117">
        <v>17</v>
      </c>
      <c r="H2818" s="117">
        <v>17</v>
      </c>
      <c r="I2818" s="117">
        <v>17</v>
      </c>
      <c r="J2818" s="117">
        <v>18</v>
      </c>
      <c r="K2818" s="117">
        <v>20</v>
      </c>
      <c r="L2818" s="117">
        <v>20</v>
      </c>
      <c r="M2818" s="117">
        <v>23</v>
      </c>
      <c r="N2818" s="117">
        <v>24</v>
      </c>
      <c r="O2818" s="117">
        <v>22</v>
      </c>
      <c r="P2818" s="117">
        <v>24</v>
      </c>
      <c r="Q2818" s="117">
        <v>25</v>
      </c>
      <c r="R2818" s="117">
        <v>24</v>
      </c>
      <c r="S2818" s="117">
        <v>24</v>
      </c>
      <c r="T2818" s="117">
        <v>25</v>
      </c>
      <c r="U2818" s="117">
        <v>22</v>
      </c>
      <c r="V2818" s="117">
        <v>21</v>
      </c>
      <c r="W2818" s="117">
        <v>23</v>
      </c>
      <c r="X2818" s="117">
        <v>21</v>
      </c>
      <c r="Y2818" s="117">
        <v>21</v>
      </c>
      <c r="Z2818" s="117">
        <v>19</v>
      </c>
      <c r="AA2818" s="117">
        <v>18</v>
      </c>
      <c r="AB2818" s="311">
        <v>17</v>
      </c>
      <c r="AC2818" s="281">
        <f>AVERAGE(E2818:AB2818)</f>
        <v>20.625</v>
      </c>
      <c r="AJ2818" s="9"/>
      <c r="AK2818" s="9"/>
      <c r="AL2818" s="9"/>
      <c r="AM2818" s="9"/>
    </row>
    <row r="2819">
      <c r="A2819" s="1137"/>
      <c r="B2819" s="1138"/>
      <c r="C2819" s="73" t="s">
        <v>23</v>
      </c>
      <c r="D2819" s="74"/>
      <c r="E2819" s="80">
        <f t="shared" si="2560"/>
        <v>0.47878787878787871</v>
      </c>
      <c r="F2819" s="81">
        <f t="shared" si="2560"/>
        <v>0.37666666666666676</v>
      </c>
      <c r="G2819" s="81">
        <f t="shared" si="2560"/>
        <v>0.42452830188679247</v>
      </c>
      <c r="H2819" s="81">
        <f t="shared" si="2560"/>
        <v>0.44236760124610591</v>
      </c>
      <c r="I2819" s="81">
        <f t="shared" si="2560"/>
        <v>0.34615384615384615</v>
      </c>
      <c r="J2819" s="81">
        <f t="shared" si="2560"/>
        <v>0.3658536585365853</v>
      </c>
      <c r="K2819" s="81">
        <f t="shared" si="2560"/>
        <v>0.30434782608695654</v>
      </c>
      <c r="L2819" s="81">
        <f t="shared" si="2560"/>
        <v>0.18205128205128204</v>
      </c>
      <c r="M2819" s="81">
        <f t="shared" si="2560"/>
        <v>0.27688787185354691</v>
      </c>
      <c r="N2819" s="81">
        <f t="shared" si="2560"/>
        <v>0.32279909706546278</v>
      </c>
      <c r="O2819" s="81">
        <f t="shared" si="2560"/>
        <v>0.22405660377358494</v>
      </c>
      <c r="P2819" s="81">
        <f t="shared" si="2560"/>
        <v>0.3190045248868778</v>
      </c>
      <c r="Q2819" s="81">
        <f t="shared" si="2560"/>
        <v>0.32765957446808508</v>
      </c>
      <c r="R2819" s="81">
        <f t="shared" si="2560"/>
        <v>0.30066815144766146</v>
      </c>
      <c r="S2819" s="81">
        <f t="shared" si="2560"/>
        <v>0.31019522776572667</v>
      </c>
      <c r="T2819" s="81">
        <f t="shared" si="2560"/>
        <v>0.3034188034188034</v>
      </c>
      <c r="U2819" s="81">
        <f t="shared" si="2560"/>
        <v>0.23923444976076555</v>
      </c>
      <c r="V2819" s="81">
        <f t="shared" si="2560"/>
        <v>0.23002421307506057</v>
      </c>
      <c r="W2819" s="81">
        <f t="shared" si="2560"/>
        <v>0.2974828375286041</v>
      </c>
      <c r="X2819" s="81">
        <f t="shared" si="2560"/>
        <v>0.2271604938271605</v>
      </c>
      <c r="Y2819" s="81">
        <f t="shared" si="2560"/>
        <v>0.25990099009900991</v>
      </c>
      <c r="Z2819" s="81">
        <f t="shared" si="2560"/>
        <v>0.21212121212121213</v>
      </c>
      <c r="AA2819" s="81">
        <f t="shared" si="2560"/>
        <v>0.24858757062146894</v>
      </c>
      <c r="AB2819" s="312">
        <f t="shared" si="2560"/>
        <v>0.26813880126182965</v>
      </c>
      <c r="AC2819" s="907">
        <f t="shared" si="2560"/>
        <v>0.29929577464788731</v>
      </c>
      <c r="AJ2819" s="9"/>
      <c r="AK2819" s="9"/>
      <c r="AL2819" s="9"/>
      <c r="AM2819" s="9"/>
    </row>
    <row r="2820">
      <c r="A2820" s="1567"/>
      <c r="B2820" s="1568" t="s">
        <v>679</v>
      </c>
      <c r="C2820" s="1569"/>
      <c r="D2820" s="1570" t="s">
        <v>22</v>
      </c>
      <c r="E2820" s="1571">
        <v>0</v>
      </c>
      <c r="F2820" s="1572">
        <v>0</v>
      </c>
      <c r="G2820" s="1572">
        <v>0</v>
      </c>
      <c r="H2820" s="1572">
        <v>0</v>
      </c>
      <c r="I2820" s="1572">
        <v>0</v>
      </c>
      <c r="J2820" s="1572">
        <v>0</v>
      </c>
      <c r="K2820" s="1572">
        <v>0</v>
      </c>
      <c r="L2820" s="1572">
        <v>0</v>
      </c>
      <c r="M2820" s="1572">
        <v>0</v>
      </c>
      <c r="N2820" s="1572">
        <v>64</v>
      </c>
      <c r="O2820" s="1572">
        <v>62</v>
      </c>
      <c r="P2820" s="1572">
        <v>60</v>
      </c>
      <c r="Q2820" s="1572">
        <v>59</v>
      </c>
      <c r="R2820" s="1572">
        <v>59</v>
      </c>
      <c r="S2820" s="1572">
        <v>60</v>
      </c>
      <c r="T2820" s="1572">
        <v>58</v>
      </c>
      <c r="U2820" s="1572">
        <v>55</v>
      </c>
      <c r="V2820" s="1572">
        <v>58</v>
      </c>
      <c r="W2820" s="1572">
        <v>0</v>
      </c>
      <c r="X2820" s="1572">
        <v>0</v>
      </c>
      <c r="Y2820" s="1572">
        <v>0</v>
      </c>
      <c r="Z2820" s="1572">
        <v>0</v>
      </c>
      <c r="AA2820" s="1572">
        <v>0</v>
      </c>
      <c r="AB2820" s="1573">
        <v>0</v>
      </c>
      <c r="AC2820" s="1574"/>
      <c r="AJ2820" s="62"/>
      <c r="AK2820" s="62"/>
      <c r="AL2820" s="9"/>
      <c r="AM2820" s="62"/>
    </row>
    <row r="2821" ht="15.75" customHeight="1">
      <c r="A2821" s="870" t="s">
        <v>680</v>
      </c>
      <c r="B2821" s="316" t="s">
        <v>681</v>
      </c>
      <c r="C2821" s="65" t="s">
        <v>18</v>
      </c>
      <c r="D2821" s="66" t="s">
        <v>29</v>
      </c>
      <c r="E2821" s="106">
        <v>3872</v>
      </c>
      <c r="F2821" s="107">
        <v>3716</v>
      </c>
      <c r="G2821" s="107">
        <v>3646</v>
      </c>
      <c r="H2821" s="107">
        <v>3636</v>
      </c>
      <c r="I2821" s="107">
        <v>3648</v>
      </c>
      <c r="J2821" s="107">
        <v>3786</v>
      </c>
      <c r="K2821" s="107">
        <v>4194</v>
      </c>
      <c r="L2821" s="107">
        <v>4684</v>
      </c>
      <c r="M2821" s="107">
        <v>5114</v>
      </c>
      <c r="N2821" s="107">
        <v>5384</v>
      </c>
      <c r="O2821" s="107">
        <v>5482</v>
      </c>
      <c r="P2821" s="107">
        <v>5540</v>
      </c>
      <c r="Q2821" s="107">
        <v>5520</v>
      </c>
      <c r="R2821" s="107">
        <v>5530</v>
      </c>
      <c r="S2821" s="107">
        <v>5642</v>
      </c>
      <c r="T2821" s="107">
        <v>5716</v>
      </c>
      <c r="U2821" s="107">
        <v>5746</v>
      </c>
      <c r="V2821" s="107">
        <v>5612</v>
      </c>
      <c r="W2821" s="107">
        <v>5486</v>
      </c>
      <c r="X2821" s="107">
        <v>5392</v>
      </c>
      <c r="Y2821" s="107">
        <v>5084</v>
      </c>
      <c r="Z2821" s="107">
        <v>4770</v>
      </c>
      <c r="AA2821" s="107">
        <v>4342</v>
      </c>
      <c r="AB2821" s="108">
        <v>3982</v>
      </c>
      <c r="AC2821" s="109">
        <f t="shared" ref="AC2821:AC2822" si="2562">SUM(E2821:AB2821)</f>
        <v>115524</v>
      </c>
      <c r="AD2821" s="106">
        <v>25000</v>
      </c>
      <c r="AE2821" s="107">
        <v>100</v>
      </c>
      <c r="AF2821" s="108">
        <v>200</v>
      </c>
      <c r="AJ2821" s="79"/>
      <c r="AK2821" s="502"/>
      <c r="AL2821" s="79"/>
      <c r="AM2821" s="9"/>
    </row>
    <row r="2822">
      <c r="A2822" s="871"/>
      <c r="B2822" s="317"/>
      <c r="C2822" s="73" t="s">
        <v>20</v>
      </c>
      <c r="D2822" s="74" t="s">
        <v>29</v>
      </c>
      <c r="E2822" s="111">
        <v>490</v>
      </c>
      <c r="F2822" s="112">
        <v>496</v>
      </c>
      <c r="G2822" s="112">
        <v>492</v>
      </c>
      <c r="H2822" s="112">
        <v>482</v>
      </c>
      <c r="I2822" s="112">
        <v>478</v>
      </c>
      <c r="J2822" s="112">
        <v>458</v>
      </c>
      <c r="K2822" s="112">
        <v>450</v>
      </c>
      <c r="L2822" s="112">
        <v>468</v>
      </c>
      <c r="M2822" s="112">
        <v>524</v>
      </c>
      <c r="N2822" s="112">
        <v>534</v>
      </c>
      <c r="O2822" s="112">
        <v>540</v>
      </c>
      <c r="P2822" s="112">
        <v>524</v>
      </c>
      <c r="Q2822" s="112">
        <v>510</v>
      </c>
      <c r="R2822" s="112">
        <v>536</v>
      </c>
      <c r="S2822" s="112">
        <v>540</v>
      </c>
      <c r="T2822" s="112">
        <v>534</v>
      </c>
      <c r="U2822" s="112">
        <v>526</v>
      </c>
      <c r="V2822" s="112">
        <v>482</v>
      </c>
      <c r="W2822" s="112">
        <v>482</v>
      </c>
      <c r="X2822" s="112">
        <v>504</v>
      </c>
      <c r="Y2822" s="112">
        <v>478</v>
      </c>
      <c r="Z2822" s="112">
        <v>466</v>
      </c>
      <c r="AA2822" s="112">
        <v>454</v>
      </c>
      <c r="AB2822" s="113">
        <v>446</v>
      </c>
      <c r="AC2822" s="114">
        <f t="shared" si="2562"/>
        <v>11894</v>
      </c>
      <c r="AD2822" s="75"/>
      <c r="AE2822" s="76"/>
      <c r="AF2822" s="77"/>
      <c r="AJ2822" s="9"/>
      <c r="AK2822" s="9"/>
      <c r="AL2822" s="9"/>
      <c r="AM2822" s="9"/>
    </row>
    <row r="2823">
      <c r="A2823" s="871"/>
      <c r="B2823" s="317"/>
      <c r="C2823" s="73" t="s">
        <v>21</v>
      </c>
      <c r="D2823" s="74" t="s">
        <v>22</v>
      </c>
      <c r="E2823" s="116">
        <v>217</v>
      </c>
      <c r="F2823" s="117">
        <v>206</v>
      </c>
      <c r="G2823" s="117">
        <v>202</v>
      </c>
      <c r="H2823" s="117">
        <v>206</v>
      </c>
      <c r="I2823" s="117">
        <v>210</v>
      </c>
      <c r="J2823" s="117">
        <v>220</v>
      </c>
      <c r="K2823" s="117">
        <v>252</v>
      </c>
      <c r="L2823" s="117">
        <v>275</v>
      </c>
      <c r="M2823" s="117">
        <v>296</v>
      </c>
      <c r="N2823" s="117">
        <v>311</v>
      </c>
      <c r="O2823" s="117">
        <v>308</v>
      </c>
      <c r="P2823" s="117">
        <v>318</v>
      </c>
      <c r="Q2823" s="117">
        <v>309</v>
      </c>
      <c r="R2823" s="117">
        <v>311</v>
      </c>
      <c r="S2823" s="117">
        <v>328</v>
      </c>
      <c r="T2823" s="117">
        <v>325</v>
      </c>
      <c r="U2823" s="117">
        <v>314</v>
      </c>
      <c r="V2823" s="117">
        <v>315</v>
      </c>
      <c r="W2823" s="117">
        <v>310</v>
      </c>
      <c r="X2823" s="117">
        <v>301</v>
      </c>
      <c r="Y2823" s="117">
        <v>281</v>
      </c>
      <c r="Z2823" s="117">
        <v>260</v>
      </c>
      <c r="AA2823" s="117">
        <v>227</v>
      </c>
      <c r="AB2823" s="118">
        <v>213</v>
      </c>
      <c r="AC2823" s="114">
        <f>AVERAGE(E2823:AB2823)</f>
        <v>271.45833333333331</v>
      </c>
      <c r="AD2823" s="120">
        <f>SQRT(MAX((E2821*E2821+E2822*E2822),(F2821*F2821+F2822*F2822),(G2821*G2821+G2822*G2822),(H2821*H2821+H2822*H2822),(I2821*I2821+I2822*I2822),(J2821*J2821+J2822*J2822),(K2821*K2821+K2822*K2822),(L2821*L2821+L2822*L2822),(M2821*M2821+M2822*M2822),(N2821*N2821+N2822*N2822),(O2821*O2821+O2822*O2822),(P2821*P2821+P2822*P2822),(R2821*R2821+R2822*R2822),(S2821*S2821+S2822*S2822),(T2821*T2821+T2822*T2822),(U2821*U2821+U2822*U2822),(V2821*V2821+V2822*V2822),(W2821*W2821+W2822*W2822),(X2821*X2821+X2822*X2822),(V2821*V2821+V2822*V2822),(Z2821*Z2821+Z2822*Z2822),(AA2821*AA2821+AA2822*AA2822),(AB2821*AB2821+AB2822*AB2822)))/AD2821</f>
        <v>0.23080101212949652</v>
      </c>
      <c r="AE2823" s="120">
        <f>SQRT(MAX((E2821*E2821+E2822*E2822),(F2821*F2821+F2822*F2822),(G2821*G2821+G2822*G2822),(H2821*H2821+H2822*H2822),(I2821*I2821+I2822*I2822),(J2821*J2821+J2822*J2822),(K2821*K2821+K2822*K2822),(L2821*L2821+L2822*L2822),(M2821*M2821+M2822*M2822),(N2821*N2821+N2822*N2822),(O2821*O2821+O2822*O2822),(P2821*P2821+P2822*P2822),(R2821*R2821+R2822*R2822),(S2821*S2821+S2822*S2822),(T2821*T2821+T2822*T2822),(U2821*U2821+U2822*U2822),(V2821*V2821+V2822*V2822),(W2821*W2821+W2822*W2822),(X2821*X2821+X2822*X2822),(V2821*V2821+V2822*V2822),(Z2821*Z2821+Z2822*Z2822),(AA2821*AA2821+AA2822*AA2822),(AB2821*AB2821+AB2822*AB2822)))/AD2821</f>
        <v>0.23080101212949652</v>
      </c>
      <c r="AF2823" s="121"/>
      <c r="AJ2823" s="9"/>
      <c r="AK2823" s="9"/>
      <c r="AL2823" s="9"/>
      <c r="AM2823" s="9"/>
    </row>
    <row r="2824">
      <c r="A2824" s="871"/>
      <c r="B2824" s="317"/>
      <c r="C2824" s="73" t="s">
        <v>23</v>
      </c>
      <c r="D2824" s="74"/>
      <c r="E2824" s="80">
        <f t="shared" si="2560"/>
        <v>0.12654958677685951</v>
      </c>
      <c r="F2824" s="81">
        <f t="shared" si="2560"/>
        <v>0.13347685683530677</v>
      </c>
      <c r="G2824" s="81">
        <f t="shared" si="2560"/>
        <v>0.13494240263302248</v>
      </c>
      <c r="H2824" s="81">
        <f t="shared" si="2560"/>
        <v>0.13256325632563257</v>
      </c>
      <c r="I2824" s="81">
        <f t="shared" si="2560"/>
        <v>0.13103070175438597</v>
      </c>
      <c r="J2824" s="81">
        <f t="shared" si="2560"/>
        <v>0.12097200211304807</v>
      </c>
      <c r="K2824" s="81">
        <f t="shared" si="2560"/>
        <v>0.1072961373390558</v>
      </c>
      <c r="L2824" s="81">
        <f t="shared" si="2560"/>
        <v>0.099914602903501279</v>
      </c>
      <c r="M2824" s="81">
        <f t="shared" si="2560"/>
        <v>0.10246382479468126</v>
      </c>
      <c r="N2824" s="81">
        <f t="shared" si="2560"/>
        <v>0.099182763744427929</v>
      </c>
      <c r="O2824" s="81">
        <f t="shared" si="2560"/>
        <v>0.098504195549069681</v>
      </c>
      <c r="P2824" s="81">
        <f t="shared" si="2560"/>
        <v>0.094584837545126352</v>
      </c>
      <c r="Q2824" s="81">
        <f t="shared" si="2560"/>
        <v>0.092391304347826081</v>
      </c>
      <c r="R2824" s="81">
        <f t="shared" si="2560"/>
        <v>0.096925858951175406</v>
      </c>
      <c r="S2824" s="81">
        <f t="shared" si="2560"/>
        <v>0.0957107408720312</v>
      </c>
      <c r="T2824" s="81">
        <f t="shared" si="2560"/>
        <v>0.093421973407977602</v>
      </c>
      <c r="U2824" s="81">
        <f t="shared" si="2560"/>
        <v>0.091541942220675257</v>
      </c>
      <c r="V2824" s="81">
        <f t="shared" si="2560"/>
        <v>0.085887384176764073</v>
      </c>
      <c r="W2824" s="81">
        <f t="shared" si="2560"/>
        <v>0.087860007291286915</v>
      </c>
      <c r="X2824" s="81">
        <f t="shared" si="2560"/>
        <v>0.093471810089020765</v>
      </c>
      <c r="Y2824" s="81">
        <f t="shared" si="2560"/>
        <v>0.094020456333595598</v>
      </c>
      <c r="Z2824" s="81">
        <f t="shared" si="2560"/>
        <v>0.097693920335429771</v>
      </c>
      <c r="AA2824" s="81">
        <f t="shared" si="2560"/>
        <v>0.10456011054813449</v>
      </c>
      <c r="AB2824" s="82">
        <f t="shared" si="2560"/>
        <v>0.11200401808136615</v>
      </c>
      <c r="AC2824" s="659">
        <f>MAX(E2824:AB2824)</f>
        <v>0.13494240263302248</v>
      </c>
      <c r="AD2824" s="75"/>
      <c r="AE2824" s="76"/>
      <c r="AF2824" s="77"/>
      <c r="AJ2824" s="9"/>
      <c r="AK2824" s="9"/>
      <c r="AL2824" s="9"/>
      <c r="AM2824" s="9"/>
    </row>
    <row r="2825">
      <c r="A2825" s="747"/>
      <c r="B2825" s="748"/>
      <c r="C2825" s="125" t="s">
        <v>37</v>
      </c>
      <c r="D2825" s="92"/>
      <c r="E2825" s="126">
        <f t="shared" ref="E2825:AB2825" si="2563">SQRT(E2821*E2821+E2822*E2822)/E2884/1.73</f>
        <v>217.34112397174735</v>
      </c>
      <c r="F2825" s="127">
        <f t="shared" si="2563"/>
        <v>208.3679480533379</v>
      </c>
      <c r="G2825" s="127">
        <f t="shared" si="2563"/>
        <v>204.4823294805345</v>
      </c>
      <c r="H2825" s="127">
        <f t="shared" si="2563"/>
        <v>203.85774844685821</v>
      </c>
      <c r="I2825" s="127">
        <f t="shared" si="2563"/>
        <v>204.48994339129194</v>
      </c>
      <c r="J2825" s="127">
        <f t="shared" si="2563"/>
        <v>213.19092876251202</v>
      </c>
      <c r="K2825" s="127">
        <f t="shared" si="2563"/>
        <v>237.17823179902518</v>
      </c>
      <c r="L2825" s="127">
        <f t="shared" si="2563"/>
        <v>265.20422518968962</v>
      </c>
      <c r="M2825" s="127">
        <f t="shared" si="2563"/>
        <v>291.90044107170542</v>
      </c>
      <c r="N2825" s="127">
        <f t="shared" si="2563"/>
        <v>307.51314301243178</v>
      </c>
      <c r="O2825" s="127">
        <f t="shared" si="2563"/>
        <v>313.3978840196757</v>
      </c>
      <c r="P2825" s="127">
        <f t="shared" si="2563"/>
        <v>315.66287071436568</v>
      </c>
      <c r="Q2825" s="127">
        <f t="shared" si="2563"/>
        <v>314.45935994037114</v>
      </c>
      <c r="R2825" s="127">
        <f t="shared" si="2563"/>
        <v>315.47267145845638</v>
      </c>
      <c r="S2825" s="127">
        <f t="shared" si="2563"/>
        <v>322.1411148102336</v>
      </c>
      <c r="T2825" s="127">
        <f t="shared" si="2563"/>
        <v>326.61744334127741</v>
      </c>
      <c r="U2825" s="127">
        <f t="shared" si="2563"/>
        <v>327.95228532504723</v>
      </c>
      <c r="V2825" s="127">
        <f t="shared" si="2563"/>
        <v>320.14486831996749</v>
      </c>
      <c r="W2825" s="127">
        <f t="shared" si="2563"/>
        <v>313.01024523398331</v>
      </c>
      <c r="X2825" s="127">
        <f t="shared" si="2563"/>
        <v>305.39989680078901</v>
      </c>
      <c r="Y2825" s="127">
        <f t="shared" si="2563"/>
        <v>287.12925077877992</v>
      </c>
      <c r="Z2825" s="127">
        <f t="shared" si="2563"/>
        <v>268.9661950019709</v>
      </c>
      <c r="AA2825" s="127">
        <f t="shared" si="2563"/>
        <v>243.34706185106029</v>
      </c>
      <c r="AB2825" s="129">
        <f t="shared" si="2563"/>
        <v>222.70448256936237</v>
      </c>
      <c r="AC2825" s="187">
        <f>AVERAGE(E2825:AB2825)</f>
        <v>272.91382055601974</v>
      </c>
      <c r="AD2825" s="188">
        <f>(AC2823-AC2825)/AC2823</f>
        <v>-0.0053617334373713427</v>
      </c>
      <c r="AE2825" s="127"/>
      <c r="AF2825" s="129"/>
      <c r="AJ2825" s="62"/>
      <c r="AK2825" s="62"/>
      <c r="AL2825" s="9"/>
      <c r="AM2825" s="62"/>
    </row>
    <row r="2826" ht="15.75" customHeight="1">
      <c r="A2826" s="870" t="s">
        <v>682</v>
      </c>
      <c r="B2826" s="316" t="s">
        <v>683</v>
      </c>
      <c r="C2826" s="65" t="s">
        <v>18</v>
      </c>
      <c r="D2826" s="66" t="s">
        <v>29</v>
      </c>
      <c r="E2826" s="106">
        <v>62</v>
      </c>
      <c r="F2826" s="107">
        <v>24</v>
      </c>
      <c r="G2826" s="107">
        <v>14</v>
      </c>
      <c r="H2826" s="107">
        <v>20</v>
      </c>
      <c r="I2826" s="107">
        <v>4</v>
      </c>
      <c r="J2826" s="107">
        <v>26</v>
      </c>
      <c r="K2826" s="107">
        <v>198</v>
      </c>
      <c r="L2826" s="107">
        <v>374</v>
      </c>
      <c r="M2826" s="107">
        <v>654</v>
      </c>
      <c r="N2826" s="107">
        <v>972</v>
      </c>
      <c r="O2826" s="107">
        <v>1306</v>
      </c>
      <c r="P2826" s="107">
        <v>1406</v>
      </c>
      <c r="Q2826" s="107">
        <v>1626</v>
      </c>
      <c r="R2826" s="107">
        <v>1646</v>
      </c>
      <c r="S2826" s="107">
        <v>1750</v>
      </c>
      <c r="T2826" s="107">
        <v>1862</v>
      </c>
      <c r="U2826" s="107">
        <v>1770</v>
      </c>
      <c r="V2826" s="107">
        <v>1318</v>
      </c>
      <c r="W2826" s="107">
        <v>1302</v>
      </c>
      <c r="X2826" s="107">
        <v>922</v>
      </c>
      <c r="Y2826" s="107">
        <v>862</v>
      </c>
      <c r="Z2826" s="107">
        <v>826</v>
      </c>
      <c r="AA2826" s="107">
        <v>502</v>
      </c>
      <c r="AB2826" s="108">
        <v>46</v>
      </c>
      <c r="AC2826" s="279">
        <f t="shared" ref="AC2826:AC2827" si="2564">SUM(E2826:AB2826)</f>
        <v>19492</v>
      </c>
      <c r="AD2826" s="106">
        <v>25000</v>
      </c>
      <c r="AE2826" s="107">
        <v>100</v>
      </c>
      <c r="AF2826" s="108">
        <v>200</v>
      </c>
      <c r="AJ2826" s="79"/>
      <c r="AK2826" s="502"/>
      <c r="AL2826" s="79"/>
      <c r="AM2826" s="9"/>
    </row>
    <row r="2827">
      <c r="A2827" s="871"/>
      <c r="B2827" s="317"/>
      <c r="C2827" s="73" t="s">
        <v>20</v>
      </c>
      <c r="D2827" s="74" t="s">
        <v>29</v>
      </c>
      <c r="E2827" s="111">
        <v>434</v>
      </c>
      <c r="F2827" s="112">
        <v>424</v>
      </c>
      <c r="G2827" s="112">
        <v>444</v>
      </c>
      <c r="H2827" s="112">
        <v>464</v>
      </c>
      <c r="I2827" s="112">
        <v>376</v>
      </c>
      <c r="J2827" s="112">
        <v>386</v>
      </c>
      <c r="K2827" s="112">
        <v>386</v>
      </c>
      <c r="L2827" s="112">
        <v>262</v>
      </c>
      <c r="M2827" s="112">
        <v>210</v>
      </c>
      <c r="N2827" s="112">
        <v>214</v>
      </c>
      <c r="O2827" s="112">
        <v>326</v>
      </c>
      <c r="P2827" s="112">
        <v>356</v>
      </c>
      <c r="Q2827" s="112">
        <v>394</v>
      </c>
      <c r="R2827" s="112">
        <v>484</v>
      </c>
      <c r="S2827" s="112">
        <v>460</v>
      </c>
      <c r="T2827" s="112">
        <v>478</v>
      </c>
      <c r="U2827" s="112">
        <v>452</v>
      </c>
      <c r="V2827" s="112">
        <v>264</v>
      </c>
      <c r="W2827" s="112">
        <v>414</v>
      </c>
      <c r="X2827" s="112">
        <v>318</v>
      </c>
      <c r="Y2827" s="112">
        <v>476</v>
      </c>
      <c r="Z2827" s="112">
        <v>508</v>
      </c>
      <c r="AA2827" s="112">
        <v>498</v>
      </c>
      <c r="AB2827" s="113">
        <v>446</v>
      </c>
      <c r="AC2827" s="281">
        <f t="shared" si="2564"/>
        <v>9474</v>
      </c>
      <c r="AD2827" s="75"/>
      <c r="AE2827" s="76"/>
      <c r="AF2827" s="77"/>
      <c r="AJ2827" s="9"/>
      <c r="AK2827" s="9"/>
      <c r="AL2827" s="9"/>
      <c r="AM2827" s="9"/>
    </row>
    <row r="2828">
      <c r="A2828" s="871"/>
      <c r="B2828" s="317"/>
      <c r="C2828" s="73" t="s">
        <v>21</v>
      </c>
      <c r="D2828" s="74" t="s">
        <v>22</v>
      </c>
      <c r="E2828" s="116">
        <v>28</v>
      </c>
      <c r="F2828" s="117">
        <v>29</v>
      </c>
      <c r="G2828" s="117">
        <v>33</v>
      </c>
      <c r="H2828" s="117">
        <v>41</v>
      </c>
      <c r="I2828" s="117">
        <v>42</v>
      </c>
      <c r="J2828" s="117">
        <v>25</v>
      </c>
      <c r="K2828" s="117">
        <v>39</v>
      </c>
      <c r="L2828" s="117">
        <v>24</v>
      </c>
      <c r="M2828" s="117">
        <v>53</v>
      </c>
      <c r="N2828" s="117">
        <v>65</v>
      </c>
      <c r="O2828" s="117">
        <v>76</v>
      </c>
      <c r="P2828" s="117">
        <v>94</v>
      </c>
      <c r="Q2828" s="117">
        <v>105</v>
      </c>
      <c r="R2828" s="117">
        <v>78</v>
      </c>
      <c r="S2828" s="117">
        <v>105</v>
      </c>
      <c r="T2828" s="117">
        <v>117</v>
      </c>
      <c r="U2828" s="117">
        <v>91</v>
      </c>
      <c r="V2828" s="117">
        <v>76</v>
      </c>
      <c r="W2828" s="117">
        <v>65</v>
      </c>
      <c r="X2828" s="117">
        <v>59</v>
      </c>
      <c r="Y2828" s="117">
        <v>63</v>
      </c>
      <c r="Z2828" s="117">
        <v>61</v>
      </c>
      <c r="AA2828" s="117">
        <v>12</v>
      </c>
      <c r="AB2828" s="118">
        <v>32</v>
      </c>
      <c r="AC2828" s="281">
        <f>AVERAGE(E2828:AB2828)</f>
        <v>58.875</v>
      </c>
      <c r="AD2828" s="120">
        <f>SQRT(MAX((E2826*E2826+E2827*E2827),(F2826*F2826+F2827*F2827),(G2826*G2826+G2827*G2827),(H2826*H2826+H2827*H2827),(I2826*I2826+I2827*I2827),(J2826*J2826+J2827*J2827),(K2826*K2826+K2827*K2827),(L2826*L2826+L2827*L2827),(M2826*M2826+M2827*M2827),(N2826*N2826+N2827*N2827),(O2826*O2826+O2827*O2827),(P2826*P2826+P2827*P2827),(R2826*R2826+R2827*R2827),(S2826*S2826+S2827*S2827),(T2826*T2826+T2827*T2827),(U2826*U2826+U2827*U2827),(V2826*V2826+V2827*V2827),(W2826*W2826+W2827*W2827),(X2826*X2826+X2827*X2827),(V2826*V2826+V2827*V2827),(Z2826*Z2826+Z2827*Z2827),(AA2826*AA2826+AA2827*AA2827),(AB2826*AB2826+AB2827*AB2827)))/AD2826</f>
        <v>0.07689502454645554</v>
      </c>
      <c r="AE2828" s="120">
        <f>SQRT(MAX((E2826*E2826+E2827*E2827),(F2826*F2826+F2827*F2827),(G2826*G2826+G2827*G2827),(H2826*H2826+H2827*H2827),(I2826*I2826+I2827*I2827),(J2826*J2826+J2827*J2827),(K2826*K2826+K2827*K2827),(L2826*L2826+L2827*L2827),(M2826*M2826+M2827*M2827),(N2826*N2826+N2827*N2827),(O2826*O2826+O2827*O2827),(P2826*P2826+P2827*P2827),(R2826*R2826+R2827*R2827),(S2826*S2826+S2827*S2827),(T2826*T2826+T2827*T2827),(U2826*U2826+U2827*U2827),(V2826*V2826+V2827*V2827),(W2826*W2826+W2827*W2827),(X2826*X2826+X2827*X2827),(V2826*V2826+V2827*V2827),(Z2826*Z2826+Z2827*Z2827),(AA2826*AA2826+AA2827*AA2827),(AB2826*AB2826+AB2827*AB2827)))/AD2826</f>
        <v>0.07689502454645554</v>
      </c>
      <c r="AF2828" s="121"/>
      <c r="AJ2828" s="9"/>
      <c r="AK2828" s="9"/>
      <c r="AL2828" s="9"/>
      <c r="AM2828" s="9"/>
    </row>
    <row r="2829">
      <c r="A2829" s="871"/>
      <c r="B2829" s="317"/>
      <c r="C2829" s="73" t="s">
        <v>23</v>
      </c>
      <c r="D2829" s="74"/>
      <c r="E2829" s="80">
        <f t="shared" ref="E2829:AB2829" si="2565">E2827/E2826</f>
        <v>7</v>
      </c>
      <c r="F2829" s="81">
        <f t="shared" si="2565"/>
        <v>17.666666666666668</v>
      </c>
      <c r="G2829" s="81">
        <f t="shared" si="2565"/>
        <v>31.714285714285715</v>
      </c>
      <c r="H2829" s="81">
        <f t="shared" si="2565"/>
        <v>23.199999999999999</v>
      </c>
      <c r="I2829" s="81">
        <f t="shared" si="2565"/>
        <v>94</v>
      </c>
      <c r="J2829" s="81">
        <f t="shared" si="2565"/>
        <v>14.846153846153847</v>
      </c>
      <c r="K2829" s="81">
        <f t="shared" si="2565"/>
        <v>1.9494949494949494</v>
      </c>
      <c r="L2829" s="81">
        <f t="shared" si="2565"/>
        <v>0.70053475935828879</v>
      </c>
      <c r="M2829" s="81">
        <f t="shared" si="2565"/>
        <v>0.32110091743119268</v>
      </c>
      <c r="N2829" s="81">
        <f t="shared" si="2565"/>
        <v>0.22016460905349794</v>
      </c>
      <c r="O2829" s="81">
        <f t="shared" si="2565"/>
        <v>0.24961715160796324</v>
      </c>
      <c r="P2829" s="81">
        <f t="shared" si="2565"/>
        <v>0.25320056899004267</v>
      </c>
      <c r="Q2829" s="81">
        <f t="shared" si="2565"/>
        <v>0.24231242312423124</v>
      </c>
      <c r="R2829" s="81">
        <f t="shared" si="2565"/>
        <v>0.29404617253948967</v>
      </c>
      <c r="S2829" s="81">
        <f t="shared" si="2565"/>
        <v>0.26285714285714284</v>
      </c>
      <c r="T2829" s="81">
        <f t="shared" si="2565"/>
        <v>0.25671321160042965</v>
      </c>
      <c r="U2829" s="81">
        <f t="shared" si="2565"/>
        <v>0.25536723163841807</v>
      </c>
      <c r="V2829" s="81">
        <f t="shared" si="2565"/>
        <v>0.20030349013657056</v>
      </c>
      <c r="W2829" s="81">
        <f t="shared" si="2565"/>
        <v>0.31797235023041476</v>
      </c>
      <c r="X2829" s="81">
        <f t="shared" si="2565"/>
        <v>0.34490238611713664</v>
      </c>
      <c r="Y2829" s="81">
        <f t="shared" si="2565"/>
        <v>0.55220417633410668</v>
      </c>
      <c r="Z2829" s="81">
        <f t="shared" si="2565"/>
        <v>0.61501210653753025</v>
      </c>
      <c r="AA2829" s="81">
        <f t="shared" si="2565"/>
        <v>0.99203187250996017</v>
      </c>
      <c r="AB2829" s="82">
        <f t="shared" si="2565"/>
        <v>9.695652173913043</v>
      </c>
      <c r="AC2829" s="907">
        <f>MAX(E2829:AB2829)</f>
        <v>94</v>
      </c>
      <c r="AD2829" s="75"/>
      <c r="AE2829" s="76"/>
      <c r="AF2829" s="77"/>
      <c r="AJ2829" s="9"/>
      <c r="AK2829" s="9"/>
      <c r="AL2829" s="9"/>
      <c r="AM2829" s="9"/>
    </row>
    <row r="2830">
      <c r="A2830" s="747"/>
      <c r="B2830" s="748"/>
      <c r="C2830" s="125" t="s">
        <v>37</v>
      </c>
      <c r="D2830" s="92"/>
      <c r="E2830" s="126">
        <f t="shared" ref="E2830:AB2830" si="2566">SQRT(E2826*E2826+E2827*E2827)/E2886/1.73</f>
        <v>24.296643427178132</v>
      </c>
      <c r="F2830" s="127">
        <f t="shared" si="2566"/>
        <v>23.445942554260942</v>
      </c>
      <c r="G2830" s="127">
        <f t="shared" si="2566"/>
        <v>24.595301856231782</v>
      </c>
      <c r="H2830" s="127">
        <f t="shared" si="2566"/>
        <v>25.689677487789449</v>
      </c>
      <c r="I2830" s="127">
        <f t="shared" si="2566"/>
        <v>20.779477889554073</v>
      </c>
      <c r="J2830" s="127">
        <f t="shared" si="2566"/>
        <v>21.544024007050549</v>
      </c>
      <c r="K2830" s="127">
        <f t="shared" si="2566"/>
        <v>24.29875427194948</v>
      </c>
      <c r="L2830" s="127">
        <f t="shared" si="2566"/>
        <v>25.552149130266002</v>
      </c>
      <c r="M2830" s="127">
        <f t="shared" si="2566"/>
        <v>38.736141957550075</v>
      </c>
      <c r="N2830" s="127">
        <f t="shared" si="2566"/>
        <v>56.127385049869893</v>
      </c>
      <c r="O2830" s="127">
        <f t="shared" si="2566"/>
        <v>76.207322887108887</v>
      </c>
      <c r="P2830" s="127">
        <f t="shared" si="2566"/>
        <v>81.951508826780298</v>
      </c>
      <c r="Q2830" s="127">
        <f t="shared" si="2566"/>
        <v>94.534079821663084</v>
      </c>
      <c r="R2830" s="127">
        <f t="shared" si="2566"/>
        <v>96.84813719916751</v>
      </c>
      <c r="S2830" s="127">
        <f t="shared" si="2566"/>
        <v>102.54150682679881</v>
      </c>
      <c r="T2830" s="127">
        <f t="shared" si="2566"/>
        <v>108.94115457675329</v>
      </c>
      <c r="U2830" s="127">
        <f t="shared" si="2566"/>
        <v>103.22137522116073</v>
      </c>
      <c r="V2830" s="127">
        <f t="shared" si="2566"/>
        <v>76.025703169795165</v>
      </c>
      <c r="W2830" s="127">
        <f t="shared" si="2566"/>
        <v>77.273152744153691</v>
      </c>
      <c r="X2830" s="127">
        <f t="shared" si="2566"/>
        <v>54.733651076616034</v>
      </c>
      <c r="Y2830" s="127">
        <f t="shared" si="2566"/>
        <v>55.207237235902099</v>
      </c>
      <c r="Z2830" s="127">
        <f t="shared" si="2566"/>
        <v>54.209551393803629</v>
      </c>
      <c r="AA2830" s="127">
        <f t="shared" si="2566"/>
        <v>39.226056939088338</v>
      </c>
      <c r="AB2830" s="129">
        <f t="shared" si="2566"/>
        <v>24.824813522237367</v>
      </c>
      <c r="AC2830" s="285">
        <f>AVERAGE(E2830:AB2830)</f>
        <v>55.450447878030388</v>
      </c>
      <c r="AD2830" s="188">
        <f>(AC2828-AC2830)/AC2828</f>
        <v>0.058166490394388308</v>
      </c>
      <c r="AE2830" s="127"/>
      <c r="AF2830" s="129"/>
      <c r="AJ2830" s="62"/>
      <c r="AK2830" s="62"/>
      <c r="AL2830" s="9"/>
      <c r="AM2830" s="62"/>
    </row>
    <row r="2831" ht="15.75" customHeight="1">
      <c r="A2831" s="870" t="s">
        <v>684</v>
      </c>
      <c r="B2831" s="316" t="s">
        <v>685</v>
      </c>
      <c r="C2831" s="65" t="s">
        <v>18</v>
      </c>
      <c r="D2831" s="220" t="s">
        <v>29</v>
      </c>
      <c r="E2831" s="106"/>
      <c r="F2831" s="107"/>
      <c r="G2831" s="107"/>
      <c r="H2831" s="107"/>
      <c r="I2831" s="107"/>
      <c r="J2831" s="107"/>
      <c r="K2831" s="107"/>
      <c r="L2831" s="107"/>
      <c r="M2831" s="107"/>
      <c r="N2831" s="107"/>
      <c r="O2831" s="107"/>
      <c r="P2831" s="107"/>
      <c r="Q2831" s="107"/>
      <c r="R2831" s="107"/>
      <c r="S2831" s="107"/>
      <c r="T2831" s="107"/>
      <c r="U2831" s="107"/>
      <c r="V2831" s="107"/>
      <c r="W2831" s="107"/>
      <c r="X2831" s="107"/>
      <c r="Y2831" s="107"/>
      <c r="Z2831" s="107"/>
      <c r="AA2831" s="107"/>
      <c r="AB2831" s="506"/>
      <c r="AC2831" s="279">
        <f t="shared" ref="AC2831:AC2832" si="2567">SUM(E2831:AB2831)</f>
        <v>0</v>
      </c>
      <c r="AD2831" s="106">
        <v>25000</v>
      </c>
      <c r="AE2831" s="107">
        <v>100</v>
      </c>
      <c r="AF2831" s="108">
        <v>200</v>
      </c>
      <c r="AJ2831" s="79"/>
      <c r="AK2831" s="502"/>
      <c r="AL2831" s="79"/>
      <c r="AM2831" s="9"/>
    </row>
    <row r="2832">
      <c r="A2832" s="871"/>
      <c r="B2832" s="317" t="s">
        <v>686</v>
      </c>
      <c r="C2832" s="73" t="s">
        <v>20</v>
      </c>
      <c r="D2832" s="74" t="s">
        <v>29</v>
      </c>
      <c r="E2832" s="111"/>
      <c r="F2832" s="112"/>
      <c r="G2832" s="112"/>
      <c r="H2832" s="112"/>
      <c r="I2832" s="112"/>
      <c r="J2832" s="112"/>
      <c r="K2832" s="112"/>
      <c r="L2832" s="112"/>
      <c r="M2832" s="112"/>
      <c r="N2832" s="112"/>
      <c r="O2832" s="112"/>
      <c r="P2832" s="112"/>
      <c r="Q2832" s="112"/>
      <c r="R2832" s="112"/>
      <c r="S2832" s="112"/>
      <c r="T2832" s="112"/>
      <c r="U2832" s="112"/>
      <c r="V2832" s="112"/>
      <c r="W2832" s="112"/>
      <c r="X2832" s="112"/>
      <c r="Y2832" s="112"/>
      <c r="Z2832" s="112"/>
      <c r="AA2832" s="112"/>
      <c r="AB2832" s="501"/>
      <c r="AC2832" s="281">
        <f t="shared" si="2567"/>
        <v>0</v>
      </c>
      <c r="AD2832" s="75"/>
      <c r="AE2832" s="76"/>
      <c r="AF2832" s="77"/>
      <c r="AJ2832" s="9"/>
      <c r="AK2832" s="9"/>
      <c r="AL2832" s="9"/>
      <c r="AM2832" s="9"/>
    </row>
    <row r="2833">
      <c r="A2833" s="871"/>
      <c r="B2833" s="317"/>
      <c r="C2833" s="73" t="s">
        <v>21</v>
      </c>
      <c r="D2833" s="74" t="s">
        <v>22</v>
      </c>
      <c r="E2833" s="116"/>
      <c r="F2833" s="117"/>
      <c r="G2833" s="117"/>
      <c r="H2833" s="117"/>
      <c r="I2833" s="117"/>
      <c r="J2833" s="117"/>
      <c r="K2833" s="117"/>
      <c r="L2833" s="117"/>
      <c r="M2833" s="117"/>
      <c r="N2833" s="117"/>
      <c r="O2833" s="117"/>
      <c r="P2833" s="117"/>
      <c r="Q2833" s="117"/>
      <c r="R2833" s="117"/>
      <c r="S2833" s="117"/>
      <c r="T2833" s="117"/>
      <c r="U2833" s="117"/>
      <c r="V2833" s="117"/>
      <c r="W2833" s="117"/>
      <c r="X2833" s="117"/>
      <c r="Y2833" s="117"/>
      <c r="Z2833" s="117"/>
      <c r="AA2833" s="117"/>
      <c r="AB2833" s="311"/>
      <c r="AC2833" s="281" t="e">
        <f>AVERAGE(E2833:AB2833)</f>
        <v>#NUM!</v>
      </c>
      <c r="AD2833" s="120">
        <f>SQRT(MAX((E2831*E2831+E2832*E2832),(F2831*F2831+F2832*F2832),(G2831*G2831+G2832*G2832),(H2831*H2831+H2832*H2832),(I2831*I2831+I2832*I2832),(J2831*J2831+J2832*J2832),(K2831*K2831+K2832*K2832),(L2831*L2831+L2832*L2832),(M2831*M2831+M2832*M2832),(N2831*N2831+N2832*N2832),(O2831*O2831+O2832*O2832),(P2831*P2831+P2832*P2832),(R2831*R2831+R2832*R2832),(S2831*S2831+S2832*S2832),(T2831*T2831+T2832*T2832),(U2831*U2831+U2832*U2832),(V2831*V2831+V2832*V2832),(W2831*W2831+W2832*W2832),(X2831*X2831+X2832*X2832),(V2831*V2831+V2832*V2832),(Z2831*Z2831+Z2832*Z2832),(AA2831*AA2831+AA2832*AA2832),(AB2831*AB2831+AB2832*AB2832)))/AD2831</f>
        <v>0</v>
      </c>
      <c r="AE2833" s="120">
        <f>SQRT(MAX((E2831*E2831+E2832*E2832),(F2831*F2831+F2832*F2832),(G2831*G2831+G2832*G2832),(H2831*H2831+H2832*H2832),(I2831*I2831+I2832*I2832),(J2831*J2831+J2832*J2832),(K2831*K2831+K2832*K2832),(L2831*L2831+L2832*L2832),(M2831*M2831+M2832*M2832),(N2831*N2831+N2832*N2832),(O2831*O2831+O2832*O2832),(P2831*P2831+P2832*P2832),(R2831*R2831+R2832*R2832),(S2831*S2831+S2832*S2832),(T2831*T2831+T2832*T2832),(U2831*U2831+U2832*U2832),(V2831*V2831+V2832*V2832),(W2831*W2831+W2832*W2832),(X2831*X2831+X2832*X2832),(V2831*V2831+V2832*V2832),(Z2831*Z2831+Z2832*Z2832),(AA2831*AA2831+AA2832*AA2832),(AB2831*AB2831+AB2832*AB2832)))/AD2831</f>
        <v>0</v>
      </c>
      <c r="AF2833" s="121"/>
      <c r="AJ2833" s="9"/>
      <c r="AK2833" s="9"/>
      <c r="AL2833" s="9"/>
      <c r="AM2833" s="9"/>
    </row>
    <row r="2834">
      <c r="A2834" s="871"/>
      <c r="B2834" s="317"/>
      <c r="C2834" s="73" t="s">
        <v>23</v>
      </c>
      <c r="D2834" s="74"/>
      <c r="E2834" s="80" t="e">
        <f t="shared" ref="E2834:AB2834" si="2568">E2832/E2831</f>
        <v>#DIV/0!</v>
      </c>
      <c r="F2834" s="81" t="e">
        <f t="shared" si="2568"/>
        <v>#DIV/0!</v>
      </c>
      <c r="G2834" s="81" t="e">
        <f t="shared" si="2568"/>
        <v>#DIV/0!</v>
      </c>
      <c r="H2834" s="81" t="e">
        <f t="shared" si="2568"/>
        <v>#DIV/0!</v>
      </c>
      <c r="I2834" s="81" t="e">
        <f t="shared" si="2568"/>
        <v>#DIV/0!</v>
      </c>
      <c r="J2834" s="81" t="e">
        <f t="shared" si="2568"/>
        <v>#DIV/0!</v>
      </c>
      <c r="K2834" s="81" t="e">
        <f t="shared" si="2568"/>
        <v>#DIV/0!</v>
      </c>
      <c r="L2834" s="81" t="e">
        <f t="shared" si="2568"/>
        <v>#DIV/0!</v>
      </c>
      <c r="M2834" s="81" t="e">
        <f t="shared" si="2568"/>
        <v>#DIV/0!</v>
      </c>
      <c r="N2834" s="81" t="e">
        <f t="shared" si="2568"/>
        <v>#DIV/0!</v>
      </c>
      <c r="O2834" s="81" t="e">
        <f t="shared" si="2568"/>
        <v>#DIV/0!</v>
      </c>
      <c r="P2834" s="81" t="e">
        <f t="shared" si="2568"/>
        <v>#DIV/0!</v>
      </c>
      <c r="Q2834" s="81" t="e">
        <f t="shared" si="2568"/>
        <v>#DIV/0!</v>
      </c>
      <c r="R2834" s="81" t="e">
        <f t="shared" si="2568"/>
        <v>#DIV/0!</v>
      </c>
      <c r="S2834" s="81" t="e">
        <f t="shared" si="2568"/>
        <v>#DIV/0!</v>
      </c>
      <c r="T2834" s="81" t="e">
        <f t="shared" si="2568"/>
        <v>#DIV/0!</v>
      </c>
      <c r="U2834" s="81" t="e">
        <f t="shared" si="2568"/>
        <v>#DIV/0!</v>
      </c>
      <c r="V2834" s="81" t="e">
        <f t="shared" si="2568"/>
        <v>#DIV/0!</v>
      </c>
      <c r="W2834" s="81" t="e">
        <f t="shared" si="2568"/>
        <v>#DIV/0!</v>
      </c>
      <c r="X2834" s="81" t="e">
        <f t="shared" si="2568"/>
        <v>#DIV/0!</v>
      </c>
      <c r="Y2834" s="81" t="e">
        <f t="shared" si="2568"/>
        <v>#DIV/0!</v>
      </c>
      <c r="Z2834" s="81" t="e">
        <f t="shared" si="2568"/>
        <v>#DIV/0!</v>
      </c>
      <c r="AA2834" s="81" t="e">
        <f t="shared" si="2568"/>
        <v>#DIV/0!</v>
      </c>
      <c r="AB2834" s="312" t="e">
        <f t="shared" si="2568"/>
        <v>#DIV/0!</v>
      </c>
      <c r="AC2834" s="907" t="e">
        <f>MAX(E2834:AB2834)</f>
        <v>#DIV/0!</v>
      </c>
      <c r="AD2834" s="75"/>
      <c r="AE2834" s="76"/>
      <c r="AF2834" s="77"/>
      <c r="AJ2834" s="9"/>
      <c r="AK2834" s="9"/>
      <c r="AL2834" s="9"/>
      <c r="AM2834" s="9"/>
    </row>
    <row r="2835">
      <c r="A2835" s="743"/>
      <c r="B2835" s="744"/>
      <c r="C2835" s="525" t="s">
        <v>37</v>
      </c>
      <c r="D2835" s="455"/>
      <c r="E2835" s="526">
        <f t="shared" ref="E2835:AB2835" si="2569">SQRT(E2831*E2831+E2832*E2832)/E2886/1.73</f>
        <v>0</v>
      </c>
      <c r="F2835" s="466">
        <f t="shared" si="2569"/>
        <v>0</v>
      </c>
      <c r="G2835" s="466">
        <f t="shared" si="2569"/>
        <v>0</v>
      </c>
      <c r="H2835" s="466">
        <f t="shared" si="2569"/>
        <v>0</v>
      </c>
      <c r="I2835" s="466">
        <f t="shared" si="2569"/>
        <v>0</v>
      </c>
      <c r="J2835" s="466">
        <f t="shared" si="2569"/>
        <v>0</v>
      </c>
      <c r="K2835" s="466">
        <f t="shared" si="2569"/>
        <v>0</v>
      </c>
      <c r="L2835" s="466">
        <f t="shared" si="2569"/>
        <v>0</v>
      </c>
      <c r="M2835" s="466">
        <f t="shared" si="2569"/>
        <v>0</v>
      </c>
      <c r="N2835" s="466">
        <f t="shared" si="2569"/>
        <v>0</v>
      </c>
      <c r="O2835" s="466">
        <f t="shared" si="2569"/>
        <v>0</v>
      </c>
      <c r="P2835" s="466">
        <f t="shared" si="2569"/>
        <v>0</v>
      </c>
      <c r="Q2835" s="466">
        <f t="shared" si="2569"/>
        <v>0</v>
      </c>
      <c r="R2835" s="466">
        <f t="shared" si="2569"/>
        <v>0</v>
      </c>
      <c r="S2835" s="466">
        <f t="shared" si="2569"/>
        <v>0</v>
      </c>
      <c r="T2835" s="466">
        <f t="shared" si="2569"/>
        <v>0</v>
      </c>
      <c r="U2835" s="466">
        <f t="shared" si="2569"/>
        <v>0</v>
      </c>
      <c r="V2835" s="466">
        <f t="shared" si="2569"/>
        <v>0</v>
      </c>
      <c r="W2835" s="466">
        <f t="shared" si="2569"/>
        <v>0</v>
      </c>
      <c r="X2835" s="466">
        <f t="shared" si="2569"/>
        <v>0</v>
      </c>
      <c r="Y2835" s="466">
        <f t="shared" si="2569"/>
        <v>0</v>
      </c>
      <c r="Z2835" s="466">
        <f t="shared" si="2569"/>
        <v>0</v>
      </c>
      <c r="AA2835" s="466">
        <f t="shared" si="2569"/>
        <v>0</v>
      </c>
      <c r="AB2835" s="996">
        <f t="shared" si="2569"/>
        <v>0</v>
      </c>
      <c r="AC2835" s="285">
        <f>AVERAGE(E2835:AB2835)</f>
        <v>0</v>
      </c>
      <c r="AD2835" s="188" t="e">
        <f>(AC2833-AC2835)/AC2833</f>
        <v>#NUM!</v>
      </c>
      <c r="AE2835" s="127"/>
      <c r="AF2835" s="129"/>
      <c r="AJ2835" s="62"/>
      <c r="AK2835" s="62"/>
      <c r="AL2835" s="9"/>
      <c r="AM2835" s="62"/>
    </row>
    <row r="2836" ht="15.75" customHeight="1">
      <c r="A2836" s="870" t="s">
        <v>687</v>
      </c>
      <c r="B2836" s="316" t="s">
        <v>688</v>
      </c>
      <c r="C2836" s="65" t="s">
        <v>18</v>
      </c>
      <c r="D2836" s="66" t="s">
        <v>29</v>
      </c>
      <c r="E2836" s="106">
        <v>1572</v>
      </c>
      <c r="F2836" s="107">
        <v>1452</v>
      </c>
      <c r="G2836" s="107">
        <v>1416</v>
      </c>
      <c r="H2836" s="107">
        <v>1478</v>
      </c>
      <c r="I2836" s="107">
        <v>1464</v>
      </c>
      <c r="J2836" s="107">
        <v>1562</v>
      </c>
      <c r="K2836" s="107">
        <v>1744</v>
      </c>
      <c r="L2836" s="107">
        <v>1988</v>
      </c>
      <c r="M2836" s="107">
        <v>2412</v>
      </c>
      <c r="N2836" s="107">
        <v>2610</v>
      </c>
      <c r="O2836" s="107">
        <v>2614</v>
      </c>
      <c r="P2836" s="107">
        <v>2614</v>
      </c>
      <c r="Q2836" s="107">
        <v>2512</v>
      </c>
      <c r="R2836" s="107">
        <v>2488</v>
      </c>
      <c r="S2836" s="107">
        <v>2534</v>
      </c>
      <c r="T2836" s="107">
        <v>2766</v>
      </c>
      <c r="U2836" s="107">
        <v>2600</v>
      </c>
      <c r="V2836" s="107">
        <v>2474</v>
      </c>
      <c r="W2836" s="107">
        <v>2382</v>
      </c>
      <c r="X2836" s="107">
        <v>2378</v>
      </c>
      <c r="Y2836" s="107">
        <v>2390</v>
      </c>
      <c r="Z2836" s="107">
        <v>2214</v>
      </c>
      <c r="AA2836" s="107">
        <v>2030</v>
      </c>
      <c r="AB2836" s="108">
        <v>1818</v>
      </c>
      <c r="AC2836" s="109">
        <f t="shared" ref="AC2836:AC2837" si="2570">SUM(E2836:AB2836)</f>
        <v>51512</v>
      </c>
      <c r="AD2836" s="106">
        <v>25000</v>
      </c>
      <c r="AE2836" s="107">
        <v>100</v>
      </c>
      <c r="AF2836" s="108">
        <v>200</v>
      </c>
      <c r="AJ2836" s="79"/>
      <c r="AK2836" s="502"/>
      <c r="AL2836" s="79"/>
      <c r="AM2836" s="9"/>
    </row>
    <row r="2837">
      <c r="A2837" s="871"/>
      <c r="B2837" s="317"/>
      <c r="C2837" s="73" t="s">
        <v>20</v>
      </c>
      <c r="D2837" s="74" t="s">
        <v>29</v>
      </c>
      <c r="E2837" s="111">
        <v>444</v>
      </c>
      <c r="F2837" s="112">
        <v>436</v>
      </c>
      <c r="G2837" s="112">
        <v>444</v>
      </c>
      <c r="H2837" s="112">
        <v>462</v>
      </c>
      <c r="I2837" s="112">
        <v>416</v>
      </c>
      <c r="J2837" s="112">
        <v>432</v>
      </c>
      <c r="K2837" s="112">
        <v>402</v>
      </c>
      <c r="L2837" s="112">
        <v>312</v>
      </c>
      <c r="M2837" s="112">
        <v>380</v>
      </c>
      <c r="N2837" s="112">
        <v>418</v>
      </c>
      <c r="O2837" s="112">
        <v>416</v>
      </c>
      <c r="P2837" s="112">
        <v>422</v>
      </c>
      <c r="Q2837" s="112">
        <v>394</v>
      </c>
      <c r="R2837" s="112">
        <v>414</v>
      </c>
      <c r="S2837" s="112">
        <v>408</v>
      </c>
      <c r="T2837" s="112">
        <v>482</v>
      </c>
      <c r="U2837" s="112">
        <v>396</v>
      </c>
      <c r="V2837" s="112">
        <v>380</v>
      </c>
      <c r="W2837" s="112">
        <v>394</v>
      </c>
      <c r="X2837" s="112">
        <v>490</v>
      </c>
      <c r="Y2837" s="112">
        <v>466</v>
      </c>
      <c r="Z2837" s="112">
        <v>448</v>
      </c>
      <c r="AA2837" s="112">
        <v>414</v>
      </c>
      <c r="AB2837" s="113">
        <v>386</v>
      </c>
      <c r="AC2837" s="114">
        <f t="shared" si="2570"/>
        <v>10056</v>
      </c>
      <c r="AD2837" s="75"/>
      <c r="AE2837" s="76"/>
      <c r="AF2837" s="77"/>
      <c r="AJ2837" s="9"/>
      <c r="AK2837" s="9"/>
      <c r="AL2837" s="9"/>
      <c r="AM2837" s="9"/>
    </row>
    <row r="2838">
      <c r="A2838" s="871"/>
      <c r="B2838" s="317"/>
      <c r="C2838" s="73" t="s">
        <v>21</v>
      </c>
      <c r="D2838" s="74" t="s">
        <v>22</v>
      </c>
      <c r="E2838" s="116">
        <v>94</v>
      </c>
      <c r="F2838" s="117">
        <v>81</v>
      </c>
      <c r="G2838" s="117">
        <v>87</v>
      </c>
      <c r="H2838" s="117">
        <v>90</v>
      </c>
      <c r="I2838" s="117">
        <v>96</v>
      </c>
      <c r="J2838" s="117">
        <v>93</v>
      </c>
      <c r="K2838" s="117">
        <v>107</v>
      </c>
      <c r="L2838" s="117">
        <v>131</v>
      </c>
      <c r="M2838" s="117">
        <v>150</v>
      </c>
      <c r="N2838" s="117">
        <v>153</v>
      </c>
      <c r="O2838" s="117">
        <v>152</v>
      </c>
      <c r="P2838" s="117">
        <v>143</v>
      </c>
      <c r="Q2838" s="117">
        <v>145</v>
      </c>
      <c r="R2838" s="117">
        <v>145</v>
      </c>
      <c r="S2838" s="117">
        <v>158</v>
      </c>
      <c r="T2838" s="117">
        <v>168</v>
      </c>
      <c r="U2838" s="117">
        <v>142</v>
      </c>
      <c r="V2838" s="117">
        <v>141</v>
      </c>
      <c r="W2838" s="117">
        <v>141</v>
      </c>
      <c r="X2838" s="117">
        <v>139</v>
      </c>
      <c r="Y2838" s="117">
        <v>128</v>
      </c>
      <c r="Z2838" s="117">
        <v>118</v>
      </c>
      <c r="AA2838" s="117">
        <v>109</v>
      </c>
      <c r="AB2838" s="118">
        <v>98</v>
      </c>
      <c r="AC2838" s="114">
        <f>AVERAGE(E2838:AB2838)</f>
        <v>125.375</v>
      </c>
      <c r="AD2838" s="120">
        <f>SQRT(MAX((E2836*E2836+E2837*E2837),(F2836*F2836+F2837*F2837),(G2836*G2836+G2837*G2837),(H2836*H2836+H2837*H2837),(I2836*I2836+I2837*I2837),(J2836*J2836+J2837*J2837),(K2836*K2836+K2837*K2837),(L2836*L2836+L2837*L2837),(M2836*M2836+M2837*M2837),(N2836*N2836+N2837*N2837),(O2836*O2836+O2837*O2837),(P2836*P2836+P2837*P2837),(R2836*R2836+R2837*R2837),(S2836*S2836+S2837*S2837),(T2836*T2836+T2837*T2837),(U2836*U2836+U2837*U2837),(V2836*V2836+V2837*V2837),(W2836*W2836+W2837*W2837),(X2836*X2836+X2837*X2837),(V2836*V2836+V2837*V2837),(Z2836*Z2836+Z2837*Z2837),(AA2836*AA2836+AA2837*AA2837),(AB2836*AB2836+AB2837*AB2837)))/AD2836</f>
        <v>0.11230729272847778</v>
      </c>
      <c r="AE2838" s="120">
        <f>SQRT(MAX((E2836*E2836+E2837*E2837),(F2836*F2836+F2837*F2837),(G2836*G2836+G2837*G2837),(H2836*H2836+H2837*H2837),(I2836*I2836+I2837*I2837),(J2836*J2836+J2837*J2837),(K2836*K2836+K2837*K2837),(L2836*L2836+L2837*L2837),(M2836*M2836+M2837*M2837),(N2836*N2836+N2837*N2837),(O2836*O2836+O2837*O2837),(P2836*P2836+P2837*P2837),(R2836*R2836+R2837*R2837),(S2836*S2836+S2837*S2837),(T2836*T2836+T2837*T2837),(U2836*U2836+U2837*U2837),(V2836*V2836+V2837*V2837),(W2836*W2836+W2837*W2837),(X2836*X2836+X2837*X2837),(V2836*V2836+V2837*V2837),(Z2836*Z2836+Z2837*Z2837),(AA2836*AA2836+AA2837*AA2837),(AB2836*AB2836+AB2837*AB2837)))/AD2836</f>
        <v>0.11230729272847778</v>
      </c>
      <c r="AF2838" s="121"/>
      <c r="AJ2838" s="9"/>
      <c r="AK2838" s="9"/>
      <c r="AL2838" s="9"/>
      <c r="AM2838" s="9"/>
    </row>
    <row r="2839">
      <c r="A2839" s="871"/>
      <c r="B2839" s="317"/>
      <c r="C2839" s="73" t="s">
        <v>23</v>
      </c>
      <c r="D2839" s="74"/>
      <c r="E2839" s="80">
        <f t="shared" ref="E2839:AB2839" si="2571">E2837/E2836</f>
        <v>0.28244274809160308</v>
      </c>
      <c r="F2839" s="81">
        <f t="shared" si="2571"/>
        <v>0.30027548209366389</v>
      </c>
      <c r="G2839" s="81">
        <f t="shared" si="2571"/>
        <v>0.3135593220338983</v>
      </c>
      <c r="H2839" s="81">
        <f t="shared" si="2571"/>
        <v>0.3125845737483085</v>
      </c>
      <c r="I2839" s="81">
        <f t="shared" si="2571"/>
        <v>0.28415300546448086</v>
      </c>
      <c r="J2839" s="81">
        <f t="shared" si="2571"/>
        <v>0.27656850192061461</v>
      </c>
      <c r="K2839" s="81">
        <f t="shared" si="2571"/>
        <v>0.23050458715596331</v>
      </c>
      <c r="L2839" s="81">
        <f t="shared" si="2571"/>
        <v>0.15694164989939638</v>
      </c>
      <c r="M2839" s="81">
        <f t="shared" si="2571"/>
        <v>0.15754560530679934</v>
      </c>
      <c r="N2839" s="81">
        <f t="shared" si="2571"/>
        <v>0.16015325670498085</v>
      </c>
      <c r="O2839" s="81">
        <f t="shared" si="2571"/>
        <v>0.15914307574598316</v>
      </c>
      <c r="P2839" s="81">
        <f t="shared" si="2571"/>
        <v>0.16143840856924255</v>
      </c>
      <c r="Q2839" s="81">
        <f t="shared" si="2571"/>
        <v>0.15684713375796178</v>
      </c>
      <c r="R2839" s="81">
        <f t="shared" si="2571"/>
        <v>0.16639871382636656</v>
      </c>
      <c r="S2839" s="81">
        <f t="shared" si="2571"/>
        <v>0.16101026045777428</v>
      </c>
      <c r="T2839" s="81">
        <f t="shared" si="2571"/>
        <v>0.17425885755603759</v>
      </c>
      <c r="U2839" s="81">
        <f t="shared" si="2571"/>
        <v>0.15230769230769231</v>
      </c>
      <c r="V2839" s="81">
        <f t="shared" si="2571"/>
        <v>0.15359741309620048</v>
      </c>
      <c r="W2839" s="81">
        <f t="shared" si="2571"/>
        <v>0.16540722082283796</v>
      </c>
      <c r="X2839" s="81">
        <f t="shared" si="2571"/>
        <v>0.20605550883095039</v>
      </c>
      <c r="Y2839" s="81">
        <f t="shared" si="2571"/>
        <v>0.19497907949790794</v>
      </c>
      <c r="Z2839" s="81">
        <f t="shared" si="2571"/>
        <v>0.20234869015356821</v>
      </c>
      <c r="AA2839" s="81">
        <f t="shared" si="2571"/>
        <v>0.20394088669950738</v>
      </c>
      <c r="AB2839" s="82">
        <f t="shared" si="2571"/>
        <v>0.21232123212321233</v>
      </c>
      <c r="AC2839" s="659">
        <f>MAX(E2839:AB2839)</f>
        <v>0.3135593220338983</v>
      </c>
      <c r="AD2839" s="75"/>
      <c r="AE2839" s="76"/>
      <c r="AF2839" s="77"/>
      <c r="AJ2839" s="9"/>
      <c r="AK2839" s="9"/>
      <c r="AL2839" s="9"/>
      <c r="AM2839" s="9"/>
    </row>
    <row r="2840">
      <c r="A2840" s="747"/>
      <c r="B2840" s="748"/>
      <c r="C2840" s="125" t="s">
        <v>37</v>
      </c>
      <c r="D2840" s="92"/>
      <c r="E2840" s="126">
        <f t="shared" ref="E2840:AB2840" si="2572">SQRT(E2836*E2836+E2837*E2837)/E2885/1.73</f>
        <v>91.052965774695807</v>
      </c>
      <c r="F2840" s="127">
        <f t="shared" si="2572"/>
        <v>84.34341005189394</v>
      </c>
      <c r="G2840" s="127">
        <f t="shared" si="2572"/>
        <v>82.718515309335842</v>
      </c>
      <c r="H2840" s="127">
        <f t="shared" si="2572"/>
        <v>86.316378334616417</v>
      </c>
      <c r="I2840" s="127">
        <f t="shared" si="2572"/>
        <v>84.835459968867895</v>
      </c>
      <c r="J2840" s="127">
        <f t="shared" si="2572"/>
        <v>90.950005382827413</v>
      </c>
      <c r="K2840" s="127">
        <f t="shared" si="2572"/>
        <v>100.83109801160649</v>
      </c>
      <c r="L2840" s="127">
        <f t="shared" si="2572"/>
        <v>113.5936353135417</v>
      </c>
      <c r="M2840" s="127">
        <f t="shared" si="2572"/>
        <v>138.91892676556384</v>
      </c>
      <c r="N2840" s="127">
        <f t="shared" si="2572"/>
        <v>148.05193956823189</v>
      </c>
      <c r="O2840" s="127">
        <f t="shared" si="2572"/>
        <v>148.54339662493445</v>
      </c>
      <c r="P2840" s="127">
        <f t="shared" si="2572"/>
        <v>147.87883087905237</v>
      </c>
      <c r="Q2840" s="127">
        <f t="shared" si="2572"/>
        <v>142.00726880050166</v>
      </c>
      <c r="R2840" s="127">
        <f t="shared" si="2572"/>
        <v>141.13499314325082</v>
      </c>
      <c r="S2840" s="127">
        <f t="shared" si="2572"/>
        <v>143.76013412151593</v>
      </c>
      <c r="T2840" s="127">
        <f t="shared" si="2572"/>
        <v>157.26141048370886</v>
      </c>
      <c r="U2840" s="127">
        <f t="shared" si="2572"/>
        <v>146.73957363636077</v>
      </c>
      <c r="V2840" s="127">
        <f t="shared" si="2572"/>
        <v>139.92539125811933</v>
      </c>
      <c r="W2840" s="127">
        <f t="shared" si="2572"/>
        <v>134.96971976145466</v>
      </c>
      <c r="X2840" s="127">
        <f t="shared" si="2572"/>
        <v>134.55842769518915</v>
      </c>
      <c r="Y2840" s="127">
        <f t="shared" si="2572"/>
        <v>134.81974428580384</v>
      </c>
      <c r="Z2840" s="127">
        <f t="shared" si="2572"/>
        <v>126.64461797655922</v>
      </c>
      <c r="AA2840" s="127">
        <f t="shared" si="2572"/>
        <v>115.70666572862423</v>
      </c>
      <c r="AB2840" s="129">
        <f t="shared" si="2572"/>
        <v>103.19814195464559</v>
      </c>
      <c r="AC2840" s="187">
        <f>AVERAGE(E2840:AB2840)</f>
        <v>122.4483604512876</v>
      </c>
      <c r="AD2840" s="188">
        <f>(AC2838-AC2840)/AC2838</f>
        <v>0.023343087128314271</v>
      </c>
      <c r="AE2840" s="127"/>
      <c r="AF2840" s="129"/>
      <c r="AJ2840" s="62"/>
      <c r="AK2840" s="62"/>
      <c r="AL2840" s="9"/>
      <c r="AM2840" s="62"/>
    </row>
    <row r="2841" ht="15.75" customHeight="1">
      <c r="A2841" s="870" t="s">
        <v>687</v>
      </c>
      <c r="B2841" s="316" t="s">
        <v>688</v>
      </c>
      <c r="C2841" s="65" t="s">
        <v>18</v>
      </c>
      <c r="D2841" s="220" t="s">
        <v>29</v>
      </c>
      <c r="E2841" s="106">
        <v>0</v>
      </c>
      <c r="F2841" s="107">
        <v>0</v>
      </c>
      <c r="G2841" s="107">
        <v>0</v>
      </c>
      <c r="H2841" s="107">
        <v>0</v>
      </c>
      <c r="I2841" s="107">
        <v>0</v>
      </c>
      <c r="J2841" s="107">
        <v>0</v>
      </c>
      <c r="K2841" s="107">
        <v>0</v>
      </c>
      <c r="L2841" s="107">
        <v>0</v>
      </c>
      <c r="M2841" s="107">
        <v>0</v>
      </c>
      <c r="N2841" s="107">
        <v>0</v>
      </c>
      <c r="O2841" s="107">
        <v>0</v>
      </c>
      <c r="P2841" s="107">
        <v>0</v>
      </c>
      <c r="Q2841" s="107">
        <v>0</v>
      </c>
      <c r="R2841" s="107">
        <v>0</v>
      </c>
      <c r="S2841" s="107">
        <v>0</v>
      </c>
      <c r="T2841" s="107">
        <v>0</v>
      </c>
      <c r="U2841" s="107">
        <v>0</v>
      </c>
      <c r="V2841" s="107">
        <v>0</v>
      </c>
      <c r="W2841" s="107">
        <v>0</v>
      </c>
      <c r="X2841" s="107">
        <v>0</v>
      </c>
      <c r="Y2841" s="107">
        <v>0</v>
      </c>
      <c r="Z2841" s="107">
        <v>0</v>
      </c>
      <c r="AA2841" s="107">
        <v>0</v>
      </c>
      <c r="AB2841" s="506">
        <v>0</v>
      </c>
      <c r="AC2841" s="279">
        <f t="shared" ref="AC2841:AC2842" si="2573">SUM(E2841:AB2841)</f>
        <v>0</v>
      </c>
      <c r="AD2841" s="106">
        <v>25000</v>
      </c>
      <c r="AE2841" s="107">
        <v>100</v>
      </c>
      <c r="AF2841" s="108">
        <v>200</v>
      </c>
      <c r="AJ2841" s="62"/>
      <c r="AK2841" s="62"/>
      <c r="AL2841" s="9"/>
      <c r="AM2841" s="62"/>
    </row>
    <row r="2842">
      <c r="A2842" s="871" t="s">
        <v>689</v>
      </c>
      <c r="B2842" s="317" t="s">
        <v>686</v>
      </c>
      <c r="C2842" s="73" t="s">
        <v>20</v>
      </c>
      <c r="D2842" s="74" t="s">
        <v>29</v>
      </c>
      <c r="E2842" s="111">
        <v>0</v>
      </c>
      <c r="F2842" s="112">
        <v>0</v>
      </c>
      <c r="G2842" s="112">
        <v>0</v>
      </c>
      <c r="H2842" s="112">
        <v>0</v>
      </c>
      <c r="I2842" s="112">
        <v>0</v>
      </c>
      <c r="J2842" s="112">
        <v>0</v>
      </c>
      <c r="K2842" s="112">
        <v>0</v>
      </c>
      <c r="L2842" s="112">
        <v>0</v>
      </c>
      <c r="M2842" s="112">
        <v>0</v>
      </c>
      <c r="N2842" s="112">
        <v>0</v>
      </c>
      <c r="O2842" s="112">
        <v>0</v>
      </c>
      <c r="P2842" s="112">
        <v>0</v>
      </c>
      <c r="Q2842" s="112">
        <v>0</v>
      </c>
      <c r="R2842" s="112">
        <v>0</v>
      </c>
      <c r="S2842" s="112">
        <v>0</v>
      </c>
      <c r="T2842" s="112">
        <v>0</v>
      </c>
      <c r="U2842" s="112">
        <v>0</v>
      </c>
      <c r="V2842" s="112">
        <v>0</v>
      </c>
      <c r="W2842" s="112">
        <v>0</v>
      </c>
      <c r="X2842" s="112">
        <v>0</v>
      </c>
      <c r="Y2842" s="112">
        <v>0</v>
      </c>
      <c r="Z2842" s="112">
        <v>0</v>
      </c>
      <c r="AA2842" s="112">
        <v>0</v>
      </c>
      <c r="AB2842" s="501">
        <v>0</v>
      </c>
      <c r="AC2842" s="281">
        <f t="shared" si="2573"/>
        <v>0</v>
      </c>
      <c r="AD2842" s="75"/>
      <c r="AE2842" s="76"/>
      <c r="AF2842" s="77"/>
      <c r="AJ2842" s="62"/>
      <c r="AK2842" s="62"/>
      <c r="AL2842" s="9"/>
      <c r="AM2842" s="62"/>
    </row>
    <row r="2843">
      <c r="A2843" s="871"/>
      <c r="B2843" s="317"/>
      <c r="C2843" s="73" t="s">
        <v>21</v>
      </c>
      <c r="D2843" s="74" t="s">
        <v>22</v>
      </c>
      <c r="E2843" s="116">
        <v>0</v>
      </c>
      <c r="F2843" s="117">
        <v>0</v>
      </c>
      <c r="G2843" s="117">
        <v>0</v>
      </c>
      <c r="H2843" s="117">
        <v>0</v>
      </c>
      <c r="I2843" s="117">
        <v>0</v>
      </c>
      <c r="J2843" s="117">
        <v>0</v>
      </c>
      <c r="K2843" s="117">
        <v>0</v>
      </c>
      <c r="L2843" s="117">
        <v>0</v>
      </c>
      <c r="M2843" s="117">
        <v>0</v>
      </c>
      <c r="N2843" s="117">
        <v>0</v>
      </c>
      <c r="O2843" s="117">
        <v>0</v>
      </c>
      <c r="P2843" s="117">
        <v>0</v>
      </c>
      <c r="Q2843" s="117">
        <v>0</v>
      </c>
      <c r="R2843" s="117">
        <v>0</v>
      </c>
      <c r="S2843" s="117">
        <v>0</v>
      </c>
      <c r="T2843" s="117">
        <v>0</v>
      </c>
      <c r="U2843" s="117">
        <v>0</v>
      </c>
      <c r="V2843" s="117">
        <v>0</v>
      </c>
      <c r="W2843" s="117">
        <v>0</v>
      </c>
      <c r="X2843" s="117">
        <v>0</v>
      </c>
      <c r="Y2843" s="117">
        <v>0</v>
      </c>
      <c r="Z2843" s="117">
        <v>0</v>
      </c>
      <c r="AA2843" s="117">
        <v>0</v>
      </c>
      <c r="AB2843" s="311">
        <v>0</v>
      </c>
      <c r="AC2843" s="281"/>
      <c r="AD2843" s="120">
        <f>SQRT(MAX((E2841*E2841+E2842*E2842),(F2841*F2841+F2842*F2842),(G2841*G2841+G2842*G2842),(H2841*H2841+H2842*H2842),(I2841*I2841+I2842*I2842),(J2841*J2841+J2842*J2842),(K2841*K2841+K2842*K2842),(L2841*L2841+L2842*L2842),(M2841*M2841+M2842*M2842),(N2841*N2841+N2842*N2842),(O2841*O2841+O2842*O2842),(P2841*P2841+P2842*P2842),(R2841*R2841+R2842*R2842),(S2841*S2841+S2842*S2842),(T2841*T2841+T2842*T2842),(U2841*U2841+U2842*U2842),(V2841*V2841+V2842*V2842),(W2841*W2841+W2842*W2842),(X2841*X2841+X2842*X2842),(V2841*V2841+V2842*V2842),(Z2841*Z2841+Z2842*Z2842),(AA2841*AA2841+AA2842*AA2842),(AB2841*AB2841+AB2842*AB2842)))/AD2841</f>
        <v>0</v>
      </c>
      <c r="AE2843" s="120">
        <f>SQRT(MAX((E2841*E2841+E2842*E2842),(F2841*F2841+F2842*F2842),(G2841*G2841+G2842*G2842),(H2841*H2841+H2842*H2842),(I2841*I2841+I2842*I2842),(J2841*J2841+J2842*J2842),(K2841*K2841+K2842*K2842),(L2841*L2841+L2842*L2842),(M2841*M2841+M2842*M2842),(N2841*N2841+N2842*N2842),(O2841*O2841+O2842*O2842),(P2841*P2841+P2842*P2842),(R2841*R2841+R2842*R2842),(S2841*S2841+S2842*S2842),(T2841*T2841+T2842*T2842),(U2841*U2841+U2842*U2842),(V2841*V2841+V2842*V2842),(W2841*W2841+W2842*W2842),(X2841*X2841+X2842*X2842),(V2841*V2841+V2842*V2842),(Z2841*Z2841+Z2842*Z2842),(AA2841*AA2841+AA2842*AA2842),(AB2841*AB2841+AB2842*AB2842)))/AD2841</f>
        <v>0</v>
      </c>
      <c r="AF2843" s="121"/>
      <c r="AJ2843" s="62"/>
      <c r="AK2843" s="62"/>
      <c r="AL2843" s="9"/>
      <c r="AM2843" s="62"/>
    </row>
    <row r="2844">
      <c r="A2844" s="871"/>
      <c r="B2844" s="317"/>
      <c r="C2844" s="73" t="s">
        <v>23</v>
      </c>
      <c r="D2844" s="74"/>
      <c r="E2844" s="80" t="e">
        <f t="shared" ref="E2844:AB2844" si="2574">E2842/E2841</f>
        <v>#DIV/0!</v>
      </c>
      <c r="F2844" s="81" t="e">
        <f t="shared" si="2574"/>
        <v>#DIV/0!</v>
      </c>
      <c r="G2844" s="81" t="e">
        <f t="shared" si="2574"/>
        <v>#DIV/0!</v>
      </c>
      <c r="H2844" s="81" t="e">
        <f t="shared" si="2574"/>
        <v>#DIV/0!</v>
      </c>
      <c r="I2844" s="81" t="e">
        <f t="shared" si="2574"/>
        <v>#DIV/0!</v>
      </c>
      <c r="J2844" s="81" t="e">
        <f t="shared" si="2574"/>
        <v>#DIV/0!</v>
      </c>
      <c r="K2844" s="81" t="e">
        <f t="shared" si="2574"/>
        <v>#DIV/0!</v>
      </c>
      <c r="L2844" s="81" t="e">
        <f t="shared" si="2574"/>
        <v>#DIV/0!</v>
      </c>
      <c r="M2844" s="81" t="e">
        <f t="shared" si="2574"/>
        <v>#DIV/0!</v>
      </c>
      <c r="N2844" s="81" t="e">
        <f t="shared" si="2574"/>
        <v>#DIV/0!</v>
      </c>
      <c r="O2844" s="81" t="e">
        <f t="shared" si="2574"/>
        <v>#DIV/0!</v>
      </c>
      <c r="P2844" s="81" t="e">
        <f t="shared" si="2574"/>
        <v>#DIV/0!</v>
      </c>
      <c r="Q2844" s="81" t="e">
        <f t="shared" si="2574"/>
        <v>#DIV/0!</v>
      </c>
      <c r="R2844" s="81" t="e">
        <f t="shared" si="2574"/>
        <v>#DIV/0!</v>
      </c>
      <c r="S2844" s="81" t="e">
        <f t="shared" si="2574"/>
        <v>#DIV/0!</v>
      </c>
      <c r="T2844" s="81" t="e">
        <f t="shared" si="2574"/>
        <v>#DIV/0!</v>
      </c>
      <c r="U2844" s="81" t="e">
        <f t="shared" si="2574"/>
        <v>#DIV/0!</v>
      </c>
      <c r="V2844" s="81" t="e">
        <f t="shared" si="2574"/>
        <v>#DIV/0!</v>
      </c>
      <c r="W2844" s="81" t="e">
        <f t="shared" si="2574"/>
        <v>#DIV/0!</v>
      </c>
      <c r="X2844" s="81" t="e">
        <f t="shared" si="2574"/>
        <v>#DIV/0!</v>
      </c>
      <c r="Y2844" s="81" t="e">
        <f t="shared" si="2574"/>
        <v>#DIV/0!</v>
      </c>
      <c r="Z2844" s="81" t="e">
        <f t="shared" si="2574"/>
        <v>#DIV/0!</v>
      </c>
      <c r="AA2844" s="81" t="e">
        <f t="shared" si="2574"/>
        <v>#DIV/0!</v>
      </c>
      <c r="AB2844" s="312" t="e">
        <f t="shared" si="2574"/>
        <v>#DIV/0!</v>
      </c>
      <c r="AC2844" s="596" t="e">
        <f>MAX(E2844:AB2844)</f>
        <v>#DIV/0!</v>
      </c>
      <c r="AD2844" s="75"/>
      <c r="AE2844" s="76"/>
      <c r="AF2844" s="77"/>
      <c r="AJ2844" s="62"/>
      <c r="AK2844" s="62"/>
      <c r="AL2844" s="9"/>
      <c r="AM2844" s="62"/>
    </row>
    <row r="2845">
      <c r="A2845" s="743"/>
      <c r="B2845" s="744"/>
      <c r="C2845" s="525" t="s">
        <v>37</v>
      </c>
      <c r="D2845" s="455"/>
      <c r="E2845" s="526">
        <f t="shared" ref="E2845:AB2845" si="2575">SQRT(E2841*E2841+E2842*E2842)/E2901/1.73</f>
        <v>0</v>
      </c>
      <c r="F2845" s="466">
        <f t="shared" si="2575"/>
        <v>0</v>
      </c>
      <c r="G2845" s="466">
        <f t="shared" si="2575"/>
        <v>0</v>
      </c>
      <c r="H2845" s="466">
        <f t="shared" si="2575"/>
        <v>0</v>
      </c>
      <c r="I2845" s="466">
        <f t="shared" si="2575"/>
        <v>0</v>
      </c>
      <c r="J2845" s="466">
        <f t="shared" si="2575"/>
        <v>0</v>
      </c>
      <c r="K2845" s="466">
        <f t="shared" si="2575"/>
        <v>0</v>
      </c>
      <c r="L2845" s="466">
        <f t="shared" si="2575"/>
        <v>0</v>
      </c>
      <c r="M2845" s="466">
        <f t="shared" si="2575"/>
        <v>0</v>
      </c>
      <c r="N2845" s="466">
        <f t="shared" si="2575"/>
        <v>0</v>
      </c>
      <c r="O2845" s="466">
        <f t="shared" si="2575"/>
        <v>0</v>
      </c>
      <c r="P2845" s="466">
        <f t="shared" si="2575"/>
        <v>0</v>
      </c>
      <c r="Q2845" s="466">
        <f t="shared" si="2575"/>
        <v>0</v>
      </c>
      <c r="R2845" s="466">
        <f t="shared" si="2575"/>
        <v>0</v>
      </c>
      <c r="S2845" s="466">
        <f t="shared" si="2575"/>
        <v>0</v>
      </c>
      <c r="T2845" s="466">
        <f t="shared" si="2575"/>
        <v>0</v>
      </c>
      <c r="U2845" s="466">
        <f t="shared" si="2575"/>
        <v>0</v>
      </c>
      <c r="V2845" s="466">
        <f t="shared" si="2575"/>
        <v>0</v>
      </c>
      <c r="W2845" s="466">
        <f t="shared" si="2575"/>
        <v>0</v>
      </c>
      <c r="X2845" s="466">
        <f t="shared" si="2575"/>
        <v>0</v>
      </c>
      <c r="Y2845" s="466">
        <f t="shared" si="2575"/>
        <v>0</v>
      </c>
      <c r="Z2845" s="466">
        <f t="shared" si="2575"/>
        <v>0</v>
      </c>
      <c r="AA2845" s="466">
        <f t="shared" si="2575"/>
        <v>0</v>
      </c>
      <c r="AB2845" s="996">
        <f t="shared" si="2575"/>
        <v>0</v>
      </c>
      <c r="AC2845" s="285"/>
      <c r="AD2845" s="188" t="e">
        <f>(AC2843-AC2845)/AC2843</f>
        <v>#DIV/0!</v>
      </c>
      <c r="AE2845" s="127"/>
      <c r="AF2845" s="129"/>
      <c r="AJ2845" s="62"/>
      <c r="AK2845" s="62"/>
      <c r="AL2845" s="9"/>
      <c r="AM2845" s="62"/>
    </row>
    <row r="2846" ht="15.75" customHeight="1">
      <c r="A2846" s="870" t="s">
        <v>690</v>
      </c>
      <c r="B2846" s="316" t="s">
        <v>691</v>
      </c>
      <c r="C2846" s="65" t="s">
        <v>18</v>
      </c>
      <c r="D2846" s="66" t="s">
        <v>29</v>
      </c>
      <c r="E2846" s="106">
        <v>1664</v>
      </c>
      <c r="F2846" s="107">
        <v>1738</v>
      </c>
      <c r="G2846" s="107">
        <v>1644</v>
      </c>
      <c r="H2846" s="107">
        <v>1646</v>
      </c>
      <c r="I2846" s="107">
        <v>1600</v>
      </c>
      <c r="J2846" s="107">
        <v>1604</v>
      </c>
      <c r="K2846" s="107">
        <v>1776</v>
      </c>
      <c r="L2846" s="107">
        <v>1634</v>
      </c>
      <c r="M2846" s="107">
        <v>1724</v>
      </c>
      <c r="N2846" s="107">
        <v>1728</v>
      </c>
      <c r="O2846" s="107">
        <v>1732</v>
      </c>
      <c r="P2846" s="107">
        <v>1676</v>
      </c>
      <c r="Q2846" s="107">
        <v>2148</v>
      </c>
      <c r="R2846" s="107">
        <v>2096</v>
      </c>
      <c r="S2846" s="107">
        <v>2004</v>
      </c>
      <c r="T2846" s="107">
        <v>1724</v>
      </c>
      <c r="U2846" s="107">
        <v>1714</v>
      </c>
      <c r="V2846" s="107">
        <v>1684</v>
      </c>
      <c r="W2846" s="107">
        <v>1776</v>
      </c>
      <c r="X2846" s="107">
        <v>1544</v>
      </c>
      <c r="Y2846" s="107">
        <v>1576</v>
      </c>
      <c r="Z2846" s="107">
        <v>1610</v>
      </c>
      <c r="AA2846" s="107">
        <v>1526</v>
      </c>
      <c r="AB2846" s="108">
        <v>1432</v>
      </c>
      <c r="AC2846" s="279">
        <f t="shared" ref="AC2846:AC2847" si="2576">SUM(E2846:AB2846)</f>
        <v>41000</v>
      </c>
      <c r="AD2846" s="106">
        <v>25000</v>
      </c>
      <c r="AE2846" s="107">
        <v>100</v>
      </c>
      <c r="AF2846" s="108">
        <v>200</v>
      </c>
      <c r="AJ2846" s="79"/>
      <c r="AK2846" s="502"/>
      <c r="AL2846" s="79"/>
      <c r="AM2846" s="9"/>
    </row>
    <row r="2847">
      <c r="A2847" s="871"/>
      <c r="B2847" s="317"/>
      <c r="C2847" s="73" t="s">
        <v>20</v>
      </c>
      <c r="D2847" s="74" t="s">
        <v>29</v>
      </c>
      <c r="E2847" s="111">
        <v>738</v>
      </c>
      <c r="F2847" s="112">
        <v>842</v>
      </c>
      <c r="G2847" s="112">
        <v>742</v>
      </c>
      <c r="H2847" s="112">
        <v>782</v>
      </c>
      <c r="I2847" s="112">
        <v>744</v>
      </c>
      <c r="J2847" s="112">
        <v>724</v>
      </c>
      <c r="K2847" s="112">
        <v>802</v>
      </c>
      <c r="L2847" s="112">
        <v>396</v>
      </c>
      <c r="M2847" s="112">
        <v>658</v>
      </c>
      <c r="N2847" s="112">
        <v>766</v>
      </c>
      <c r="O2847" s="112">
        <v>738</v>
      </c>
      <c r="P2847" s="112">
        <v>558</v>
      </c>
      <c r="Q2847" s="112">
        <v>1020</v>
      </c>
      <c r="R2847" s="112">
        <v>1054</v>
      </c>
      <c r="S2847" s="112">
        <v>932</v>
      </c>
      <c r="T2847" s="112">
        <v>712</v>
      </c>
      <c r="U2847" s="112">
        <v>702</v>
      </c>
      <c r="V2847" s="112">
        <v>652</v>
      </c>
      <c r="W2847" s="112">
        <v>748</v>
      </c>
      <c r="X2847" s="112">
        <v>306</v>
      </c>
      <c r="Y2847" s="112">
        <v>392</v>
      </c>
      <c r="Z2847" s="112">
        <v>420</v>
      </c>
      <c r="AA2847" s="112">
        <v>356</v>
      </c>
      <c r="AB2847" s="113">
        <v>344</v>
      </c>
      <c r="AC2847" s="281">
        <f t="shared" si="2576"/>
        <v>16128</v>
      </c>
      <c r="AD2847" s="75"/>
      <c r="AE2847" s="76"/>
      <c r="AF2847" s="77"/>
      <c r="AJ2847" s="9"/>
      <c r="AK2847" s="9"/>
      <c r="AL2847" s="9"/>
      <c r="AM2847" s="9"/>
    </row>
    <row r="2848">
      <c r="A2848" s="871"/>
      <c r="B2848" s="317"/>
      <c r="C2848" s="73" t="s">
        <v>21</v>
      </c>
      <c r="D2848" s="74" t="s">
        <v>22</v>
      </c>
      <c r="E2848" s="116">
        <v>107</v>
      </c>
      <c r="F2848" s="117">
        <v>94</v>
      </c>
      <c r="G2848" s="117">
        <v>98</v>
      </c>
      <c r="H2848" s="117">
        <v>102</v>
      </c>
      <c r="I2848" s="117">
        <v>85</v>
      </c>
      <c r="J2848" s="117">
        <v>99</v>
      </c>
      <c r="K2848" s="117">
        <v>104</v>
      </c>
      <c r="L2848" s="117">
        <v>88</v>
      </c>
      <c r="M2848" s="117">
        <v>106</v>
      </c>
      <c r="N2848" s="117">
        <v>99</v>
      </c>
      <c r="O2848" s="117">
        <v>87</v>
      </c>
      <c r="P2848" s="117">
        <v>115</v>
      </c>
      <c r="Q2848" s="117">
        <v>130</v>
      </c>
      <c r="R2848" s="117">
        <v>117</v>
      </c>
      <c r="S2848" s="117">
        <v>106</v>
      </c>
      <c r="T2848" s="117">
        <v>112</v>
      </c>
      <c r="U2848" s="117">
        <v>93</v>
      </c>
      <c r="V2848" s="117">
        <v>93</v>
      </c>
      <c r="W2848" s="117">
        <v>106</v>
      </c>
      <c r="X2848" s="117">
        <v>87</v>
      </c>
      <c r="Y2848" s="117">
        <v>98</v>
      </c>
      <c r="Z2848" s="117">
        <v>88</v>
      </c>
      <c r="AA2848" s="117">
        <v>90</v>
      </c>
      <c r="AB2848" s="118">
        <v>80</v>
      </c>
      <c r="AC2848" s="281">
        <f>AVERAGE(E2848:AB2848)</f>
        <v>99.333333333333329</v>
      </c>
      <c r="AD2848" s="120">
        <f>SQRT(MAX((E2846*E2846+E2847*E2847),(F2846*F2846+F2847*F2847),(G2846*G2846+G2847*G2847),(H2846*H2846+H2847*H2847),(I2846*I2846+I2847*I2847),(J2846*J2846+J2847*J2847),(K2846*K2846+K2847*K2847),(L2846*L2846+L2847*L2847),(M2846*M2846+M2847*M2847),(N2846*N2846+N2847*N2847),(O2846*O2846+O2847*O2847),(P2846*P2846+P2847*P2847),(R2846*R2846+R2847*R2847),(S2846*S2846+S2847*S2847),(T2846*T2846+T2847*T2847),(U2846*U2846+U2847*U2847),(V2846*V2846+V2847*V2847),(W2846*W2846+W2847*W2847),(X2846*X2846+X2847*X2847),(V2846*V2846+V2847*V2847),(Z2846*Z2846+Z2847*Z2847),(AA2846*AA2846+AA2847*AA2847),(AB2846*AB2846+AB2847*AB2847)))/AD2846</f>
        <v>0.09384354639505052</v>
      </c>
      <c r="AE2848" s="120">
        <f>SQRT(MAX((E2846*E2846+E2847*E2847),(F2846*F2846+F2847*F2847),(G2846*G2846+G2847*G2847),(H2846*H2846+H2847*H2847),(I2846*I2846+I2847*I2847),(J2846*J2846+J2847*J2847),(K2846*K2846+K2847*K2847),(L2846*L2846+L2847*L2847),(M2846*M2846+M2847*M2847),(N2846*N2846+N2847*N2847),(O2846*O2846+O2847*O2847),(P2846*P2846+P2847*P2847),(R2846*R2846+R2847*R2847),(S2846*S2846+S2847*S2847),(T2846*T2846+T2847*T2847),(U2846*U2846+U2847*U2847),(V2846*V2846+V2847*V2847),(W2846*W2846+W2847*W2847),(X2846*X2846+X2847*X2847),(V2846*V2846+V2847*V2847),(Z2846*Z2846+Z2847*Z2847),(AA2846*AA2846+AA2847*AA2847),(AB2846*AB2846+AB2847*AB2847)))/AD2846</f>
        <v>0.09384354639505052</v>
      </c>
      <c r="AF2848" s="121"/>
      <c r="AG2848" s="9"/>
    </row>
    <row r="2849">
      <c r="A2849" s="871"/>
      <c r="B2849" s="317"/>
      <c r="C2849" s="73" t="s">
        <v>23</v>
      </c>
      <c r="D2849" s="74"/>
      <c r="E2849" s="80">
        <f t="shared" ref="E2849:AB2849" si="2577">E2847/E2846</f>
        <v>0.44350961538461536</v>
      </c>
      <c r="F2849" s="81">
        <f t="shared" si="2577"/>
        <v>0.48446490218642119</v>
      </c>
      <c r="G2849" s="81">
        <f t="shared" si="2577"/>
        <v>0.451338199513382</v>
      </c>
      <c r="H2849" s="81">
        <f t="shared" si="2577"/>
        <v>0.47509113001215064</v>
      </c>
      <c r="I2849" s="81">
        <f t="shared" si="2577"/>
        <v>0.46500000000000002</v>
      </c>
      <c r="J2849" s="81">
        <f t="shared" si="2577"/>
        <v>0.45137157107231918</v>
      </c>
      <c r="K2849" s="81">
        <f t="shared" si="2577"/>
        <v>0.45157657657657657</v>
      </c>
      <c r="L2849" s="81">
        <f t="shared" si="2577"/>
        <v>0.24235006119951041</v>
      </c>
      <c r="M2849" s="81">
        <f t="shared" si="2577"/>
        <v>0.38167053364269143</v>
      </c>
      <c r="N2849" s="81">
        <f t="shared" si="2577"/>
        <v>0.44328703703703703</v>
      </c>
      <c r="O2849" s="81">
        <f t="shared" si="2577"/>
        <v>0.42609699769053117</v>
      </c>
      <c r="P2849" s="81">
        <f t="shared" si="2577"/>
        <v>0.33293556085918852</v>
      </c>
      <c r="Q2849" s="81">
        <f t="shared" si="2577"/>
        <v>0.47486033519553073</v>
      </c>
      <c r="R2849" s="81">
        <f t="shared" si="2577"/>
        <v>0.50286259541984735</v>
      </c>
      <c r="S2849" s="81">
        <f t="shared" si="2577"/>
        <v>0.46506986027944114</v>
      </c>
      <c r="T2849" s="81">
        <f t="shared" si="2577"/>
        <v>0.41299303944315546</v>
      </c>
      <c r="U2849" s="81">
        <f t="shared" si="2577"/>
        <v>0.40956826137689617</v>
      </c>
      <c r="V2849" s="81">
        <f t="shared" si="2577"/>
        <v>0.38717339667458434</v>
      </c>
      <c r="W2849" s="81">
        <f t="shared" si="2577"/>
        <v>0.42117117117117114</v>
      </c>
      <c r="X2849" s="81">
        <f t="shared" si="2577"/>
        <v>0.19818652849740934</v>
      </c>
      <c r="Y2849" s="81">
        <f t="shared" si="2577"/>
        <v>0.24873096446700507</v>
      </c>
      <c r="Z2849" s="81">
        <f t="shared" si="2577"/>
        <v>0.2608695652173913</v>
      </c>
      <c r="AA2849" s="81">
        <f t="shared" si="2577"/>
        <v>0.23328964613368283</v>
      </c>
      <c r="AB2849" s="82">
        <f t="shared" si="2577"/>
        <v>0.24022346368715083</v>
      </c>
      <c r="AC2849" s="907">
        <f>MAX(E2849:AB2849)</f>
        <v>0.50286259541984735</v>
      </c>
      <c r="AD2849" s="75"/>
      <c r="AE2849" s="76"/>
      <c r="AF2849" s="77"/>
      <c r="AG2849" s="9"/>
    </row>
    <row r="2850">
      <c r="A2850" s="747"/>
      <c r="B2850" s="748"/>
      <c r="C2850" s="525" t="s">
        <v>37</v>
      </c>
      <c r="D2850" s="92"/>
      <c r="E2850" s="126">
        <f t="shared" ref="E2850:AB2850" si="2578">SQRT(E2846*E2846+E2847*E2847)/E2887/1.73</f>
        <v>101.27085068853026</v>
      </c>
      <c r="F2850" s="127">
        <f t="shared" si="2578"/>
        <v>107.33766696104783</v>
      </c>
      <c r="G2850" s="127">
        <f t="shared" si="2578"/>
        <v>100.44275122454265</v>
      </c>
      <c r="H2850" s="127">
        <f t="shared" si="2578"/>
        <v>101.48001415553199</v>
      </c>
      <c r="I2850" s="127">
        <f t="shared" si="2578"/>
        <v>98.07255807434926</v>
      </c>
      <c r="J2850" s="127">
        <f t="shared" si="2578"/>
        <v>98.761280894027195</v>
      </c>
      <c r="K2850" s="127">
        <f t="shared" si="2578"/>
        <v>109.78640532664714</v>
      </c>
      <c r="L2850" s="127">
        <f t="shared" si="2578"/>
        <v>94.446074642774391</v>
      </c>
      <c r="M2850" s="127">
        <f t="shared" si="2578"/>
        <v>105.08853573744642</v>
      </c>
      <c r="N2850" s="127">
        <f t="shared" si="2578"/>
        <v>105.66570725876457</v>
      </c>
      <c r="O2850" s="127">
        <f t="shared" si="2578"/>
        <v>105.04361792843264</v>
      </c>
      <c r="P2850" s="127">
        <f t="shared" si="2578"/>
        <v>98.749366296865801</v>
      </c>
      <c r="Q2850" s="127">
        <f t="shared" si="2578"/>
        <v>132.92997873756494</v>
      </c>
      <c r="R2850" s="127">
        <f t="shared" si="2578"/>
        <v>131.27982697436968</v>
      </c>
      <c r="S2850" s="127">
        <f t="shared" si="2578"/>
        <v>123.55195987125414</v>
      </c>
      <c r="T2850" s="127">
        <f t="shared" si="2578"/>
        <v>104.47416380714381</v>
      </c>
      <c r="U2850" s="127">
        <f t="shared" si="2578"/>
        <v>103.14343365053389</v>
      </c>
      <c r="V2850" s="127">
        <f t="shared" si="2578"/>
        <v>100.65790248495659</v>
      </c>
      <c r="W2850" s="127">
        <f t="shared" si="2578"/>
        <v>107.52176401324201</v>
      </c>
      <c r="X2850" s="127">
        <f t="shared" si="2578"/>
        <v>86.817196270204676</v>
      </c>
      <c r="Y2850" s="127">
        <f t="shared" si="2578"/>
        <v>89.574400140866132</v>
      </c>
      <c r="Z2850" s="127">
        <f t="shared" si="2578"/>
        <v>92.925693522138999</v>
      </c>
      <c r="AA2850" s="127">
        <f t="shared" si="2578"/>
        <v>87.26070759501917</v>
      </c>
      <c r="AB2850" s="129">
        <f t="shared" si="2578"/>
        <v>81.541588873350449</v>
      </c>
      <c r="AC2850" s="285">
        <f>AVERAGE(E2850:AB2850)</f>
        <v>102.82597688040021</v>
      </c>
      <c r="AD2850" s="188">
        <f>(AC2848-AC2850)/AC2848</f>
        <v>-0.035160841077854464</v>
      </c>
      <c r="AE2850" s="127"/>
      <c r="AF2850" s="129"/>
      <c r="AG2850" s="9"/>
    </row>
    <row r="2851">
      <c r="A2851" s="622" t="s">
        <v>692</v>
      </c>
      <c r="B2851" s="623" t="s">
        <v>693</v>
      </c>
      <c r="C2851" s="624"/>
      <c r="D2851" s="625" t="s">
        <v>22</v>
      </c>
      <c r="E2851" s="626">
        <v>0</v>
      </c>
      <c r="F2851" s="1481">
        <v>0</v>
      </c>
      <c r="G2851" s="1481">
        <v>0</v>
      </c>
      <c r="H2851" s="1481">
        <v>0</v>
      </c>
      <c r="I2851" s="1481">
        <v>0</v>
      </c>
      <c r="J2851" s="1481">
        <v>0</v>
      </c>
      <c r="K2851" s="1481">
        <v>0</v>
      </c>
      <c r="L2851" s="1481">
        <v>0</v>
      </c>
      <c r="M2851" s="1481">
        <v>0</v>
      </c>
      <c r="N2851" s="1481">
        <v>0</v>
      </c>
      <c r="O2851" s="1481">
        <v>0</v>
      </c>
      <c r="P2851" s="1481">
        <v>0</v>
      </c>
      <c r="Q2851" s="1481">
        <v>0</v>
      </c>
      <c r="R2851" s="1481">
        <v>0</v>
      </c>
      <c r="S2851" s="1481">
        <v>0</v>
      </c>
      <c r="T2851" s="1481">
        <v>0</v>
      </c>
      <c r="U2851" s="1481">
        <v>0</v>
      </c>
      <c r="V2851" s="1481">
        <v>0</v>
      </c>
      <c r="W2851" s="1481">
        <v>0</v>
      </c>
      <c r="X2851" s="1481">
        <v>0</v>
      </c>
      <c r="Y2851" s="1481">
        <v>0</v>
      </c>
      <c r="Z2851" s="1481">
        <v>0</v>
      </c>
      <c r="AA2851" s="1481">
        <v>0</v>
      </c>
      <c r="AB2851" s="1482">
        <v>0</v>
      </c>
      <c r="AC2851" s="530"/>
      <c r="AD2851" s="365"/>
      <c r="AE2851" s="366"/>
      <c r="AF2851" s="367"/>
      <c r="AG2851" s="9"/>
    </row>
    <row r="2852">
      <c r="A2852" s="1575" t="s">
        <v>694</v>
      </c>
      <c r="B2852" s="1491" t="s">
        <v>695</v>
      </c>
      <c r="C2852" s="1576"/>
      <c r="D2852" s="1493" t="s">
        <v>22</v>
      </c>
      <c r="E2852" s="1494">
        <v>0</v>
      </c>
      <c r="F2852" s="1495">
        <v>0</v>
      </c>
      <c r="G2852" s="1495">
        <v>0</v>
      </c>
      <c r="H2852" s="1495">
        <v>0</v>
      </c>
      <c r="I2852" s="1495">
        <v>0</v>
      </c>
      <c r="J2852" s="1495">
        <v>0</v>
      </c>
      <c r="K2852" s="1495">
        <v>0</v>
      </c>
      <c r="L2852" s="1495">
        <v>0</v>
      </c>
      <c r="M2852" s="1495">
        <v>0</v>
      </c>
      <c r="N2852" s="1495">
        <v>0</v>
      </c>
      <c r="O2852" s="1495">
        <v>0</v>
      </c>
      <c r="P2852" s="1495">
        <v>0</v>
      </c>
      <c r="Q2852" s="1495">
        <v>0</v>
      </c>
      <c r="R2852" s="1495">
        <v>0</v>
      </c>
      <c r="S2852" s="1495">
        <v>0</v>
      </c>
      <c r="T2852" s="1495">
        <v>0</v>
      </c>
      <c r="U2852" s="1495">
        <v>0</v>
      </c>
      <c r="V2852" s="1495">
        <v>0</v>
      </c>
      <c r="W2852" s="1495">
        <v>0</v>
      </c>
      <c r="X2852" s="1495">
        <v>0</v>
      </c>
      <c r="Y2852" s="1495">
        <v>0</v>
      </c>
      <c r="Z2852" s="1495">
        <v>0</v>
      </c>
      <c r="AA2852" s="1495">
        <v>0</v>
      </c>
      <c r="AB2852" s="1496">
        <v>0</v>
      </c>
      <c r="AC2852" s="536"/>
      <c r="AD2852" s="365"/>
      <c r="AE2852" s="366"/>
      <c r="AF2852" s="367"/>
      <c r="AG2852" s="9"/>
    </row>
    <row r="2853">
      <c r="A2853" s="286" t="s">
        <v>31</v>
      </c>
      <c r="B2853" s="1497"/>
      <c r="C2853" s="288"/>
      <c r="D2853" s="1577"/>
      <c r="E2853" s="290">
        <f t="shared" ref="E2853:E2854" si="2579">E2821+E2826+E2836+E2846</f>
        <v>7170</v>
      </c>
      <c r="F2853" s="291">
        <f t="shared" ref="F2853:F2854" si="2580">F2821+F2826+F2836+F2846</f>
        <v>6930</v>
      </c>
      <c r="G2853" s="291">
        <f t="shared" ref="G2853:G2854" si="2581">G2821+G2826+G2836+G2846</f>
        <v>6720</v>
      </c>
      <c r="H2853" s="291">
        <f t="shared" ref="H2853:H2854" si="2582">H2821+H2826+H2836+H2846</f>
        <v>6780</v>
      </c>
      <c r="I2853" s="291">
        <f t="shared" ref="I2853:I2854" si="2583">I2821+I2826+I2836+I2846</f>
        <v>6716</v>
      </c>
      <c r="J2853" s="291">
        <f t="shared" ref="J2853:J2854" si="2584">J2821+J2826+J2836+J2846</f>
        <v>6978</v>
      </c>
      <c r="K2853" s="291">
        <f t="shared" ref="K2853:K2854" si="2585">K2821+K2826+K2836+K2846</f>
        <v>7912</v>
      </c>
      <c r="L2853" s="291">
        <f t="shared" ref="L2853:L2854" si="2586">L2821+L2826+L2836+L2846</f>
        <v>8680</v>
      </c>
      <c r="M2853" s="291">
        <f t="shared" ref="M2853:M2854" si="2587">M2821+M2826+M2836+M2846</f>
        <v>9904</v>
      </c>
      <c r="N2853" s="291">
        <f t="shared" ref="N2853:N2854" si="2588">N2821+N2826+N2836+N2846</f>
        <v>10694</v>
      </c>
      <c r="O2853" s="291">
        <f t="shared" ref="O2853:O2854" si="2589">O2821+O2826+O2836+O2846</f>
        <v>11134</v>
      </c>
      <c r="P2853" s="291">
        <f t="shared" ref="P2853:P2854" si="2590">P2821+P2826+P2836+P2846</f>
        <v>11236</v>
      </c>
      <c r="Q2853" s="291">
        <f t="shared" ref="Q2853:Q2854" si="2591">Q2821+Q2826+Q2836+Q2846</f>
        <v>11806</v>
      </c>
      <c r="R2853" s="291">
        <f t="shared" ref="R2853:R2854" si="2592">R2821+R2826+R2836+R2846</f>
        <v>11760</v>
      </c>
      <c r="S2853" s="291">
        <f t="shared" ref="S2853:S2854" si="2593">S2821+S2826+S2836+S2846</f>
        <v>11930</v>
      </c>
      <c r="T2853" s="291">
        <f t="shared" ref="T2853:T2854" si="2594">T2821+T2826+T2836+T2846</f>
        <v>12068</v>
      </c>
      <c r="U2853" s="291">
        <f t="shared" ref="U2853:U2854" si="2595">U2821+U2826+U2836+U2846</f>
        <v>11830</v>
      </c>
      <c r="V2853" s="291">
        <f t="shared" ref="V2853:V2854" si="2596">V2821+V2826+V2836+V2846</f>
        <v>11088</v>
      </c>
      <c r="W2853" s="291">
        <f t="shared" ref="W2853:W2854" si="2597">W2821+W2826+W2836+W2846</f>
        <v>10946</v>
      </c>
      <c r="X2853" s="291">
        <f t="shared" ref="X2853:X2854" si="2598">X2821+X2826+X2836+X2846</f>
        <v>10236</v>
      </c>
      <c r="Y2853" s="291">
        <f t="shared" ref="Y2853:Y2854" si="2599">Y2821+Y2826+Y2836+Y2846</f>
        <v>9912</v>
      </c>
      <c r="Z2853" s="291">
        <f t="shared" ref="Z2853:Z2854" si="2600">Z2821+Z2826+Z2836+Z2846</f>
        <v>9420</v>
      </c>
      <c r="AA2853" s="291">
        <f t="shared" ref="AA2853:AA2854" si="2601">AA2821+AA2826+AA2836+AA2846</f>
        <v>8400</v>
      </c>
      <c r="AB2853" s="1446">
        <f t="shared" ref="AB2853:AB2854" si="2602">AB2821+AB2826+AB2836+AB2846</f>
        <v>7278</v>
      </c>
      <c r="AC2853" s="1578"/>
      <c r="AD2853" s="143">
        <f t="shared" ref="AD2853:AD2859" si="2603">MAX(E2853:AB2853)</f>
        <v>12068</v>
      </c>
      <c r="AE2853" s="144"/>
      <c r="AF2853" s="145"/>
      <c r="AG2853" s="9"/>
    </row>
    <row r="2854">
      <c r="A2854" s="146" t="s">
        <v>32</v>
      </c>
      <c r="B2854" s="1498"/>
      <c r="C2854" s="148"/>
      <c r="D2854" s="1579"/>
      <c r="E2854" s="294">
        <f t="shared" si="2579"/>
        <v>2106</v>
      </c>
      <c r="F2854" s="150">
        <f t="shared" si="2580"/>
        <v>2198</v>
      </c>
      <c r="G2854" s="150">
        <f t="shared" si="2581"/>
        <v>2122</v>
      </c>
      <c r="H2854" s="150">
        <f t="shared" si="2582"/>
        <v>2190</v>
      </c>
      <c r="I2854" s="150">
        <f t="shared" si="2583"/>
        <v>2014</v>
      </c>
      <c r="J2854" s="150">
        <f t="shared" si="2584"/>
        <v>2000</v>
      </c>
      <c r="K2854" s="150">
        <f t="shared" si="2585"/>
        <v>2040</v>
      </c>
      <c r="L2854" s="150">
        <f t="shared" si="2586"/>
        <v>1438</v>
      </c>
      <c r="M2854" s="150">
        <f t="shared" si="2587"/>
        <v>1772</v>
      </c>
      <c r="N2854" s="150">
        <f t="shared" si="2588"/>
        <v>1932</v>
      </c>
      <c r="O2854" s="150">
        <f t="shared" si="2589"/>
        <v>2020</v>
      </c>
      <c r="P2854" s="150">
        <f t="shared" si="2590"/>
        <v>1860</v>
      </c>
      <c r="Q2854" s="150">
        <f t="shared" si="2591"/>
        <v>2318</v>
      </c>
      <c r="R2854" s="150">
        <f t="shared" si="2592"/>
        <v>2488</v>
      </c>
      <c r="S2854" s="150">
        <f t="shared" si="2593"/>
        <v>2340</v>
      </c>
      <c r="T2854" s="150">
        <f t="shared" si="2594"/>
        <v>2206</v>
      </c>
      <c r="U2854" s="150">
        <f t="shared" si="2595"/>
        <v>2076</v>
      </c>
      <c r="V2854" s="150">
        <f t="shared" si="2596"/>
        <v>1778</v>
      </c>
      <c r="W2854" s="150">
        <f t="shared" si="2597"/>
        <v>2038</v>
      </c>
      <c r="X2854" s="150">
        <f t="shared" si="2598"/>
        <v>1618</v>
      </c>
      <c r="Y2854" s="150">
        <f t="shared" si="2599"/>
        <v>1812</v>
      </c>
      <c r="Z2854" s="150">
        <f t="shared" si="2600"/>
        <v>1842</v>
      </c>
      <c r="AA2854" s="150">
        <f t="shared" si="2601"/>
        <v>1722</v>
      </c>
      <c r="AB2854" s="815">
        <f t="shared" si="2602"/>
        <v>1622</v>
      </c>
      <c r="AC2854" s="1580"/>
      <c r="AD2854" s="153">
        <f t="shared" si="2603"/>
        <v>2488</v>
      </c>
      <c r="AE2854" s="154"/>
      <c r="AF2854" s="155"/>
      <c r="AG2854" s="9"/>
    </row>
    <row r="2855">
      <c r="A2855" s="156" t="s">
        <v>33</v>
      </c>
      <c r="B2855" s="1499"/>
      <c r="C2855" s="158"/>
      <c r="D2855" s="1581"/>
      <c r="E2855" s="297">
        <f t="shared" ref="E2855:AB2855" si="2604">SQRT(E2854*E2854+E2853*E2853)</f>
        <v>7472.8934155385887</v>
      </c>
      <c r="F2855" s="160">
        <f t="shared" si="2604"/>
        <v>7270.2203542946345</v>
      </c>
      <c r="G2855" s="160">
        <f t="shared" si="2604"/>
        <v>7047.0762731788282</v>
      </c>
      <c r="H2855" s="160">
        <f t="shared" si="2604"/>
        <v>7124.9210521941923</v>
      </c>
      <c r="I2855" s="160">
        <f t="shared" si="2604"/>
        <v>7011.4800149469156</v>
      </c>
      <c r="J2855" s="160">
        <f t="shared" si="2604"/>
        <v>7258.9588785169462</v>
      </c>
      <c r="K2855" s="160">
        <f t="shared" si="2604"/>
        <v>8170.7615312160469</v>
      </c>
      <c r="L2855" s="160">
        <f t="shared" si="2604"/>
        <v>8798.3091557412317</v>
      </c>
      <c r="M2855" s="160">
        <f t="shared" si="2604"/>
        <v>10061.272285352385</v>
      </c>
      <c r="N2855" s="160">
        <f t="shared" si="2604"/>
        <v>10867.118293273521</v>
      </c>
      <c r="O2855" s="160">
        <f t="shared" si="2604"/>
        <v>11315.756978655912</v>
      </c>
      <c r="P2855" s="160">
        <f t="shared" si="2604"/>
        <v>11388.911098081326</v>
      </c>
      <c r="Q2855" s="160">
        <f t="shared" si="2604"/>
        <v>12031.40723273882</v>
      </c>
      <c r="R2855" s="160">
        <f t="shared" si="2604"/>
        <v>12020.305486966627</v>
      </c>
      <c r="S2855" s="160">
        <f t="shared" si="2604"/>
        <v>12157.322896098467</v>
      </c>
      <c r="T2855" s="160">
        <f t="shared" si="2604"/>
        <v>12267.968862040692</v>
      </c>
      <c r="U2855" s="160">
        <f t="shared" si="2604"/>
        <v>12010.773330639455</v>
      </c>
      <c r="V2855" s="160">
        <f t="shared" si="2604"/>
        <v>11229.649504770841</v>
      </c>
      <c r="W2855" s="160">
        <f t="shared" si="2604"/>
        <v>11134.107957083945</v>
      </c>
      <c r="X2855" s="160">
        <f t="shared" si="2604"/>
        <v>10363.089307730586</v>
      </c>
      <c r="Y2855" s="160">
        <f t="shared" si="2604"/>
        <v>10076.263593217478</v>
      </c>
      <c r="Z2855" s="160">
        <f t="shared" si="2604"/>
        <v>9598.4042423727915</v>
      </c>
      <c r="AA2855" s="160">
        <f t="shared" si="2604"/>
        <v>8574.6885657731036</v>
      </c>
      <c r="AB2855" s="845">
        <f t="shared" si="2604"/>
        <v>7456.5520181917864</v>
      </c>
      <c r="AC2855" s="667"/>
      <c r="AD2855" s="163">
        <f t="shared" si="2603"/>
        <v>12267.968862040692</v>
      </c>
      <c r="AE2855" s="164"/>
      <c r="AF2855" s="165"/>
      <c r="AG2855" s="62"/>
    </row>
    <row r="2856">
      <c r="A2856" s="846" t="s">
        <v>110</v>
      </c>
      <c r="B2856" s="1500"/>
      <c r="C2856" s="545"/>
      <c r="D2856" s="564"/>
      <c r="E2856" s="565">
        <v>1</v>
      </c>
      <c r="F2856" s="566">
        <v>2</v>
      </c>
      <c r="G2856" s="566">
        <v>3</v>
      </c>
      <c r="H2856" s="566">
        <v>4</v>
      </c>
      <c r="I2856" s="566">
        <v>5</v>
      </c>
      <c r="J2856" s="566">
        <v>6</v>
      </c>
      <c r="K2856" s="566">
        <v>7</v>
      </c>
      <c r="L2856" s="566">
        <v>8</v>
      </c>
      <c r="M2856" s="566">
        <v>9</v>
      </c>
      <c r="N2856" s="566">
        <v>10</v>
      </c>
      <c r="O2856" s="566">
        <v>11</v>
      </c>
      <c r="P2856" s="566">
        <v>12</v>
      </c>
      <c r="Q2856" s="566">
        <v>13</v>
      </c>
      <c r="R2856" s="566">
        <v>14</v>
      </c>
      <c r="S2856" s="566">
        <v>15</v>
      </c>
      <c r="T2856" s="566">
        <v>16</v>
      </c>
      <c r="U2856" s="566">
        <v>17</v>
      </c>
      <c r="V2856" s="566">
        <v>18</v>
      </c>
      <c r="W2856" s="566">
        <v>19</v>
      </c>
      <c r="X2856" s="566">
        <v>20</v>
      </c>
      <c r="Y2856" s="566">
        <v>21</v>
      </c>
      <c r="Z2856" s="566">
        <v>22</v>
      </c>
      <c r="AA2856" s="566">
        <v>23</v>
      </c>
      <c r="AB2856" s="567">
        <v>24</v>
      </c>
      <c r="AC2856" s="564"/>
      <c r="AD2856" s="62"/>
      <c r="AE2856" s="62"/>
      <c r="AF2856" s="62"/>
      <c r="AG2856" s="62"/>
    </row>
    <row r="2857">
      <c r="A2857" s="726" t="s">
        <v>111</v>
      </c>
      <c r="B2857" s="1501"/>
      <c r="C2857" s="727" t="s">
        <v>24</v>
      </c>
      <c r="D2857" s="1582" t="s">
        <v>22</v>
      </c>
      <c r="E2857" s="1583">
        <v>116.06</v>
      </c>
      <c r="F2857" s="1584">
        <v>116.29000000000001</v>
      </c>
      <c r="G2857" s="1584">
        <v>116.18000000000001</v>
      </c>
      <c r="H2857" s="1584">
        <v>116.26000000000001</v>
      </c>
      <c r="I2857" s="1584">
        <v>116.08</v>
      </c>
      <c r="J2857" s="1584">
        <v>115.38</v>
      </c>
      <c r="K2857" s="1584">
        <v>114.91</v>
      </c>
      <c r="L2857" s="1584">
        <v>114.65000000000001</v>
      </c>
      <c r="M2857" s="1584">
        <v>113.83</v>
      </c>
      <c r="N2857" s="1584">
        <v>113.92</v>
      </c>
      <c r="O2857" s="1584">
        <v>113.48</v>
      </c>
      <c r="P2857" s="1584">
        <v>113.94</v>
      </c>
      <c r="Q2857" s="1584">
        <v>114.03</v>
      </c>
      <c r="R2857" s="1584">
        <v>113.75</v>
      </c>
      <c r="S2857" s="1584">
        <v>113.81</v>
      </c>
      <c r="T2857" s="1584">
        <v>113.65000000000001</v>
      </c>
      <c r="U2857" s="1584">
        <v>113.88</v>
      </c>
      <c r="V2857" s="1584">
        <v>113.72</v>
      </c>
      <c r="W2857" s="1584">
        <v>113.84</v>
      </c>
      <c r="X2857" s="1584">
        <v>114.76000000000001</v>
      </c>
      <c r="Y2857" s="1584">
        <v>114.83</v>
      </c>
      <c r="Z2857" s="1584">
        <v>115.06</v>
      </c>
      <c r="AA2857" s="1584">
        <v>115.72</v>
      </c>
      <c r="AB2857" s="1585">
        <v>116.23</v>
      </c>
      <c r="AC2857" s="1586">
        <f t="shared" ref="AC2857:AC2858" si="2605">+AVERAGE(E2857:AB2857)</f>
        <v>114.76083333333332</v>
      </c>
      <c r="AD2857" s="62"/>
      <c r="AE2857" s="62"/>
      <c r="AF2857" s="62"/>
      <c r="AG2857" s="62"/>
    </row>
    <row r="2858">
      <c r="A2858" s="769" t="s">
        <v>167</v>
      </c>
      <c r="B2858" s="1505"/>
      <c r="C2858" s="771" t="s">
        <v>24</v>
      </c>
      <c r="D2858" s="1587" t="s">
        <v>22</v>
      </c>
      <c r="E2858" s="1588">
        <v>115.85000000000001</v>
      </c>
      <c r="F2858" s="1589">
        <v>115.91</v>
      </c>
      <c r="G2858" s="1589">
        <v>115.79000000000001</v>
      </c>
      <c r="H2858" s="1589">
        <v>115.89</v>
      </c>
      <c r="I2858" s="1589">
        <v>115.86</v>
      </c>
      <c r="J2858" s="1589">
        <v>114.91</v>
      </c>
      <c r="K2858" s="1589">
        <v>114.42</v>
      </c>
      <c r="L2858" s="1589">
        <v>114.10000000000001</v>
      </c>
      <c r="M2858" s="1589">
        <v>113.28</v>
      </c>
      <c r="N2858" s="1589">
        <v>113.38</v>
      </c>
      <c r="O2858" s="1589">
        <v>113.16</v>
      </c>
      <c r="P2858" s="1589">
        <v>113.49000000000001</v>
      </c>
      <c r="Q2858" s="1589">
        <v>113.56</v>
      </c>
      <c r="R2858" s="1589">
        <v>113.37</v>
      </c>
      <c r="S2858" s="1589">
        <v>113.3</v>
      </c>
      <c r="T2858" s="1589">
        <v>113.29000000000001</v>
      </c>
      <c r="U2858" s="1589">
        <v>113.48</v>
      </c>
      <c r="V2858" s="1589">
        <v>113.25</v>
      </c>
      <c r="W2858" s="1589">
        <v>113.49000000000001</v>
      </c>
      <c r="X2858" s="1589">
        <v>114.40000000000001</v>
      </c>
      <c r="Y2858" s="1589">
        <v>114.68000000000001</v>
      </c>
      <c r="Z2858" s="1589">
        <v>114.81</v>
      </c>
      <c r="AA2858" s="1589">
        <v>115.35000000000001</v>
      </c>
      <c r="AB2858" s="1590">
        <v>116.07000000000001</v>
      </c>
      <c r="AC2858" s="1591">
        <f t="shared" si="2605"/>
        <v>114.37874999999998</v>
      </c>
      <c r="AD2858" s="62"/>
      <c r="AE2858" s="62"/>
      <c r="AF2858" s="62"/>
      <c r="AJ2858" s="62"/>
      <c r="AK2858" s="62"/>
      <c r="AL2858" s="9"/>
      <c r="AM2858" s="62"/>
    </row>
    <row r="2859">
      <c r="A2859" s="333" t="s">
        <v>696</v>
      </c>
      <c r="B2859" s="1361"/>
      <c r="C2859" s="65" t="s">
        <v>697</v>
      </c>
      <c r="D2859" s="66" t="s">
        <v>29</v>
      </c>
      <c r="E2859" s="106">
        <v>2765.4000000000001</v>
      </c>
      <c r="F2859" s="107">
        <v>2923.8000000000002</v>
      </c>
      <c r="G2859" s="107">
        <v>2851.1999999999998</v>
      </c>
      <c r="H2859" s="107">
        <v>2745.5999999999999</v>
      </c>
      <c r="I2859" s="107">
        <v>2679.5999999999999</v>
      </c>
      <c r="J2859" s="107">
        <v>2752.1999999999998</v>
      </c>
      <c r="K2859" s="107">
        <v>3049.1999999999998</v>
      </c>
      <c r="L2859" s="107">
        <v>3102</v>
      </c>
      <c r="M2859" s="107">
        <v>3240.5999999999999</v>
      </c>
      <c r="N2859" s="107">
        <v>3306.5999999999999</v>
      </c>
      <c r="O2859" s="107">
        <v>3154.8000000000002</v>
      </c>
      <c r="P2859" s="107">
        <v>3253.8000000000002</v>
      </c>
      <c r="Q2859" s="107">
        <v>2910.5999999999999</v>
      </c>
      <c r="R2859" s="107">
        <v>3207.5999999999999</v>
      </c>
      <c r="S2859" s="107">
        <v>3399</v>
      </c>
      <c r="T2859" s="107">
        <v>3517.8000000000002</v>
      </c>
      <c r="U2859" s="107">
        <v>3887.4000000000001</v>
      </c>
      <c r="V2859" s="107">
        <v>3742.1999999999998</v>
      </c>
      <c r="W2859" s="107">
        <v>3880.8000000000002</v>
      </c>
      <c r="X2859" s="107">
        <v>3696</v>
      </c>
      <c r="Y2859" s="107">
        <v>3372.5999999999999</v>
      </c>
      <c r="Z2859" s="107">
        <v>3240.5999999999999</v>
      </c>
      <c r="AA2859" s="107">
        <v>3003</v>
      </c>
      <c r="AB2859" s="108">
        <v>2838</v>
      </c>
      <c r="AC2859" s="309">
        <f t="shared" ref="AC2859:AC2860" si="2606">SUM(E2859:AB2859)</f>
        <v>76520.400000000009</v>
      </c>
      <c r="AD2859" s="110">
        <f t="shared" si="2603"/>
        <v>3887.4000000000001</v>
      </c>
      <c r="AE2859" s="107">
        <v>1100</v>
      </c>
      <c r="AF2859" s="108">
        <v>60</v>
      </c>
      <c r="AJ2859" s="79"/>
      <c r="AK2859" s="502"/>
      <c r="AL2859" s="79"/>
      <c r="AM2859" s="9"/>
    </row>
    <row r="2860">
      <c r="A2860" s="226"/>
      <c r="B2860" s="218"/>
      <c r="C2860" s="73" t="s">
        <v>698</v>
      </c>
      <c r="D2860" s="74" t="s">
        <v>29</v>
      </c>
      <c r="E2860" s="111">
        <v>1643.4000000000001</v>
      </c>
      <c r="F2860" s="112">
        <v>1663.2</v>
      </c>
      <c r="G2860" s="112">
        <v>1683</v>
      </c>
      <c r="H2860" s="112">
        <v>1669.8</v>
      </c>
      <c r="I2860" s="112">
        <v>1669.8</v>
      </c>
      <c r="J2860" s="112">
        <v>1656.5999999999999</v>
      </c>
      <c r="K2860" s="112">
        <v>1623.5999999999999</v>
      </c>
      <c r="L2860" s="112">
        <v>1610.4000000000001</v>
      </c>
      <c r="M2860" s="112">
        <v>1320</v>
      </c>
      <c r="N2860" s="112">
        <v>1214.4000000000001</v>
      </c>
      <c r="O2860" s="112">
        <v>1339.8</v>
      </c>
      <c r="P2860" s="112">
        <v>1168.2</v>
      </c>
      <c r="Q2860" s="112">
        <v>1537.8</v>
      </c>
      <c r="R2860" s="112">
        <v>1214.4000000000001</v>
      </c>
      <c r="S2860" s="112">
        <v>1181.4000000000001</v>
      </c>
      <c r="T2860" s="112">
        <v>1379.4000000000001</v>
      </c>
      <c r="U2860" s="112">
        <v>1181.4000000000001</v>
      </c>
      <c r="V2860" s="112">
        <v>1405.8</v>
      </c>
      <c r="W2860" s="112">
        <v>1359.5999999999999</v>
      </c>
      <c r="X2860" s="112">
        <v>1452</v>
      </c>
      <c r="Y2860" s="112">
        <v>1577.4000000000001</v>
      </c>
      <c r="Z2860" s="112">
        <v>1570.8</v>
      </c>
      <c r="AA2860" s="112">
        <v>1597.2</v>
      </c>
      <c r="AB2860" s="113">
        <v>1570.8</v>
      </c>
      <c r="AC2860" s="281">
        <f t="shared" si="2606"/>
        <v>35290.200000000004</v>
      </c>
      <c r="AD2860" s="75"/>
      <c r="AE2860" s="76"/>
      <c r="AF2860" s="77"/>
      <c r="AJ2860" s="9"/>
      <c r="AK2860" s="9"/>
      <c r="AL2860" s="9"/>
      <c r="AM2860" s="9"/>
    </row>
    <row r="2861">
      <c r="A2861" s="226"/>
      <c r="B2861" s="218"/>
      <c r="C2861" s="73" t="s">
        <v>21</v>
      </c>
      <c r="D2861" s="74" t="s">
        <v>22</v>
      </c>
      <c r="E2861" s="116">
        <v>16</v>
      </c>
      <c r="F2861" s="116">
        <v>16</v>
      </c>
      <c r="G2861" s="116">
        <v>16</v>
      </c>
      <c r="H2861" s="116">
        <v>15</v>
      </c>
      <c r="I2861" s="116">
        <v>15</v>
      </c>
      <c r="J2861" s="116">
        <v>16</v>
      </c>
      <c r="K2861" s="116">
        <v>17</v>
      </c>
      <c r="L2861" s="116">
        <v>17</v>
      </c>
      <c r="M2861" s="116">
        <v>18</v>
      </c>
      <c r="N2861" s="116">
        <v>17</v>
      </c>
      <c r="O2861" s="117">
        <v>18</v>
      </c>
      <c r="P2861" s="117">
        <v>17</v>
      </c>
      <c r="Q2861" s="117">
        <v>17</v>
      </c>
      <c r="R2861" s="117">
        <v>18</v>
      </c>
      <c r="S2861" s="117">
        <v>18</v>
      </c>
      <c r="T2861" s="117">
        <v>20</v>
      </c>
      <c r="U2861" s="117">
        <v>21</v>
      </c>
      <c r="V2861" s="117">
        <v>20</v>
      </c>
      <c r="W2861" s="117">
        <v>21</v>
      </c>
      <c r="X2861" s="117">
        <v>19</v>
      </c>
      <c r="Y2861" s="116">
        <v>18</v>
      </c>
      <c r="Z2861" s="117">
        <v>18</v>
      </c>
      <c r="AA2861" s="117">
        <v>16</v>
      </c>
      <c r="AB2861" s="118">
        <v>16</v>
      </c>
      <c r="AC2861" s="281">
        <f>AVERAGE(E2861:AB2861)</f>
        <v>17.5</v>
      </c>
      <c r="AD2861" s="842"/>
      <c r="AE2861" s="120"/>
      <c r="AF2861" s="121"/>
      <c r="AJ2861" s="9"/>
      <c r="AK2861" s="9"/>
      <c r="AL2861" s="9"/>
      <c r="AM2861" s="9"/>
    </row>
    <row r="2862">
      <c r="A2862" s="226"/>
      <c r="B2862" s="218"/>
      <c r="C2862" s="73" t="s">
        <v>23</v>
      </c>
      <c r="D2862" s="74"/>
      <c r="E2862" s="80">
        <f t="shared" ref="E2862:AB2862" si="2607">E2860/E2859</f>
        <v>0.59427207637231505</v>
      </c>
      <c r="F2862" s="81">
        <f t="shared" si="2607"/>
        <v>0.56884875846501126</v>
      </c>
      <c r="G2862" s="81">
        <f t="shared" si="2607"/>
        <v>0.59027777777777779</v>
      </c>
      <c r="H2862" s="81">
        <f t="shared" si="2607"/>
        <v>0.60817307692307687</v>
      </c>
      <c r="I2862" s="81">
        <f t="shared" si="2607"/>
        <v>0.62315270935960587</v>
      </c>
      <c r="J2862" s="81">
        <f t="shared" si="2607"/>
        <v>0.60191846522781778</v>
      </c>
      <c r="K2862" s="81">
        <f t="shared" si="2607"/>
        <v>0.53246753246753242</v>
      </c>
      <c r="L2862" s="81">
        <f t="shared" si="2607"/>
        <v>0.51914893617021285</v>
      </c>
      <c r="M2862" s="81">
        <f t="shared" si="2607"/>
        <v>0.40733197556008149</v>
      </c>
      <c r="N2862" s="81">
        <f t="shared" si="2607"/>
        <v>0.36726546906187629</v>
      </c>
      <c r="O2862" s="81">
        <f t="shared" si="2607"/>
        <v>0.42468619246861922</v>
      </c>
      <c r="P2862" s="81">
        <f t="shared" si="2607"/>
        <v>0.35902636916835701</v>
      </c>
      <c r="Q2862" s="81">
        <f t="shared" si="2607"/>
        <v>0.52834467120181405</v>
      </c>
      <c r="R2862" s="81">
        <f t="shared" si="2607"/>
        <v>0.37860082304526754</v>
      </c>
      <c r="S2862" s="81">
        <f t="shared" si="2607"/>
        <v>0.34757281553398062</v>
      </c>
      <c r="T2862" s="81">
        <f t="shared" si="2607"/>
        <v>0.39212007504690433</v>
      </c>
      <c r="U2862" s="81">
        <f t="shared" si="2607"/>
        <v>0.30390492359932092</v>
      </c>
      <c r="V2862" s="81">
        <f t="shared" si="2607"/>
        <v>0.37566137566137564</v>
      </c>
      <c r="W2862" s="81">
        <f t="shared" si="2607"/>
        <v>0.35034013605442171</v>
      </c>
      <c r="X2862" s="81">
        <f t="shared" si="2607"/>
        <v>0.39285714285714285</v>
      </c>
      <c r="Y2862" s="81">
        <f t="shared" si="2607"/>
        <v>0.46771037181996089</v>
      </c>
      <c r="Z2862" s="81">
        <f t="shared" si="2607"/>
        <v>0.48472505091649692</v>
      </c>
      <c r="AA2862" s="81">
        <f t="shared" si="2607"/>
        <v>0.53186813186813187</v>
      </c>
      <c r="AB2862" s="82">
        <f t="shared" si="2607"/>
        <v>0.55348837209302326</v>
      </c>
      <c r="AC2862" s="907">
        <f>MAX(E2862:AB2862)</f>
        <v>0.62315270935960587</v>
      </c>
      <c r="AD2862" s="75"/>
      <c r="AE2862" s="76"/>
      <c r="AF2862" s="77"/>
      <c r="AJ2862" s="9"/>
      <c r="AK2862" s="9"/>
      <c r="AL2862" s="9"/>
      <c r="AM2862" s="9"/>
    </row>
    <row r="2863">
      <c r="A2863" s="1023"/>
      <c r="B2863" s="1032"/>
      <c r="C2863" s="125" t="s">
        <v>37</v>
      </c>
      <c r="D2863" s="92"/>
      <c r="E2863" s="126">
        <f t="shared" ref="E2863:AB2863" si="2608">SQRT(E2859*E2859+E2860*E2860)/E2857/1.73</f>
        <v>16.021521341526324</v>
      </c>
      <c r="F2863" s="127">
        <f t="shared" si="2608"/>
        <v>16.719979782054793</v>
      </c>
      <c r="G2863" s="127">
        <f t="shared" si="2608"/>
        <v>16.472672523395634</v>
      </c>
      <c r="H2863" s="127">
        <f t="shared" si="2608"/>
        <v>15.977220680049289</v>
      </c>
      <c r="I2863" s="127">
        <f t="shared" si="2608"/>
        <v>15.722121457802427</v>
      </c>
      <c r="J2863" s="127">
        <f t="shared" si="2608"/>
        <v>16.093135270821982</v>
      </c>
      <c r="K2863" s="127">
        <f t="shared" si="2608"/>
        <v>17.377351525824427</v>
      </c>
      <c r="L2863" s="127">
        <f t="shared" si="2608"/>
        <v>17.621409967757092</v>
      </c>
      <c r="M2863" s="127">
        <f t="shared" si="2608"/>
        <v>17.768748547783087</v>
      </c>
      <c r="N2863" s="127">
        <f t="shared" si="2608"/>
        <v>17.873569945505448</v>
      </c>
      <c r="O2863" s="127">
        <f t="shared" si="2608"/>
        <v>17.458757890613324</v>
      </c>
      <c r="P2863" s="127">
        <f t="shared" si="2608"/>
        <v>17.538653994735331</v>
      </c>
      <c r="Q2863" s="127">
        <f t="shared" si="2608"/>
        <v>16.686978683840739</v>
      </c>
      <c r="R2863" s="127">
        <f t="shared" si="2608"/>
        <v>17.428905938848914</v>
      </c>
      <c r="S2863" s="127">
        <f t="shared" si="2608"/>
        <v>18.2763736649127</v>
      </c>
      <c r="T2863" s="127">
        <f t="shared" si="2608"/>
        <v>19.21821257745836</v>
      </c>
      <c r="U2863" s="127">
        <f t="shared" si="2608"/>
        <v>20.622827342568876</v>
      </c>
      <c r="V2863" s="127">
        <f t="shared" si="2608"/>
        <v>20.319357829483799</v>
      </c>
      <c r="W2863" s="127">
        <f t="shared" si="2608"/>
        <v>20.879472536186285</v>
      </c>
      <c r="X2863" s="127">
        <f t="shared" si="2608"/>
        <v>20.001454478074923</v>
      </c>
      <c r="Y2863" s="127">
        <f t="shared" si="2608"/>
        <v>18.742227929399082</v>
      </c>
      <c r="Z2863" s="127">
        <f t="shared" si="2608"/>
        <v>18.091772364089604</v>
      </c>
      <c r="AA2863" s="127">
        <f t="shared" si="2608"/>
        <v>16.99004187637453</v>
      </c>
      <c r="AB2863" s="129">
        <f t="shared" si="2608"/>
        <v>16.131610286304539</v>
      </c>
      <c r="AC2863" s="285">
        <f>AVERAGE(E2863:AB2863)</f>
        <v>17.751432434808812</v>
      </c>
      <c r="AD2863" s="188">
        <f>(AC2861-AC2863)/AC2861</f>
        <v>-0.014367567703360708</v>
      </c>
      <c r="AE2863" s="127"/>
      <c r="AF2863" s="129"/>
      <c r="AJ2863" s="62"/>
      <c r="AK2863" s="62"/>
      <c r="AL2863" s="9"/>
      <c r="AM2863" s="62"/>
    </row>
    <row r="2864">
      <c r="A2864" s="333" t="s">
        <v>699</v>
      </c>
      <c r="B2864" s="1361"/>
      <c r="C2864" s="65" t="s">
        <v>697</v>
      </c>
      <c r="D2864" s="66" t="s">
        <v>29</v>
      </c>
      <c r="E2864" s="106">
        <v>13272.6</v>
      </c>
      <c r="F2864" s="107">
        <v>12949.200000000001</v>
      </c>
      <c r="G2864" s="107">
        <v>12870</v>
      </c>
      <c r="H2864" s="107">
        <v>12975.6</v>
      </c>
      <c r="I2864" s="107">
        <v>13186.799999999999</v>
      </c>
      <c r="J2864" s="107">
        <v>13965.6</v>
      </c>
      <c r="K2864" s="107">
        <v>15153.6</v>
      </c>
      <c r="L2864" s="107">
        <v>16084.200000000001</v>
      </c>
      <c r="M2864" s="107">
        <v>16935.599999999999</v>
      </c>
      <c r="N2864" s="107">
        <v>16737.599999999999</v>
      </c>
      <c r="O2864" s="107">
        <v>16335</v>
      </c>
      <c r="P2864" s="107">
        <v>16341.6</v>
      </c>
      <c r="Q2864" s="107">
        <v>15800.4</v>
      </c>
      <c r="R2864" s="107">
        <v>16137</v>
      </c>
      <c r="S2864" s="107">
        <v>16315.200000000001</v>
      </c>
      <c r="T2864" s="107">
        <v>16909.200000000001</v>
      </c>
      <c r="U2864" s="107">
        <v>16612.200000000001</v>
      </c>
      <c r="V2864" s="107">
        <v>16480.200000000001</v>
      </c>
      <c r="W2864" s="107">
        <v>16302</v>
      </c>
      <c r="X2864" s="107">
        <v>15978.6</v>
      </c>
      <c r="Y2864" s="107">
        <v>15483.6</v>
      </c>
      <c r="Z2864" s="107">
        <v>14836.799999999999</v>
      </c>
      <c r="AA2864" s="107">
        <v>14097.6</v>
      </c>
      <c r="AB2864" s="108">
        <v>13384.799999999999</v>
      </c>
      <c r="AC2864" s="279">
        <f t="shared" ref="AC2864:AC2865" si="2609">SUM(E2864:AB2864)</f>
        <v>365144.99999999994</v>
      </c>
      <c r="AD2864" s="110">
        <f>MAX(E2864:AB2864)</f>
        <v>16935.599999999999</v>
      </c>
      <c r="AE2864" s="107">
        <v>1100</v>
      </c>
      <c r="AF2864" s="108">
        <v>60</v>
      </c>
      <c r="AJ2864" s="79"/>
      <c r="AK2864" s="502"/>
      <c r="AL2864" s="79"/>
      <c r="AM2864" s="9"/>
    </row>
    <row r="2865">
      <c r="A2865" s="226"/>
      <c r="B2865" s="218"/>
      <c r="C2865" s="73" t="s">
        <v>177</v>
      </c>
      <c r="D2865" s="74" t="s">
        <v>29</v>
      </c>
      <c r="E2865" s="111">
        <v>3907.1999999999998</v>
      </c>
      <c r="F2865" s="112">
        <v>3986.4000000000001</v>
      </c>
      <c r="G2865" s="112">
        <v>4032.5999999999999</v>
      </c>
      <c r="H2865" s="112">
        <v>4026</v>
      </c>
      <c r="I2865" s="112">
        <v>3973.1999999999998</v>
      </c>
      <c r="J2865" s="112">
        <v>3814.8000000000002</v>
      </c>
      <c r="K2865" s="112">
        <v>3564</v>
      </c>
      <c r="L2865" s="112">
        <v>3247.1999999999998</v>
      </c>
      <c r="M2865" s="112">
        <v>2415.5999999999999</v>
      </c>
      <c r="N2865" s="112">
        <v>2362.8000000000002</v>
      </c>
      <c r="O2865" s="112">
        <v>2514.5999999999999</v>
      </c>
      <c r="P2865" s="112">
        <v>2600.4000000000001</v>
      </c>
      <c r="Q2865" s="112">
        <v>3201</v>
      </c>
      <c r="R2865" s="112">
        <v>2501.4000000000001</v>
      </c>
      <c r="S2865" s="112">
        <v>2329.8000000000002</v>
      </c>
      <c r="T2865" s="112">
        <v>2270.4000000000001</v>
      </c>
      <c r="U2865" s="112">
        <v>2560.8000000000002</v>
      </c>
      <c r="V2865" s="112">
        <v>2745.5999999999999</v>
      </c>
      <c r="W2865" s="112">
        <v>2890.8000000000002</v>
      </c>
      <c r="X2865" s="112">
        <v>3055.8000000000002</v>
      </c>
      <c r="Y2865" s="112">
        <v>3234</v>
      </c>
      <c r="Z2865" s="112">
        <v>3630</v>
      </c>
      <c r="AA2865" s="112">
        <v>3801.5999999999999</v>
      </c>
      <c r="AB2865" s="113">
        <v>3986.4000000000001</v>
      </c>
      <c r="AC2865" s="281">
        <f t="shared" si="2609"/>
        <v>76652.400000000023</v>
      </c>
      <c r="AD2865" s="75"/>
      <c r="AE2865" s="76"/>
      <c r="AF2865" s="77"/>
      <c r="AJ2865" s="9"/>
      <c r="AK2865" s="9"/>
      <c r="AL2865" s="9"/>
      <c r="AM2865" s="9"/>
    </row>
    <row r="2866">
      <c r="A2866" s="226"/>
      <c r="B2866" s="218"/>
      <c r="C2866" s="73" t="s">
        <v>21</v>
      </c>
      <c r="D2866" s="74" t="s">
        <v>22</v>
      </c>
      <c r="E2866" s="116">
        <v>66</v>
      </c>
      <c r="F2866" s="116">
        <v>65</v>
      </c>
      <c r="G2866" s="116">
        <v>66</v>
      </c>
      <c r="H2866" s="116">
        <v>66</v>
      </c>
      <c r="I2866" s="116">
        <v>68</v>
      </c>
      <c r="J2866" s="116">
        <v>72</v>
      </c>
      <c r="K2866" s="116">
        <v>80</v>
      </c>
      <c r="L2866" s="116">
        <v>82</v>
      </c>
      <c r="M2866" s="116">
        <v>86</v>
      </c>
      <c r="N2866" s="116">
        <v>84</v>
      </c>
      <c r="O2866" s="117">
        <v>81</v>
      </c>
      <c r="P2866" s="117">
        <v>80</v>
      </c>
      <c r="Q2866" s="117">
        <v>81</v>
      </c>
      <c r="R2866" s="117">
        <v>81</v>
      </c>
      <c r="S2866" s="117">
        <v>86</v>
      </c>
      <c r="T2866" s="117">
        <v>86</v>
      </c>
      <c r="U2866" s="117">
        <v>82</v>
      </c>
      <c r="V2866" s="117">
        <v>83</v>
      </c>
      <c r="W2866" s="117">
        <v>83</v>
      </c>
      <c r="X2866" s="117">
        <v>80</v>
      </c>
      <c r="Y2866" s="116">
        <v>76</v>
      </c>
      <c r="Z2866" s="117">
        <v>73</v>
      </c>
      <c r="AA2866" s="117">
        <v>70</v>
      </c>
      <c r="AB2866" s="118">
        <v>66</v>
      </c>
      <c r="AC2866" s="281">
        <f>AVERAGE(E2866:AB2866)</f>
        <v>76.791666666666671</v>
      </c>
      <c r="AD2866" s="842"/>
      <c r="AE2866" s="120"/>
      <c r="AF2866" s="121"/>
      <c r="AJ2866" s="9"/>
      <c r="AK2866" s="9"/>
      <c r="AL2866" s="9"/>
      <c r="AM2866" s="9"/>
    </row>
    <row r="2867">
      <c r="A2867" s="226"/>
      <c r="B2867" s="218"/>
      <c r="C2867" s="73" t="s">
        <v>23</v>
      </c>
      <c r="D2867" s="74"/>
      <c r="E2867" s="80">
        <f t="shared" ref="E2867:AB2867" si="2610">E2865/E2864</f>
        <v>0.2943809050223769</v>
      </c>
      <c r="F2867" s="81">
        <f t="shared" si="2610"/>
        <v>0.30784913353720694</v>
      </c>
      <c r="G2867" s="81">
        <f t="shared" si="2610"/>
        <v>0.31333333333333335</v>
      </c>
      <c r="H2867" s="81">
        <f t="shared" si="2610"/>
        <v>0.31027466937945064</v>
      </c>
      <c r="I2867" s="81">
        <f t="shared" si="2610"/>
        <v>0.30130130130130128</v>
      </c>
      <c r="J2867" s="81">
        <f t="shared" si="2610"/>
        <v>0.27315689981096408</v>
      </c>
      <c r="K2867" s="81">
        <f t="shared" si="2610"/>
        <v>0.235191637630662</v>
      </c>
      <c r="L2867" s="81">
        <f t="shared" si="2610"/>
        <v>0.20188756668034466</v>
      </c>
      <c r="M2867" s="81">
        <f t="shared" si="2610"/>
        <v>0.1426344505066251</v>
      </c>
      <c r="N2867" s="81">
        <f t="shared" si="2610"/>
        <v>0.14116719242902209</v>
      </c>
      <c r="O2867" s="81">
        <f t="shared" si="2610"/>
        <v>0.15393939393939393</v>
      </c>
      <c r="P2867" s="81">
        <f t="shared" si="2610"/>
        <v>0.1591276252019386</v>
      </c>
      <c r="Q2867" s="81">
        <f t="shared" si="2610"/>
        <v>0.20258980785296576</v>
      </c>
      <c r="R2867" s="81">
        <f t="shared" si="2610"/>
        <v>0.15501022494887526</v>
      </c>
      <c r="S2867" s="81">
        <f t="shared" si="2610"/>
        <v>0.14279935275080907</v>
      </c>
      <c r="T2867" s="81">
        <f t="shared" si="2610"/>
        <v>0.13427010148321625</v>
      </c>
      <c r="U2867" s="81">
        <f t="shared" si="2610"/>
        <v>0.15415176797775129</v>
      </c>
      <c r="V2867" s="81">
        <f t="shared" si="2610"/>
        <v>0.16659991990388465</v>
      </c>
      <c r="W2867" s="81">
        <f t="shared" si="2610"/>
        <v>0.17732793522267207</v>
      </c>
      <c r="X2867" s="81">
        <f t="shared" si="2610"/>
        <v>0.19124328789756301</v>
      </c>
      <c r="Y2867" s="81">
        <f t="shared" si="2610"/>
        <v>0.20886615515771526</v>
      </c>
      <c r="Z2867" s="81">
        <f t="shared" si="2610"/>
        <v>0.24466192170818507</v>
      </c>
      <c r="AA2867" s="81">
        <f t="shared" si="2610"/>
        <v>0.2696629213483146</v>
      </c>
      <c r="AB2867" s="82">
        <f t="shared" si="2610"/>
        <v>0.2978303747534517</v>
      </c>
      <c r="AC2867" s="907">
        <f>MAX(E2867:AB2867)</f>
        <v>0.31333333333333335</v>
      </c>
      <c r="AD2867" s="75"/>
      <c r="AE2867" s="76"/>
      <c r="AF2867" s="77"/>
      <c r="AJ2867" s="9"/>
      <c r="AK2867" s="9"/>
      <c r="AL2867" s="9"/>
      <c r="AM2867" s="9"/>
    </row>
    <row r="2868">
      <c r="A2868" s="1023"/>
      <c r="B2868" s="1032"/>
      <c r="C2868" s="125" t="s">
        <v>37</v>
      </c>
      <c r="D2868" s="92"/>
      <c r="E2868" s="126">
        <f t="shared" ref="E2868:AB2868" si="2611">SQRT(E2864*E2864+E2865*E2865)/E2858/1.73</f>
        <v>69.03363290348787</v>
      </c>
      <c r="F2868" s="127">
        <f t="shared" si="2611"/>
        <v>67.56745943796308</v>
      </c>
      <c r="G2868" s="127">
        <f t="shared" si="2611"/>
        <v>67.32831031842592</v>
      </c>
      <c r="H2868" s="127">
        <f t="shared" si="2611"/>
        <v>67.763249087133204</v>
      </c>
      <c r="I2868" s="127">
        <f t="shared" si="2611"/>
        <v>68.711411144226744</v>
      </c>
      <c r="J2868" s="127">
        <f t="shared" si="2611"/>
        <v>72.825262388041537</v>
      </c>
      <c r="K2868" s="127">
        <f t="shared" si="2611"/>
        <v>78.642778713316176</v>
      </c>
      <c r="L2868" s="127">
        <f t="shared" si="2611"/>
        <v>83.127117092961484</v>
      </c>
      <c r="M2868" s="127">
        <f t="shared" si="2611"/>
        <v>87.292046718280133</v>
      </c>
      <c r="N2868" s="127">
        <f t="shared" si="2611"/>
        <v>86.177804132987774</v>
      </c>
      <c r="O2868" s="127">
        <f t="shared" si="2611"/>
        <v>84.423991939411607</v>
      </c>
      <c r="P2868" s="127">
        <f t="shared" si="2611"/>
        <v>84.279302025775891</v>
      </c>
      <c r="Q2868" s="127">
        <f t="shared" si="2611"/>
        <v>82.059875108172946</v>
      </c>
      <c r="R2868" s="127">
        <f t="shared" si="2611"/>
        <v>83.259634702451038</v>
      </c>
      <c r="S2868" s="127">
        <f t="shared" si="2611"/>
        <v>84.081381371127108</v>
      </c>
      <c r="T2868" s="127">
        <f t="shared" si="2611"/>
        <v>87.049311542758062</v>
      </c>
      <c r="U2868" s="127">
        <f t="shared" si="2611"/>
        <v>85.617272082547231</v>
      </c>
      <c r="V2868" s="127">
        <f t="shared" si="2611"/>
        <v>85.275264649629392</v>
      </c>
      <c r="W2868" s="127">
        <f t="shared" si="2611"/>
        <v>84.325760871479034</v>
      </c>
      <c r="X2868" s="127">
        <f t="shared" si="2611"/>
        <v>82.199041253657498</v>
      </c>
      <c r="Y2868" s="127">
        <f t="shared" si="2611"/>
        <v>79.727915157808113</v>
      </c>
      <c r="Z2868" s="127">
        <f t="shared" si="2611"/>
        <v>76.902164166772408</v>
      </c>
      <c r="AA2868" s="127">
        <f t="shared" si="2611"/>
        <v>73.168522336286145</v>
      </c>
      <c r="AB2868" s="129">
        <f t="shared" si="2611"/>
        <v>69.55053818362336</v>
      </c>
      <c r="AC2868" s="285">
        <f>AVERAGE(E2868:AB2868)</f>
        <v>78.766210305346831</v>
      </c>
      <c r="AD2868" s="188">
        <f>(AC2866-AC2868)/AC2866</f>
        <v>-0.025712993667023242</v>
      </c>
      <c r="AE2868" s="127"/>
      <c r="AF2868" s="129"/>
      <c r="AJ2868" s="62"/>
      <c r="AK2868" s="62"/>
      <c r="AL2868" s="9"/>
      <c r="AM2868" s="62"/>
    </row>
    <row r="2869">
      <c r="A2869" s="333" t="s">
        <v>700</v>
      </c>
      <c r="B2869" s="1361"/>
      <c r="C2869" s="65" t="s">
        <v>701</v>
      </c>
      <c r="D2869" s="66" t="s">
        <v>29</v>
      </c>
      <c r="E2869" s="106">
        <v>6586.8000000000002</v>
      </c>
      <c r="F2869" s="107">
        <v>6461.3999999999996</v>
      </c>
      <c r="G2869" s="107">
        <v>6289.8000000000002</v>
      </c>
      <c r="H2869" s="107">
        <v>6184.1999999999998</v>
      </c>
      <c r="I2869" s="107">
        <v>5940</v>
      </c>
      <c r="J2869" s="107">
        <v>6342.6000000000004</v>
      </c>
      <c r="K2869" s="107">
        <v>7425</v>
      </c>
      <c r="L2869" s="107">
        <v>8190.6000000000004</v>
      </c>
      <c r="M2869" s="107">
        <v>9048.6000000000004</v>
      </c>
      <c r="N2869" s="107">
        <v>9682.2000000000007</v>
      </c>
      <c r="O2869" s="107">
        <v>9966</v>
      </c>
      <c r="P2869" s="107">
        <v>10216.799999999999</v>
      </c>
      <c r="Q2869" s="107">
        <v>10078.200000000001</v>
      </c>
      <c r="R2869" s="107">
        <v>10388.4</v>
      </c>
      <c r="S2869" s="107">
        <v>10810.799999999999</v>
      </c>
      <c r="T2869" s="107">
        <v>11107.799999999999</v>
      </c>
      <c r="U2869" s="107">
        <v>11411.4</v>
      </c>
      <c r="V2869" s="107">
        <v>10685.4</v>
      </c>
      <c r="W2869" s="107">
        <v>10685.4</v>
      </c>
      <c r="X2869" s="107">
        <v>10025.4</v>
      </c>
      <c r="Y2869" s="107">
        <v>9339</v>
      </c>
      <c r="Z2869" s="107">
        <v>8850.6000000000004</v>
      </c>
      <c r="AA2869" s="107">
        <v>7873.8000000000002</v>
      </c>
      <c r="AB2869" s="108">
        <v>6857.3999999999996</v>
      </c>
      <c r="AC2869" s="279">
        <f t="shared" ref="AC2869:AC2870" si="2612">SUM(E2869:AB2869)</f>
        <v>210447.59999999995</v>
      </c>
      <c r="AD2869" s="110">
        <f>MAX(E2869:AB2869)</f>
        <v>11411.4</v>
      </c>
      <c r="AE2869" s="107">
        <v>1100</v>
      </c>
      <c r="AF2869" s="108">
        <v>60</v>
      </c>
      <c r="AJ2869" s="79"/>
      <c r="AK2869" s="502"/>
      <c r="AL2869" s="79"/>
      <c r="AM2869" s="9"/>
    </row>
    <row r="2870">
      <c r="A2870" s="226"/>
      <c r="B2870" s="218"/>
      <c r="C2870" s="73" t="s">
        <v>702</v>
      </c>
      <c r="D2870" s="74" t="s">
        <v>29</v>
      </c>
      <c r="E2870" s="111">
        <v>561</v>
      </c>
      <c r="F2870" s="112">
        <v>594</v>
      </c>
      <c r="G2870" s="112">
        <v>600.60000000000002</v>
      </c>
      <c r="H2870" s="112">
        <v>574.20000000000005</v>
      </c>
      <c r="I2870" s="112">
        <v>673.20000000000005</v>
      </c>
      <c r="J2870" s="112">
        <v>646.79999999999995</v>
      </c>
      <c r="K2870" s="112">
        <v>587.39999999999998</v>
      </c>
      <c r="L2870" s="112">
        <v>666.60000000000002</v>
      </c>
      <c r="M2870" s="112">
        <v>396</v>
      </c>
      <c r="N2870" s="112">
        <v>297</v>
      </c>
      <c r="O2870" s="112">
        <v>323.39999999999998</v>
      </c>
      <c r="P2870" s="112">
        <v>191.40000000000001</v>
      </c>
      <c r="Q2870" s="112">
        <v>369.60000000000002</v>
      </c>
      <c r="R2870" s="112">
        <v>165</v>
      </c>
      <c r="S2870" s="112">
        <v>125.40000000000001</v>
      </c>
      <c r="T2870" s="112">
        <v>250.80000000000001</v>
      </c>
      <c r="U2870" s="112">
        <v>184.80000000000001</v>
      </c>
      <c r="V2870" s="112">
        <v>448.80000000000001</v>
      </c>
      <c r="W2870" s="112">
        <v>290.39999999999998</v>
      </c>
      <c r="X2870" s="112">
        <v>455.39999999999998</v>
      </c>
      <c r="Y2870" s="112">
        <v>422.39999999999998</v>
      </c>
      <c r="Z2870" s="112">
        <v>415.80000000000001</v>
      </c>
      <c r="AA2870" s="112">
        <v>481.80000000000001</v>
      </c>
      <c r="AB2870" s="113">
        <v>528</v>
      </c>
      <c r="AC2870" s="281">
        <f t="shared" si="2612"/>
        <v>10249.799999999997</v>
      </c>
      <c r="AD2870" s="75"/>
      <c r="AE2870" s="76"/>
      <c r="AF2870" s="77"/>
      <c r="AJ2870" s="9"/>
      <c r="AK2870" s="9"/>
      <c r="AL2870" s="9"/>
      <c r="AM2870" s="9"/>
    </row>
    <row r="2871">
      <c r="A2871" s="226"/>
      <c r="B2871" s="218"/>
      <c r="C2871" s="73" t="s">
        <v>21</v>
      </c>
      <c r="D2871" s="74" t="s">
        <v>22</v>
      </c>
      <c r="E2871" s="116">
        <v>33</v>
      </c>
      <c r="F2871" s="116">
        <v>31</v>
      </c>
      <c r="G2871" s="116">
        <v>30</v>
      </c>
      <c r="H2871" s="116">
        <v>29</v>
      </c>
      <c r="I2871" s="116">
        <v>29</v>
      </c>
      <c r="J2871" s="116">
        <v>32</v>
      </c>
      <c r="K2871" s="116">
        <v>41</v>
      </c>
      <c r="L2871" s="116">
        <v>42</v>
      </c>
      <c r="M2871" s="116">
        <v>48</v>
      </c>
      <c r="N2871" s="116">
        <v>50</v>
      </c>
      <c r="O2871" s="117">
        <v>51</v>
      </c>
      <c r="P2871" s="117">
        <v>52</v>
      </c>
      <c r="Q2871" s="117">
        <v>53</v>
      </c>
      <c r="R2871" s="117">
        <v>52</v>
      </c>
      <c r="S2871" s="117">
        <v>57</v>
      </c>
      <c r="T2871" s="117">
        <v>60</v>
      </c>
      <c r="U2871" s="117">
        <v>56</v>
      </c>
      <c r="V2871" s="117">
        <v>53</v>
      </c>
      <c r="W2871" s="117">
        <v>54</v>
      </c>
      <c r="X2871" s="117">
        <v>48</v>
      </c>
      <c r="Y2871" s="116">
        <v>47</v>
      </c>
      <c r="Z2871" s="117">
        <v>44</v>
      </c>
      <c r="AA2871" s="117">
        <v>36</v>
      </c>
      <c r="AB2871" s="118">
        <v>33</v>
      </c>
      <c r="AC2871" s="281">
        <f>AVERAGE(E2871:AB2871)</f>
        <v>44.208333333333336</v>
      </c>
      <c r="AD2871" s="842"/>
      <c r="AE2871" s="120"/>
      <c r="AF2871" s="121"/>
      <c r="AJ2871" s="9"/>
      <c r="AK2871" s="9"/>
      <c r="AL2871" s="9"/>
      <c r="AM2871" s="9"/>
    </row>
    <row r="2872">
      <c r="A2872" s="226"/>
      <c r="B2872" s="218"/>
      <c r="C2872" s="73" t="s">
        <v>23</v>
      </c>
      <c r="D2872" s="74"/>
      <c r="E2872" s="80">
        <f t="shared" ref="E2872:AB2872" si="2613">E2870/E2869</f>
        <v>0.085170340681362727</v>
      </c>
      <c r="F2872" s="81">
        <f t="shared" si="2613"/>
        <v>0.091930541368743623</v>
      </c>
      <c r="G2872" s="81">
        <f t="shared" si="2613"/>
        <v>0.095487932843651632</v>
      </c>
      <c r="H2872" s="81">
        <f t="shared" si="2613"/>
        <v>0.092849519743863407</v>
      </c>
      <c r="I2872" s="81">
        <f t="shared" si="2613"/>
        <v>0.11333333333333334</v>
      </c>
      <c r="J2872" s="81">
        <f t="shared" si="2613"/>
        <v>0.1019771071800208</v>
      </c>
      <c r="K2872" s="81">
        <f t="shared" si="2613"/>
        <v>0.079111111111111104</v>
      </c>
      <c r="L2872" s="81">
        <f t="shared" si="2613"/>
        <v>0.081385979049153914</v>
      </c>
      <c r="M2872" s="81">
        <f t="shared" si="2613"/>
        <v>0.043763676148796497</v>
      </c>
      <c r="N2872" s="81">
        <f t="shared" si="2613"/>
        <v>0.030674846625766868</v>
      </c>
      <c r="O2872" s="81">
        <f t="shared" si="2613"/>
        <v>0.032450331125827812</v>
      </c>
      <c r="P2872" s="81">
        <f t="shared" si="2613"/>
        <v>0.018733850129198967</v>
      </c>
      <c r="Q2872" s="81">
        <f t="shared" si="2613"/>
        <v>0.036673215455140795</v>
      </c>
      <c r="R2872" s="81">
        <f t="shared" si="2613"/>
        <v>0.01588310038119441</v>
      </c>
      <c r="S2872" s="81">
        <f t="shared" si="2613"/>
        <v>0.011599511599511602</v>
      </c>
      <c r="T2872" s="81">
        <f t="shared" si="2613"/>
        <v>0.022578728461081405</v>
      </c>
      <c r="U2872" s="81">
        <f t="shared" si="2613"/>
        <v>0.016194331983805668</v>
      </c>
      <c r="V2872" s="81">
        <f t="shared" si="2613"/>
        <v>0.042001235330450901</v>
      </c>
      <c r="W2872" s="81">
        <f t="shared" si="2613"/>
        <v>0.027177269919703519</v>
      </c>
      <c r="X2872" s="81">
        <f t="shared" si="2613"/>
        <v>0.045424621461487819</v>
      </c>
      <c r="Y2872" s="81">
        <f t="shared" si="2613"/>
        <v>0.045229681978798585</v>
      </c>
      <c r="Z2872" s="81">
        <f t="shared" si="2613"/>
        <v>0.046979865771812082</v>
      </c>
      <c r="AA2872" s="81">
        <f t="shared" si="2613"/>
        <v>0.06119027661357921</v>
      </c>
      <c r="AB2872" s="82">
        <f t="shared" si="2613"/>
        <v>0.076997112608277199</v>
      </c>
      <c r="AC2872" s="596">
        <f>MAX(E2872:AB2872)</f>
        <v>0.11333333333333334</v>
      </c>
      <c r="AD2872" s="93"/>
      <c r="AE2872" s="94"/>
      <c r="AF2872" s="95"/>
      <c r="AJ2872" s="9"/>
      <c r="AK2872" s="9"/>
      <c r="AL2872" s="9"/>
      <c r="AM2872" s="9"/>
    </row>
    <row r="2873">
      <c r="A2873" s="1023"/>
      <c r="B2873" s="1032"/>
      <c r="C2873" s="125" t="s">
        <v>37</v>
      </c>
      <c r="D2873" s="92"/>
      <c r="E2873" s="126">
        <f t="shared" ref="E2873:AB2873" si="2614">SQRT(E2869*E2869+E2870*E2870)/E2857/1.73</f>
        <v>32.924205598488719</v>
      </c>
      <c r="F2873" s="127">
        <f t="shared" si="2614"/>
        <v>32.25266476294653</v>
      </c>
      <c r="G2873" s="127">
        <f t="shared" si="2614"/>
        <v>31.436220446294826</v>
      </c>
      <c r="H2873" s="127">
        <f t="shared" si="2614"/>
        <v>30.879560813530851</v>
      </c>
      <c r="I2873" s="127">
        <f t="shared" si="2614"/>
        <v>29.768319451703768</v>
      </c>
      <c r="J2873" s="127">
        <f t="shared" si="2614"/>
        <v>31.940169044330759</v>
      </c>
      <c r="K2873" s="127">
        <f t="shared" si="2614"/>
        <v>37.466862441736914</v>
      </c>
      <c r="L2873" s="127">
        <f t="shared" si="2614"/>
        <v>41.431353914956219</v>
      </c>
      <c r="M2873" s="127">
        <f t="shared" si="2614"/>
        <v>45.993244478333452</v>
      </c>
      <c r="N2873" s="127">
        <f t="shared" si="2614"/>
        <v>49.150981845462766</v>
      </c>
      <c r="O2873" s="127">
        <f t="shared" si="2614"/>
        <v>50.790676047461794</v>
      </c>
      <c r="P2873" s="127">
        <f t="shared" si="2614"/>
        <v>51.840450821309389</v>
      </c>
      <c r="Q2873" s="127">
        <f t="shared" si="2614"/>
        <v>51.122207131566945</v>
      </c>
      <c r="R2873" s="127">
        <f t="shared" si="2614"/>
        <v>52.796596700248053</v>
      </c>
      <c r="S2873" s="127">
        <f t="shared" si="2614"/>
        <v>54.911147749621129</v>
      </c>
      <c r="T2873" s="127">
        <f t="shared" si="2614"/>
        <v>56.509723401800287</v>
      </c>
      <c r="U2873" s="127">
        <f t="shared" si="2614"/>
        <v>57.929837198983002</v>
      </c>
      <c r="V2873" s="127">
        <f t="shared" si="2614"/>
        <v>54.361391248797808</v>
      </c>
      <c r="W2873" s="127">
        <f t="shared" si="2614"/>
        <v>54.27628580830762</v>
      </c>
      <c r="X2873" s="127">
        <f t="shared" si="2614"/>
        <v>50.549011338472745</v>
      </c>
      <c r="Y2873" s="127">
        <f t="shared" si="2614"/>
        <v>47.058998138868382</v>
      </c>
      <c r="Z2873" s="127">
        <f t="shared" si="2614"/>
        <v>44.512396803099065</v>
      </c>
      <c r="AA2873" s="127">
        <f t="shared" si="2614"/>
        <v>39.404097618311411</v>
      </c>
      <c r="AB2873" s="129">
        <f t="shared" si="2614"/>
        <v>34.204142767144837</v>
      </c>
      <c r="AC2873" s="285">
        <f>AVERAGE(E2873:AB2873)</f>
        <v>44.312939398824049</v>
      </c>
      <c r="AD2873" s="188">
        <f>(AC2871-AC2873)/AC2871</f>
        <v>-0.0023662069479520537</v>
      </c>
      <c r="AE2873" s="127"/>
      <c r="AF2873" s="129"/>
      <c r="AJ2873" s="62"/>
      <c r="AK2873" s="62"/>
      <c r="AL2873" s="9"/>
      <c r="AM2873" s="62"/>
    </row>
    <row r="2874">
      <c r="A2874" s="333" t="s">
        <v>703</v>
      </c>
      <c r="B2874" s="1361"/>
      <c r="C2874" s="65" t="s">
        <v>174</v>
      </c>
      <c r="D2874" s="66" t="s">
        <v>29</v>
      </c>
      <c r="E2874" s="106">
        <v>16486.799999999999</v>
      </c>
      <c r="F2874" s="107">
        <v>16130.4</v>
      </c>
      <c r="G2874" s="107">
        <v>15906</v>
      </c>
      <c r="H2874" s="107">
        <v>16077.6</v>
      </c>
      <c r="I2874" s="107">
        <v>16229.4</v>
      </c>
      <c r="J2874" s="107">
        <v>17107.200000000001</v>
      </c>
      <c r="K2874" s="107">
        <v>18631.799999999999</v>
      </c>
      <c r="L2874" s="107">
        <v>19668</v>
      </c>
      <c r="M2874" s="107">
        <v>21007.799999999999</v>
      </c>
      <c r="N2874" s="107">
        <v>21054</v>
      </c>
      <c r="O2874" s="107">
        <v>20664.599999999999</v>
      </c>
      <c r="P2874" s="107">
        <v>20611.799999999999</v>
      </c>
      <c r="Q2874" s="107">
        <v>20440.200000000001</v>
      </c>
      <c r="R2874" s="107">
        <v>20710.799999999999</v>
      </c>
      <c r="S2874" s="107">
        <v>20836.200000000001</v>
      </c>
      <c r="T2874" s="107">
        <v>21377.400000000001</v>
      </c>
      <c r="U2874" s="107">
        <v>20902.200000000001</v>
      </c>
      <c r="V2874" s="107">
        <v>20611.799999999999</v>
      </c>
      <c r="W2874" s="107">
        <v>20446.799999999999</v>
      </c>
      <c r="X2874" s="107">
        <v>19879.200000000001</v>
      </c>
      <c r="Y2874" s="107">
        <v>19443.599999999999</v>
      </c>
      <c r="Z2874" s="107">
        <v>18645</v>
      </c>
      <c r="AA2874" s="107">
        <v>17622</v>
      </c>
      <c r="AB2874" s="108">
        <v>16612.200000000001</v>
      </c>
      <c r="AC2874" s="279">
        <f t="shared" ref="AC2874:AC2875" si="2615">SUM(E2874:AB2874)</f>
        <v>457102.79999999999</v>
      </c>
      <c r="AD2874" s="110">
        <f>MAX(E2874:AB2874)</f>
        <v>21377.400000000001</v>
      </c>
      <c r="AE2874" s="107">
        <v>1100</v>
      </c>
      <c r="AF2874" s="108">
        <v>60</v>
      </c>
      <c r="AJ2874" s="79"/>
      <c r="AK2874" s="502"/>
      <c r="AL2874" s="79"/>
      <c r="AM2874" s="9"/>
    </row>
    <row r="2875">
      <c r="A2875" s="226"/>
      <c r="B2875" s="218"/>
      <c r="C2875" s="73" t="s">
        <v>704</v>
      </c>
      <c r="D2875" s="74" t="s">
        <v>29</v>
      </c>
      <c r="E2875" s="111">
        <v>2633.4000000000001</v>
      </c>
      <c r="F2875" s="112">
        <v>2626.8000000000002</v>
      </c>
      <c r="G2875" s="112">
        <v>2752.1999999999998</v>
      </c>
      <c r="H2875" s="112">
        <v>2686.1999999999998</v>
      </c>
      <c r="I2875" s="112">
        <v>2719.1999999999998</v>
      </c>
      <c r="J2875" s="112">
        <v>2567.4000000000001</v>
      </c>
      <c r="K2875" s="112">
        <v>2270.4000000000001</v>
      </c>
      <c r="L2875" s="112">
        <v>2442</v>
      </c>
      <c r="M2875" s="112">
        <v>1300.2</v>
      </c>
      <c r="N2875" s="112">
        <v>1102.2</v>
      </c>
      <c r="O2875" s="112">
        <v>1267.2</v>
      </c>
      <c r="P2875" s="112">
        <v>1531.2</v>
      </c>
      <c r="Q2875" s="112">
        <v>1676.4000000000001</v>
      </c>
      <c r="R2875" s="112">
        <v>983.39999999999998</v>
      </c>
      <c r="S2875" s="112">
        <v>937.20000000000005</v>
      </c>
      <c r="T2875" s="112">
        <v>996.60000000000002</v>
      </c>
      <c r="U2875" s="112">
        <v>1353</v>
      </c>
      <c r="V2875" s="112">
        <v>1610.4000000000001</v>
      </c>
      <c r="W2875" s="112">
        <v>1643.4000000000001</v>
      </c>
      <c r="X2875" s="112">
        <v>2151.5999999999999</v>
      </c>
      <c r="Y2875" s="112">
        <v>2250.5999999999999</v>
      </c>
      <c r="Z2875" s="112">
        <v>2646.5999999999999</v>
      </c>
      <c r="AA2875" s="112">
        <v>2923.8000000000002</v>
      </c>
      <c r="AB2875" s="113">
        <v>3154.8000000000002</v>
      </c>
      <c r="AC2875" s="281">
        <f t="shared" si="2615"/>
        <v>48226.200000000004</v>
      </c>
      <c r="AD2875" s="75"/>
      <c r="AE2875" s="76"/>
      <c r="AF2875" s="77"/>
      <c r="AG2875" s="9"/>
    </row>
    <row r="2876">
      <c r="A2876" s="226"/>
      <c r="B2876" s="218"/>
      <c r="C2876" s="73" t="s">
        <v>21</v>
      </c>
      <c r="D2876" s="74" t="s">
        <v>22</v>
      </c>
      <c r="E2876" s="116">
        <v>81</v>
      </c>
      <c r="F2876" s="116">
        <v>79</v>
      </c>
      <c r="G2876" s="116">
        <v>79</v>
      </c>
      <c r="H2876" s="116">
        <v>80</v>
      </c>
      <c r="I2876" s="116">
        <v>81</v>
      </c>
      <c r="J2876" s="116">
        <v>88</v>
      </c>
      <c r="K2876" s="116">
        <v>97</v>
      </c>
      <c r="L2876" s="116">
        <v>101</v>
      </c>
      <c r="M2876" s="116">
        <v>107</v>
      </c>
      <c r="N2876" s="116">
        <v>104</v>
      </c>
      <c r="O2876" s="117">
        <v>103</v>
      </c>
      <c r="P2876" s="117">
        <v>101</v>
      </c>
      <c r="Q2876" s="117">
        <v>104</v>
      </c>
      <c r="R2876" s="117">
        <v>102</v>
      </c>
      <c r="S2876" s="117">
        <v>107</v>
      </c>
      <c r="T2876" s="117">
        <v>109</v>
      </c>
      <c r="U2876" s="117">
        <v>102</v>
      </c>
      <c r="V2876" s="117">
        <v>104</v>
      </c>
      <c r="W2876" s="117">
        <v>103</v>
      </c>
      <c r="X2876" s="117">
        <v>99</v>
      </c>
      <c r="Y2876" s="116">
        <v>95</v>
      </c>
      <c r="Z2876" s="117">
        <v>90</v>
      </c>
      <c r="AA2876" s="117">
        <v>86</v>
      </c>
      <c r="AB2876" s="118">
        <v>80</v>
      </c>
      <c r="AC2876" s="281">
        <f>AVERAGE(E2876:AB2876)</f>
        <v>95.083333333333329</v>
      </c>
      <c r="AD2876" s="842"/>
      <c r="AE2876" s="120"/>
      <c r="AF2876" s="121"/>
      <c r="AG2876" s="9"/>
    </row>
    <row r="2877">
      <c r="A2877" s="226"/>
      <c r="B2877" s="218"/>
      <c r="C2877" s="73" t="s">
        <v>23</v>
      </c>
      <c r="D2877" s="74"/>
      <c r="E2877" s="80">
        <f t="shared" ref="E2877:AB2877" si="2616">E2875/E2874</f>
        <v>0.15972778222578063</v>
      </c>
      <c r="F2877" s="81">
        <f t="shared" si="2616"/>
        <v>0.162847790507365</v>
      </c>
      <c r="G2877" s="81">
        <f t="shared" si="2616"/>
        <v>0.17302904564315352</v>
      </c>
      <c r="H2877" s="81">
        <f t="shared" si="2616"/>
        <v>0.16707717569786534</v>
      </c>
      <c r="I2877" s="81">
        <f t="shared" si="2616"/>
        <v>0.16754778365189099</v>
      </c>
      <c r="J2877" s="81">
        <f t="shared" si="2616"/>
        <v>0.15007716049382716</v>
      </c>
      <c r="K2877" s="81">
        <f t="shared" si="2616"/>
        <v>0.12185618136733972</v>
      </c>
      <c r="L2877" s="81">
        <f t="shared" si="2616"/>
        <v>0.12416107382550336</v>
      </c>
      <c r="M2877" s="81">
        <f t="shared" si="2616"/>
        <v>0.061891297518064721</v>
      </c>
      <c r="N2877" s="81">
        <f t="shared" si="2616"/>
        <v>0.052351097178683387</v>
      </c>
      <c r="O2877" s="81">
        <f t="shared" si="2616"/>
        <v>0.061322261258383907</v>
      </c>
      <c r="P2877" s="81">
        <f t="shared" si="2616"/>
        <v>0.07428754402817804</v>
      </c>
      <c r="Q2877" s="81">
        <f t="shared" si="2616"/>
        <v>0.082014853083629324</v>
      </c>
      <c r="R2877" s="81">
        <f t="shared" si="2616"/>
        <v>0.047482472912683239</v>
      </c>
      <c r="S2877" s="81">
        <f t="shared" si="2616"/>
        <v>0.044979410833069368</v>
      </c>
      <c r="T2877" s="81">
        <f t="shared" si="2616"/>
        <v>0.046619326952763197</v>
      </c>
      <c r="U2877" s="81">
        <f t="shared" si="2616"/>
        <v>0.064730028418061261</v>
      </c>
      <c r="V2877" s="81">
        <f t="shared" si="2616"/>
        <v>0.078130003202049325</v>
      </c>
      <c r="W2877" s="81">
        <f t="shared" si="2616"/>
        <v>0.080374435119431903</v>
      </c>
      <c r="X2877" s="81">
        <f t="shared" si="2616"/>
        <v>0.10823373173970782</v>
      </c>
      <c r="Y2877" s="81">
        <f t="shared" si="2616"/>
        <v>0.11575016972165648</v>
      </c>
      <c r="Z2877" s="81">
        <f t="shared" si="2616"/>
        <v>0.14194690265486726</v>
      </c>
      <c r="AA2877" s="81">
        <f t="shared" si="2616"/>
        <v>0.16591760299625469</v>
      </c>
      <c r="AB2877" s="82">
        <f t="shared" si="2616"/>
        <v>0.18990862137465236</v>
      </c>
      <c r="AC2877" s="907">
        <f>MAX(E2877:AB2877)</f>
        <v>0.18990862137465236</v>
      </c>
      <c r="AD2877" s="75"/>
      <c r="AE2877" s="76"/>
      <c r="AF2877" s="77"/>
      <c r="AG2877" s="9"/>
    </row>
    <row r="2878">
      <c r="A2878" s="1023"/>
      <c r="B2878" s="1032"/>
      <c r="C2878" s="125" t="s">
        <v>37</v>
      </c>
      <c r="D2878" s="92"/>
      <c r="E2878" s="126">
        <f t="shared" ref="E2878:AB2878" si="2617">SQRT(E2874*E2874+E2875*E2875)/E2858/1.73</f>
        <v>83.303798683529052</v>
      </c>
      <c r="F2878" s="127">
        <f t="shared" si="2617"/>
        <v>81.500769551186195</v>
      </c>
      <c r="G2878" s="127">
        <f t="shared" si="2617"/>
        <v>80.584141499049267</v>
      </c>
      <c r="H2878" s="127">
        <f t="shared" si="2617"/>
        <v>81.303213130399456</v>
      </c>
      <c r="I2878" s="127">
        <f t="shared" si="2617"/>
        <v>82.098393213118285</v>
      </c>
      <c r="J2878" s="127">
        <f t="shared" si="2617"/>
        <v>87.018497531847615</v>
      </c>
      <c r="K2878" s="127">
        <f t="shared" si="2617"/>
        <v>94.821640772580864</v>
      </c>
      <c r="L2878" s="127">
        <f t="shared" si="2617"/>
        <v>100.40386874816515</v>
      </c>
      <c r="M2878" s="127">
        <f t="shared" si="2617"/>
        <v>107.40176816592552</v>
      </c>
      <c r="N2878" s="127">
        <f t="shared" si="2617"/>
        <v>107.48463119764418</v>
      </c>
      <c r="O2878" s="127">
        <f t="shared" si="2617"/>
        <v>105.75550770925115</v>
      </c>
      <c r="P2878" s="127">
        <f t="shared" si="2617"/>
        <v>105.27064487339644</v>
      </c>
      <c r="Q2878" s="127">
        <f t="shared" si="2617"/>
        <v>104.39252217290377</v>
      </c>
      <c r="R2878" s="127">
        <f t="shared" si="2617"/>
        <v>105.71622605209605</v>
      </c>
      <c r="S2878" s="127">
        <f t="shared" si="2617"/>
        <v>106.40973986928847</v>
      </c>
      <c r="T2878" s="127">
        <f t="shared" si="2617"/>
        <v>109.191449445549</v>
      </c>
      <c r="U2878" s="127">
        <f t="shared" si="2617"/>
        <v>106.69265186116094</v>
      </c>
      <c r="V2878" s="127">
        <f t="shared" si="2617"/>
        <v>105.52445260103597</v>
      </c>
      <c r="W2878" s="127">
        <f t="shared" si="2617"/>
        <v>104.47681395430779</v>
      </c>
      <c r="X2878" s="127">
        <f t="shared" si="2617"/>
        <v>101.03126049696037</v>
      </c>
      <c r="Y2878" s="127">
        <f t="shared" si="2617"/>
        <v>98.658142367942119</v>
      </c>
      <c r="Z2878" s="127">
        <f t="shared" si="2617"/>
        <v>94.813101944067938</v>
      </c>
      <c r="AA2878" s="127">
        <f t="shared" si="2617"/>
        <v>89.513484871049343</v>
      </c>
      <c r="AB2878" s="129">
        <f t="shared" si="2617"/>
        <v>84.208246607025856</v>
      </c>
      <c r="AC2878" s="285">
        <f>AVERAGE(E2878:AB2878)</f>
        <v>96.982290304978392</v>
      </c>
      <c r="AD2878" s="188">
        <f>(AC2876-AC2878)/AC2876</f>
        <v>-0.019971501892849044</v>
      </c>
      <c r="AE2878" s="127"/>
      <c r="AF2878" s="129"/>
      <c r="AG2878" s="9"/>
    </row>
    <row r="2879" ht="15.75" customHeight="1">
      <c r="A2879" s="1360" t="s">
        <v>178</v>
      </c>
      <c r="B2879" s="1361"/>
      <c r="C2879" s="65" t="s">
        <v>18</v>
      </c>
      <c r="D2879" s="66"/>
      <c r="E2879" s="106">
        <f t="shared" ref="E2879:AC2879" si="2618">SUM(E2859,E2864,E2821,E2826,E2836,E2846)</f>
        <v>23208</v>
      </c>
      <c r="F2879" s="107">
        <f t="shared" si="2618"/>
        <v>22803</v>
      </c>
      <c r="G2879" s="107">
        <f t="shared" si="2618"/>
        <v>22441.200000000001</v>
      </c>
      <c r="H2879" s="107">
        <f t="shared" si="2618"/>
        <v>22501.200000000001</v>
      </c>
      <c r="I2879" s="107">
        <f t="shared" si="2618"/>
        <v>22582.400000000001</v>
      </c>
      <c r="J2879" s="107">
        <f t="shared" si="2618"/>
        <v>23695.799999999999</v>
      </c>
      <c r="K2879" s="107">
        <f t="shared" si="2618"/>
        <v>26114.799999999999</v>
      </c>
      <c r="L2879" s="107">
        <f t="shared" si="2618"/>
        <v>27866.200000000001</v>
      </c>
      <c r="M2879" s="107">
        <f t="shared" si="2618"/>
        <v>30080.199999999997</v>
      </c>
      <c r="N2879" s="107">
        <f t="shared" si="2618"/>
        <v>30738.199999999997</v>
      </c>
      <c r="O2879" s="107">
        <f t="shared" si="2618"/>
        <v>30623.799999999999</v>
      </c>
      <c r="P2879" s="107">
        <f t="shared" si="2618"/>
        <v>30831.400000000001</v>
      </c>
      <c r="Q2879" s="107">
        <f t="shared" si="2618"/>
        <v>30517</v>
      </c>
      <c r="R2879" s="107">
        <f t="shared" si="2618"/>
        <v>31104.599999999999</v>
      </c>
      <c r="S2879" s="107">
        <f t="shared" si="2618"/>
        <v>31644.200000000001</v>
      </c>
      <c r="T2879" s="107">
        <f t="shared" si="2618"/>
        <v>32495</v>
      </c>
      <c r="U2879" s="107">
        <f t="shared" si="2618"/>
        <v>32329.600000000002</v>
      </c>
      <c r="V2879" s="107">
        <f t="shared" si="2618"/>
        <v>31310.400000000001</v>
      </c>
      <c r="W2879" s="107">
        <f t="shared" si="2618"/>
        <v>31128.799999999999</v>
      </c>
      <c r="X2879" s="107">
        <f t="shared" si="2618"/>
        <v>29910.599999999999</v>
      </c>
      <c r="Y2879" s="107">
        <f t="shared" si="2618"/>
        <v>28768.200000000001</v>
      </c>
      <c r="Z2879" s="107">
        <f t="shared" si="2618"/>
        <v>27497.399999999998</v>
      </c>
      <c r="AA2879" s="107">
        <f t="shared" si="2618"/>
        <v>25500.599999999999</v>
      </c>
      <c r="AB2879" s="506">
        <f t="shared" si="2618"/>
        <v>23500.799999999999</v>
      </c>
      <c r="AC2879" s="279">
        <f t="shared" si="2618"/>
        <v>669193.39999999991</v>
      </c>
      <c r="AD2879" s="9"/>
      <c r="AE2879" s="9"/>
      <c r="AF2879" s="9"/>
      <c r="AG2879" s="9"/>
    </row>
    <row r="2880">
      <c r="A2880" s="223"/>
      <c r="B2880" s="224"/>
      <c r="C2880" s="125" t="s">
        <v>20</v>
      </c>
      <c r="D2880" s="92"/>
      <c r="E2880" s="126">
        <f>SUM(E2860,E2865,E2822,E2827)+E2837+E2847</f>
        <v>7656.6000000000004</v>
      </c>
      <c r="F2880" s="127">
        <f t="shared" ref="F2880:AC2880" si="2619">SUM(F2860,F2865,F2822,F2827)</f>
        <v>6569.6000000000004</v>
      </c>
      <c r="G2880" s="127">
        <f t="shared" si="2619"/>
        <v>6651.6000000000004</v>
      </c>
      <c r="H2880" s="127">
        <f t="shared" si="2619"/>
        <v>6641.8000000000002</v>
      </c>
      <c r="I2880" s="127">
        <f t="shared" si="2619"/>
        <v>6497</v>
      </c>
      <c r="J2880" s="127">
        <f t="shared" si="2619"/>
        <v>6315.3999999999996</v>
      </c>
      <c r="K2880" s="127">
        <f t="shared" si="2619"/>
        <v>6023.6000000000004</v>
      </c>
      <c r="L2880" s="127">
        <f t="shared" si="2619"/>
        <v>5587.6000000000004</v>
      </c>
      <c r="M2880" s="127">
        <f t="shared" si="2619"/>
        <v>4469.6000000000004</v>
      </c>
      <c r="N2880" s="127">
        <f t="shared" si="2619"/>
        <v>4325.2000000000007</v>
      </c>
      <c r="O2880" s="127">
        <f t="shared" si="2619"/>
        <v>4720.3999999999996</v>
      </c>
      <c r="P2880" s="127">
        <f t="shared" si="2619"/>
        <v>4648.6000000000004</v>
      </c>
      <c r="Q2880" s="127">
        <f t="shared" si="2619"/>
        <v>5642.8000000000002</v>
      </c>
      <c r="R2880" s="127">
        <f t="shared" si="2619"/>
        <v>4735.8000000000002</v>
      </c>
      <c r="S2880" s="127">
        <f t="shared" si="2619"/>
        <v>4511.2000000000007</v>
      </c>
      <c r="T2880" s="127">
        <f t="shared" si="2619"/>
        <v>4661.8000000000002</v>
      </c>
      <c r="U2880" s="127">
        <f t="shared" si="2619"/>
        <v>4720.2000000000007</v>
      </c>
      <c r="V2880" s="127">
        <f t="shared" si="2619"/>
        <v>4897.3999999999996</v>
      </c>
      <c r="W2880" s="127">
        <f t="shared" si="2619"/>
        <v>5146.3999999999996</v>
      </c>
      <c r="X2880" s="127">
        <f t="shared" si="2619"/>
        <v>5329.8000000000002</v>
      </c>
      <c r="Y2880" s="127">
        <f t="shared" si="2619"/>
        <v>5765.3999999999996</v>
      </c>
      <c r="Z2880" s="127">
        <f t="shared" si="2619"/>
        <v>6174.8000000000002</v>
      </c>
      <c r="AA2880" s="127">
        <f t="shared" si="2619"/>
        <v>6350.8000000000002</v>
      </c>
      <c r="AB2880" s="621">
        <f t="shared" si="2619"/>
        <v>6449.1999999999998</v>
      </c>
      <c r="AC2880" s="285">
        <f t="shared" si="2619"/>
        <v>133310.60000000003</v>
      </c>
      <c r="AD2880" s="9"/>
      <c r="AE2880" s="9"/>
      <c r="AF2880" s="9"/>
      <c r="AG2880" s="9"/>
    </row>
    <row r="2881" ht="15.75" customHeight="1">
      <c r="A2881" s="1360" t="s">
        <v>146</v>
      </c>
      <c r="B2881" s="1361"/>
      <c r="C2881" s="65" t="s">
        <v>44</v>
      </c>
      <c r="D2881" s="66"/>
      <c r="E2881" s="1451">
        <f t="shared" ref="E2881:AC2881" si="2620">(E2869+E2874-E2859-E2864-E2812-E2816)/(E2869+E2874)</f>
        <v>0.0011094931003396208</v>
      </c>
      <c r="F2881" s="1452">
        <f t="shared" si="2620"/>
        <v>0.020750891916536056</v>
      </c>
      <c r="G2881" s="1452">
        <f t="shared" si="2620"/>
        <v>0.0029104605375791163</v>
      </c>
      <c r="H2881" s="1452">
        <f t="shared" si="2620"/>
        <v>0.013053751268989945</v>
      </c>
      <c r="I2881" s="1452">
        <f t="shared" si="2620"/>
        <v>0.0055481880429783231</v>
      </c>
      <c r="J2881" s="1452">
        <f t="shared" si="2620"/>
        <v>-0.0037526972511492049</v>
      </c>
      <c r="K2881" s="1452">
        <f t="shared" si="2620"/>
        <v>-0.025559546836142651</v>
      </c>
      <c r="L2881" s="1452">
        <f t="shared" si="2620"/>
        <v>-0.018579540967600748</v>
      </c>
      <c r="M2881" s="1452">
        <f t="shared" si="2620"/>
        <v>-0.020621232083682529</v>
      </c>
      <c r="N2881" s="1452">
        <f t="shared" si="2620"/>
        <v>-0.003839121296711902</v>
      </c>
      <c r="O2881" s="1452">
        <f t="shared" si="2620"/>
        <v>0.0032908268202385613</v>
      </c>
      <c r="P2881" s="1452">
        <f t="shared" si="2620"/>
        <v>-0.0096274238856127459</v>
      </c>
      <c r="Q2881" s="1452">
        <f t="shared" si="2620"/>
        <v>-0.0020512215581418658</v>
      </c>
      <c r="R2881" s="1452">
        <f t="shared" si="2620"/>
        <v>0.012688429284354536</v>
      </c>
      <c r="S2881" s="1452">
        <f t="shared" si="2620"/>
        <v>-0.011287009827155836</v>
      </c>
      <c r="T2881" s="1452">
        <f t="shared" si="2620"/>
        <v>-0.01360003940255868</v>
      </c>
      <c r="U2881" s="1452">
        <f t="shared" si="2620"/>
        <v>0.016525549613784767</v>
      </c>
      <c r="V2881" s="1452">
        <f t="shared" si="2620"/>
        <v>0.0030290249606991916</v>
      </c>
      <c r="W2881" s="1452">
        <f t="shared" si="2620"/>
        <v>0.0022292032043992336</v>
      </c>
      <c r="X2881" s="1452">
        <f t="shared" si="2620"/>
        <v>0.0080255211572800907</v>
      </c>
      <c r="Y2881" s="1452">
        <f t="shared" si="2620"/>
        <v>-0.0056839896326252798</v>
      </c>
      <c r="Z2881" s="1452">
        <f t="shared" si="2620"/>
        <v>0.0053899533016191952</v>
      </c>
      <c r="AA2881" s="1452">
        <f t="shared" si="2620"/>
        <v>0.0296205649557966</v>
      </c>
      <c r="AB2881" s="1453">
        <f t="shared" si="2620"/>
        <v>0.0049766506459419536</v>
      </c>
      <c r="AC2881" s="1454">
        <f t="shared" si="2620"/>
        <v>0.0001423113520716066</v>
      </c>
      <c r="AD2881" s="9"/>
      <c r="AE2881" s="9"/>
      <c r="AF2881" s="9"/>
      <c r="AG2881" s="9"/>
    </row>
    <row r="2882">
      <c r="A2882" s="223"/>
      <c r="B2882" s="224"/>
      <c r="C2882" s="125" t="s">
        <v>45</v>
      </c>
      <c r="D2882" s="92"/>
      <c r="E2882" s="1455">
        <f t="shared" ref="E2882:AB2882" si="2621">(E2860+E2865-E2870-E2875-E2813-E2817)/(E2860+E2865)</f>
        <v>-0.079955320145569789</v>
      </c>
      <c r="F2882" s="1455">
        <f t="shared" si="2621"/>
        <v>0.068819031435853856</v>
      </c>
      <c r="G2882" s="1455">
        <f t="shared" si="2621"/>
        <v>-0.018755686192175765</v>
      </c>
      <c r="H2882" s="1455">
        <f t="shared" si="2621"/>
        <v>0.0044594262438991091</v>
      </c>
      <c r="I2882" s="1455">
        <f t="shared" si="2621"/>
        <v>0.03732057416267949</v>
      </c>
      <c r="J2882" s="1455">
        <f t="shared" si="2621"/>
        <v>0.0067989911174469722</v>
      </c>
      <c r="K2882" s="1455">
        <f t="shared" si="2621"/>
        <v>0.011527488626725346</v>
      </c>
      <c r="L2882" s="1455">
        <f t="shared" si="2621"/>
        <v>0.022439064558629776</v>
      </c>
      <c r="M2882" s="1455">
        <f t="shared" si="2621"/>
        <v>-0.067084270264482312</v>
      </c>
      <c r="N2882" s="1455">
        <f t="shared" si="2621"/>
        <v>-0.06205971150620597</v>
      </c>
      <c r="O2882" s="1455">
        <f t="shared" si="2621"/>
        <v>0.065846824408468035</v>
      </c>
      <c r="P2882" s="1455">
        <f t="shared" si="2621"/>
        <v>-0.16292522422119612</v>
      </c>
      <c r="Q2882" s="1455">
        <f t="shared" si="2621"/>
        <v>-0.033172955178526267</v>
      </c>
      <c r="R2882" s="1455">
        <f t="shared" si="2621"/>
        <v>0.039668442865600971</v>
      </c>
      <c r="S2882" s="1455">
        <f t="shared" si="2621"/>
        <v>-0.12001594896331727</v>
      </c>
      <c r="T2882" s="1455">
        <f t="shared" si="2621"/>
        <v>-0.130856485286865</v>
      </c>
      <c r="U2882" s="1455">
        <f t="shared" si="2621"/>
        <v>0.030570252792475036</v>
      </c>
      <c r="V2882" s="1455">
        <f t="shared" si="2621"/>
        <v>-0.0091053620465386988</v>
      </c>
      <c r="W2882" s="1455">
        <f t="shared" si="2621"/>
        <v>-0.064323357801618811</v>
      </c>
      <c r="X2882" s="1455">
        <f t="shared" si="2621"/>
        <v>-0.079684103110164564</v>
      </c>
      <c r="Y2882" s="1455">
        <f t="shared" si="2621"/>
        <v>-0.02943010350417756</v>
      </c>
      <c r="Z2882" s="1455">
        <f t="shared" si="2621"/>
        <v>0.026611290570681449</v>
      </c>
      <c r="AA2882" s="1455">
        <f t="shared" si="2621"/>
        <v>0.045047047492035232</v>
      </c>
      <c r="AB2882" s="1592">
        <f t="shared" si="2621"/>
        <v>-0.044194918304182026</v>
      </c>
      <c r="AC2882" s="1593">
        <f>(AC2860+AC2870+AC2875-AC2865-AC2847-AC2837-AC2827-AC2822)/(AC2875+AC2870+AC2860)</f>
        <v>-0.32461803933613614</v>
      </c>
      <c r="AD2882" s="9"/>
      <c r="AE2882" s="9"/>
      <c r="AF2882" s="9"/>
      <c r="AG2882" s="9"/>
    </row>
    <row r="2883">
      <c r="A2883" s="757" t="s">
        <v>69</v>
      </c>
      <c r="B2883" s="758"/>
      <c r="C2883" s="759"/>
      <c r="D2883" s="760"/>
      <c r="E2883" s="761">
        <v>1</v>
      </c>
      <c r="F2883" s="762">
        <v>2</v>
      </c>
      <c r="G2883" s="762">
        <v>3</v>
      </c>
      <c r="H2883" s="762">
        <v>4</v>
      </c>
      <c r="I2883" s="762">
        <v>5</v>
      </c>
      <c r="J2883" s="762">
        <v>6</v>
      </c>
      <c r="K2883" s="762">
        <v>7</v>
      </c>
      <c r="L2883" s="762">
        <v>8</v>
      </c>
      <c r="M2883" s="762">
        <v>9</v>
      </c>
      <c r="N2883" s="762">
        <v>10</v>
      </c>
      <c r="O2883" s="762">
        <v>11</v>
      </c>
      <c r="P2883" s="762">
        <v>12</v>
      </c>
      <c r="Q2883" s="762">
        <v>13</v>
      </c>
      <c r="R2883" s="762">
        <v>14</v>
      </c>
      <c r="S2883" s="762">
        <v>15</v>
      </c>
      <c r="T2883" s="762">
        <v>16</v>
      </c>
      <c r="U2883" s="762">
        <v>17</v>
      </c>
      <c r="V2883" s="762">
        <v>18</v>
      </c>
      <c r="W2883" s="762">
        <v>19</v>
      </c>
      <c r="X2883" s="762">
        <v>20</v>
      </c>
      <c r="Y2883" s="762">
        <v>21</v>
      </c>
      <c r="Z2883" s="762">
        <v>22</v>
      </c>
      <c r="AA2883" s="762">
        <v>23</v>
      </c>
      <c r="AB2883" s="763">
        <v>24</v>
      </c>
      <c r="AC2883" s="760"/>
      <c r="AD2883" s="9"/>
      <c r="AE2883" s="9"/>
      <c r="AF2883" s="9"/>
      <c r="AG2883" s="9"/>
    </row>
    <row r="2884">
      <c r="A2884" s="726" t="s">
        <v>70</v>
      </c>
      <c r="B2884" s="303"/>
      <c r="C2884" s="727" t="s">
        <v>24</v>
      </c>
      <c r="D2884" s="1594" t="s">
        <v>22</v>
      </c>
      <c r="E2884" s="1595">
        <v>10.380000000000001</v>
      </c>
      <c r="F2884" s="1596">
        <v>10.4</v>
      </c>
      <c r="G2884" s="1596">
        <v>10.4</v>
      </c>
      <c r="H2884" s="1596">
        <v>10.4</v>
      </c>
      <c r="I2884" s="1596">
        <v>10.4</v>
      </c>
      <c r="J2884" s="1596">
        <v>10.34</v>
      </c>
      <c r="K2884" s="1596">
        <v>10.279999999999999</v>
      </c>
      <c r="L2884" s="1596">
        <v>10.26</v>
      </c>
      <c r="M2884" s="1596">
        <v>10.18</v>
      </c>
      <c r="N2884" s="1596">
        <v>10.17</v>
      </c>
      <c r="O2884" s="1596">
        <v>10.16</v>
      </c>
      <c r="P2884" s="1596">
        <v>10.19</v>
      </c>
      <c r="Q2884" s="1596">
        <v>10.19</v>
      </c>
      <c r="R2884" s="1596">
        <v>10.18</v>
      </c>
      <c r="S2884" s="1596">
        <v>10.17</v>
      </c>
      <c r="T2884" s="1596">
        <v>10.16</v>
      </c>
      <c r="U2884" s="1596">
        <v>10.17</v>
      </c>
      <c r="V2884" s="1596">
        <v>10.17</v>
      </c>
      <c r="W2884" s="1596">
        <v>10.17</v>
      </c>
      <c r="X2884" s="1596">
        <v>10.25</v>
      </c>
      <c r="Y2884" s="1596">
        <v>10.279999999999999</v>
      </c>
      <c r="Z2884" s="1596">
        <v>10.300000000000001</v>
      </c>
      <c r="AA2884" s="1596">
        <v>10.370000000000001</v>
      </c>
      <c r="AB2884" s="1597">
        <v>10.4</v>
      </c>
      <c r="AC2884" s="1598">
        <f t="shared" ref="AC2884:AC2887" si="2622">+AVERAGE(E2884:AB2884)</f>
        <v>10.265416666666665</v>
      </c>
      <c r="AD2884" s="9"/>
      <c r="AE2884" s="9"/>
      <c r="AF2884" s="9"/>
      <c r="AG2884" s="9"/>
    </row>
    <row r="2885">
      <c r="A2885" s="732" t="s">
        <v>34</v>
      </c>
      <c r="B2885" s="729"/>
      <c r="C2885" s="83" t="s">
        <v>24</v>
      </c>
      <c r="D2885" s="1599" t="s">
        <v>22</v>
      </c>
      <c r="E2885" s="1600">
        <v>10.370000000000001</v>
      </c>
      <c r="F2885" s="1601">
        <v>10.390000000000001</v>
      </c>
      <c r="G2885" s="1601">
        <v>10.370000000000001</v>
      </c>
      <c r="H2885" s="1601">
        <v>10.370000000000001</v>
      </c>
      <c r="I2885" s="1601">
        <v>10.370000000000001</v>
      </c>
      <c r="J2885" s="1601">
        <v>10.300000000000001</v>
      </c>
      <c r="K2885" s="1601">
        <v>10.26</v>
      </c>
      <c r="L2885" s="1601">
        <v>10.24</v>
      </c>
      <c r="M2885" s="1601">
        <v>10.16</v>
      </c>
      <c r="N2885" s="1601">
        <v>10.32</v>
      </c>
      <c r="O2885" s="1601">
        <v>10.300000000000001</v>
      </c>
      <c r="P2885" s="1601">
        <v>10.35</v>
      </c>
      <c r="Q2885" s="1601">
        <v>10.35</v>
      </c>
      <c r="R2885" s="1601">
        <v>10.33</v>
      </c>
      <c r="S2885" s="1601">
        <v>10.32</v>
      </c>
      <c r="T2885" s="1601">
        <v>10.32</v>
      </c>
      <c r="U2885" s="1601">
        <v>10.359999999999999</v>
      </c>
      <c r="V2885" s="1601">
        <v>10.34</v>
      </c>
      <c r="W2885" s="1601">
        <v>10.34</v>
      </c>
      <c r="X2885" s="1601">
        <v>10.43</v>
      </c>
      <c r="Y2885" s="1601">
        <v>10.44</v>
      </c>
      <c r="Z2885" s="1601">
        <v>10.31</v>
      </c>
      <c r="AA2885" s="1601">
        <v>10.35</v>
      </c>
      <c r="AB2885" s="1602">
        <v>10.41</v>
      </c>
      <c r="AC2885" s="1603">
        <f t="shared" si="2622"/>
        <v>10.3375</v>
      </c>
      <c r="AD2885" s="9"/>
      <c r="AE2885" s="9"/>
      <c r="AF2885" s="9"/>
      <c r="AG2885" s="9"/>
    </row>
    <row r="2886">
      <c r="A2886" s="732" t="s">
        <v>126</v>
      </c>
      <c r="B2886" s="729"/>
      <c r="C2886" s="83" t="s">
        <v>24</v>
      </c>
      <c r="D2886" s="1599" t="s">
        <v>22</v>
      </c>
      <c r="E2886" s="1600">
        <v>10.43</v>
      </c>
      <c r="F2886" s="1601">
        <v>10.470000000000001</v>
      </c>
      <c r="G2886" s="1601">
        <v>10.44</v>
      </c>
      <c r="H2886" s="1601">
        <v>10.450000000000001</v>
      </c>
      <c r="I2886" s="1601">
        <v>10.460000000000001</v>
      </c>
      <c r="J2886" s="1601">
        <v>10.380000000000001</v>
      </c>
      <c r="K2886" s="1601">
        <v>10.32</v>
      </c>
      <c r="L2886" s="1601">
        <v>10.33</v>
      </c>
      <c r="M2886" s="1601">
        <v>10.25</v>
      </c>
      <c r="N2886" s="1601">
        <v>10.25</v>
      </c>
      <c r="O2886" s="1601">
        <v>10.210000000000001</v>
      </c>
      <c r="P2886" s="1601">
        <v>10.23</v>
      </c>
      <c r="Q2886" s="1601">
        <v>10.23</v>
      </c>
      <c r="R2886" s="1601">
        <v>10.24</v>
      </c>
      <c r="S2886" s="1601">
        <v>10.200000000000001</v>
      </c>
      <c r="T2886" s="1601">
        <v>10.200000000000001</v>
      </c>
      <c r="U2886" s="1601">
        <v>10.23</v>
      </c>
      <c r="V2886" s="1601">
        <v>10.220000000000001</v>
      </c>
      <c r="W2886" s="1601">
        <v>10.220000000000001</v>
      </c>
      <c r="X2886" s="1601">
        <v>10.300000000000001</v>
      </c>
      <c r="Y2886" s="1601">
        <v>10.31</v>
      </c>
      <c r="Z2886" s="1601">
        <v>10.34</v>
      </c>
      <c r="AA2886" s="1601">
        <v>10.42</v>
      </c>
      <c r="AB2886" s="1602">
        <v>10.44</v>
      </c>
      <c r="AC2886" s="1603">
        <f t="shared" si="2622"/>
        <v>10.315416666666666</v>
      </c>
      <c r="AD2886" s="9"/>
      <c r="AE2886" s="9"/>
      <c r="AF2886" s="9"/>
      <c r="AG2886" s="9"/>
    </row>
    <row r="2887">
      <c r="A2887" s="769" t="s">
        <v>522</v>
      </c>
      <c r="B2887" s="571"/>
      <c r="C2887" s="771" t="s">
        <v>24</v>
      </c>
      <c r="D2887" s="1604" t="s">
        <v>22</v>
      </c>
      <c r="E2887" s="1605">
        <v>10.390000000000001</v>
      </c>
      <c r="F2887" s="1606">
        <v>10.4</v>
      </c>
      <c r="G2887" s="1606">
        <v>10.380000000000001</v>
      </c>
      <c r="H2887" s="1606">
        <v>10.380000000000001</v>
      </c>
      <c r="I2887" s="1606">
        <v>10.4</v>
      </c>
      <c r="J2887" s="1606">
        <v>10.300000000000001</v>
      </c>
      <c r="K2887" s="1606">
        <v>10.26</v>
      </c>
      <c r="L2887" s="1606">
        <v>10.290000000000001</v>
      </c>
      <c r="M2887" s="1606">
        <v>10.15</v>
      </c>
      <c r="N2887" s="1606">
        <v>10.34</v>
      </c>
      <c r="O2887" s="1606">
        <v>10.359999999999999</v>
      </c>
      <c r="P2887" s="1606">
        <v>10.34</v>
      </c>
      <c r="Q2887" s="1606">
        <v>10.34</v>
      </c>
      <c r="R2887" s="1606">
        <v>10.33</v>
      </c>
      <c r="S2887" s="1606">
        <v>10.34</v>
      </c>
      <c r="T2887" s="1606">
        <v>10.32</v>
      </c>
      <c r="U2887" s="1606">
        <v>10.380000000000001</v>
      </c>
      <c r="V2887" s="1606">
        <v>10.370000000000001</v>
      </c>
      <c r="W2887" s="1606">
        <v>10.359999999999999</v>
      </c>
      <c r="X2887" s="1606">
        <v>10.48</v>
      </c>
      <c r="Y2887" s="1606">
        <v>10.48</v>
      </c>
      <c r="Z2887" s="1606">
        <v>10.35</v>
      </c>
      <c r="AA2887" s="1606">
        <v>10.380000000000001</v>
      </c>
      <c r="AB2887" s="1607">
        <v>10.44</v>
      </c>
      <c r="AC2887" s="1608">
        <f t="shared" si="2622"/>
        <v>10.356666666666666</v>
      </c>
      <c r="AD2887" s="9"/>
      <c r="AE2887" s="9"/>
      <c r="AF2887" s="9"/>
      <c r="AJ2887" s="62"/>
      <c r="AK2887" s="62"/>
      <c r="AL2887" s="9"/>
      <c r="AM2887" s="62"/>
    </row>
    <row r="2888">
      <c r="A2888" s="870" t="s">
        <v>705</v>
      </c>
      <c r="B2888" s="316" t="s">
        <v>706</v>
      </c>
      <c r="C2888" s="65" t="s">
        <v>18</v>
      </c>
      <c r="D2888" s="66" t="s">
        <v>29</v>
      </c>
      <c r="E2888" s="106">
        <v>26.399999999999999</v>
      </c>
      <c r="F2888" s="107">
        <v>23.100000000000001</v>
      </c>
      <c r="G2888" s="107">
        <v>22.350000000000001</v>
      </c>
      <c r="H2888" s="107">
        <v>21.75</v>
      </c>
      <c r="I2888" s="107">
        <v>20.100000000000001</v>
      </c>
      <c r="J2888" s="107">
        <v>22.5</v>
      </c>
      <c r="K2888" s="107">
        <v>23.550000000000001</v>
      </c>
      <c r="L2888" s="107">
        <v>27.600000000000001</v>
      </c>
      <c r="M2888" s="107">
        <v>30</v>
      </c>
      <c r="N2888" s="107">
        <v>29.100000000000001</v>
      </c>
      <c r="O2888" s="107">
        <v>27.600000000000001</v>
      </c>
      <c r="P2888" s="107">
        <v>22.199999999999999</v>
      </c>
      <c r="Q2888" s="107">
        <v>24.75</v>
      </c>
      <c r="R2888" s="107">
        <v>26.399999999999999</v>
      </c>
      <c r="S2888" s="107">
        <v>24.75</v>
      </c>
      <c r="T2888" s="107">
        <v>25.199999999999999</v>
      </c>
      <c r="U2888" s="107">
        <v>24.600000000000001</v>
      </c>
      <c r="V2888" s="107">
        <v>27.449999999999999</v>
      </c>
      <c r="W2888" s="107">
        <v>27.75</v>
      </c>
      <c r="X2888" s="107">
        <v>32.25</v>
      </c>
      <c r="Y2888" s="107">
        <v>34.350000000000001</v>
      </c>
      <c r="Z2888" s="107">
        <v>30.75</v>
      </c>
      <c r="AA2888" s="107">
        <v>29.550000000000001</v>
      </c>
      <c r="AB2888" s="108">
        <v>26.25</v>
      </c>
      <c r="AC2888" s="109">
        <f t="shared" ref="AC2888:AC2889" si="2623">SUM(E2888:AB2888)</f>
        <v>630.29999999999995</v>
      </c>
      <c r="AD2888" s="110">
        <f>MAX(E2888:AB2888)</f>
        <v>34.350000000000001</v>
      </c>
      <c r="AE2888" s="107">
        <v>100</v>
      </c>
      <c r="AF2888" s="108">
        <v>15</v>
      </c>
      <c r="AJ2888" s="79"/>
      <c r="AK2888" s="502"/>
      <c r="AL2888" s="79"/>
      <c r="AM2888" s="9"/>
    </row>
    <row r="2889">
      <c r="A2889" s="871"/>
      <c r="B2889" s="317"/>
      <c r="C2889" s="73" t="s">
        <v>20</v>
      </c>
      <c r="D2889" s="74" t="s">
        <v>29</v>
      </c>
      <c r="E2889" s="111">
        <v>6.75</v>
      </c>
      <c r="F2889" s="112">
        <v>5.7000000000000002</v>
      </c>
      <c r="G2889" s="112">
        <v>5.0999999999999996</v>
      </c>
      <c r="H2889" s="112">
        <v>5.25</v>
      </c>
      <c r="I2889" s="112">
        <v>3.75</v>
      </c>
      <c r="J2889" s="112">
        <v>4.6500000000000004</v>
      </c>
      <c r="K2889" s="112">
        <v>6.4500000000000002</v>
      </c>
      <c r="L2889" s="112">
        <v>7.7999999999999998</v>
      </c>
      <c r="M2889" s="112">
        <v>10.65</v>
      </c>
      <c r="N2889" s="112">
        <v>9.3000000000000007</v>
      </c>
      <c r="O2889" s="112">
        <v>9</v>
      </c>
      <c r="P2889" s="112">
        <v>3.75</v>
      </c>
      <c r="Q2889" s="112">
        <v>3.4500000000000002</v>
      </c>
      <c r="R2889" s="112">
        <v>3.6000000000000001</v>
      </c>
      <c r="S2889" s="112">
        <v>4.2000000000000002</v>
      </c>
      <c r="T2889" s="112">
        <v>4.5</v>
      </c>
      <c r="U2889" s="112">
        <v>3.4500000000000002</v>
      </c>
      <c r="V2889" s="112">
        <v>4.0499999999999998</v>
      </c>
      <c r="W2889" s="112">
        <v>4.9500000000000002</v>
      </c>
      <c r="X2889" s="112">
        <v>4.9500000000000002</v>
      </c>
      <c r="Y2889" s="112">
        <v>4.3499999999999996</v>
      </c>
      <c r="Z2889" s="112">
        <v>6</v>
      </c>
      <c r="AA2889" s="112">
        <v>5.7000000000000002</v>
      </c>
      <c r="AB2889" s="113">
        <v>4.7999999999999998</v>
      </c>
      <c r="AC2889" s="114">
        <f t="shared" si="2623"/>
        <v>132.15000000000001</v>
      </c>
      <c r="AD2889" s="115"/>
      <c r="AE2889" s="76"/>
      <c r="AF2889" s="77"/>
      <c r="AJ2889" s="9"/>
      <c r="AK2889" s="9"/>
      <c r="AL2889" s="9"/>
      <c r="AM2889" s="9"/>
    </row>
    <row r="2890">
      <c r="A2890" s="871"/>
      <c r="B2890" s="317"/>
      <c r="C2890" s="73" t="s">
        <v>21</v>
      </c>
      <c r="D2890" s="74" t="s">
        <v>22</v>
      </c>
      <c r="E2890" s="116">
        <v>3</v>
      </c>
      <c r="F2890" s="117">
        <v>1</v>
      </c>
      <c r="G2890" s="117">
        <v>1</v>
      </c>
      <c r="H2890" s="117">
        <v>3</v>
      </c>
      <c r="I2890" s="117">
        <v>1</v>
      </c>
      <c r="J2890" s="117">
        <v>1</v>
      </c>
      <c r="K2890" s="117">
        <v>1</v>
      </c>
      <c r="L2890" s="117">
        <v>3</v>
      </c>
      <c r="M2890" s="117">
        <v>1</v>
      </c>
      <c r="N2890" s="117">
        <v>1</v>
      </c>
      <c r="O2890" s="117">
        <v>1</v>
      </c>
      <c r="P2890" s="117">
        <v>1</v>
      </c>
      <c r="Q2890" s="117">
        <v>1</v>
      </c>
      <c r="R2890" s="117">
        <v>1</v>
      </c>
      <c r="S2890" s="117">
        <v>1</v>
      </c>
      <c r="T2890" s="117">
        <v>1</v>
      </c>
      <c r="U2890" s="117">
        <v>1</v>
      </c>
      <c r="V2890" s="117">
        <v>3</v>
      </c>
      <c r="W2890" s="117">
        <v>2</v>
      </c>
      <c r="X2890" s="117">
        <v>1</v>
      </c>
      <c r="Y2890" s="117">
        <v>1</v>
      </c>
      <c r="Z2890" s="117">
        <v>1</v>
      </c>
      <c r="AA2890" s="117">
        <v>1</v>
      </c>
      <c r="AB2890" s="118">
        <v>1</v>
      </c>
      <c r="AC2890" s="114">
        <f>AVERAGE(E2890:AB2890)</f>
        <v>1.375</v>
      </c>
      <c r="AD2890" s="120"/>
      <c r="AE2890" s="120"/>
      <c r="AF2890" s="121"/>
      <c r="AJ2890" s="9"/>
      <c r="AK2890" s="9"/>
      <c r="AL2890" s="9"/>
      <c r="AM2890" s="9"/>
    </row>
    <row r="2891">
      <c r="A2891" s="871"/>
      <c r="B2891" s="317"/>
      <c r="C2891" s="73" t="s">
        <v>23</v>
      </c>
      <c r="D2891" s="74"/>
      <c r="E2891" s="80">
        <f t="shared" ref="E2891:AB2891" si="2624">E2889/E2888</f>
        <v>0.25568181818181818</v>
      </c>
      <c r="F2891" s="81">
        <f t="shared" si="2624"/>
        <v>0.24675324675324675</v>
      </c>
      <c r="G2891" s="81">
        <f t="shared" si="2624"/>
        <v>0.22818791946308722</v>
      </c>
      <c r="H2891" s="81">
        <f t="shared" si="2624"/>
        <v>0.2413793103448276</v>
      </c>
      <c r="I2891" s="81">
        <f t="shared" si="2624"/>
        <v>0.18656716417910446</v>
      </c>
      <c r="J2891" s="81">
        <f t="shared" si="2624"/>
        <v>0.20666666666666669</v>
      </c>
      <c r="K2891" s="81">
        <f t="shared" si="2624"/>
        <v>0.27388535031847133</v>
      </c>
      <c r="L2891" s="81">
        <f t="shared" si="2624"/>
        <v>0.28260869565217389</v>
      </c>
      <c r="M2891" s="81">
        <f t="shared" si="2624"/>
        <v>0.35500000000000004</v>
      </c>
      <c r="N2891" s="81">
        <f t="shared" si="2624"/>
        <v>0.31958762886597941</v>
      </c>
      <c r="O2891" s="81">
        <f t="shared" si="2624"/>
        <v>0.32608695652173914</v>
      </c>
      <c r="P2891" s="81">
        <f t="shared" si="2624"/>
        <v>0.16891891891891891</v>
      </c>
      <c r="Q2891" s="81">
        <f t="shared" si="2624"/>
        <v>0.1393939393939394</v>
      </c>
      <c r="R2891" s="81">
        <f t="shared" si="2624"/>
        <v>0.13636363636363638</v>
      </c>
      <c r="S2891" s="81">
        <f t="shared" si="2624"/>
        <v>0.16969696969696971</v>
      </c>
      <c r="T2891" s="81">
        <f t="shared" si="2624"/>
        <v>0.17857142857142858</v>
      </c>
      <c r="U2891" s="81">
        <f t="shared" si="2624"/>
        <v>0.14024390243902438</v>
      </c>
      <c r="V2891" s="81">
        <f t="shared" si="2624"/>
        <v>0.14754098360655737</v>
      </c>
      <c r="W2891" s="81">
        <f t="shared" si="2624"/>
        <v>0.17837837837837839</v>
      </c>
      <c r="X2891" s="81">
        <f t="shared" si="2624"/>
        <v>0.15348837209302327</v>
      </c>
      <c r="Y2891" s="81">
        <f t="shared" si="2624"/>
        <v>0.12663755458515283</v>
      </c>
      <c r="Z2891" s="81">
        <f t="shared" si="2624"/>
        <v>0.1951219512195122</v>
      </c>
      <c r="AA2891" s="81">
        <f t="shared" si="2624"/>
        <v>0.19289340101522842</v>
      </c>
      <c r="AB2891" s="82">
        <f t="shared" si="2624"/>
        <v>0.18285714285714286</v>
      </c>
      <c r="AC2891" s="659">
        <f>MAX(E2891:AB2891)</f>
        <v>0.35500000000000004</v>
      </c>
      <c r="AD2891" s="115"/>
      <c r="AE2891" s="76"/>
      <c r="AF2891" s="77"/>
      <c r="AJ2891" s="9"/>
      <c r="AK2891" s="9"/>
      <c r="AL2891" s="9"/>
      <c r="AM2891" s="9"/>
    </row>
    <row r="2892">
      <c r="A2892" s="747"/>
      <c r="B2892" s="748"/>
      <c r="C2892" s="125" t="s">
        <v>37</v>
      </c>
      <c r="D2892" s="92"/>
      <c r="E2892" s="126">
        <f t="shared" ref="E2892:AB2892" si="2625">SQRT(E2888*E2888+E2889*E2889)/E2884/1.73</f>
        <v>1.5174393868356026</v>
      </c>
      <c r="F2892" s="127">
        <f t="shared" si="2625"/>
        <v>1.3224130764049591</v>
      </c>
      <c r="G2892" s="127">
        <f t="shared" si="2625"/>
        <v>1.2741493793020011</v>
      </c>
      <c r="H2892" s="127">
        <f t="shared" si="2625"/>
        <v>1.2435888636763255</v>
      </c>
      <c r="I2892" s="127">
        <f t="shared" si="2625"/>
        <v>1.13643959920202</v>
      </c>
      <c r="J2892" s="127">
        <f t="shared" si="2625"/>
        <v>1.2843928431034826</v>
      </c>
      <c r="K2892" s="127">
        <f t="shared" si="2625"/>
        <v>1.3729622272378008</v>
      </c>
      <c r="L2892" s="127">
        <f t="shared" si="2625"/>
        <v>1.6158494274031872</v>
      </c>
      <c r="M2892" s="127">
        <f t="shared" si="2625"/>
        <v>1.8075960765252295</v>
      </c>
      <c r="N2892" s="127">
        <f t="shared" si="2625"/>
        <v>1.7363752100671432</v>
      </c>
      <c r="O2892" s="127">
        <f t="shared" si="2625"/>
        <v>1.6516276551003066</v>
      </c>
      <c r="P2892" s="127">
        <f t="shared" si="2625"/>
        <v>1.2771500638609961</v>
      </c>
      <c r="Q2892" s="127">
        <f t="shared" si="2625"/>
        <v>1.4175349123429091</v>
      </c>
      <c r="R2892" s="127">
        <f t="shared" si="2625"/>
        <v>1.5129020959951749</v>
      </c>
      <c r="S2892" s="127">
        <f t="shared" si="2625"/>
        <v>1.4268325386623044</v>
      </c>
      <c r="T2892" s="127">
        <f t="shared" si="2625"/>
        <v>1.4563875549582521</v>
      </c>
      <c r="U2892" s="127">
        <f t="shared" si="2625"/>
        <v>1.4118791380359776</v>
      </c>
      <c r="V2892" s="127">
        <f t="shared" si="2625"/>
        <v>1.5770719739595882</v>
      </c>
      <c r="W2892" s="127">
        <f t="shared" si="2625"/>
        <v>1.6021296556337912</v>
      </c>
      <c r="X2892" s="127">
        <f t="shared" si="2625"/>
        <v>1.8399927987790368</v>
      </c>
      <c r="Y2892" s="127">
        <f t="shared" si="2625"/>
        <v>1.9468939716249236</v>
      </c>
      <c r="Z2892" s="127">
        <f t="shared" si="2625"/>
        <v>1.7582298592125334</v>
      </c>
      <c r="AA2892" s="127">
        <f t="shared" si="2625"/>
        <v>1.6775115774984919</v>
      </c>
      <c r="AB2892" s="129">
        <f t="shared" si="2625"/>
        <v>1.4831730065632101</v>
      </c>
      <c r="AC2892" s="187">
        <f>AVERAGE(E2892:AB2892)</f>
        <v>1.5146051204993851</v>
      </c>
      <c r="AD2892" s="374">
        <f>(AC2890-AC2892)/AC2890</f>
        <v>-0.10153099672682554</v>
      </c>
      <c r="AE2892" s="127"/>
      <c r="AF2892" s="129"/>
      <c r="AJ2892" s="62"/>
      <c r="AK2892" s="62"/>
      <c r="AL2892" s="9"/>
      <c r="AM2892" s="62"/>
    </row>
    <row r="2893">
      <c r="A2893" s="870" t="s">
        <v>707</v>
      </c>
      <c r="B2893" s="316" t="s">
        <v>708</v>
      </c>
      <c r="C2893" s="65" t="s">
        <v>709</v>
      </c>
      <c r="D2893" s="66" t="s">
        <v>15</v>
      </c>
      <c r="E2893" s="106">
        <v>0</v>
      </c>
      <c r="F2893" s="107">
        <v>0</v>
      </c>
      <c r="G2893" s="107">
        <v>0</v>
      </c>
      <c r="H2893" s="107">
        <v>0</v>
      </c>
      <c r="I2893" s="107">
        <v>0</v>
      </c>
      <c r="J2893" s="107">
        <v>0</v>
      </c>
      <c r="K2893" s="107">
        <v>0</v>
      </c>
      <c r="L2893" s="107">
        <v>0</v>
      </c>
      <c r="M2893" s="107">
        <v>0</v>
      </c>
      <c r="N2893" s="107">
        <v>0</v>
      </c>
      <c r="O2893" s="107">
        <v>0</v>
      </c>
      <c r="P2893" s="107">
        <v>0</v>
      </c>
      <c r="Q2893" s="107">
        <v>0</v>
      </c>
      <c r="R2893" s="107">
        <v>0</v>
      </c>
      <c r="S2893" s="107">
        <v>0</v>
      </c>
      <c r="T2893" s="107">
        <v>0</v>
      </c>
      <c r="U2893" s="107">
        <v>0</v>
      </c>
      <c r="V2893" s="107">
        <v>0</v>
      </c>
      <c r="W2893" s="107">
        <v>0</v>
      </c>
      <c r="X2893" s="107">
        <v>0</v>
      </c>
      <c r="Y2893" s="107">
        <v>0</v>
      </c>
      <c r="Z2893" s="107">
        <v>0</v>
      </c>
      <c r="AA2893" s="107">
        <v>0</v>
      </c>
      <c r="AB2893" s="108">
        <v>0</v>
      </c>
      <c r="AC2893" s="279">
        <f t="shared" ref="AC2893:AC2894" si="2626">SUM(E2893:AB2893)</f>
        <v>0</v>
      </c>
      <c r="AD2893" s="110">
        <f>MAX(E2893:AB2893)</f>
        <v>0</v>
      </c>
      <c r="AE2893" s="107">
        <v>100</v>
      </c>
      <c r="AF2893" s="108">
        <v>30</v>
      </c>
      <c r="AJ2893" s="79"/>
      <c r="AK2893" s="502"/>
      <c r="AL2893" s="79"/>
      <c r="AM2893" s="9"/>
    </row>
    <row r="2894">
      <c r="A2894" s="871"/>
      <c r="B2894" s="317"/>
      <c r="C2894" s="73" t="s">
        <v>20</v>
      </c>
      <c r="D2894" s="74" t="s">
        <v>15</v>
      </c>
      <c r="E2894" s="111">
        <v>0</v>
      </c>
      <c r="F2894" s="112">
        <v>0</v>
      </c>
      <c r="G2894" s="112">
        <v>0</v>
      </c>
      <c r="H2894" s="112">
        <v>0</v>
      </c>
      <c r="I2894" s="112">
        <v>0</v>
      </c>
      <c r="J2894" s="112">
        <v>0</v>
      </c>
      <c r="K2894" s="112">
        <v>0</v>
      </c>
      <c r="L2894" s="112">
        <v>0</v>
      </c>
      <c r="M2894" s="112">
        <v>0</v>
      </c>
      <c r="N2894" s="112">
        <v>0</v>
      </c>
      <c r="O2894" s="112">
        <v>0</v>
      </c>
      <c r="P2894" s="112">
        <v>0</v>
      </c>
      <c r="Q2894" s="112">
        <v>0</v>
      </c>
      <c r="R2894" s="112">
        <v>0</v>
      </c>
      <c r="S2894" s="112">
        <v>0</v>
      </c>
      <c r="T2894" s="112">
        <v>0</v>
      </c>
      <c r="U2894" s="112">
        <v>0</v>
      </c>
      <c r="V2894" s="112">
        <v>0</v>
      </c>
      <c r="W2894" s="112">
        <v>0</v>
      </c>
      <c r="X2894" s="112">
        <v>0</v>
      </c>
      <c r="Y2894" s="112">
        <v>0</v>
      </c>
      <c r="Z2894" s="112">
        <v>0</v>
      </c>
      <c r="AA2894" s="112">
        <v>0</v>
      </c>
      <c r="AB2894" s="113">
        <v>0</v>
      </c>
      <c r="AC2894" s="281">
        <f t="shared" si="2626"/>
        <v>0</v>
      </c>
      <c r="AD2894" s="115"/>
      <c r="AE2894" s="76"/>
      <c r="AF2894" s="77"/>
      <c r="AJ2894" s="9"/>
      <c r="AK2894" s="9"/>
      <c r="AL2894" s="9"/>
      <c r="AM2894" s="9"/>
    </row>
    <row r="2895">
      <c r="A2895" s="871"/>
      <c r="B2895" s="317"/>
      <c r="C2895" s="73" t="s">
        <v>710</v>
      </c>
      <c r="D2895" s="74" t="s">
        <v>22</v>
      </c>
      <c r="E2895" s="116">
        <v>0</v>
      </c>
      <c r="F2895" s="117">
        <v>0</v>
      </c>
      <c r="G2895" s="117">
        <v>0</v>
      </c>
      <c r="H2895" s="117">
        <v>0</v>
      </c>
      <c r="I2895" s="117">
        <v>0</v>
      </c>
      <c r="J2895" s="117">
        <v>0</v>
      </c>
      <c r="K2895" s="117">
        <v>0</v>
      </c>
      <c r="L2895" s="117">
        <v>0</v>
      </c>
      <c r="M2895" s="117">
        <v>0</v>
      </c>
      <c r="N2895" s="117">
        <v>0</v>
      </c>
      <c r="O2895" s="117">
        <v>0</v>
      </c>
      <c r="P2895" s="117">
        <v>0</v>
      </c>
      <c r="Q2895" s="117">
        <v>0</v>
      </c>
      <c r="R2895" s="117">
        <v>0</v>
      </c>
      <c r="S2895" s="117">
        <v>0</v>
      </c>
      <c r="T2895" s="117">
        <v>0</v>
      </c>
      <c r="U2895" s="117">
        <v>0</v>
      </c>
      <c r="V2895" s="117">
        <v>0</v>
      </c>
      <c r="W2895" s="117">
        <v>0</v>
      </c>
      <c r="X2895" s="117">
        <v>0</v>
      </c>
      <c r="Y2895" s="117">
        <v>0</v>
      </c>
      <c r="Z2895" s="117">
        <v>0</v>
      </c>
      <c r="AA2895" s="117">
        <v>0</v>
      </c>
      <c r="AB2895" s="118">
        <v>0</v>
      </c>
      <c r="AC2895" s="281">
        <f>AVERAGE(E2895:AB2895)</f>
        <v>0</v>
      </c>
      <c r="AD2895" s="120"/>
      <c r="AE2895" s="120"/>
      <c r="AF2895" s="121"/>
      <c r="AJ2895" s="9"/>
      <c r="AK2895" s="9"/>
      <c r="AL2895" s="9"/>
      <c r="AM2895" s="9"/>
    </row>
    <row r="2896">
      <c r="A2896" s="871"/>
      <c r="B2896" s="317"/>
      <c r="C2896" s="73" t="s">
        <v>23</v>
      </c>
      <c r="D2896" s="74"/>
      <c r="E2896" s="80" t="e">
        <f t="shared" ref="E2896:AB2896" si="2627">E2894/E2893</f>
        <v>#DIV/0!</v>
      </c>
      <c r="F2896" s="81" t="e">
        <f t="shared" si="2627"/>
        <v>#DIV/0!</v>
      </c>
      <c r="G2896" s="81" t="e">
        <f t="shared" si="2627"/>
        <v>#DIV/0!</v>
      </c>
      <c r="H2896" s="81" t="e">
        <f t="shared" si="2627"/>
        <v>#DIV/0!</v>
      </c>
      <c r="I2896" s="81" t="e">
        <f t="shared" si="2627"/>
        <v>#DIV/0!</v>
      </c>
      <c r="J2896" s="81" t="e">
        <f t="shared" si="2627"/>
        <v>#DIV/0!</v>
      </c>
      <c r="K2896" s="81" t="e">
        <f t="shared" si="2627"/>
        <v>#DIV/0!</v>
      </c>
      <c r="L2896" s="81" t="e">
        <f t="shared" si="2627"/>
        <v>#DIV/0!</v>
      </c>
      <c r="M2896" s="81" t="e">
        <f t="shared" si="2627"/>
        <v>#DIV/0!</v>
      </c>
      <c r="N2896" s="81" t="e">
        <f t="shared" si="2627"/>
        <v>#DIV/0!</v>
      </c>
      <c r="O2896" s="81" t="e">
        <f t="shared" si="2627"/>
        <v>#DIV/0!</v>
      </c>
      <c r="P2896" s="81" t="e">
        <f t="shared" si="2627"/>
        <v>#DIV/0!</v>
      </c>
      <c r="Q2896" s="81" t="e">
        <f t="shared" si="2627"/>
        <v>#DIV/0!</v>
      </c>
      <c r="R2896" s="81" t="e">
        <f t="shared" si="2627"/>
        <v>#DIV/0!</v>
      </c>
      <c r="S2896" s="81" t="e">
        <f t="shared" si="2627"/>
        <v>#DIV/0!</v>
      </c>
      <c r="T2896" s="81" t="e">
        <f t="shared" si="2627"/>
        <v>#DIV/0!</v>
      </c>
      <c r="U2896" s="81" t="e">
        <f t="shared" si="2627"/>
        <v>#DIV/0!</v>
      </c>
      <c r="V2896" s="81" t="e">
        <f t="shared" si="2627"/>
        <v>#DIV/0!</v>
      </c>
      <c r="W2896" s="81" t="e">
        <f t="shared" si="2627"/>
        <v>#DIV/0!</v>
      </c>
      <c r="X2896" s="81" t="e">
        <f t="shared" si="2627"/>
        <v>#DIV/0!</v>
      </c>
      <c r="Y2896" s="81" t="e">
        <f t="shared" si="2627"/>
        <v>#DIV/0!</v>
      </c>
      <c r="Z2896" s="81" t="e">
        <f t="shared" si="2627"/>
        <v>#DIV/0!</v>
      </c>
      <c r="AA2896" s="81" t="e">
        <f t="shared" si="2627"/>
        <v>#DIV/0!</v>
      </c>
      <c r="AB2896" s="82" t="e">
        <f t="shared" si="2627"/>
        <v>#DIV/0!</v>
      </c>
      <c r="AC2896" s="596" t="e">
        <f>MAX(E2896:AB2896)</f>
        <v>#DIV/0!</v>
      </c>
      <c r="AD2896" s="371"/>
      <c r="AE2896" s="94"/>
      <c r="AF2896" s="95"/>
      <c r="AJ2896" s="9"/>
      <c r="AK2896" s="9"/>
      <c r="AL2896" s="9"/>
      <c r="AM2896" s="9"/>
    </row>
    <row r="2897">
      <c r="A2897" s="747"/>
      <c r="B2897" s="748"/>
      <c r="C2897" s="125" t="s">
        <v>37</v>
      </c>
      <c r="D2897" s="92"/>
      <c r="E2897" s="126">
        <f t="shared" ref="E2897:AB2897" si="2628">SQRT(E2893*E2893+E2894*E2894)/E2884/1.73</f>
        <v>0</v>
      </c>
      <c r="F2897" s="127">
        <f t="shared" si="2628"/>
        <v>0</v>
      </c>
      <c r="G2897" s="127">
        <f t="shared" si="2628"/>
        <v>0</v>
      </c>
      <c r="H2897" s="127">
        <f t="shared" si="2628"/>
        <v>0</v>
      </c>
      <c r="I2897" s="127">
        <f t="shared" si="2628"/>
        <v>0</v>
      </c>
      <c r="J2897" s="127">
        <f t="shared" si="2628"/>
        <v>0</v>
      </c>
      <c r="K2897" s="127">
        <f t="shared" si="2628"/>
        <v>0</v>
      </c>
      <c r="L2897" s="127">
        <f t="shared" si="2628"/>
        <v>0</v>
      </c>
      <c r="M2897" s="127">
        <f t="shared" si="2628"/>
        <v>0</v>
      </c>
      <c r="N2897" s="127">
        <f t="shared" si="2628"/>
        <v>0</v>
      </c>
      <c r="O2897" s="127">
        <f t="shared" si="2628"/>
        <v>0</v>
      </c>
      <c r="P2897" s="127">
        <f t="shared" si="2628"/>
        <v>0</v>
      </c>
      <c r="Q2897" s="127">
        <f t="shared" si="2628"/>
        <v>0</v>
      </c>
      <c r="R2897" s="127">
        <f t="shared" si="2628"/>
        <v>0</v>
      </c>
      <c r="S2897" s="127">
        <f t="shared" si="2628"/>
        <v>0</v>
      </c>
      <c r="T2897" s="127">
        <f t="shared" si="2628"/>
        <v>0</v>
      </c>
      <c r="U2897" s="127">
        <f t="shared" si="2628"/>
        <v>0</v>
      </c>
      <c r="V2897" s="127">
        <f t="shared" si="2628"/>
        <v>0</v>
      </c>
      <c r="W2897" s="127">
        <f t="shared" si="2628"/>
        <v>0</v>
      </c>
      <c r="X2897" s="127">
        <f t="shared" si="2628"/>
        <v>0</v>
      </c>
      <c r="Y2897" s="127">
        <f t="shared" si="2628"/>
        <v>0</v>
      </c>
      <c r="Z2897" s="127">
        <f t="shared" si="2628"/>
        <v>0</v>
      </c>
      <c r="AA2897" s="127">
        <f t="shared" si="2628"/>
        <v>0</v>
      </c>
      <c r="AB2897" s="129">
        <f t="shared" si="2628"/>
        <v>0</v>
      </c>
      <c r="AC2897" s="285">
        <f>AVERAGE(E2897:AB2897)</f>
        <v>0</v>
      </c>
      <c r="AD2897" s="374" t="e">
        <f>(AC2895-AC2897)/AC2895</f>
        <v>#DIV/0!</v>
      </c>
      <c r="AE2897" s="127"/>
      <c r="AF2897" s="129"/>
      <c r="AJ2897" s="62"/>
      <c r="AK2897" s="62"/>
      <c r="AL2897" s="9"/>
      <c r="AM2897" s="62"/>
    </row>
    <row r="2898">
      <c r="A2898" s="870" t="s">
        <v>711</v>
      </c>
      <c r="B2898" s="316" t="s">
        <v>712</v>
      </c>
      <c r="C2898" s="65" t="s">
        <v>18</v>
      </c>
      <c r="D2898" s="66" t="s">
        <v>29</v>
      </c>
      <c r="E2898" s="106">
        <v>6</v>
      </c>
      <c r="F2898" s="107">
        <v>5.4000000000000004</v>
      </c>
      <c r="G2898" s="107">
        <v>17.399999999999999</v>
      </c>
      <c r="H2898" s="107">
        <v>31.199999999999999</v>
      </c>
      <c r="I2898" s="107">
        <v>27</v>
      </c>
      <c r="J2898" s="107">
        <v>24.600000000000001</v>
      </c>
      <c r="K2898" s="107">
        <v>22.800000000000001</v>
      </c>
      <c r="L2898" s="107">
        <v>27.600000000000001</v>
      </c>
      <c r="M2898" s="107">
        <v>28.199999999999999</v>
      </c>
      <c r="N2898" s="107">
        <v>22.800000000000001</v>
      </c>
      <c r="O2898" s="107">
        <v>19.800000000000001</v>
      </c>
      <c r="P2898" s="107">
        <v>20.399999999999999</v>
      </c>
      <c r="Q2898" s="107">
        <v>19.199999999999999</v>
      </c>
      <c r="R2898" s="107">
        <v>13.800000000000001</v>
      </c>
      <c r="S2898" s="107">
        <v>15.6</v>
      </c>
      <c r="T2898" s="107">
        <v>13.800000000000001</v>
      </c>
      <c r="U2898" s="107">
        <v>9</v>
      </c>
      <c r="V2898" s="107">
        <v>9.5999999999999996</v>
      </c>
      <c r="W2898" s="107">
        <v>6.5999999999999996</v>
      </c>
      <c r="X2898" s="107">
        <v>6.5999999999999996</v>
      </c>
      <c r="Y2898" s="107">
        <v>5.4000000000000004</v>
      </c>
      <c r="Z2898" s="107">
        <v>6</v>
      </c>
      <c r="AA2898" s="107">
        <v>6</v>
      </c>
      <c r="AB2898" s="108">
        <v>5.4000000000000004</v>
      </c>
      <c r="AC2898" s="279">
        <f t="shared" ref="AC2898:AC2899" si="2629">SUM(E2898:AB2898)</f>
        <v>370.2000000000001</v>
      </c>
      <c r="AD2898" s="110">
        <f>MAX(E2898:AB2898)</f>
        <v>31.199999999999999</v>
      </c>
      <c r="AE2898" s="107">
        <v>100</v>
      </c>
      <c r="AF2898" s="108">
        <v>30</v>
      </c>
      <c r="AJ2898" s="79"/>
      <c r="AK2898" s="502"/>
      <c r="AL2898" s="79"/>
      <c r="AM2898" s="9"/>
    </row>
    <row r="2899">
      <c r="A2899" s="871"/>
      <c r="B2899" s="317"/>
      <c r="C2899" s="73" t="s">
        <v>20</v>
      </c>
      <c r="D2899" s="74" t="s">
        <v>29</v>
      </c>
      <c r="E2899" s="111">
        <v>12.6</v>
      </c>
      <c r="F2899" s="112">
        <v>13.199999999999999</v>
      </c>
      <c r="G2899" s="112">
        <v>12.6</v>
      </c>
      <c r="H2899" s="112">
        <v>12.6</v>
      </c>
      <c r="I2899" s="112">
        <v>13.199999999999999</v>
      </c>
      <c r="J2899" s="112">
        <v>12</v>
      </c>
      <c r="K2899" s="112">
        <v>11.4</v>
      </c>
      <c r="L2899" s="112">
        <v>10.199999999999999</v>
      </c>
      <c r="M2899" s="112">
        <v>9.5999999999999996</v>
      </c>
      <c r="N2899" s="112">
        <v>9.5999999999999996</v>
      </c>
      <c r="O2899" s="112">
        <v>9.5999999999999996</v>
      </c>
      <c r="P2899" s="112">
        <v>9</v>
      </c>
      <c r="Q2899" s="112">
        <v>10.199999999999999</v>
      </c>
      <c r="R2899" s="112">
        <v>9</v>
      </c>
      <c r="S2899" s="112">
        <v>9.5999999999999996</v>
      </c>
      <c r="T2899" s="112">
        <v>10.199999999999999</v>
      </c>
      <c r="U2899" s="112">
        <v>9.5999999999999996</v>
      </c>
      <c r="V2899" s="112">
        <v>10.199999999999999</v>
      </c>
      <c r="W2899" s="112">
        <v>9</v>
      </c>
      <c r="X2899" s="112">
        <v>10.800000000000001</v>
      </c>
      <c r="Y2899" s="112">
        <v>10.800000000000001</v>
      </c>
      <c r="Z2899" s="112">
        <v>11.4</v>
      </c>
      <c r="AA2899" s="112">
        <v>12</v>
      </c>
      <c r="AB2899" s="113">
        <v>12.6</v>
      </c>
      <c r="AC2899" s="281">
        <f t="shared" si="2629"/>
        <v>261</v>
      </c>
      <c r="AD2899" s="115"/>
      <c r="AE2899" s="76"/>
      <c r="AF2899" s="77"/>
      <c r="AJ2899" s="9"/>
      <c r="AK2899" s="9"/>
      <c r="AL2899" s="9"/>
      <c r="AM2899" s="9"/>
    </row>
    <row r="2900">
      <c r="A2900" s="871"/>
      <c r="B2900" s="317"/>
      <c r="C2900" s="73" t="s">
        <v>21</v>
      </c>
      <c r="D2900" s="74" t="s">
        <v>22</v>
      </c>
      <c r="E2900" s="116">
        <v>2</v>
      </c>
      <c r="F2900" s="117">
        <v>2</v>
      </c>
      <c r="G2900" s="117">
        <v>2</v>
      </c>
      <c r="H2900" s="117">
        <v>2</v>
      </c>
      <c r="I2900" s="117">
        <v>2</v>
      </c>
      <c r="J2900" s="117">
        <v>2</v>
      </c>
      <c r="K2900" s="117">
        <v>2</v>
      </c>
      <c r="L2900" s="117">
        <v>2</v>
      </c>
      <c r="M2900" s="117">
        <v>3</v>
      </c>
      <c r="N2900" s="117">
        <v>2</v>
      </c>
      <c r="O2900" s="117">
        <v>3</v>
      </c>
      <c r="P2900" s="117">
        <v>3</v>
      </c>
      <c r="Q2900" s="117">
        <v>2</v>
      </c>
      <c r="R2900" s="117">
        <v>2</v>
      </c>
      <c r="S2900" s="117">
        <v>2</v>
      </c>
      <c r="T2900" s="117">
        <v>2</v>
      </c>
      <c r="U2900" s="117">
        <v>2</v>
      </c>
      <c r="V2900" s="117">
        <v>2</v>
      </c>
      <c r="W2900" s="117">
        <v>2</v>
      </c>
      <c r="X2900" s="117">
        <v>2</v>
      </c>
      <c r="Y2900" s="117">
        <v>2</v>
      </c>
      <c r="Z2900" s="117">
        <v>2</v>
      </c>
      <c r="AA2900" s="117">
        <v>2</v>
      </c>
      <c r="AB2900" s="118">
        <v>2</v>
      </c>
      <c r="AC2900" s="281">
        <f>AVERAGE(E2900:AB2900)</f>
        <v>2.125</v>
      </c>
      <c r="AD2900" s="120"/>
      <c r="AE2900" s="120"/>
      <c r="AF2900" s="121"/>
      <c r="AJ2900" s="9"/>
      <c r="AK2900" s="9"/>
      <c r="AL2900" s="9"/>
      <c r="AM2900" s="9"/>
    </row>
    <row r="2901">
      <c r="A2901" s="871"/>
      <c r="B2901" s="317"/>
      <c r="C2901" s="73" t="s">
        <v>23</v>
      </c>
      <c r="D2901" s="74"/>
      <c r="E2901" s="80">
        <f t="shared" ref="E2901:AB2901" si="2630">E2899/E2898</f>
        <v>2.1000000000000001</v>
      </c>
      <c r="F2901" s="81">
        <f t="shared" si="2630"/>
        <v>2.4444444444444442</v>
      </c>
      <c r="G2901" s="81">
        <f t="shared" si="2630"/>
        <v>0.72413793103448276</v>
      </c>
      <c r="H2901" s="81">
        <f t="shared" si="2630"/>
        <v>0.40384615384615385</v>
      </c>
      <c r="I2901" s="81">
        <f t="shared" si="2630"/>
        <v>0.48888888888888887</v>
      </c>
      <c r="J2901" s="81">
        <f t="shared" si="2630"/>
        <v>0.48780487804878048</v>
      </c>
      <c r="K2901" s="81">
        <f t="shared" si="2630"/>
        <v>0.5</v>
      </c>
      <c r="L2901" s="81">
        <f t="shared" si="2630"/>
        <v>0.36956521739130432</v>
      </c>
      <c r="M2901" s="81">
        <f t="shared" si="2630"/>
        <v>0.34042553191489361</v>
      </c>
      <c r="N2901" s="81">
        <f t="shared" si="2630"/>
        <v>0.42105263157894735</v>
      </c>
      <c r="O2901" s="81">
        <f t="shared" si="2630"/>
        <v>0.48484848484848481</v>
      </c>
      <c r="P2901" s="81">
        <f t="shared" si="2630"/>
        <v>0.44117647058823534</v>
      </c>
      <c r="Q2901" s="81">
        <f t="shared" si="2630"/>
        <v>0.53125</v>
      </c>
      <c r="R2901" s="81">
        <f t="shared" si="2630"/>
        <v>0.65217391304347827</v>
      </c>
      <c r="S2901" s="81">
        <f t="shared" si="2630"/>
        <v>0.61538461538461542</v>
      </c>
      <c r="T2901" s="81">
        <f t="shared" si="2630"/>
        <v>0.73913043478260865</v>
      </c>
      <c r="U2901" s="81">
        <f t="shared" si="2630"/>
        <v>1.0666666666666667</v>
      </c>
      <c r="V2901" s="81">
        <f t="shared" si="2630"/>
        <v>1.0625</v>
      </c>
      <c r="W2901" s="81">
        <f t="shared" si="2630"/>
        <v>1.3636363636363638</v>
      </c>
      <c r="X2901" s="81">
        <f t="shared" si="2630"/>
        <v>1.6363636363636365</v>
      </c>
      <c r="Y2901" s="81">
        <f t="shared" si="2630"/>
        <v>2</v>
      </c>
      <c r="Z2901" s="81">
        <f t="shared" si="2630"/>
        <v>1.9000000000000001</v>
      </c>
      <c r="AA2901" s="81">
        <f t="shared" si="2630"/>
        <v>2</v>
      </c>
      <c r="AB2901" s="82">
        <f t="shared" si="2630"/>
        <v>2.333333333333333</v>
      </c>
      <c r="AC2901" s="596">
        <f>MAX(E2901:AB2901)</f>
        <v>2.4444444444444442</v>
      </c>
      <c r="AD2901" s="371"/>
      <c r="AE2901" s="94"/>
      <c r="AF2901" s="95"/>
      <c r="AJ2901" s="9"/>
      <c r="AK2901" s="9"/>
      <c r="AL2901" s="9"/>
      <c r="AM2901" s="9"/>
    </row>
    <row r="2902">
      <c r="A2902" s="747"/>
      <c r="B2902" s="748"/>
      <c r="C2902" s="125" t="s">
        <v>37</v>
      </c>
      <c r="D2902" s="92"/>
      <c r="E2902" s="126">
        <f t="shared" ref="E2902:AB2902" si="2631">SQRT(E2898*E2898+E2899*E2899)/E2884/1.73</f>
        <v>0.77715281831086946</v>
      </c>
      <c r="F2902" s="127">
        <f t="shared" si="2631"/>
        <v>0.79267658897319104</v>
      </c>
      <c r="G2902" s="127">
        <f t="shared" si="2631"/>
        <v>1.1940316000423403</v>
      </c>
      <c r="H2902" s="127">
        <f t="shared" si="2631"/>
        <v>1.8701745077114209</v>
      </c>
      <c r="I2902" s="127">
        <f t="shared" si="2631"/>
        <v>1.6704063743488031</v>
      </c>
      <c r="J2902" s="127">
        <f t="shared" si="2631"/>
        <v>1.5301029364104219</v>
      </c>
      <c r="K2902" s="127">
        <f t="shared" si="2631"/>
        <v>1.4333446696822838</v>
      </c>
      <c r="L2902" s="127">
        <f t="shared" si="2631"/>
        <v>1.6577358395347639</v>
      </c>
      <c r="M2902" s="127">
        <f t="shared" si="2631"/>
        <v>1.6914759649735616</v>
      </c>
      <c r="N2902" s="127">
        <f t="shared" si="2631"/>
        <v>1.4060755454218152</v>
      </c>
      <c r="O2902" s="127">
        <f t="shared" si="2631"/>
        <v>1.2519084807855068</v>
      </c>
      <c r="P2902" s="127">
        <f t="shared" si="2631"/>
        <v>1.2648173155862006</v>
      </c>
      <c r="Q2902" s="127">
        <f t="shared" si="2631"/>
        <v>1.2332846505069648</v>
      </c>
      <c r="R2902" s="127">
        <f t="shared" si="2631"/>
        <v>0.93549838521044215</v>
      </c>
      <c r="S2902" s="127">
        <f t="shared" si="2631"/>
        <v>1.0410992904990024</v>
      </c>
      <c r="T2902" s="127">
        <f t="shared" si="2631"/>
        <v>0.97631079464351367</v>
      </c>
      <c r="U2902" s="127">
        <f t="shared" si="2631"/>
        <v>0.7479227308971067</v>
      </c>
      <c r="V2902" s="127">
        <f t="shared" si="2631"/>
        <v>0.7961271696713389</v>
      </c>
      <c r="W2902" s="127">
        <f t="shared" si="2631"/>
        <v>0.63434021306250188</v>
      </c>
      <c r="X2902" s="127">
        <f t="shared" si="2631"/>
        <v>0.71377492546665122</v>
      </c>
      <c r="Y2902" s="127">
        <f t="shared" si="2631"/>
        <v>0.67895273827055547</v>
      </c>
      <c r="Z2902" s="127">
        <f t="shared" si="2631"/>
        <v>0.72296685179585451</v>
      </c>
      <c r="AA2902" s="127">
        <f t="shared" si="2631"/>
        <v>0.74784465331847305</v>
      </c>
      <c r="AB2902" s="129">
        <f t="shared" si="2631"/>
        <v>0.76191593989300987</v>
      </c>
      <c r="AC2902" s="285">
        <f>AVERAGE(E2902:AB2902)</f>
        <v>1.1054142077090248</v>
      </c>
      <c r="AD2902" s="374">
        <f>(AC2900-AC2902)/AC2900</f>
        <v>0.47980507872516481</v>
      </c>
      <c r="AE2902" s="127"/>
      <c r="AF2902" s="129"/>
      <c r="AJ2902" s="62"/>
      <c r="AK2902" s="62"/>
      <c r="AL2902" s="9"/>
      <c r="AM2902" s="62"/>
    </row>
    <row r="2903">
      <c r="A2903" s="870" t="s">
        <v>713</v>
      </c>
      <c r="B2903" s="316" t="s">
        <v>714</v>
      </c>
      <c r="C2903" s="65" t="s">
        <v>18</v>
      </c>
      <c r="D2903" s="66" t="s">
        <v>29</v>
      </c>
      <c r="E2903" s="106">
        <v>124.8</v>
      </c>
      <c r="F2903" s="107">
        <v>122</v>
      </c>
      <c r="G2903" s="107">
        <v>117.59999999999999</v>
      </c>
      <c r="H2903" s="107">
        <v>120</v>
      </c>
      <c r="I2903" s="107">
        <v>120.8</v>
      </c>
      <c r="J2903" s="107">
        <v>121.59999999999999</v>
      </c>
      <c r="K2903" s="107">
        <v>128</v>
      </c>
      <c r="L2903" s="107">
        <v>157.19999999999999</v>
      </c>
      <c r="M2903" s="107">
        <v>163.19999999999999</v>
      </c>
      <c r="N2903" s="107">
        <v>174.40000000000001</v>
      </c>
      <c r="O2903" s="107">
        <v>198</v>
      </c>
      <c r="P2903" s="107">
        <v>203.59999999999999</v>
      </c>
      <c r="Q2903" s="107">
        <v>185.59999999999999</v>
      </c>
      <c r="R2903" s="107">
        <v>195.19999999999999</v>
      </c>
      <c r="S2903" s="107">
        <v>195.19999999999999</v>
      </c>
      <c r="T2903" s="107">
        <v>200</v>
      </c>
      <c r="U2903" s="107">
        <v>208</v>
      </c>
      <c r="V2903" s="107">
        <v>199.19999999999999</v>
      </c>
      <c r="W2903" s="107">
        <v>207.59999999999999</v>
      </c>
      <c r="X2903" s="107">
        <v>208.80000000000001</v>
      </c>
      <c r="Y2903" s="107">
        <v>177.19999999999999</v>
      </c>
      <c r="Z2903" s="107">
        <v>148.80000000000001</v>
      </c>
      <c r="AA2903" s="107">
        <v>120.40000000000001</v>
      </c>
      <c r="AB2903" s="108">
        <v>106.40000000000001</v>
      </c>
      <c r="AC2903" s="109">
        <f t="shared" ref="AC2903:AC2904" si="2632">SUM(E2903:AB2903)</f>
        <v>3903.5999999999999</v>
      </c>
      <c r="AD2903" s="110">
        <f>MAX(E2903:AB2903)</f>
        <v>208.80000000000001</v>
      </c>
      <c r="AE2903" s="107">
        <v>100</v>
      </c>
      <c r="AF2903" s="108">
        <v>40</v>
      </c>
      <c r="AJ2903" s="79"/>
      <c r="AK2903" s="502"/>
      <c r="AL2903" s="79"/>
      <c r="AM2903" s="9"/>
    </row>
    <row r="2904">
      <c r="A2904" s="871"/>
      <c r="B2904" s="317"/>
      <c r="C2904" s="73" t="s">
        <v>20</v>
      </c>
      <c r="D2904" s="74" t="s">
        <v>29</v>
      </c>
      <c r="E2904" s="111">
        <v>15.6</v>
      </c>
      <c r="F2904" s="112">
        <v>15.6</v>
      </c>
      <c r="G2904" s="112">
        <v>15.6</v>
      </c>
      <c r="H2904" s="112">
        <v>15.6</v>
      </c>
      <c r="I2904" s="112">
        <v>14.800000000000001</v>
      </c>
      <c r="J2904" s="112">
        <v>16.800000000000001</v>
      </c>
      <c r="K2904" s="112">
        <v>16.800000000000001</v>
      </c>
      <c r="L2904" s="112">
        <v>7.2000000000000002</v>
      </c>
      <c r="M2904" s="112">
        <v>14</v>
      </c>
      <c r="N2904" s="112">
        <v>14.800000000000001</v>
      </c>
      <c r="O2904" s="112">
        <v>10.800000000000001</v>
      </c>
      <c r="P2904" s="112">
        <v>11.199999999999999</v>
      </c>
      <c r="Q2904" s="112">
        <v>8.4000000000000004</v>
      </c>
      <c r="R2904" s="112">
        <v>7.2000000000000002</v>
      </c>
      <c r="S2904" s="112">
        <v>8.8000000000000007</v>
      </c>
      <c r="T2904" s="112">
        <v>14.800000000000001</v>
      </c>
      <c r="U2904" s="112">
        <v>15.6</v>
      </c>
      <c r="V2904" s="112">
        <v>18</v>
      </c>
      <c r="W2904" s="112">
        <v>10.800000000000001</v>
      </c>
      <c r="X2904" s="112">
        <v>11.6</v>
      </c>
      <c r="Y2904" s="112">
        <v>15.6</v>
      </c>
      <c r="Z2904" s="112">
        <v>14</v>
      </c>
      <c r="AA2904" s="112">
        <v>10.4</v>
      </c>
      <c r="AB2904" s="113">
        <v>14.800000000000001</v>
      </c>
      <c r="AC2904" s="114">
        <f t="shared" si="2632"/>
        <v>318.80000000000007</v>
      </c>
      <c r="AD2904" s="115"/>
      <c r="AE2904" s="76"/>
      <c r="AF2904" s="77"/>
      <c r="AJ2904" s="9"/>
      <c r="AK2904" s="9"/>
      <c r="AL2904" s="9"/>
      <c r="AM2904" s="9"/>
    </row>
    <row r="2905">
      <c r="A2905" s="871"/>
      <c r="B2905" s="317"/>
      <c r="C2905" s="73" t="s">
        <v>21</v>
      </c>
      <c r="D2905" s="74" t="s">
        <v>22</v>
      </c>
      <c r="E2905" s="116">
        <v>8</v>
      </c>
      <c r="F2905" s="117">
        <v>7</v>
      </c>
      <c r="G2905" s="117">
        <v>7</v>
      </c>
      <c r="H2905" s="117">
        <v>7</v>
      </c>
      <c r="I2905" s="117">
        <v>7</v>
      </c>
      <c r="J2905" s="117">
        <v>7</v>
      </c>
      <c r="K2905" s="117">
        <v>9</v>
      </c>
      <c r="L2905" s="117">
        <v>9</v>
      </c>
      <c r="M2905" s="117">
        <v>9</v>
      </c>
      <c r="N2905" s="117">
        <v>11</v>
      </c>
      <c r="O2905" s="117">
        <v>11</v>
      </c>
      <c r="P2905" s="117">
        <v>11</v>
      </c>
      <c r="Q2905" s="117">
        <v>10</v>
      </c>
      <c r="R2905" s="117">
        <v>11</v>
      </c>
      <c r="S2905" s="117">
        <v>12</v>
      </c>
      <c r="T2905" s="117">
        <v>11</v>
      </c>
      <c r="U2905" s="117">
        <v>11</v>
      </c>
      <c r="V2905" s="117">
        <v>11</v>
      </c>
      <c r="W2905" s="117">
        <v>11</v>
      </c>
      <c r="X2905" s="117">
        <v>10</v>
      </c>
      <c r="Y2905" s="117">
        <v>9</v>
      </c>
      <c r="Z2905" s="117">
        <v>9</v>
      </c>
      <c r="AA2905" s="117">
        <v>6</v>
      </c>
      <c r="AB2905" s="118">
        <v>6</v>
      </c>
      <c r="AC2905" s="281">
        <f>AVERAGE(E2905:AB2905)</f>
        <v>9.1666666666666661</v>
      </c>
      <c r="AD2905" s="120"/>
      <c r="AE2905" s="120"/>
      <c r="AF2905" s="121"/>
      <c r="AJ2905" s="9"/>
      <c r="AK2905" s="9"/>
      <c r="AL2905" s="9"/>
      <c r="AM2905" s="9"/>
    </row>
    <row r="2906">
      <c r="A2906" s="871"/>
      <c r="B2906" s="317"/>
      <c r="C2906" s="73" t="s">
        <v>23</v>
      </c>
      <c r="D2906" s="74"/>
      <c r="E2906" s="80">
        <f t="shared" ref="E2906:AB2906" si="2633">E2904/E2903</f>
        <v>0.125</v>
      </c>
      <c r="F2906" s="81">
        <f t="shared" si="2633"/>
        <v>0.12786885245901639</v>
      </c>
      <c r="G2906" s="81">
        <f t="shared" si="2633"/>
        <v>0.1326530612244898</v>
      </c>
      <c r="H2906" s="81">
        <f t="shared" si="2633"/>
        <v>0.13</v>
      </c>
      <c r="I2906" s="81">
        <f t="shared" si="2633"/>
        <v>0.12251655629139074</v>
      </c>
      <c r="J2906" s="81">
        <f t="shared" si="2633"/>
        <v>0.13815789473684212</v>
      </c>
      <c r="K2906" s="81">
        <f t="shared" si="2633"/>
        <v>0.13125000000000001</v>
      </c>
      <c r="L2906" s="81">
        <f t="shared" si="2633"/>
        <v>0.045801526717557259</v>
      </c>
      <c r="M2906" s="81">
        <f t="shared" si="2633"/>
        <v>0.085784313725490197</v>
      </c>
      <c r="N2906" s="81">
        <f t="shared" si="2633"/>
        <v>0.084862385321100922</v>
      </c>
      <c r="O2906" s="81">
        <f t="shared" si="2633"/>
        <v>0.05454545454545455</v>
      </c>
      <c r="P2906" s="81">
        <f t="shared" si="2633"/>
        <v>0.0550098231827112</v>
      </c>
      <c r="Q2906" s="81">
        <f t="shared" si="2633"/>
        <v>0.045258620689655173</v>
      </c>
      <c r="R2906" s="81">
        <f t="shared" si="2633"/>
        <v>0.036885245901639351</v>
      </c>
      <c r="S2906" s="81">
        <f t="shared" si="2633"/>
        <v>0.045081967213114763</v>
      </c>
      <c r="T2906" s="81">
        <f t="shared" si="2633"/>
        <v>0.07400000000000001</v>
      </c>
      <c r="U2906" s="81">
        <f t="shared" si="2633"/>
        <v>0.074999999999999997</v>
      </c>
      <c r="V2906" s="81">
        <f t="shared" si="2633"/>
        <v>0.09036144578313253</v>
      </c>
      <c r="W2906" s="81">
        <f t="shared" si="2633"/>
        <v>0.052023121387283239</v>
      </c>
      <c r="X2906" s="81">
        <f t="shared" si="2633"/>
        <v>0.055555555555555552</v>
      </c>
      <c r="Y2906" s="81">
        <f t="shared" si="2633"/>
        <v>0.088036117381489851</v>
      </c>
      <c r="Z2906" s="81">
        <f t="shared" si="2633"/>
        <v>0.094086021505376344</v>
      </c>
      <c r="AA2906" s="81">
        <f t="shared" si="2633"/>
        <v>0.086378737541528236</v>
      </c>
      <c r="AB2906" s="82">
        <f t="shared" si="2633"/>
        <v>0.13909774436090225</v>
      </c>
      <c r="AC2906" s="659">
        <f>MAX(E2906:AB2906)</f>
        <v>0.13909774436090225</v>
      </c>
      <c r="AD2906" s="115"/>
      <c r="AE2906" s="76"/>
      <c r="AF2906" s="77"/>
      <c r="AJ2906" s="9"/>
      <c r="AK2906" s="9"/>
      <c r="AL2906" s="9"/>
      <c r="AM2906" s="9"/>
    </row>
    <row r="2907">
      <c r="A2907" s="747"/>
      <c r="B2907" s="748"/>
      <c r="C2907" s="125" t="s">
        <v>37</v>
      </c>
      <c r="D2907" s="92"/>
      <c r="E2907" s="126">
        <f t="shared" ref="E2907:AB2907" si="2634">SQRT(E2903*E2903+E2904*E2904)/E2884/1.73</f>
        <v>7.0038658644044993</v>
      </c>
      <c r="F2907" s="127">
        <f t="shared" si="2634"/>
        <v>6.8360011756700239</v>
      </c>
      <c r="G2907" s="127">
        <f t="shared" si="2634"/>
        <v>6.5934960903242859</v>
      </c>
      <c r="H2907" s="127">
        <f t="shared" si="2634"/>
        <v>6.7257532054891405</v>
      </c>
      <c r="I2907" s="127">
        <f t="shared" si="2634"/>
        <v>6.7642977791704109</v>
      </c>
      <c r="J2907" s="127">
        <f t="shared" si="2634"/>
        <v>6.8623472808724673</v>
      </c>
      <c r="K2907" s="127">
        <f t="shared" si="2634"/>
        <v>7.2590468270006419</v>
      </c>
      <c r="L2907" s="127">
        <f t="shared" si="2634"/>
        <v>8.8657223807252841</v>
      </c>
      <c r="M2907" s="127">
        <f t="shared" si="2634"/>
        <v>9.3007591388675408</v>
      </c>
      <c r="N2907" s="127">
        <f t="shared" si="2634"/>
        <v>9.9480425302970161</v>
      </c>
      <c r="O2907" s="127">
        <f t="shared" si="2634"/>
        <v>11.281594300239744</v>
      </c>
      <c r="P2907" s="127">
        <f t="shared" si="2634"/>
        <v>11.566809935613271</v>
      </c>
      <c r="Q2907" s="127">
        <f t="shared" si="2634"/>
        <v>10.539063513817615</v>
      </c>
      <c r="R2907" s="127">
        <f t="shared" si="2634"/>
        <v>11.09126711965517</v>
      </c>
      <c r="S2907" s="127">
        <f t="shared" si="2634"/>
        <v>11.105896861549141</v>
      </c>
      <c r="T2907" s="127">
        <f t="shared" si="2634"/>
        <v>11.409747643551897</v>
      </c>
      <c r="U2907" s="127">
        <f t="shared" si="2634"/>
        <v>11.855348079718112</v>
      </c>
      <c r="V2907" s="127">
        <f t="shared" si="2634"/>
        <v>11.368106334715584</v>
      </c>
      <c r="W2907" s="127">
        <f t="shared" si="2634"/>
        <v>11.815366232893204</v>
      </c>
      <c r="X2907" s="127">
        <f t="shared" si="2634"/>
        <v>11.793146706719943</v>
      </c>
      <c r="Y2907" s="127">
        <f t="shared" si="2634"/>
        <v>10.00232542787011</v>
      </c>
      <c r="Z2907" s="127">
        <f t="shared" si="2634"/>
        <v>8.3875161933923614</v>
      </c>
      <c r="AA2907" s="127">
        <f t="shared" si="2634"/>
        <v>6.7362129921783964</v>
      </c>
      <c r="AB2907" s="129">
        <f t="shared" si="2634"/>
        <v>5.9706754121813193</v>
      </c>
      <c r="AC2907" s="187">
        <f>AVERAGE(E2907:AB2907)</f>
        <v>9.2117670427882175</v>
      </c>
      <c r="AD2907" s="374">
        <f>(AC2905-AC2907)/AC2905</f>
        <v>-0.0049200410314419688</v>
      </c>
      <c r="AE2907" s="127"/>
      <c r="AF2907" s="129"/>
      <c r="AJ2907" s="62"/>
      <c r="AK2907" s="62"/>
      <c r="AL2907" s="9"/>
      <c r="AM2907" s="62"/>
    </row>
    <row r="2908">
      <c r="A2908" s="870" t="s">
        <v>715</v>
      </c>
      <c r="B2908" s="316" t="s">
        <v>716</v>
      </c>
      <c r="C2908" s="65" t="s">
        <v>18</v>
      </c>
      <c r="D2908" s="66" t="s">
        <v>29</v>
      </c>
      <c r="E2908" s="106">
        <v>1043.2</v>
      </c>
      <c r="F2908" s="107">
        <v>982.39999999999998</v>
      </c>
      <c r="G2908" s="107">
        <v>952.79999999999995</v>
      </c>
      <c r="H2908" s="107">
        <v>932.79999999999995</v>
      </c>
      <c r="I2908" s="107">
        <v>942.39999999999998</v>
      </c>
      <c r="J2908" s="107">
        <v>1000</v>
      </c>
      <c r="K2908" s="107">
        <v>1143.2</v>
      </c>
      <c r="L2908" s="107">
        <v>1223.2</v>
      </c>
      <c r="M2908" s="107">
        <v>1269.5999999999999</v>
      </c>
      <c r="N2908" s="107">
        <v>1280</v>
      </c>
      <c r="O2908" s="107">
        <v>1287.2</v>
      </c>
      <c r="P2908" s="107">
        <v>1288</v>
      </c>
      <c r="Q2908" s="107">
        <v>1288</v>
      </c>
      <c r="R2908" s="107">
        <v>1300.8</v>
      </c>
      <c r="S2908" s="107">
        <v>1329.5999999999999</v>
      </c>
      <c r="T2908" s="107">
        <v>1369.5999999999999</v>
      </c>
      <c r="U2908" s="107">
        <v>1395.2</v>
      </c>
      <c r="V2908" s="107">
        <v>1412</v>
      </c>
      <c r="W2908" s="107">
        <v>1419.2</v>
      </c>
      <c r="X2908" s="107">
        <v>1460</v>
      </c>
      <c r="Y2908" s="107">
        <v>1365.5999999999999</v>
      </c>
      <c r="Z2908" s="107">
        <v>1272.8</v>
      </c>
      <c r="AA2908" s="107">
        <v>1119.2</v>
      </c>
      <c r="AB2908" s="108">
        <v>1003.2</v>
      </c>
      <c r="AC2908" s="279">
        <f t="shared" ref="AC2908:AC2909" si="2635">SUM(E2908:AB2908)</f>
        <v>29080</v>
      </c>
      <c r="AD2908" s="110">
        <f>MAX(E2908:AB2908)</f>
        <v>1460</v>
      </c>
      <c r="AE2908" s="107">
        <v>100</v>
      </c>
      <c r="AF2908" s="108">
        <v>80</v>
      </c>
      <c r="AJ2908" s="79"/>
      <c r="AK2908" s="502"/>
      <c r="AL2908" s="79"/>
      <c r="AM2908" s="9"/>
    </row>
    <row r="2909">
      <c r="A2909" s="871"/>
      <c r="B2909" s="317"/>
      <c r="C2909" s="73" t="s">
        <v>20</v>
      </c>
      <c r="D2909" s="74" t="s">
        <v>29</v>
      </c>
      <c r="E2909" s="111">
        <v>208</v>
      </c>
      <c r="F2909" s="112">
        <v>209.59999999999999</v>
      </c>
      <c r="G2909" s="112">
        <v>209.59999999999999</v>
      </c>
      <c r="H2909" s="112">
        <v>205.59999999999999</v>
      </c>
      <c r="I2909" s="112">
        <v>200.80000000000001</v>
      </c>
      <c r="J2909" s="112">
        <v>203.19999999999999</v>
      </c>
      <c r="K2909" s="112">
        <v>202.40000000000001</v>
      </c>
      <c r="L2909" s="112">
        <v>205.59999999999999</v>
      </c>
      <c r="M2909" s="112">
        <v>231.19999999999999</v>
      </c>
      <c r="N2909" s="112">
        <v>227.19999999999999</v>
      </c>
      <c r="O2909" s="112">
        <v>228</v>
      </c>
      <c r="P2909" s="112">
        <v>220</v>
      </c>
      <c r="Q2909" s="112">
        <v>213.59999999999999</v>
      </c>
      <c r="R2909" s="112">
        <v>224.80000000000001</v>
      </c>
      <c r="S2909" s="112">
        <v>219.19999999999999</v>
      </c>
      <c r="T2909" s="112">
        <v>224.80000000000001</v>
      </c>
      <c r="U2909" s="112">
        <v>220</v>
      </c>
      <c r="V2909" s="112">
        <v>205.59999999999999</v>
      </c>
      <c r="W2909" s="112">
        <v>208.80000000000001</v>
      </c>
      <c r="X2909" s="112">
        <v>218.40000000000001</v>
      </c>
      <c r="Y2909" s="112">
        <v>192.80000000000001</v>
      </c>
      <c r="Z2909" s="112">
        <v>175.19999999999999</v>
      </c>
      <c r="AA2909" s="112">
        <v>165.59999999999999</v>
      </c>
      <c r="AB2909" s="113">
        <v>162.40000000000001</v>
      </c>
      <c r="AC2909" s="281">
        <f t="shared" si="2635"/>
        <v>4982.4000000000005</v>
      </c>
      <c r="AD2909" s="115"/>
      <c r="AE2909" s="76"/>
      <c r="AF2909" s="77"/>
      <c r="AJ2909" s="9"/>
      <c r="AK2909" s="9"/>
      <c r="AL2909" s="9"/>
      <c r="AM2909" s="9"/>
    </row>
    <row r="2910">
      <c r="A2910" s="871"/>
      <c r="B2910" s="317"/>
      <c r="C2910" s="73" t="s">
        <v>21</v>
      </c>
      <c r="D2910" s="74" t="s">
        <v>22</v>
      </c>
      <c r="E2910" s="116">
        <v>56</v>
      </c>
      <c r="F2910" s="117">
        <v>52</v>
      </c>
      <c r="G2910" s="117">
        <v>51</v>
      </c>
      <c r="H2910" s="117">
        <v>51</v>
      </c>
      <c r="I2910" s="117">
        <v>52</v>
      </c>
      <c r="J2910" s="117">
        <v>56</v>
      </c>
      <c r="K2910" s="117">
        <v>66</v>
      </c>
      <c r="L2910" s="117">
        <v>67</v>
      </c>
      <c r="M2910" s="117">
        <v>72</v>
      </c>
      <c r="N2910" s="117">
        <v>70</v>
      </c>
      <c r="O2910" s="117">
        <v>70</v>
      </c>
      <c r="P2910" s="117">
        <v>71</v>
      </c>
      <c r="Q2910" s="117">
        <v>70</v>
      </c>
      <c r="R2910" s="117">
        <v>72</v>
      </c>
      <c r="S2910" s="117">
        <v>75</v>
      </c>
      <c r="T2910" s="117">
        <v>76</v>
      </c>
      <c r="U2910" s="117">
        <v>76</v>
      </c>
      <c r="V2910" s="117">
        <v>78</v>
      </c>
      <c r="W2910" s="117">
        <v>77</v>
      </c>
      <c r="X2910" s="117">
        <v>81</v>
      </c>
      <c r="Y2910" s="117">
        <v>73</v>
      </c>
      <c r="Z2910" s="117">
        <v>65</v>
      </c>
      <c r="AA2910" s="117">
        <v>56</v>
      </c>
      <c r="AB2910" s="118">
        <v>51</v>
      </c>
      <c r="AC2910" s="281">
        <f>AVERAGE(E2910:AB2910)</f>
        <v>66</v>
      </c>
      <c r="AD2910" s="120"/>
      <c r="AE2910" s="120"/>
      <c r="AF2910" s="121"/>
      <c r="AJ2910" s="9"/>
      <c r="AK2910" s="9"/>
      <c r="AL2910" s="9"/>
      <c r="AM2910" s="9"/>
    </row>
    <row r="2911">
      <c r="A2911" s="871"/>
      <c r="B2911" s="317"/>
      <c r="C2911" s="73" t="s">
        <v>23</v>
      </c>
      <c r="D2911" s="74"/>
      <c r="E2911" s="80">
        <f t="shared" ref="E2911:AB2911" si="2636">E2909/E2908</f>
        <v>0.19938650306748465</v>
      </c>
      <c r="F2911" s="81">
        <f t="shared" si="2636"/>
        <v>0.21335504885993486</v>
      </c>
      <c r="G2911" s="81">
        <f t="shared" si="2636"/>
        <v>0.21998320738874896</v>
      </c>
      <c r="H2911" s="81">
        <f t="shared" si="2636"/>
        <v>0.22041166380789023</v>
      </c>
      <c r="I2911" s="81">
        <f t="shared" si="2636"/>
        <v>0.21307300509337862</v>
      </c>
      <c r="J2911" s="81">
        <f t="shared" si="2636"/>
        <v>0.20319999999999999</v>
      </c>
      <c r="K2911" s="81">
        <f t="shared" si="2636"/>
        <v>0.17704688593421974</v>
      </c>
      <c r="L2911" s="81">
        <f t="shared" si="2636"/>
        <v>0.16808371484630477</v>
      </c>
      <c r="M2911" s="81">
        <f t="shared" si="2636"/>
        <v>0.18210459987397606</v>
      </c>
      <c r="N2911" s="81">
        <f t="shared" si="2636"/>
        <v>0.17749999999999999</v>
      </c>
      <c r="O2911" s="81">
        <f t="shared" si="2636"/>
        <v>0.17712865133623368</v>
      </c>
      <c r="P2911" s="81">
        <f t="shared" si="2636"/>
        <v>0.17080745341614906</v>
      </c>
      <c r="Q2911" s="81">
        <f t="shared" si="2636"/>
        <v>0.16583850931677019</v>
      </c>
      <c r="R2911" s="81">
        <f t="shared" si="2636"/>
        <v>0.17281672816728169</v>
      </c>
      <c r="S2911" s="81">
        <f t="shared" si="2636"/>
        <v>0.16486161251504211</v>
      </c>
      <c r="T2911" s="81">
        <f t="shared" si="2636"/>
        <v>0.16413551401869161</v>
      </c>
      <c r="U2911" s="81">
        <f t="shared" si="2636"/>
        <v>0.15768348623853209</v>
      </c>
      <c r="V2911" s="81">
        <f t="shared" si="2636"/>
        <v>0.14560906515580735</v>
      </c>
      <c r="W2911" s="81">
        <f t="shared" si="2636"/>
        <v>0.14712514092446449</v>
      </c>
      <c r="X2911" s="81">
        <f t="shared" si="2636"/>
        <v>0.14958904109589041</v>
      </c>
      <c r="Y2911" s="81">
        <f t="shared" si="2636"/>
        <v>0.14118336262448741</v>
      </c>
      <c r="Z2911" s="81">
        <f t="shared" si="2636"/>
        <v>0.1376492771841609</v>
      </c>
      <c r="AA2911" s="81">
        <f t="shared" si="2636"/>
        <v>0.14796283059328091</v>
      </c>
      <c r="AB2911" s="82">
        <f t="shared" si="2636"/>
        <v>0.16188197767145135</v>
      </c>
      <c r="AC2911" s="907">
        <f>MAX(E2911:AB2911)</f>
        <v>0.22041166380789023</v>
      </c>
      <c r="AD2911" s="115"/>
      <c r="AE2911" s="76"/>
      <c r="AF2911" s="77"/>
      <c r="AJ2911" s="9"/>
      <c r="AK2911" s="9"/>
      <c r="AL2911" s="9"/>
      <c r="AM2911" s="9"/>
    </row>
    <row r="2912">
      <c r="A2912" s="747"/>
      <c r="B2912" s="748"/>
      <c r="C2912" s="125" t="s">
        <v>37</v>
      </c>
      <c r="D2912" s="92"/>
      <c r="E2912" s="126">
        <f t="shared" ref="E2912:AB2912" si="2637">SQRT(E2908*E2908+E2909*E2909)/E2884/1.73</f>
        <v>59.236532132372695</v>
      </c>
      <c r="F2912" s="127">
        <f t="shared" si="2637"/>
        <v>55.830968563973606</v>
      </c>
      <c r="G2912" s="127">
        <f t="shared" si="2637"/>
        <v>54.223092354961175</v>
      </c>
      <c r="H2912" s="127">
        <f t="shared" si="2637"/>
        <v>53.089685120270779</v>
      </c>
      <c r="I2912" s="127">
        <f t="shared" si="2637"/>
        <v>53.554640065069208</v>
      </c>
      <c r="J2912" s="127">
        <f t="shared" si="2637"/>
        <v>57.045219689223281</v>
      </c>
      <c r="K2912" s="127">
        <f t="shared" si="2637"/>
        <v>65.28074589586204</v>
      </c>
      <c r="L2912" s="127">
        <f t="shared" si="2637"/>
        <v>69.880148385237987</v>
      </c>
      <c r="M2912" s="127">
        <f t="shared" si="2637"/>
        <v>73.275242216328309</v>
      </c>
      <c r="N2912" s="127">
        <f t="shared" si="2637"/>
        <v>73.888839482942302</v>
      </c>
      <c r="O2912" s="127">
        <f t="shared" si="2637"/>
        <v>74.37285052970519</v>
      </c>
      <c r="P2912" s="127">
        <f t="shared" si="2637"/>
        <v>74.120822376730672</v>
      </c>
      <c r="Q2912" s="127">
        <f t="shared" si="2637"/>
        <v>74.060561558166228</v>
      </c>
      <c r="R2912" s="127">
        <f t="shared" si="2637"/>
        <v>74.956090625485416</v>
      </c>
      <c r="S2912" s="127">
        <f t="shared" si="2637"/>
        <v>76.590885501344189</v>
      </c>
      <c r="T2912" s="127">
        <f t="shared" si="2637"/>
        <v>78.963532771784443</v>
      </c>
      <c r="U2912" s="127">
        <f t="shared" si="2637"/>
        <v>80.279109780828449</v>
      </c>
      <c r="V2912" s="127">
        <f t="shared" si="2637"/>
        <v>81.100488282079596</v>
      </c>
      <c r="W2912" s="127">
        <f t="shared" si="2637"/>
        <v>81.531742638006037</v>
      </c>
      <c r="X2912" s="127">
        <f t="shared" si="2637"/>
        <v>83.250796523649086</v>
      </c>
      <c r="Y2912" s="127">
        <f t="shared" si="2637"/>
        <v>77.547902782933505</v>
      </c>
      <c r="Z2912" s="127">
        <f t="shared" si="2637"/>
        <v>72.102895470853909</v>
      </c>
      <c r="AA2912" s="127">
        <f t="shared" si="2637"/>
        <v>63.064586704963325</v>
      </c>
      <c r="AB2912" s="129">
        <f t="shared" si="2637"/>
        <v>56.483982286613582</v>
      </c>
      <c r="AC2912" s="285">
        <f>AVERAGE(E2912:AB2912)</f>
        <v>69.322140072474383</v>
      </c>
      <c r="AD2912" s="374">
        <f>(AC2910-AC2912)/AC2910</f>
        <v>-0.050335455643551255</v>
      </c>
      <c r="AE2912" s="127"/>
      <c r="AF2912" s="129"/>
      <c r="AJ2912" s="62"/>
      <c r="AK2912" s="62"/>
      <c r="AL2912" s="9"/>
      <c r="AM2912" s="62"/>
    </row>
    <row r="2913">
      <c r="A2913" s="870" t="s">
        <v>717</v>
      </c>
      <c r="B2913" s="316" t="s">
        <v>718</v>
      </c>
      <c r="C2913" s="65" t="s">
        <v>18</v>
      </c>
      <c r="D2913" s="66" t="s">
        <v>29</v>
      </c>
      <c r="E2913" s="106">
        <v>777.60000000000002</v>
      </c>
      <c r="F2913" s="107">
        <v>735.20000000000005</v>
      </c>
      <c r="G2913" s="107">
        <v>740</v>
      </c>
      <c r="H2913" s="107">
        <v>766.39999999999998</v>
      </c>
      <c r="I2913" s="107">
        <v>768</v>
      </c>
      <c r="J2913" s="107">
        <v>828.79999999999995</v>
      </c>
      <c r="K2913" s="107">
        <v>905.60000000000002</v>
      </c>
      <c r="L2913" s="107">
        <v>1055.2</v>
      </c>
      <c r="M2913" s="107">
        <v>1080</v>
      </c>
      <c r="N2913" s="107">
        <v>1109.5999999999999</v>
      </c>
      <c r="O2913" s="107">
        <v>1080.8</v>
      </c>
      <c r="P2913" s="107">
        <v>1082.4000000000001</v>
      </c>
      <c r="Q2913" s="107">
        <v>1094.4000000000001</v>
      </c>
      <c r="R2913" s="107">
        <v>1066.4000000000001</v>
      </c>
      <c r="S2913" s="107">
        <v>1079.2</v>
      </c>
      <c r="T2913" s="107">
        <v>1079.2</v>
      </c>
      <c r="U2913" s="107">
        <v>1071.2</v>
      </c>
      <c r="V2913" s="107">
        <v>1070.4000000000001</v>
      </c>
      <c r="W2913" s="107">
        <v>1064.8</v>
      </c>
      <c r="X2913" s="107">
        <v>1076</v>
      </c>
      <c r="Y2913" s="107">
        <v>1025.5999999999999</v>
      </c>
      <c r="Z2913" s="107">
        <v>956</v>
      </c>
      <c r="AA2913" s="107">
        <v>880.79999999999995</v>
      </c>
      <c r="AB2913" s="108">
        <v>814.39999999999998</v>
      </c>
      <c r="AC2913" s="279">
        <f t="shared" ref="AC2913:AC2914" si="2638">SUM(E2913:AB2913)</f>
        <v>23208</v>
      </c>
      <c r="AD2913" s="110">
        <f>MAX(E2913:AB2913)</f>
        <v>1109.5999999999999</v>
      </c>
      <c r="AE2913" s="107">
        <v>100</v>
      </c>
      <c r="AF2913" s="108">
        <v>80</v>
      </c>
      <c r="AJ2913" s="79"/>
      <c r="AK2913" s="502"/>
      <c r="AL2913" s="79"/>
      <c r="AM2913" s="9"/>
    </row>
    <row r="2914">
      <c r="A2914" s="871"/>
      <c r="B2914" s="317"/>
      <c r="C2914" s="73" t="s">
        <v>20</v>
      </c>
      <c r="D2914" s="74" t="s">
        <v>29</v>
      </c>
      <c r="E2914" s="111">
        <v>214.40000000000001</v>
      </c>
      <c r="F2914" s="112">
        <v>214.40000000000001</v>
      </c>
      <c r="G2914" s="112">
        <v>212.80000000000001</v>
      </c>
      <c r="H2914" s="112">
        <v>216</v>
      </c>
      <c r="I2914" s="112">
        <v>211.19999999999999</v>
      </c>
      <c r="J2914" s="112">
        <v>211.19999999999999</v>
      </c>
      <c r="K2914" s="112">
        <v>208</v>
      </c>
      <c r="L2914" s="112">
        <v>215.19999999999999</v>
      </c>
      <c r="M2914" s="112">
        <v>212</v>
      </c>
      <c r="N2914" s="112">
        <v>212</v>
      </c>
      <c r="O2914" s="112">
        <v>211.19999999999999</v>
      </c>
      <c r="P2914" s="112">
        <v>212.80000000000001</v>
      </c>
      <c r="Q2914" s="112">
        <v>216.80000000000001</v>
      </c>
      <c r="R2914" s="112">
        <v>216.80000000000001</v>
      </c>
      <c r="S2914" s="112">
        <v>214.40000000000001</v>
      </c>
      <c r="T2914" s="112">
        <v>212.80000000000001</v>
      </c>
      <c r="U2914" s="112">
        <v>211.19999999999999</v>
      </c>
      <c r="V2914" s="112">
        <v>216.80000000000001</v>
      </c>
      <c r="W2914" s="112">
        <v>218.40000000000001</v>
      </c>
      <c r="X2914" s="112">
        <v>218.40000000000001</v>
      </c>
      <c r="Y2914" s="112">
        <v>217.59999999999999</v>
      </c>
      <c r="Z2914" s="112">
        <v>221.59999999999999</v>
      </c>
      <c r="AA2914" s="112">
        <v>220.80000000000001</v>
      </c>
      <c r="AB2914" s="113">
        <v>220.80000000000001</v>
      </c>
      <c r="AC2914" s="281">
        <f t="shared" si="2638"/>
        <v>5157.6000000000013</v>
      </c>
      <c r="AD2914" s="115"/>
      <c r="AE2914" s="76"/>
      <c r="AF2914" s="77"/>
      <c r="AJ2914" s="9"/>
      <c r="AK2914" s="9"/>
      <c r="AL2914" s="9"/>
      <c r="AM2914" s="9"/>
    </row>
    <row r="2915">
      <c r="A2915" s="871"/>
      <c r="B2915" s="317"/>
      <c r="C2915" s="73" t="s">
        <v>21</v>
      </c>
      <c r="D2915" s="74" t="s">
        <v>22</v>
      </c>
      <c r="E2915" s="116">
        <v>45</v>
      </c>
      <c r="F2915" s="117">
        <v>44</v>
      </c>
      <c r="G2915" s="117">
        <v>45</v>
      </c>
      <c r="H2915" s="117">
        <v>46</v>
      </c>
      <c r="I2915" s="117">
        <v>47</v>
      </c>
      <c r="J2915" s="117">
        <v>50</v>
      </c>
      <c r="K2915" s="117">
        <v>55</v>
      </c>
      <c r="L2915" s="117">
        <v>62</v>
      </c>
      <c r="M2915" s="117">
        <v>62</v>
      </c>
      <c r="N2915" s="117">
        <v>65</v>
      </c>
      <c r="O2915" s="117">
        <v>63</v>
      </c>
      <c r="P2915" s="117">
        <v>64</v>
      </c>
      <c r="Q2915" s="117">
        <v>62</v>
      </c>
      <c r="R2915" s="117">
        <v>59</v>
      </c>
      <c r="S2915" s="117">
        <v>64</v>
      </c>
      <c r="T2915" s="117">
        <v>61</v>
      </c>
      <c r="U2915" s="117">
        <v>60</v>
      </c>
      <c r="V2915" s="117">
        <v>61</v>
      </c>
      <c r="W2915" s="117">
        <v>62</v>
      </c>
      <c r="X2915" s="117">
        <v>62</v>
      </c>
      <c r="Y2915" s="117">
        <v>59</v>
      </c>
      <c r="Z2915" s="117">
        <v>55</v>
      </c>
      <c r="AA2915" s="117">
        <v>49</v>
      </c>
      <c r="AB2915" s="118">
        <v>45</v>
      </c>
      <c r="AC2915" s="281">
        <f>AVERAGE(E2915:AB2915)</f>
        <v>56.125</v>
      </c>
      <c r="AD2915" s="120"/>
      <c r="AE2915" s="120"/>
      <c r="AF2915" s="121"/>
      <c r="AJ2915" s="9"/>
      <c r="AK2915" s="9"/>
      <c r="AL2915" s="9"/>
      <c r="AM2915" s="9"/>
    </row>
    <row r="2916">
      <c r="A2916" s="871"/>
      <c r="B2916" s="317"/>
      <c r="C2916" s="73" t="s">
        <v>23</v>
      </c>
      <c r="D2916" s="74"/>
      <c r="E2916" s="80">
        <f t="shared" ref="E2916:AB2916" si="2639">E2914/E2913</f>
        <v>0.27572016460905352</v>
      </c>
      <c r="F2916" s="81">
        <f t="shared" si="2639"/>
        <v>0.29162132752992381</v>
      </c>
      <c r="G2916" s="81">
        <f t="shared" si="2639"/>
        <v>0.28756756756756757</v>
      </c>
      <c r="H2916" s="81">
        <f t="shared" si="2639"/>
        <v>0.28183716075156579</v>
      </c>
      <c r="I2916" s="81">
        <f t="shared" si="2639"/>
        <v>0.27499999999999997</v>
      </c>
      <c r="J2916" s="81">
        <f t="shared" si="2639"/>
        <v>0.25482625482625482</v>
      </c>
      <c r="K2916" s="81">
        <f t="shared" si="2639"/>
        <v>0.22968197879858657</v>
      </c>
      <c r="L2916" s="81">
        <f t="shared" si="2639"/>
        <v>0.20394238059135708</v>
      </c>
      <c r="M2916" s="81">
        <f t="shared" si="2639"/>
        <v>0.1962962962962963</v>
      </c>
      <c r="N2916" s="81">
        <f t="shared" si="2639"/>
        <v>0.19105984138428264</v>
      </c>
      <c r="O2916" s="81">
        <f t="shared" si="2639"/>
        <v>0.19541080680977055</v>
      </c>
      <c r="P2916" s="81">
        <f t="shared" si="2639"/>
        <v>0.19660014781966001</v>
      </c>
      <c r="Q2916" s="81">
        <f t="shared" si="2639"/>
        <v>0.19809941520467836</v>
      </c>
      <c r="R2916" s="81">
        <f t="shared" si="2639"/>
        <v>0.20330082520630158</v>
      </c>
      <c r="S2916" s="81">
        <f t="shared" si="2639"/>
        <v>0.19866567828020756</v>
      </c>
      <c r="T2916" s="81">
        <f t="shared" si="2639"/>
        <v>0.19718309859154931</v>
      </c>
      <c r="U2916" s="81">
        <f t="shared" si="2639"/>
        <v>0.19716206123973112</v>
      </c>
      <c r="V2916" s="81">
        <f t="shared" si="2639"/>
        <v>0.20254110612855006</v>
      </c>
      <c r="W2916" s="81">
        <f t="shared" si="2639"/>
        <v>0.20510894064613075</v>
      </c>
      <c r="X2916" s="81">
        <f t="shared" si="2639"/>
        <v>0.20297397769516728</v>
      </c>
      <c r="Y2916" s="81">
        <f t="shared" si="2639"/>
        <v>0.21216848673946959</v>
      </c>
      <c r="Z2916" s="81">
        <f t="shared" si="2639"/>
        <v>0.23179916317991631</v>
      </c>
      <c r="AA2916" s="81">
        <f t="shared" si="2639"/>
        <v>0.25068119891008178</v>
      </c>
      <c r="AB2916" s="82">
        <f t="shared" si="2639"/>
        <v>0.27111984282907664</v>
      </c>
      <c r="AC2916" s="596">
        <f>MAX(E2916:AB2916)</f>
        <v>0.29162132752992381</v>
      </c>
      <c r="AD2916" s="115"/>
      <c r="AE2916" s="76"/>
      <c r="AF2916" s="77"/>
      <c r="AJ2916" s="9"/>
      <c r="AK2916" s="9"/>
      <c r="AL2916" s="9"/>
      <c r="AM2916" s="9"/>
    </row>
    <row r="2917">
      <c r="A2917" s="747"/>
      <c r="B2917" s="748"/>
      <c r="C2917" s="125" t="s">
        <v>37</v>
      </c>
      <c r="D2917" s="92"/>
      <c r="E2917" s="126">
        <f t="shared" ref="E2917:AB2917" si="2640">SQRT(E2913*E2913+E2914*E2914)/E2884/1.73</f>
        <v>44.918297979052518</v>
      </c>
      <c r="F2917" s="127">
        <f t="shared" si="2640"/>
        <v>42.564695457345543</v>
      </c>
      <c r="G2917" s="127">
        <f t="shared" si="2640"/>
        <v>42.796215341374115</v>
      </c>
      <c r="H2917" s="127">
        <f t="shared" si="2640"/>
        <v>44.25616068167654</v>
      </c>
      <c r="I2917" s="127">
        <f t="shared" si="2640"/>
        <v>44.270275171595998</v>
      </c>
      <c r="J2917" s="127">
        <f t="shared" si="2640"/>
        <v>47.812883999160377</v>
      </c>
      <c r="K2917" s="127">
        <f t="shared" si="2640"/>
        <v>52.246909623971632</v>
      </c>
      <c r="L2917" s="127">
        <f t="shared" si="2640"/>
        <v>60.672269379386016</v>
      </c>
      <c r="M2917" s="127">
        <f t="shared" si="2640"/>
        <v>62.494221898553548</v>
      </c>
      <c r="N2917" s="127">
        <f t="shared" si="2640"/>
        <v>64.207366066452209</v>
      </c>
      <c r="O2917" s="127">
        <f t="shared" si="2640"/>
        <v>62.65315998364045</v>
      </c>
      <c r="P2917" s="127">
        <f t="shared" si="2640"/>
        <v>62.575228977852902</v>
      </c>
      <c r="Q2917" s="127">
        <f t="shared" si="2640"/>
        <v>63.286988486427475</v>
      </c>
      <c r="R2917" s="127">
        <f t="shared" si="2640"/>
        <v>61.790356513480305</v>
      </c>
      <c r="S2917" s="127">
        <f t="shared" si="2640"/>
        <v>62.537491013110149</v>
      </c>
      <c r="T2917" s="127">
        <f t="shared" si="2640"/>
        <v>62.581369646576292</v>
      </c>
      <c r="U2917" s="127">
        <f t="shared" si="2640"/>
        <v>62.056133417717007</v>
      </c>
      <c r="V2917" s="127">
        <f t="shared" si="2640"/>
        <v>62.073921952014203</v>
      </c>
      <c r="W2917" s="127">
        <f t="shared" si="2640"/>
        <v>61.780207957072939</v>
      </c>
      <c r="X2917" s="127">
        <f t="shared" si="2640"/>
        <v>61.916878888148624</v>
      </c>
      <c r="Y2917" s="127">
        <f t="shared" si="2640"/>
        <v>58.952218546363611</v>
      </c>
      <c r="Z2917" s="127">
        <f t="shared" si="2640"/>
        <v>55.073085961104638</v>
      </c>
      <c r="AA2917" s="127">
        <f t="shared" si="2640"/>
        <v>50.615858702118537</v>
      </c>
      <c r="AB2917" s="129">
        <f t="shared" si="2640"/>
        <v>46.898672987392146</v>
      </c>
      <c r="AC2917" s="285">
        <f>AVERAGE(E2917:AB2917)</f>
        <v>55.876286192982811</v>
      </c>
      <c r="AD2917" s="374">
        <f>(AC2915-AC2917)/AC2915</f>
        <v>0.0044314264056514834</v>
      </c>
      <c r="AE2917" s="127"/>
      <c r="AF2917" s="129"/>
      <c r="AJ2917" s="62"/>
      <c r="AK2917" s="62"/>
      <c r="AL2917" s="9"/>
      <c r="AM2917" s="62"/>
    </row>
    <row r="2918">
      <c r="A2918" s="870" t="s">
        <v>719</v>
      </c>
      <c r="B2918" s="316" t="s">
        <v>534</v>
      </c>
      <c r="C2918" s="65" t="s">
        <v>18</v>
      </c>
      <c r="D2918" s="66" t="s">
        <v>29</v>
      </c>
      <c r="E2918" s="106">
        <v>1855.2</v>
      </c>
      <c r="F2918" s="107">
        <v>1810.4000000000001</v>
      </c>
      <c r="G2918" s="107">
        <v>1755.2</v>
      </c>
      <c r="H2918" s="107">
        <v>1725.5999999999999</v>
      </c>
      <c r="I2918" s="107">
        <v>1731.2</v>
      </c>
      <c r="J2918" s="107">
        <v>1748.8</v>
      </c>
      <c r="K2918" s="107">
        <v>1934.4000000000001</v>
      </c>
      <c r="L2918" s="107">
        <v>2156.8000000000002</v>
      </c>
      <c r="M2918" s="107">
        <v>2509.5999999999999</v>
      </c>
      <c r="N2918" s="107">
        <v>2735.1999999999998</v>
      </c>
      <c r="O2918" s="107">
        <v>2835.1999999999998</v>
      </c>
      <c r="P2918" s="107">
        <v>2888.8000000000002</v>
      </c>
      <c r="Q2918" s="107">
        <v>2875.1999999999998</v>
      </c>
      <c r="R2918" s="107">
        <v>2893.5999999999999</v>
      </c>
      <c r="S2918" s="107">
        <v>2964</v>
      </c>
      <c r="T2918" s="107">
        <v>2995.1999999999998</v>
      </c>
      <c r="U2918" s="107">
        <v>3004</v>
      </c>
      <c r="V2918" s="107">
        <v>2861.5999999999999</v>
      </c>
      <c r="W2918" s="107">
        <v>2727.1999999999998</v>
      </c>
      <c r="X2918" s="107">
        <v>2574.4000000000001</v>
      </c>
      <c r="Y2918" s="107">
        <v>2440</v>
      </c>
      <c r="Z2918" s="107">
        <v>2320</v>
      </c>
      <c r="AA2918" s="107">
        <v>2151.1999999999998</v>
      </c>
      <c r="AB2918" s="108">
        <v>1992.8</v>
      </c>
      <c r="AC2918" s="309">
        <f t="shared" ref="AC2918:AC2919" si="2641">SUM(E2918:AB2918)</f>
        <v>57485.599999999991</v>
      </c>
      <c r="AD2918" s="110">
        <f>MAX(E2918:AB2918)</f>
        <v>3004</v>
      </c>
      <c r="AE2918" s="107">
        <v>100</v>
      </c>
      <c r="AF2918" s="108">
        <v>80</v>
      </c>
      <c r="AJ2918" s="79"/>
      <c r="AK2918" s="502"/>
      <c r="AL2918" s="79"/>
      <c r="AM2918" s="9"/>
    </row>
    <row r="2919">
      <c r="A2919" s="871"/>
      <c r="B2919" s="317"/>
      <c r="C2919" s="73" t="s">
        <v>20</v>
      </c>
      <c r="D2919" s="74" t="s">
        <v>29</v>
      </c>
      <c r="E2919" s="111">
        <v>28</v>
      </c>
      <c r="F2919" s="112">
        <v>18.399999999999999</v>
      </c>
      <c r="G2919" s="112">
        <v>7.2000000000000002</v>
      </c>
      <c r="H2919" s="112">
        <v>1.6000000000000001</v>
      </c>
      <c r="I2919" s="112">
        <v>15.199999999999999</v>
      </c>
      <c r="J2919" s="112">
        <v>1.6000000000000001</v>
      </c>
      <c r="K2919" s="112">
        <v>0.80000000000000004</v>
      </c>
      <c r="L2919" s="112">
        <v>7.2000000000000002</v>
      </c>
      <c r="M2919" s="112">
        <v>64.799999999999997</v>
      </c>
      <c r="N2919" s="112">
        <v>128.80000000000001</v>
      </c>
      <c r="O2919" s="112">
        <v>140.80000000000001</v>
      </c>
      <c r="P2919" s="112">
        <v>127.2</v>
      </c>
      <c r="Q2919" s="112">
        <v>92</v>
      </c>
      <c r="R2919" s="112">
        <v>110.40000000000001</v>
      </c>
      <c r="S2919" s="112">
        <v>133.59999999999999</v>
      </c>
      <c r="T2919" s="112">
        <v>104</v>
      </c>
      <c r="U2919" s="112">
        <v>149.59999999999999</v>
      </c>
      <c r="V2919" s="112">
        <v>72</v>
      </c>
      <c r="W2919" s="112">
        <v>65.599999999999994</v>
      </c>
      <c r="X2919" s="112">
        <v>79.200000000000003</v>
      </c>
      <c r="Y2919" s="112">
        <v>60</v>
      </c>
      <c r="Z2919" s="112">
        <v>59.200000000000003</v>
      </c>
      <c r="AA2919" s="112">
        <v>24</v>
      </c>
      <c r="AB2919" s="113">
        <v>16</v>
      </c>
      <c r="AC2919" s="281">
        <f t="shared" si="2641"/>
        <v>1507.2</v>
      </c>
      <c r="AD2919" s="115"/>
      <c r="AE2919" s="76"/>
      <c r="AF2919" s="77"/>
      <c r="AJ2919" s="9"/>
      <c r="AK2919" s="9"/>
      <c r="AL2919" s="9"/>
      <c r="AM2919" s="9"/>
    </row>
    <row r="2920">
      <c r="A2920" s="871"/>
      <c r="B2920" s="317"/>
      <c r="C2920" s="73" t="s">
        <v>21</v>
      </c>
      <c r="D2920" s="74" t="s">
        <v>22</v>
      </c>
      <c r="E2920" s="116">
        <v>104</v>
      </c>
      <c r="F2920" s="117">
        <v>100</v>
      </c>
      <c r="G2920" s="117">
        <v>95</v>
      </c>
      <c r="H2920" s="117">
        <v>96</v>
      </c>
      <c r="I2920" s="117">
        <v>100</v>
      </c>
      <c r="J2920" s="117">
        <v>103</v>
      </c>
      <c r="K2920" s="117">
        <v>117</v>
      </c>
      <c r="L2920" s="117">
        <v>132</v>
      </c>
      <c r="M2920" s="117">
        <v>151</v>
      </c>
      <c r="N2920" s="117">
        <v>159</v>
      </c>
      <c r="O2920" s="117">
        <v>162</v>
      </c>
      <c r="P2920" s="117">
        <v>168</v>
      </c>
      <c r="Q2920" s="117">
        <v>164</v>
      </c>
      <c r="R2920" s="117">
        <v>166</v>
      </c>
      <c r="S2920" s="117">
        <v>175</v>
      </c>
      <c r="T2920" s="117">
        <v>173</v>
      </c>
      <c r="U2920" s="117">
        <v>165</v>
      </c>
      <c r="V2920" s="117">
        <v>158</v>
      </c>
      <c r="W2920" s="117">
        <v>152</v>
      </c>
      <c r="X2920" s="117">
        <v>147</v>
      </c>
      <c r="Y2920" s="117">
        <v>140</v>
      </c>
      <c r="Z2920" s="117">
        <v>127</v>
      </c>
      <c r="AA2920" s="117">
        <v>115</v>
      </c>
      <c r="AB2920" s="118">
        <v>110</v>
      </c>
      <c r="AC2920" s="281">
        <f>AVERAGE(E2920:AB2920)</f>
        <v>136.625</v>
      </c>
      <c r="AD2920" s="120"/>
      <c r="AE2920" s="120"/>
      <c r="AF2920" s="121"/>
      <c r="AJ2920" s="9"/>
      <c r="AK2920" s="9"/>
      <c r="AL2920" s="9"/>
      <c r="AM2920" s="9"/>
    </row>
    <row r="2921">
      <c r="A2921" s="871"/>
      <c r="B2921" s="317"/>
      <c r="C2921" s="73" t="s">
        <v>23</v>
      </c>
      <c r="D2921" s="74"/>
      <c r="E2921" s="80">
        <f t="shared" ref="E2921:AB2921" si="2642">E2919/E2918</f>
        <v>0.015092712376024149</v>
      </c>
      <c r="F2921" s="81">
        <f t="shared" si="2642"/>
        <v>0.010163499779054352</v>
      </c>
      <c r="G2921" s="81">
        <f t="shared" si="2642"/>
        <v>0.0041020966271649957</v>
      </c>
      <c r="H2921" s="81">
        <f t="shared" si="2642"/>
        <v>0.00092721372276309696</v>
      </c>
      <c r="I2921" s="81">
        <f t="shared" si="2642"/>
        <v>0.0087800369685767099</v>
      </c>
      <c r="J2921" s="81">
        <f t="shared" si="2642"/>
        <v>0.00091491308325709062</v>
      </c>
      <c r="K2921" s="81">
        <f t="shared" si="2642"/>
        <v>0.00041356492969396195</v>
      </c>
      <c r="L2921" s="81">
        <f t="shared" si="2642"/>
        <v>0.0033382789317507417</v>
      </c>
      <c r="M2921" s="81">
        <f t="shared" si="2642"/>
        <v>0.025820847943895442</v>
      </c>
      <c r="N2921" s="81">
        <f t="shared" si="2642"/>
        <v>0.047089792336940633</v>
      </c>
      <c r="O2921" s="81">
        <f t="shared" si="2642"/>
        <v>0.049661399548532742</v>
      </c>
      <c r="P2921" s="81">
        <f t="shared" si="2642"/>
        <v>0.044032124065355858</v>
      </c>
      <c r="Q2921" s="81">
        <f t="shared" si="2642"/>
        <v>0.031997774067890929</v>
      </c>
      <c r="R2921" s="81">
        <f t="shared" si="2642"/>
        <v>0.038153165606856512</v>
      </c>
      <c r="S2921" s="81">
        <f t="shared" si="2642"/>
        <v>0.045074224021592439</v>
      </c>
      <c r="T2921" s="81">
        <f t="shared" si="2642"/>
        <v>0.034722222222222224</v>
      </c>
      <c r="U2921" s="81">
        <f t="shared" si="2642"/>
        <v>0.049800266311584553</v>
      </c>
      <c r="V2921" s="81">
        <f t="shared" si="2642"/>
        <v>0.02516074923119933</v>
      </c>
      <c r="W2921" s="81">
        <f t="shared" si="2642"/>
        <v>0.024053974772660604</v>
      </c>
      <c r="X2921" s="81">
        <f t="shared" si="2642"/>
        <v>0.030764449968924797</v>
      </c>
      <c r="Y2921" s="81">
        <f t="shared" si="2642"/>
        <v>0.024590163934426229</v>
      </c>
      <c r="Z2921" s="81">
        <f t="shared" si="2642"/>
        <v>0.025517241379310347</v>
      </c>
      <c r="AA2921" s="81">
        <f t="shared" si="2642"/>
        <v>0.011156563778356268</v>
      </c>
      <c r="AB2921" s="82">
        <f t="shared" si="2642"/>
        <v>0.0080289040545965477</v>
      </c>
      <c r="AC2921" s="907">
        <f>MAX(E2921:AB2921)</f>
        <v>0.049800266311584553</v>
      </c>
      <c r="AD2921" s="115"/>
      <c r="AE2921" s="76"/>
      <c r="AF2921" s="77"/>
      <c r="AJ2921" s="9"/>
      <c r="AK2921" s="9"/>
      <c r="AL2921" s="9"/>
      <c r="AM2921" s="9"/>
    </row>
    <row r="2922">
      <c r="A2922" s="747"/>
      <c r="B2922" s="748"/>
      <c r="C2922" s="125" t="s">
        <v>37</v>
      </c>
      <c r="D2922" s="92"/>
      <c r="E2922" s="126">
        <f t="shared" ref="E2922:AB2922" si="2643">SQRT(E2918*E2918+E2919*E2919)/E2884/1.73</f>
        <v>103.32293572241777</v>
      </c>
      <c r="F2922" s="127">
        <f t="shared" si="2643"/>
        <v>100.62769574163087</v>
      </c>
      <c r="G2922" s="127">
        <f t="shared" si="2643"/>
        <v>97.555289433400077</v>
      </c>
      <c r="H2922" s="127">
        <f t="shared" si="2643"/>
        <v>95.909334246933014</v>
      </c>
      <c r="I2922" s="127">
        <f t="shared" si="2643"/>
        <v>96.224251166907834</v>
      </c>
      <c r="J2922" s="127">
        <f t="shared" si="2643"/>
        <v>97.762811905631281</v>
      </c>
      <c r="K2922" s="127">
        <f t="shared" si="2643"/>
        <v>108.76949266919127</v>
      </c>
      <c r="L2922" s="127">
        <f t="shared" si="2643"/>
        <v>121.51190536066169</v>
      </c>
      <c r="M2922" s="127">
        <f t="shared" si="2643"/>
        <v>142.54610400518476</v>
      </c>
      <c r="N2922" s="127">
        <f t="shared" si="2643"/>
        <v>155.63347391107638</v>
      </c>
      <c r="O2922" s="127">
        <f t="shared" si="2643"/>
        <v>161.502321786419</v>
      </c>
      <c r="P2922" s="127">
        <f t="shared" si="2643"/>
        <v>164.0279253155654</v>
      </c>
      <c r="Q2922" s="127">
        <f t="shared" si="2643"/>
        <v>163.18114898129204</v>
      </c>
      <c r="R2922" s="127">
        <f t="shared" si="2643"/>
        <v>164.42220884607585</v>
      </c>
      <c r="S2922" s="127">
        <f t="shared" si="2643"/>
        <v>168.63661286374932</v>
      </c>
      <c r="T2922" s="127">
        <f t="shared" si="2643"/>
        <v>170.50913770846537</v>
      </c>
      <c r="U2922" s="127">
        <f t="shared" si="2643"/>
        <v>170.95064556757961</v>
      </c>
      <c r="V2922" s="127">
        <f t="shared" si="2643"/>
        <v>162.69690655745728</v>
      </c>
      <c r="W2922" s="127">
        <f t="shared" si="2643"/>
        <v>155.0513442734908</v>
      </c>
      <c r="X2922" s="127">
        <f t="shared" si="2643"/>
        <v>145.24844122916926</v>
      </c>
      <c r="Y2922" s="127">
        <f t="shared" si="2643"/>
        <v>137.24036759371089</v>
      </c>
      <c r="Z2922" s="127">
        <f t="shared" si="2643"/>
        <v>130.24048417047015</v>
      </c>
      <c r="AA2922" s="127">
        <f t="shared" si="2643"/>
        <v>119.91760773906852</v>
      </c>
      <c r="AB2922" s="129">
        <f t="shared" si="2643"/>
        <v>110.7639078589001</v>
      </c>
      <c r="AC2922" s="285">
        <f>AVERAGE(E2922:AB2922)</f>
        <v>135.17718144393535</v>
      </c>
      <c r="AD2922" s="374">
        <f>(AC2920-AC2922)/AC2920</f>
        <v>0.010597025113007478</v>
      </c>
      <c r="AE2922" s="127"/>
      <c r="AF2922" s="129"/>
      <c r="AJ2922" s="62"/>
      <c r="AK2922" s="62"/>
      <c r="AL2922" s="9"/>
      <c r="AM2922" s="62"/>
    </row>
    <row r="2923">
      <c r="A2923" s="870" t="s">
        <v>720</v>
      </c>
      <c r="B2923" s="316" t="s">
        <v>721</v>
      </c>
      <c r="C2923" s="65" t="s">
        <v>18</v>
      </c>
      <c r="D2923" s="66" t="s">
        <v>29</v>
      </c>
      <c r="E2923" s="106">
        <v>3.6000000000000001</v>
      </c>
      <c r="F2923" s="107">
        <v>3.7999999999999998</v>
      </c>
      <c r="G2923" s="107">
        <v>3.6000000000000001</v>
      </c>
      <c r="H2923" s="107">
        <v>3.7999999999999998</v>
      </c>
      <c r="I2923" s="107">
        <v>3.7999999999999998</v>
      </c>
      <c r="J2923" s="107">
        <v>3.3999999999999999</v>
      </c>
      <c r="K2923" s="107">
        <v>3</v>
      </c>
      <c r="L2923" s="107">
        <v>2.7999999999999998</v>
      </c>
      <c r="M2923" s="107">
        <v>2.3999999999999999</v>
      </c>
      <c r="N2923" s="107">
        <v>2.3999999999999999</v>
      </c>
      <c r="O2923" s="107">
        <v>2.2000000000000002</v>
      </c>
      <c r="P2923" s="107">
        <v>2.2000000000000002</v>
      </c>
      <c r="Q2923" s="107">
        <v>2.6000000000000001</v>
      </c>
      <c r="R2923" s="107">
        <v>2.3999999999999999</v>
      </c>
      <c r="S2923" s="107">
        <v>2.2000000000000002</v>
      </c>
      <c r="T2923" s="107">
        <v>2.2000000000000002</v>
      </c>
      <c r="U2923" s="107">
        <v>2.2000000000000002</v>
      </c>
      <c r="V2923" s="107">
        <v>2.2000000000000002</v>
      </c>
      <c r="W2923" s="107">
        <v>2.2000000000000002</v>
      </c>
      <c r="X2923" s="107">
        <v>2.7999999999999998</v>
      </c>
      <c r="Y2923" s="107">
        <v>2.7999999999999998</v>
      </c>
      <c r="Z2923" s="107">
        <v>3</v>
      </c>
      <c r="AA2923" s="107">
        <v>3.2000000000000002</v>
      </c>
      <c r="AB2923" s="108">
        <v>3.7999999999999998</v>
      </c>
      <c r="AC2923" s="279">
        <f t="shared" ref="AC2923:AC2924" si="2644">SUM(E2923:AB2923)</f>
        <v>68.600000000000009</v>
      </c>
      <c r="AD2923" s="110">
        <f>MAX(E2923:AB2923)</f>
        <v>3.7999999999999998</v>
      </c>
      <c r="AE2923" s="107">
        <v>100</v>
      </c>
      <c r="AF2923" s="108">
        <v>20</v>
      </c>
      <c r="AJ2923" s="79"/>
      <c r="AK2923" s="502"/>
      <c r="AL2923" s="79"/>
      <c r="AM2923" s="9"/>
    </row>
    <row r="2924">
      <c r="A2924" s="871"/>
      <c r="B2924" s="317"/>
      <c r="C2924" s="73" t="s">
        <v>20</v>
      </c>
      <c r="D2924" s="74" t="s">
        <v>29</v>
      </c>
      <c r="E2924" s="111">
        <v>4.5999999999999996</v>
      </c>
      <c r="F2924" s="112">
        <v>5</v>
      </c>
      <c r="G2924" s="112">
        <v>4.7999999999999998</v>
      </c>
      <c r="H2924" s="112">
        <v>5</v>
      </c>
      <c r="I2924" s="112">
        <v>4.7999999999999998</v>
      </c>
      <c r="J2924" s="112">
        <v>4.5999999999999996</v>
      </c>
      <c r="K2924" s="112">
        <v>4</v>
      </c>
      <c r="L2924" s="112">
        <v>3.6000000000000001</v>
      </c>
      <c r="M2924" s="112">
        <v>3.3999999999999999</v>
      </c>
      <c r="N2924" s="112">
        <v>3</v>
      </c>
      <c r="O2924" s="112">
        <v>2.7999999999999998</v>
      </c>
      <c r="P2924" s="112">
        <v>2.7999999999999998</v>
      </c>
      <c r="Q2924" s="112">
        <v>3.2000000000000002</v>
      </c>
      <c r="R2924" s="112">
        <v>3</v>
      </c>
      <c r="S2924" s="112">
        <v>2.7999999999999998</v>
      </c>
      <c r="T2924" s="112">
        <v>3</v>
      </c>
      <c r="U2924" s="112">
        <v>2.7999999999999998</v>
      </c>
      <c r="V2924" s="112">
        <v>2.7999999999999998</v>
      </c>
      <c r="W2924" s="112">
        <v>3</v>
      </c>
      <c r="X2924" s="112">
        <v>3.3999999999999999</v>
      </c>
      <c r="Y2924" s="112">
        <v>3.6000000000000001</v>
      </c>
      <c r="Z2924" s="112">
        <v>4</v>
      </c>
      <c r="AA2924" s="112">
        <v>4.2000000000000002</v>
      </c>
      <c r="AB2924" s="113">
        <v>4.5999999999999996</v>
      </c>
      <c r="AC2924" s="281">
        <f t="shared" si="2644"/>
        <v>88.799999999999983</v>
      </c>
      <c r="AD2924" s="115"/>
      <c r="AE2924" s="76"/>
      <c r="AF2924" s="77"/>
      <c r="AJ2924" s="9"/>
      <c r="AK2924" s="9"/>
      <c r="AL2924" s="9"/>
      <c r="AM2924" s="9"/>
    </row>
    <row r="2925">
      <c r="A2925" s="871"/>
      <c r="B2925" s="317"/>
      <c r="C2925" s="73" t="s">
        <v>21</v>
      </c>
      <c r="D2925" s="74" t="s">
        <v>22</v>
      </c>
      <c r="E2925" s="116">
        <v>1</v>
      </c>
      <c r="F2925" s="117">
        <v>1</v>
      </c>
      <c r="G2925" s="117">
        <v>1</v>
      </c>
      <c r="H2925" s="117">
        <v>1</v>
      </c>
      <c r="I2925" s="117">
        <v>1</v>
      </c>
      <c r="J2925" s="117">
        <v>1</v>
      </c>
      <c r="K2925" s="117">
        <v>1</v>
      </c>
      <c r="L2925" s="117">
        <v>1</v>
      </c>
      <c r="M2925" s="117">
        <v>1</v>
      </c>
      <c r="N2925" s="117">
        <v>1</v>
      </c>
      <c r="O2925" s="117">
        <v>1</v>
      </c>
      <c r="P2925" s="117">
        <v>1</v>
      </c>
      <c r="Q2925" s="117">
        <v>1</v>
      </c>
      <c r="R2925" s="117">
        <v>1</v>
      </c>
      <c r="S2925" s="117">
        <v>1</v>
      </c>
      <c r="T2925" s="117">
        <v>1</v>
      </c>
      <c r="U2925" s="117">
        <v>1</v>
      </c>
      <c r="V2925" s="117">
        <v>1</v>
      </c>
      <c r="W2925" s="117">
        <v>1</v>
      </c>
      <c r="X2925" s="117">
        <v>1</v>
      </c>
      <c r="Y2925" s="117">
        <v>1</v>
      </c>
      <c r="Z2925" s="117">
        <v>1</v>
      </c>
      <c r="AA2925" s="117">
        <v>1</v>
      </c>
      <c r="AB2925" s="118">
        <v>1</v>
      </c>
      <c r="AC2925" s="281">
        <f>AVERAGE(E2925:AB2925)</f>
        <v>1</v>
      </c>
      <c r="AD2925" s="120"/>
      <c r="AE2925" s="120"/>
      <c r="AF2925" s="121"/>
      <c r="AJ2925" s="9"/>
      <c r="AK2925" s="9"/>
      <c r="AL2925" s="9"/>
      <c r="AM2925" s="9"/>
    </row>
    <row r="2926">
      <c r="A2926" s="871"/>
      <c r="B2926" s="317"/>
      <c r="C2926" s="73" t="s">
        <v>23</v>
      </c>
      <c r="D2926" s="74"/>
      <c r="E2926" s="80">
        <f t="shared" ref="E2926:AB2926" si="2645">E2924/E2923</f>
        <v>1.2777777777777777</v>
      </c>
      <c r="F2926" s="81">
        <f t="shared" si="2645"/>
        <v>1.3157894736842106</v>
      </c>
      <c r="G2926" s="81">
        <f t="shared" si="2645"/>
        <v>1.3333333333333333</v>
      </c>
      <c r="H2926" s="81">
        <f t="shared" si="2645"/>
        <v>1.3157894736842106</v>
      </c>
      <c r="I2926" s="81">
        <f t="shared" si="2645"/>
        <v>1.263157894736842</v>
      </c>
      <c r="J2926" s="81">
        <f t="shared" si="2645"/>
        <v>1.3529411764705881</v>
      </c>
      <c r="K2926" s="81">
        <f t="shared" si="2645"/>
        <v>1.3333333333333333</v>
      </c>
      <c r="L2926" s="81">
        <f t="shared" si="2645"/>
        <v>1.2857142857142858</v>
      </c>
      <c r="M2926" s="81">
        <f t="shared" si="2645"/>
        <v>1.4166666666666667</v>
      </c>
      <c r="N2926" s="81">
        <f t="shared" si="2645"/>
        <v>1.25</v>
      </c>
      <c r="O2926" s="81">
        <f t="shared" si="2645"/>
        <v>1.2727272727272725</v>
      </c>
      <c r="P2926" s="81">
        <f t="shared" si="2645"/>
        <v>1.2727272727272725</v>
      </c>
      <c r="Q2926" s="81">
        <f t="shared" si="2645"/>
        <v>1.2307692307692308</v>
      </c>
      <c r="R2926" s="81">
        <f t="shared" si="2645"/>
        <v>1.25</v>
      </c>
      <c r="S2926" s="81">
        <f t="shared" si="2645"/>
        <v>1.2727272727272725</v>
      </c>
      <c r="T2926" s="81">
        <f t="shared" si="2645"/>
        <v>1.3636363636363635</v>
      </c>
      <c r="U2926" s="81">
        <f t="shared" si="2645"/>
        <v>1.2727272727272725</v>
      </c>
      <c r="V2926" s="81">
        <f t="shared" si="2645"/>
        <v>1.2727272727272725</v>
      </c>
      <c r="W2926" s="81">
        <f t="shared" si="2645"/>
        <v>1.3636363636363635</v>
      </c>
      <c r="X2926" s="81">
        <f t="shared" si="2645"/>
        <v>1.2142857142857144</v>
      </c>
      <c r="Y2926" s="81">
        <f t="shared" si="2645"/>
        <v>1.2857142857142858</v>
      </c>
      <c r="Z2926" s="81">
        <f t="shared" si="2645"/>
        <v>1.3333333333333333</v>
      </c>
      <c r="AA2926" s="81">
        <f t="shared" si="2645"/>
        <v>1.3125</v>
      </c>
      <c r="AB2926" s="82">
        <f t="shared" si="2645"/>
        <v>1.2105263157894737</v>
      </c>
      <c r="AC2926" s="596">
        <f>MAX(E2926:AB2926)</f>
        <v>1.4166666666666667</v>
      </c>
      <c r="AD2926" s="115"/>
      <c r="AE2926" s="76"/>
      <c r="AF2926" s="77"/>
      <c r="AJ2926" s="9"/>
      <c r="AK2926" s="9"/>
      <c r="AL2926" s="9"/>
      <c r="AM2926" s="9"/>
    </row>
    <row r="2927">
      <c r="A2927" s="747"/>
      <c r="B2927" s="748"/>
      <c r="C2927" s="125" t="s">
        <v>37</v>
      </c>
      <c r="D2927" s="92"/>
      <c r="E2927" s="126">
        <f t="shared" ref="E2927:AB2927" si="2646">SQRT(E2923*E2923+E2924*E2924)/E2884/1.73</f>
        <v>0.32528276624701197</v>
      </c>
      <c r="F2927" s="127">
        <f t="shared" si="2646"/>
        <v>0.34905109978007076</v>
      </c>
      <c r="G2927" s="127">
        <f t="shared" si="2646"/>
        <v>0.33348154735437968</v>
      </c>
      <c r="H2927" s="127">
        <f t="shared" si="2646"/>
        <v>0.34905109978007076</v>
      </c>
      <c r="I2927" s="127">
        <f t="shared" si="2646"/>
        <v>0.34026740473574846</v>
      </c>
      <c r="J2927" s="127">
        <f t="shared" si="2646"/>
        <v>0.31977168515725657</v>
      </c>
      <c r="K2927" s="127">
        <f t="shared" si="2646"/>
        <v>0.28114527338566386</v>
      </c>
      <c r="L2927" s="127">
        <f t="shared" si="2646"/>
        <v>0.2569438360092256</v>
      </c>
      <c r="M2927" s="127">
        <f t="shared" si="2646"/>
        <v>0.23630889136224048</v>
      </c>
      <c r="N2927" s="127">
        <f t="shared" si="2646"/>
        <v>0.21836152701528974</v>
      </c>
      <c r="O2927" s="127">
        <f t="shared" si="2646"/>
        <v>0.2025908449179015</v>
      </c>
      <c r="P2927" s="127">
        <f t="shared" si="2646"/>
        <v>0.2019944047464062</v>
      </c>
      <c r="Q2927" s="127">
        <f t="shared" si="2646"/>
        <v>0.23388597149067492</v>
      </c>
      <c r="R2927" s="127">
        <f t="shared" si="2646"/>
        <v>0.21814702649759302</v>
      </c>
      <c r="S2927" s="127">
        <f t="shared" si="2646"/>
        <v>0.20239164054728409</v>
      </c>
      <c r="T2927" s="127">
        <f t="shared" si="2646"/>
        <v>0.21165485455530328</v>
      </c>
      <c r="U2927" s="127">
        <f t="shared" si="2646"/>
        <v>0.20239164054728409</v>
      </c>
      <c r="V2927" s="127">
        <f t="shared" si="2646"/>
        <v>0.20239164054728409</v>
      </c>
      <c r="W2927" s="127">
        <f t="shared" si="2646"/>
        <v>0.21144673768750064</v>
      </c>
      <c r="X2927" s="127">
        <f t="shared" si="2646"/>
        <v>0.24838816349127582</v>
      </c>
      <c r="Y2927" s="127">
        <f t="shared" si="2646"/>
        <v>0.25644394527769016</v>
      </c>
      <c r="Z2927" s="127">
        <f t="shared" si="2646"/>
        <v>0.28059936023345866</v>
      </c>
      <c r="AA2927" s="127">
        <f t="shared" si="2646"/>
        <v>0.2943211862240252</v>
      </c>
      <c r="AB2927" s="129">
        <f t="shared" si="2646"/>
        <v>0.33162369698035343</v>
      </c>
      <c r="AC2927" s="285">
        <f>AVERAGE(E2927:AB2927)</f>
        <v>0.26283067685712475</v>
      </c>
      <c r="AD2927" s="374">
        <f>(AC2925-AC2927)/AC2925</f>
        <v>0.73716932314287531</v>
      </c>
      <c r="AE2927" s="127"/>
      <c r="AF2927" s="129"/>
      <c r="AJ2927" s="62"/>
      <c r="AK2927" s="62"/>
      <c r="AL2927" s="9"/>
      <c r="AM2927" s="62"/>
    </row>
    <row r="2928">
      <c r="A2928" s="870" t="s">
        <v>722</v>
      </c>
      <c r="B2928" s="316" t="s">
        <v>723</v>
      </c>
      <c r="C2928" s="65" t="s">
        <v>18</v>
      </c>
      <c r="D2928" s="66" t="s">
        <v>29</v>
      </c>
      <c r="E2928" s="106">
        <v>4003.8000000000002</v>
      </c>
      <c r="F2928" s="107">
        <v>4023.5999999999999</v>
      </c>
      <c r="G2928" s="107">
        <v>4010.4000000000001</v>
      </c>
      <c r="H2928" s="107">
        <v>3999</v>
      </c>
      <c r="I2928" s="107">
        <v>4017.5999999999999</v>
      </c>
      <c r="J2928" s="107">
        <v>4015.8000000000002</v>
      </c>
      <c r="K2928" s="107">
        <v>4052.4000000000001</v>
      </c>
      <c r="L2928" s="107">
        <v>4046.4000000000001</v>
      </c>
      <c r="M2928" s="107">
        <v>4041</v>
      </c>
      <c r="N2928" s="107">
        <v>4020</v>
      </c>
      <c r="O2928" s="107">
        <v>4047</v>
      </c>
      <c r="P2928" s="107">
        <v>4083</v>
      </c>
      <c r="Q2928" s="107">
        <v>3999.5999999999999</v>
      </c>
      <c r="R2928" s="107">
        <v>4025.4000000000001</v>
      </c>
      <c r="S2928" s="107">
        <v>4047.5999999999999</v>
      </c>
      <c r="T2928" s="107">
        <v>3992.4000000000001</v>
      </c>
      <c r="U2928" s="107">
        <v>3957.5999999999999</v>
      </c>
      <c r="V2928" s="107">
        <v>3984</v>
      </c>
      <c r="W2928" s="107">
        <v>4029.5999999999999</v>
      </c>
      <c r="X2928" s="107">
        <v>3999.5999999999999</v>
      </c>
      <c r="Y2928" s="107">
        <v>4034.4000000000001</v>
      </c>
      <c r="Z2928" s="107">
        <v>3976.8000000000002</v>
      </c>
      <c r="AA2928" s="107">
        <v>3969.5999999999999</v>
      </c>
      <c r="AB2928" s="108">
        <v>4023.5999999999999</v>
      </c>
      <c r="AC2928" s="279">
        <f t="shared" ref="AC2928:AC2929" si="2647">SUM(E2928:AB2928)</f>
        <v>96400.200000000026</v>
      </c>
      <c r="AD2928" s="110">
        <f>MAX(E2928:AB2928)</f>
        <v>4083</v>
      </c>
      <c r="AE2928" s="107">
        <v>100</v>
      </c>
      <c r="AF2928" s="108">
        <v>60</v>
      </c>
      <c r="AJ2928" s="79"/>
      <c r="AK2928" s="502"/>
      <c r="AL2928" s="79"/>
      <c r="AM2928" s="9"/>
    </row>
    <row r="2929">
      <c r="A2929" s="871"/>
      <c r="B2929" s="317"/>
      <c r="C2929" s="73" t="s">
        <v>20</v>
      </c>
      <c r="D2929" s="74" t="s">
        <v>29</v>
      </c>
      <c r="E2929" s="111">
        <v>628.20000000000005</v>
      </c>
      <c r="F2929" s="112">
        <v>621</v>
      </c>
      <c r="G2929" s="112">
        <v>621.60000000000002</v>
      </c>
      <c r="H2929" s="112">
        <v>622.79999999999995</v>
      </c>
      <c r="I2929" s="112">
        <v>622.20000000000005</v>
      </c>
      <c r="J2929" s="112">
        <v>634.20000000000005</v>
      </c>
      <c r="K2929" s="112">
        <v>656.39999999999998</v>
      </c>
      <c r="L2929" s="112">
        <v>658.79999999999995</v>
      </c>
      <c r="M2929" s="112">
        <v>660.60000000000002</v>
      </c>
      <c r="N2929" s="112">
        <v>671.39999999999998</v>
      </c>
      <c r="O2929" s="112">
        <v>681</v>
      </c>
      <c r="P2929" s="112">
        <v>685.20000000000005</v>
      </c>
      <c r="Q2929" s="112">
        <v>670.79999999999995</v>
      </c>
      <c r="R2929" s="112">
        <v>677.39999999999998</v>
      </c>
      <c r="S2929" s="112">
        <v>685.79999999999995</v>
      </c>
      <c r="T2929" s="112">
        <v>676.79999999999995</v>
      </c>
      <c r="U2929" s="112">
        <v>668.39999999999998</v>
      </c>
      <c r="V2929" s="112">
        <v>673.20000000000005</v>
      </c>
      <c r="W2929" s="112">
        <v>682.20000000000005</v>
      </c>
      <c r="X2929" s="112">
        <v>652.20000000000005</v>
      </c>
      <c r="Y2929" s="112">
        <v>652.20000000000005</v>
      </c>
      <c r="Z2929" s="112">
        <v>645</v>
      </c>
      <c r="AA2929" s="112">
        <v>630.60000000000002</v>
      </c>
      <c r="AB2929" s="113">
        <v>627.60000000000002</v>
      </c>
      <c r="AC2929" s="281">
        <f t="shared" si="2647"/>
        <v>15705.6</v>
      </c>
      <c r="AD2929" s="115"/>
      <c r="AE2929" s="76"/>
      <c r="AF2929" s="77"/>
      <c r="AJ2929" s="9"/>
      <c r="AK2929" s="9"/>
      <c r="AL2929" s="9"/>
      <c r="AM2929" s="9"/>
    </row>
    <row r="2930">
      <c r="A2930" s="871"/>
      <c r="B2930" s="317"/>
      <c r="C2930" s="73" t="s">
        <v>21</v>
      </c>
      <c r="D2930" s="74" t="s">
        <v>22</v>
      </c>
      <c r="E2930" s="116">
        <v>216</v>
      </c>
      <c r="F2930" s="117">
        <v>227</v>
      </c>
      <c r="G2930" s="117">
        <v>221</v>
      </c>
      <c r="H2930" s="117">
        <v>229</v>
      </c>
      <c r="I2930" s="117">
        <v>228</v>
      </c>
      <c r="J2930" s="117">
        <v>224</v>
      </c>
      <c r="K2930" s="117">
        <v>232</v>
      </c>
      <c r="L2930" s="117">
        <v>231</v>
      </c>
      <c r="M2930" s="117">
        <v>223</v>
      </c>
      <c r="N2930" s="117">
        <v>218</v>
      </c>
      <c r="O2930" s="117">
        <v>233</v>
      </c>
      <c r="P2930" s="117">
        <v>233</v>
      </c>
      <c r="Q2930" s="117">
        <v>227</v>
      </c>
      <c r="R2930" s="117">
        <v>235</v>
      </c>
      <c r="S2930" s="117">
        <v>234</v>
      </c>
      <c r="T2930" s="117">
        <v>218</v>
      </c>
      <c r="U2930" s="117">
        <v>219</v>
      </c>
      <c r="V2930" s="117">
        <v>221</v>
      </c>
      <c r="W2930" s="117">
        <v>234</v>
      </c>
      <c r="X2930" s="117">
        <v>231</v>
      </c>
      <c r="Y2930" s="117">
        <v>225</v>
      </c>
      <c r="Z2930" s="117">
        <v>214</v>
      </c>
      <c r="AA2930" s="117">
        <v>229</v>
      </c>
      <c r="AB2930" s="118">
        <v>227</v>
      </c>
      <c r="AC2930" s="281">
        <f>AVERAGE(E2930:AB2930)</f>
        <v>226.20833333333334</v>
      </c>
      <c r="AD2930" s="120"/>
      <c r="AE2930" s="120"/>
      <c r="AF2930" s="121"/>
      <c r="AJ2930" s="9"/>
      <c r="AK2930" s="9"/>
      <c r="AL2930" s="9"/>
      <c r="AM2930" s="9"/>
    </row>
    <row r="2931">
      <c r="A2931" s="871"/>
      <c r="B2931" s="317"/>
      <c r="C2931" s="73" t="s">
        <v>23</v>
      </c>
      <c r="D2931" s="74"/>
      <c r="E2931" s="80">
        <f t="shared" ref="E2931:AB2931" si="2648">E2929/E2928</f>
        <v>0.15690094410310207</v>
      </c>
      <c r="F2931" s="81">
        <f t="shared" si="2648"/>
        <v>0.15433939755442888</v>
      </c>
      <c r="G2931" s="81">
        <f t="shared" si="2648"/>
        <v>0.1549970077797726</v>
      </c>
      <c r="H2931" s="81">
        <f t="shared" si="2648"/>
        <v>0.15573893473368342</v>
      </c>
      <c r="I2931" s="81">
        <f t="shared" si="2648"/>
        <v>0.15486857825567504</v>
      </c>
      <c r="J2931" s="81">
        <f t="shared" si="2648"/>
        <v>0.15792619154340357</v>
      </c>
      <c r="K2931" s="81">
        <f t="shared" si="2648"/>
        <v>0.16197808705952027</v>
      </c>
      <c r="L2931" s="81">
        <f t="shared" si="2648"/>
        <v>0.16281138790035585</v>
      </c>
      <c r="M2931" s="81">
        <f t="shared" si="2648"/>
        <v>0.16347438752783966</v>
      </c>
      <c r="N2931" s="81">
        <f t="shared" si="2648"/>
        <v>0.16701492537313431</v>
      </c>
      <c r="O2931" s="81">
        <f t="shared" si="2648"/>
        <v>0.16827279466271311</v>
      </c>
      <c r="P2931" s="81">
        <f t="shared" si="2648"/>
        <v>0.16781778104335049</v>
      </c>
      <c r="Q2931" s="81">
        <f t="shared" si="2648"/>
        <v>0.1677167716771677</v>
      </c>
      <c r="R2931" s="81">
        <f t="shared" si="2648"/>
        <v>0.16828141302727678</v>
      </c>
      <c r="S2931" s="81">
        <f t="shared" si="2648"/>
        <v>0.16943373851171065</v>
      </c>
      <c r="T2931" s="81">
        <f t="shared" si="2648"/>
        <v>0.16952209197475201</v>
      </c>
      <c r="U2931" s="81">
        <f t="shared" si="2648"/>
        <v>0.16889023650697393</v>
      </c>
      <c r="V2931" s="81">
        <f t="shared" si="2648"/>
        <v>0.16897590361445786</v>
      </c>
      <c r="W2931" s="81">
        <f t="shared" si="2648"/>
        <v>0.16929720071471116</v>
      </c>
      <c r="X2931" s="81">
        <f t="shared" si="2648"/>
        <v>0.16306630663066307</v>
      </c>
      <c r="Y2931" s="81">
        <f t="shared" si="2648"/>
        <v>0.16165972635336109</v>
      </c>
      <c r="Z2931" s="81">
        <f t="shared" si="2648"/>
        <v>0.16219070609535305</v>
      </c>
      <c r="AA2931" s="81">
        <f t="shared" si="2648"/>
        <v>0.15885731559854899</v>
      </c>
      <c r="AB2931" s="82">
        <f t="shared" si="2648"/>
        <v>0.15597971965404117</v>
      </c>
      <c r="AC2931" s="596">
        <f>MAX(E2931:AB2931)</f>
        <v>0.16952209197475201</v>
      </c>
      <c r="AD2931" s="115"/>
      <c r="AE2931" s="76"/>
      <c r="AF2931" s="77"/>
      <c r="AJ2931" s="9"/>
      <c r="AK2931" s="9"/>
      <c r="AL2931" s="9"/>
      <c r="AM2931" s="9"/>
    </row>
    <row r="2932">
      <c r="A2932" s="747"/>
      <c r="B2932" s="748"/>
      <c r="C2932" s="125" t="s">
        <v>37</v>
      </c>
      <c r="D2932" s="92"/>
      <c r="E2932" s="126">
        <f t="shared" ref="E2932:AB2932" si="2649">SQRT(E2928*E2928+E2929*E2929)/E2886/1.73</f>
        <v>224.60681753713084</v>
      </c>
      <c r="F2932" s="127">
        <f t="shared" si="2649"/>
        <v>224.76772869506411</v>
      </c>
      <c r="G2932" s="127">
        <f t="shared" si="2649"/>
        <v>224.69643023653191</v>
      </c>
      <c r="H2932" s="127">
        <f t="shared" si="2649"/>
        <v>223.86849283576677</v>
      </c>
      <c r="I2932" s="127">
        <f t="shared" si="2649"/>
        <v>224.66506812122086</v>
      </c>
      <c r="J2932" s="127">
        <f t="shared" si="2649"/>
        <v>226.40081427041889</v>
      </c>
      <c r="K2932" s="127">
        <f t="shared" si="2649"/>
        <v>229.93777235594914</v>
      </c>
      <c r="L2932" s="127">
        <f t="shared" si="2649"/>
        <v>229.40530720506672</v>
      </c>
      <c r="M2932" s="127">
        <f t="shared" si="2649"/>
        <v>230.91157978487158</v>
      </c>
      <c r="N2932" s="127">
        <f t="shared" si="2649"/>
        <v>229.84245243671077</v>
      </c>
      <c r="O2932" s="127">
        <f t="shared" si="2649"/>
        <v>232.34032873416899</v>
      </c>
      <c r="P2932" s="127">
        <f t="shared" si="2649"/>
        <v>233.93143665740558</v>
      </c>
      <c r="Q2932" s="127">
        <f t="shared" si="2649"/>
        <v>229.14933944191588</v>
      </c>
      <c r="R2932" s="127">
        <f t="shared" si="2649"/>
        <v>230.42353517256109</v>
      </c>
      <c r="S2932" s="127">
        <f t="shared" si="2649"/>
        <v>232.64693055457877</v>
      </c>
      <c r="T2932" s="127">
        <f t="shared" si="2649"/>
        <v>229.47749911731307</v>
      </c>
      <c r="U2932" s="127">
        <f t="shared" si="2649"/>
        <v>226.78658272677416</v>
      </c>
      <c r="V2932" s="127">
        <f t="shared" si="2649"/>
        <v>228.52601052812776</v>
      </c>
      <c r="W2932" s="127">
        <f t="shared" si="2649"/>
        <v>231.15388161849711</v>
      </c>
      <c r="X2932" s="127">
        <f t="shared" si="2649"/>
        <v>227.42168755521499</v>
      </c>
      <c r="Y2932" s="127">
        <f t="shared" si="2649"/>
        <v>229.12696236619422</v>
      </c>
      <c r="Z2932" s="127">
        <f t="shared" si="2649"/>
        <v>225.21924859582845</v>
      </c>
      <c r="AA2932" s="127">
        <f t="shared" si="2649"/>
        <v>222.96914770844856</v>
      </c>
      <c r="AB2932" s="129">
        <f t="shared" si="2649"/>
        <v>225.4696415968543</v>
      </c>
      <c r="AC2932" s="285">
        <f>AVERAGE(E2932:AB2932)</f>
        <v>228.07269566052568</v>
      </c>
      <c r="AD2932" s="374">
        <f>(AC2930-AC2932)/AC2930</f>
        <v>-0.0082417933049578427</v>
      </c>
      <c r="AE2932" s="127"/>
      <c r="AF2932" s="129"/>
      <c r="AJ2932" s="62"/>
      <c r="AK2932" s="62"/>
      <c r="AL2932" s="9"/>
      <c r="AM2932" s="62"/>
    </row>
    <row r="2933">
      <c r="A2933" s="870" t="s">
        <v>724</v>
      </c>
      <c r="B2933" s="316" t="s">
        <v>723</v>
      </c>
      <c r="C2933" s="65" t="s">
        <v>18</v>
      </c>
      <c r="D2933" s="66" t="s">
        <v>29</v>
      </c>
      <c r="E2933" s="106"/>
      <c r="F2933" s="107"/>
      <c r="G2933" s="107"/>
      <c r="H2933" s="107"/>
      <c r="I2933" s="107"/>
      <c r="J2933" s="107"/>
      <c r="K2933" s="107"/>
      <c r="L2933" s="107"/>
      <c r="M2933" s="107"/>
      <c r="N2933" s="107"/>
      <c r="O2933" s="107"/>
      <c r="P2933" s="107"/>
      <c r="Q2933" s="107"/>
      <c r="R2933" s="107"/>
      <c r="S2933" s="107"/>
      <c r="T2933" s="107"/>
      <c r="U2933" s="107"/>
      <c r="V2933" s="107"/>
      <c r="W2933" s="107"/>
      <c r="X2933" s="107"/>
      <c r="Y2933" s="107"/>
      <c r="Z2933" s="107"/>
      <c r="AA2933" s="107"/>
      <c r="AB2933" s="108"/>
      <c r="AC2933" s="279">
        <f t="shared" ref="AC2933:AC2934" si="2650">SUM(E2933:AB2933)</f>
        <v>0</v>
      </c>
      <c r="AD2933" s="110">
        <f>MAX(E2933:AB2933)</f>
        <v>0</v>
      </c>
      <c r="AE2933" s="107">
        <v>100</v>
      </c>
      <c r="AF2933" s="108">
        <v>60</v>
      </c>
      <c r="AJ2933" s="79"/>
      <c r="AK2933" s="502"/>
      <c r="AL2933" s="79"/>
      <c r="AM2933" s="9"/>
    </row>
    <row r="2934">
      <c r="A2934" s="871"/>
      <c r="B2934" s="317"/>
      <c r="C2934" s="73" t="s">
        <v>20</v>
      </c>
      <c r="D2934" s="74" t="s">
        <v>29</v>
      </c>
      <c r="E2934" s="111"/>
      <c r="F2934" s="112"/>
      <c r="G2934" s="112"/>
      <c r="H2934" s="112"/>
      <c r="I2934" s="112"/>
      <c r="J2934" s="112"/>
      <c r="K2934" s="112"/>
      <c r="L2934" s="112"/>
      <c r="M2934" s="112"/>
      <c r="N2934" s="112"/>
      <c r="O2934" s="112"/>
      <c r="P2934" s="112"/>
      <c r="Q2934" s="112"/>
      <c r="R2934" s="112"/>
      <c r="S2934" s="112"/>
      <c r="T2934" s="112"/>
      <c r="U2934" s="112"/>
      <c r="V2934" s="112"/>
      <c r="W2934" s="112"/>
      <c r="X2934" s="112"/>
      <c r="Y2934" s="112"/>
      <c r="Z2934" s="112"/>
      <c r="AA2934" s="112"/>
      <c r="AB2934" s="113"/>
      <c r="AC2934" s="281">
        <f t="shared" si="2650"/>
        <v>0</v>
      </c>
      <c r="AD2934" s="115"/>
      <c r="AE2934" s="76"/>
      <c r="AF2934" s="77"/>
      <c r="AJ2934" s="9"/>
      <c r="AK2934" s="9"/>
      <c r="AL2934" s="9"/>
      <c r="AM2934" s="9"/>
    </row>
    <row r="2935">
      <c r="A2935" s="871"/>
      <c r="B2935" s="317"/>
      <c r="C2935" s="73" t="s">
        <v>21</v>
      </c>
      <c r="D2935" s="74" t="s">
        <v>22</v>
      </c>
      <c r="E2935" s="116"/>
      <c r="F2935" s="117"/>
      <c r="G2935" s="117"/>
      <c r="H2935" s="117"/>
      <c r="I2935" s="117"/>
      <c r="J2935" s="117"/>
      <c r="K2935" s="117"/>
      <c r="L2935" s="117"/>
      <c r="M2935" s="117"/>
      <c r="N2935" s="117"/>
      <c r="O2935" s="117"/>
      <c r="P2935" s="117"/>
      <c r="Q2935" s="117"/>
      <c r="R2935" s="117"/>
      <c r="S2935" s="117"/>
      <c r="T2935" s="117"/>
      <c r="U2935" s="117"/>
      <c r="V2935" s="117"/>
      <c r="W2935" s="117"/>
      <c r="X2935" s="117"/>
      <c r="Y2935" s="117"/>
      <c r="Z2935" s="117"/>
      <c r="AA2935" s="117"/>
      <c r="AB2935" s="118"/>
      <c r="AC2935" s="281" t="e">
        <f>AVERAGE(E2935:AB2935)</f>
        <v>#NUM!</v>
      </c>
      <c r="AD2935" s="120"/>
      <c r="AE2935" s="120"/>
      <c r="AF2935" s="121"/>
      <c r="AJ2935" s="9"/>
      <c r="AK2935" s="9"/>
      <c r="AL2935" s="9"/>
      <c r="AM2935" s="9"/>
    </row>
    <row r="2936">
      <c r="A2936" s="871"/>
      <c r="B2936" s="317"/>
      <c r="C2936" s="73" t="s">
        <v>23</v>
      </c>
      <c r="D2936" s="74"/>
      <c r="E2936" s="80" t="e">
        <f t="shared" ref="E2936:AB2936" si="2651">E2934/E2933</f>
        <v>#DIV/0!</v>
      </c>
      <c r="F2936" s="81" t="e">
        <f t="shared" si="2651"/>
        <v>#DIV/0!</v>
      </c>
      <c r="G2936" s="81" t="e">
        <f t="shared" si="2651"/>
        <v>#DIV/0!</v>
      </c>
      <c r="H2936" s="81" t="e">
        <f t="shared" si="2651"/>
        <v>#DIV/0!</v>
      </c>
      <c r="I2936" s="81" t="e">
        <f t="shared" si="2651"/>
        <v>#DIV/0!</v>
      </c>
      <c r="J2936" s="81" t="e">
        <f t="shared" si="2651"/>
        <v>#DIV/0!</v>
      </c>
      <c r="K2936" s="81" t="e">
        <f t="shared" si="2651"/>
        <v>#DIV/0!</v>
      </c>
      <c r="L2936" s="81" t="e">
        <f t="shared" si="2651"/>
        <v>#DIV/0!</v>
      </c>
      <c r="M2936" s="81" t="e">
        <f t="shared" si="2651"/>
        <v>#DIV/0!</v>
      </c>
      <c r="N2936" s="81" t="e">
        <f t="shared" si="2651"/>
        <v>#DIV/0!</v>
      </c>
      <c r="O2936" s="81" t="e">
        <f t="shared" si="2651"/>
        <v>#DIV/0!</v>
      </c>
      <c r="P2936" s="81" t="e">
        <f t="shared" si="2651"/>
        <v>#DIV/0!</v>
      </c>
      <c r="Q2936" s="81" t="e">
        <f t="shared" si="2651"/>
        <v>#DIV/0!</v>
      </c>
      <c r="R2936" s="81" t="e">
        <f t="shared" si="2651"/>
        <v>#DIV/0!</v>
      </c>
      <c r="S2936" s="81" t="e">
        <f t="shared" si="2651"/>
        <v>#DIV/0!</v>
      </c>
      <c r="T2936" s="81" t="e">
        <f t="shared" si="2651"/>
        <v>#DIV/0!</v>
      </c>
      <c r="U2936" s="81" t="e">
        <f t="shared" si="2651"/>
        <v>#DIV/0!</v>
      </c>
      <c r="V2936" s="81" t="e">
        <f t="shared" si="2651"/>
        <v>#DIV/0!</v>
      </c>
      <c r="W2936" s="81" t="e">
        <f t="shared" si="2651"/>
        <v>#DIV/0!</v>
      </c>
      <c r="X2936" s="81" t="e">
        <f t="shared" si="2651"/>
        <v>#DIV/0!</v>
      </c>
      <c r="Y2936" s="81" t="e">
        <f t="shared" si="2651"/>
        <v>#DIV/0!</v>
      </c>
      <c r="Z2936" s="81" t="e">
        <f t="shared" si="2651"/>
        <v>#DIV/0!</v>
      </c>
      <c r="AA2936" s="81" t="e">
        <f t="shared" si="2651"/>
        <v>#DIV/0!</v>
      </c>
      <c r="AB2936" s="82" t="e">
        <f t="shared" si="2651"/>
        <v>#DIV/0!</v>
      </c>
      <c r="AC2936" s="596" t="e">
        <f>MAX(E2936:AB2936)</f>
        <v>#DIV/0!</v>
      </c>
      <c r="AD2936" s="115"/>
      <c r="AE2936" s="76"/>
      <c r="AF2936" s="77"/>
      <c r="AJ2936" s="9"/>
      <c r="AK2936" s="9"/>
      <c r="AL2936" s="9"/>
      <c r="AM2936" s="9"/>
    </row>
    <row r="2937">
      <c r="A2937" s="747"/>
      <c r="B2937" s="748"/>
      <c r="C2937" s="125" t="s">
        <v>37</v>
      </c>
      <c r="D2937" s="92"/>
      <c r="E2937" s="126">
        <f t="shared" ref="E2937:AB2937" si="2652">SQRT(E2933*E2933+E2934*E2934)/E2886/1.73</f>
        <v>0</v>
      </c>
      <c r="F2937" s="127">
        <f t="shared" si="2652"/>
        <v>0</v>
      </c>
      <c r="G2937" s="127">
        <f t="shared" si="2652"/>
        <v>0</v>
      </c>
      <c r="H2937" s="127">
        <f t="shared" si="2652"/>
        <v>0</v>
      </c>
      <c r="I2937" s="127">
        <f t="shared" si="2652"/>
        <v>0</v>
      </c>
      <c r="J2937" s="127">
        <f t="shared" si="2652"/>
        <v>0</v>
      </c>
      <c r="K2937" s="127">
        <f t="shared" si="2652"/>
        <v>0</v>
      </c>
      <c r="L2937" s="127">
        <f t="shared" si="2652"/>
        <v>0</v>
      </c>
      <c r="M2937" s="127">
        <f t="shared" si="2652"/>
        <v>0</v>
      </c>
      <c r="N2937" s="127">
        <f t="shared" si="2652"/>
        <v>0</v>
      </c>
      <c r="O2937" s="127">
        <f t="shared" si="2652"/>
        <v>0</v>
      </c>
      <c r="P2937" s="127">
        <f t="shared" si="2652"/>
        <v>0</v>
      </c>
      <c r="Q2937" s="127">
        <f t="shared" si="2652"/>
        <v>0</v>
      </c>
      <c r="R2937" s="127">
        <f t="shared" si="2652"/>
        <v>0</v>
      </c>
      <c r="S2937" s="127">
        <f t="shared" si="2652"/>
        <v>0</v>
      </c>
      <c r="T2937" s="127">
        <f t="shared" si="2652"/>
        <v>0</v>
      </c>
      <c r="U2937" s="127">
        <f t="shared" si="2652"/>
        <v>0</v>
      </c>
      <c r="V2937" s="127">
        <f t="shared" si="2652"/>
        <v>0</v>
      </c>
      <c r="W2937" s="127">
        <f t="shared" si="2652"/>
        <v>0</v>
      </c>
      <c r="X2937" s="127">
        <f t="shared" si="2652"/>
        <v>0</v>
      </c>
      <c r="Y2937" s="127">
        <f t="shared" si="2652"/>
        <v>0</v>
      </c>
      <c r="Z2937" s="127">
        <f t="shared" si="2652"/>
        <v>0</v>
      </c>
      <c r="AA2937" s="127">
        <f t="shared" si="2652"/>
        <v>0</v>
      </c>
      <c r="AB2937" s="129">
        <f t="shared" si="2652"/>
        <v>0</v>
      </c>
      <c r="AC2937" s="285">
        <f>AVERAGE(E2937:AB2937)</f>
        <v>0</v>
      </c>
      <c r="AD2937" s="374" t="e">
        <f>(AC2935-AC2937)/AC2935</f>
        <v>#NUM!</v>
      </c>
      <c r="AE2937" s="127"/>
      <c r="AF2937" s="129"/>
      <c r="AJ2937" s="62"/>
      <c r="AK2937" s="62"/>
      <c r="AL2937" s="9"/>
      <c r="AM2937" s="62"/>
    </row>
    <row r="2938">
      <c r="A2938" s="870" t="s">
        <v>725</v>
      </c>
      <c r="B2938" s="316" t="s">
        <v>726</v>
      </c>
      <c r="C2938" s="65" t="s">
        <v>18</v>
      </c>
      <c r="D2938" s="66" t="s">
        <v>29</v>
      </c>
      <c r="E2938" s="106">
        <v>439.19999999999999</v>
      </c>
      <c r="F2938" s="107">
        <v>424.80000000000001</v>
      </c>
      <c r="G2938" s="107">
        <v>405.60000000000002</v>
      </c>
      <c r="H2938" s="107">
        <v>416.39999999999998</v>
      </c>
      <c r="I2938" s="107">
        <v>420.60000000000002</v>
      </c>
      <c r="J2938" s="107">
        <v>454.80000000000001</v>
      </c>
      <c r="K2938" s="107">
        <v>490.80000000000001</v>
      </c>
      <c r="L2938" s="107">
        <v>516.60000000000002</v>
      </c>
      <c r="M2938" s="107">
        <v>508.19999999999999</v>
      </c>
      <c r="N2938" s="107">
        <v>526.20000000000005</v>
      </c>
      <c r="O2938" s="107">
        <v>524.39999999999998</v>
      </c>
      <c r="P2938" s="107">
        <v>525</v>
      </c>
      <c r="Q2938" s="107">
        <v>531.60000000000002</v>
      </c>
      <c r="R2938" s="107">
        <v>538.20000000000005</v>
      </c>
      <c r="S2938" s="107">
        <v>540.60000000000002</v>
      </c>
      <c r="T2938" s="107">
        <v>552.60000000000002</v>
      </c>
      <c r="U2938" s="107">
        <v>570.60000000000002</v>
      </c>
      <c r="V2938" s="107">
        <v>587.39999999999998</v>
      </c>
      <c r="W2938" s="107">
        <v>595.79999999999995</v>
      </c>
      <c r="X2938" s="107">
        <v>603</v>
      </c>
      <c r="Y2938" s="107">
        <v>573.60000000000002</v>
      </c>
      <c r="Z2938" s="107">
        <v>552.60000000000002</v>
      </c>
      <c r="AA2938" s="107">
        <v>499.80000000000001</v>
      </c>
      <c r="AB2938" s="108">
        <v>451.80000000000001</v>
      </c>
      <c r="AC2938" s="309">
        <f t="shared" ref="AC2938:AC2939" si="2653">SUM(E2938:AB2938)</f>
        <v>12250.199999999999</v>
      </c>
      <c r="AD2938" s="110">
        <f>MAX(E2938:AB2938)</f>
        <v>603</v>
      </c>
      <c r="AE2938" s="107">
        <v>100</v>
      </c>
      <c r="AF2938" s="108">
        <v>60</v>
      </c>
      <c r="AJ2938" s="79"/>
      <c r="AK2938" s="502"/>
      <c r="AL2938" s="79"/>
      <c r="AM2938" s="9"/>
    </row>
    <row r="2939">
      <c r="A2939" s="871"/>
      <c r="B2939" s="317"/>
      <c r="C2939" s="73" t="s">
        <v>20</v>
      </c>
      <c r="D2939" s="74" t="s">
        <v>29</v>
      </c>
      <c r="E2939" s="111">
        <v>89.400000000000006</v>
      </c>
      <c r="F2939" s="112">
        <v>91.200000000000003</v>
      </c>
      <c r="G2939" s="112">
        <v>93.599999999999994</v>
      </c>
      <c r="H2939" s="112">
        <v>96</v>
      </c>
      <c r="I2939" s="112">
        <v>95.400000000000006</v>
      </c>
      <c r="J2939" s="112">
        <v>88.799999999999997</v>
      </c>
      <c r="K2939" s="112">
        <v>84.599999999999994</v>
      </c>
      <c r="L2939" s="112">
        <v>76.799999999999997</v>
      </c>
      <c r="M2939" s="112">
        <v>77.400000000000006</v>
      </c>
      <c r="N2939" s="112">
        <v>78</v>
      </c>
      <c r="O2939" s="112">
        <v>83.400000000000006</v>
      </c>
      <c r="P2939" s="112">
        <v>83.400000000000006</v>
      </c>
      <c r="Q2939" s="112">
        <v>86.400000000000006</v>
      </c>
      <c r="R2939" s="112">
        <v>83.400000000000006</v>
      </c>
      <c r="S2939" s="112">
        <v>78.599999999999994</v>
      </c>
      <c r="T2939" s="112">
        <v>78</v>
      </c>
      <c r="U2939" s="112">
        <v>79.799999999999997</v>
      </c>
      <c r="V2939" s="112">
        <v>78</v>
      </c>
      <c r="W2939" s="112">
        <v>83.400000000000006</v>
      </c>
      <c r="X2939" s="112">
        <v>85.200000000000003</v>
      </c>
      <c r="Y2939" s="112">
        <v>83.400000000000006</v>
      </c>
      <c r="Z2939" s="112">
        <v>84</v>
      </c>
      <c r="AA2939" s="112">
        <v>85.799999999999997</v>
      </c>
      <c r="AB2939" s="113">
        <v>91.200000000000003</v>
      </c>
      <c r="AC2939" s="281">
        <f t="shared" si="2653"/>
        <v>2035.2000000000003</v>
      </c>
      <c r="AD2939" s="115"/>
      <c r="AE2939" s="76"/>
      <c r="AF2939" s="77"/>
      <c r="AJ2939" s="9"/>
      <c r="AK2939" s="9"/>
      <c r="AL2939" s="9"/>
      <c r="AM2939" s="9"/>
    </row>
    <row r="2940">
      <c r="A2940" s="871"/>
      <c r="B2940" s="317"/>
      <c r="C2940" s="73" t="s">
        <v>21</v>
      </c>
      <c r="D2940" s="74" t="s">
        <v>22</v>
      </c>
      <c r="E2940" s="116">
        <v>26</v>
      </c>
      <c r="F2940" s="117">
        <v>24</v>
      </c>
      <c r="G2940" s="117">
        <v>24</v>
      </c>
      <c r="H2940" s="117">
        <v>25</v>
      </c>
      <c r="I2940" s="117">
        <v>24</v>
      </c>
      <c r="J2940" s="117">
        <v>27</v>
      </c>
      <c r="K2940" s="117">
        <v>30</v>
      </c>
      <c r="L2940" s="117">
        <v>30</v>
      </c>
      <c r="M2940" s="117">
        <v>30</v>
      </c>
      <c r="N2940" s="117">
        <v>31</v>
      </c>
      <c r="O2940" s="117">
        <v>31</v>
      </c>
      <c r="P2940" s="117">
        <v>33</v>
      </c>
      <c r="Q2940" s="117">
        <v>32</v>
      </c>
      <c r="R2940" s="117">
        <v>33</v>
      </c>
      <c r="S2940" s="117">
        <v>34</v>
      </c>
      <c r="T2940" s="117">
        <v>34</v>
      </c>
      <c r="U2940" s="117">
        <v>35</v>
      </c>
      <c r="V2940" s="117">
        <v>36</v>
      </c>
      <c r="W2940" s="117">
        <v>34</v>
      </c>
      <c r="X2940" s="117">
        <v>35</v>
      </c>
      <c r="Y2940" s="117">
        <v>33</v>
      </c>
      <c r="Z2940" s="117">
        <v>32</v>
      </c>
      <c r="AA2940" s="117">
        <v>29</v>
      </c>
      <c r="AB2940" s="118">
        <v>24</v>
      </c>
      <c r="AC2940" s="281">
        <f>AVERAGE(E2940:AB2940)</f>
        <v>30.25</v>
      </c>
      <c r="AD2940" s="120"/>
      <c r="AE2940" s="120"/>
      <c r="AF2940" s="121"/>
      <c r="AJ2940" s="9"/>
      <c r="AK2940" s="9"/>
      <c r="AL2940" s="9"/>
      <c r="AM2940" s="9"/>
    </row>
    <row r="2941">
      <c r="A2941" s="871"/>
      <c r="B2941" s="317"/>
      <c r="C2941" s="73" t="s">
        <v>23</v>
      </c>
      <c r="D2941" s="74"/>
      <c r="E2941" s="80">
        <f t="shared" ref="E2941:AB2941" si="2654">E2939/E2938</f>
        <v>0.20355191256830604</v>
      </c>
      <c r="F2941" s="81">
        <f t="shared" si="2654"/>
        <v>0.21468926553672316</v>
      </c>
      <c r="G2941" s="81">
        <f t="shared" si="2654"/>
        <v>0.23076923076923075</v>
      </c>
      <c r="H2941" s="81">
        <f t="shared" si="2654"/>
        <v>0.23054755043227668</v>
      </c>
      <c r="I2941" s="81">
        <f t="shared" si="2654"/>
        <v>0.22681883024251071</v>
      </c>
      <c r="J2941" s="81">
        <f t="shared" si="2654"/>
        <v>0.19525065963060684</v>
      </c>
      <c r="K2941" s="81">
        <f t="shared" si="2654"/>
        <v>0.17237163814180928</v>
      </c>
      <c r="L2941" s="81">
        <f t="shared" si="2654"/>
        <v>0.14866434378629501</v>
      </c>
      <c r="M2941" s="81">
        <f t="shared" si="2654"/>
        <v>0.15230224321133415</v>
      </c>
      <c r="N2941" s="81">
        <f t="shared" si="2654"/>
        <v>0.14823261117445838</v>
      </c>
      <c r="O2941" s="81">
        <f t="shared" si="2654"/>
        <v>0.15903890160183068</v>
      </c>
      <c r="P2941" s="81">
        <f t="shared" si="2654"/>
        <v>0.15885714285714286</v>
      </c>
      <c r="Q2941" s="81">
        <f t="shared" si="2654"/>
        <v>0.16252821670428894</v>
      </c>
      <c r="R2941" s="81">
        <f t="shared" si="2654"/>
        <v>0.15496098104793757</v>
      </c>
      <c r="S2941" s="81">
        <f t="shared" si="2654"/>
        <v>0.14539400665926747</v>
      </c>
      <c r="T2941" s="81">
        <f t="shared" si="2654"/>
        <v>0.14115092290988057</v>
      </c>
      <c r="U2941" s="81">
        <f t="shared" si="2654"/>
        <v>0.13985278654048369</v>
      </c>
      <c r="V2941" s="81">
        <f t="shared" si="2654"/>
        <v>0.1327885597548519</v>
      </c>
      <c r="W2941" s="81">
        <f t="shared" si="2654"/>
        <v>0.13997985901309165</v>
      </c>
      <c r="X2941" s="81">
        <f t="shared" si="2654"/>
        <v>0.14129353233830846</v>
      </c>
      <c r="Y2941" s="81">
        <f t="shared" si="2654"/>
        <v>0.14539748953974896</v>
      </c>
      <c r="Z2941" s="81">
        <f t="shared" si="2654"/>
        <v>0.15200868621064059</v>
      </c>
      <c r="AA2941" s="81">
        <f t="shared" si="2654"/>
        <v>0.17166866746698678</v>
      </c>
      <c r="AB2941" s="82">
        <f t="shared" si="2654"/>
        <v>0.20185922974767598</v>
      </c>
      <c r="AC2941" s="907">
        <f>MAX(E2941:AB2941)</f>
        <v>0.23076923076923075</v>
      </c>
      <c r="AD2941" s="115"/>
      <c r="AE2941" s="76"/>
      <c r="AF2941" s="77"/>
      <c r="AJ2941" s="9"/>
      <c r="AK2941" s="9"/>
      <c r="AL2941" s="9"/>
      <c r="AM2941" s="9"/>
    </row>
    <row r="2942">
      <c r="A2942" s="747"/>
      <c r="B2942" s="748"/>
      <c r="C2942" s="125" t="s">
        <v>37</v>
      </c>
      <c r="D2942" s="92"/>
      <c r="E2942" s="126">
        <f t="shared" ref="E2942:AB2942" si="2655">SQRT(E2938*E2938+E2939*E2939)/E2886/1.73</f>
        <v>24.839775528391883</v>
      </c>
      <c r="F2942" s="127">
        <f t="shared" si="2655"/>
        <v>23.987034286073282</v>
      </c>
      <c r="G2942" s="127">
        <f t="shared" si="2655"/>
        <v>23.047190596457689</v>
      </c>
      <c r="H2942" s="127">
        <f t="shared" si="2655"/>
        <v>23.637083607384255</v>
      </c>
      <c r="I2942" s="127">
        <f t="shared" si="2655"/>
        <v>23.833352082043227</v>
      </c>
      <c r="J2942" s="127">
        <f t="shared" si="2655"/>
        <v>25.804851745320082</v>
      </c>
      <c r="K2942" s="127">
        <f t="shared" si="2655"/>
        <v>27.895659719116306</v>
      </c>
      <c r="L2942" s="127">
        <f t="shared" si="2655"/>
        <v>29.225025736784801</v>
      </c>
      <c r="M2942" s="127">
        <f t="shared" si="2655"/>
        <v>28.989725517895696</v>
      </c>
      <c r="N2942" s="127">
        <f t="shared" si="2655"/>
        <v>29.998570944445454</v>
      </c>
      <c r="O2942" s="127">
        <f t="shared" si="2655"/>
        <v>30.061795269838882</v>
      </c>
      <c r="P2942" s="127">
        <f t="shared" si="2655"/>
        <v>30.036505444591182</v>
      </c>
      <c r="Q2942" s="127">
        <f t="shared" si="2655"/>
        <v>30.431602298787919</v>
      </c>
      <c r="R2942" s="127">
        <f t="shared" si="2655"/>
        <v>30.74329049089269</v>
      </c>
      <c r="S2942" s="127">
        <f t="shared" si="2655"/>
        <v>30.957956585648425</v>
      </c>
      <c r="T2942" s="127">
        <f t="shared" si="2655"/>
        <v>31.626302647661742</v>
      </c>
      <c r="U2942" s="127">
        <f t="shared" si="2655"/>
        <v>32.554885305707451</v>
      </c>
      <c r="V2942" s="127">
        <f t="shared" si="2655"/>
        <v>33.514480499764673</v>
      </c>
      <c r="W2942" s="127">
        <f t="shared" si="2655"/>
        <v>34.026494746791045</v>
      </c>
      <c r="X2942" s="127">
        <f t="shared" si="2655"/>
        <v>34.176404933663825</v>
      </c>
      <c r="Y2942" s="127">
        <f t="shared" si="2655"/>
        <v>32.497287307958331</v>
      </c>
      <c r="Z2942" s="127">
        <f t="shared" si="2655"/>
        <v>31.24673832745901</v>
      </c>
      <c r="AA2942" s="127">
        <f t="shared" si="2655"/>
        <v>28.131267797860701</v>
      </c>
      <c r="AB2942" s="129">
        <f t="shared" si="2655"/>
        <v>25.519504617630261</v>
      </c>
      <c r="AC2942" s="285">
        <f>AVERAGE(E2942:AB2942)</f>
        <v>29.032616084923692</v>
      </c>
      <c r="AD2942" s="374">
        <f>(AC2940-AC2942)/AC2940</f>
        <v>0.040244096366158943</v>
      </c>
      <c r="AE2942" s="127"/>
      <c r="AF2942" s="129"/>
      <c r="AJ2942" s="62"/>
      <c r="AK2942" s="62"/>
      <c r="AL2942" s="9"/>
      <c r="AM2942" s="62"/>
    </row>
    <row r="2943">
      <c r="A2943" s="870" t="s">
        <v>727</v>
      </c>
      <c r="B2943" s="316" t="s">
        <v>637</v>
      </c>
      <c r="C2943" s="65" t="s">
        <v>18</v>
      </c>
      <c r="D2943" s="66" t="s">
        <v>29</v>
      </c>
      <c r="E2943" s="106">
        <v>5.7999999999999998</v>
      </c>
      <c r="F2943" s="107">
        <v>5.5999999999999996</v>
      </c>
      <c r="G2943" s="107">
        <v>5.7999999999999998</v>
      </c>
      <c r="H2943" s="107">
        <v>5.7999999999999998</v>
      </c>
      <c r="I2943" s="107">
        <v>5.7999999999999998</v>
      </c>
      <c r="J2943" s="107">
        <v>5.5999999999999996</v>
      </c>
      <c r="K2943" s="107">
        <v>5.4000000000000004</v>
      </c>
      <c r="L2943" s="107">
        <v>5.4000000000000004</v>
      </c>
      <c r="M2943" s="107">
        <v>5.2000000000000002</v>
      </c>
      <c r="N2943" s="107">
        <v>5.2000000000000002</v>
      </c>
      <c r="O2943" s="107">
        <v>5</v>
      </c>
      <c r="P2943" s="107">
        <v>4.7999999999999998</v>
      </c>
      <c r="Q2943" s="107">
        <v>4.7999999999999998</v>
      </c>
      <c r="R2943" s="107">
        <v>5</v>
      </c>
      <c r="S2943" s="107">
        <v>4.5999999999999996</v>
      </c>
      <c r="T2943" s="107">
        <v>4.7999999999999998</v>
      </c>
      <c r="U2943" s="107">
        <v>4.7999999999999998</v>
      </c>
      <c r="V2943" s="107">
        <v>5</v>
      </c>
      <c r="W2943" s="107">
        <v>5</v>
      </c>
      <c r="X2943" s="107">
        <v>5.4000000000000004</v>
      </c>
      <c r="Y2943" s="107">
        <v>5.4000000000000004</v>
      </c>
      <c r="Z2943" s="107">
        <v>5.5999999999999996</v>
      </c>
      <c r="AA2943" s="107">
        <v>5.5999999999999996</v>
      </c>
      <c r="AB2943" s="108">
        <v>5.7999999999999998</v>
      </c>
      <c r="AC2943" s="279">
        <f t="shared" ref="AC2943:AC2944" si="2656">SUM(E2943:AB2943)</f>
        <v>127.19999999999999</v>
      </c>
      <c r="AD2943" s="110">
        <f>MAX(E2943:AB2943)</f>
        <v>5.7999999999999998</v>
      </c>
      <c r="AE2943" s="107">
        <v>100</v>
      </c>
      <c r="AF2943" s="108">
        <v>20</v>
      </c>
      <c r="AJ2943" s="79"/>
      <c r="AK2943" s="502"/>
      <c r="AL2943" s="79"/>
      <c r="AM2943" s="9"/>
    </row>
    <row r="2944">
      <c r="A2944" s="871"/>
      <c r="B2944" s="317"/>
      <c r="C2944" s="73" t="s">
        <v>20</v>
      </c>
      <c r="D2944" s="74" t="s">
        <v>29</v>
      </c>
      <c r="E2944" s="111">
        <v>2.6000000000000001</v>
      </c>
      <c r="F2944" s="112">
        <v>2.7999999999999998</v>
      </c>
      <c r="G2944" s="112">
        <v>2.7999999999999998</v>
      </c>
      <c r="H2944" s="112">
        <v>2.7999999999999998</v>
      </c>
      <c r="I2944" s="112">
        <v>2.7999999999999998</v>
      </c>
      <c r="J2944" s="112">
        <v>2.7999999999999998</v>
      </c>
      <c r="K2944" s="112">
        <v>2.6000000000000001</v>
      </c>
      <c r="L2944" s="112">
        <v>2.3999999999999999</v>
      </c>
      <c r="M2944" s="112">
        <v>2.2000000000000002</v>
      </c>
      <c r="N2944" s="112">
        <v>1.6000000000000001</v>
      </c>
      <c r="O2944" s="112">
        <v>1.3999999999999999</v>
      </c>
      <c r="P2944" s="112">
        <v>2</v>
      </c>
      <c r="Q2944" s="112">
        <v>2</v>
      </c>
      <c r="R2944" s="112">
        <v>2</v>
      </c>
      <c r="S2944" s="112">
        <v>2</v>
      </c>
      <c r="T2944" s="112">
        <v>2</v>
      </c>
      <c r="U2944" s="112">
        <v>2</v>
      </c>
      <c r="V2944" s="112">
        <v>2.2000000000000002</v>
      </c>
      <c r="W2944" s="112">
        <v>1.8</v>
      </c>
      <c r="X2944" s="112">
        <v>2</v>
      </c>
      <c r="Y2944" s="112">
        <v>2</v>
      </c>
      <c r="Z2944" s="112">
        <v>2</v>
      </c>
      <c r="AA2944" s="112">
        <v>2.2000000000000002</v>
      </c>
      <c r="AB2944" s="113">
        <v>2.6000000000000001</v>
      </c>
      <c r="AC2944" s="281">
        <f t="shared" si="2656"/>
        <v>53.600000000000001</v>
      </c>
      <c r="AD2944" s="115"/>
      <c r="AE2944" s="76"/>
      <c r="AF2944" s="77"/>
      <c r="AJ2944" s="9"/>
      <c r="AK2944" s="9"/>
      <c r="AL2944" s="9"/>
      <c r="AM2944" s="9"/>
    </row>
    <row r="2945">
      <c r="A2945" s="871"/>
      <c r="B2945" s="317"/>
      <c r="C2945" s="73" t="s">
        <v>21</v>
      </c>
      <c r="D2945" s="74" t="s">
        <v>22</v>
      </c>
      <c r="E2945" s="116">
        <v>0</v>
      </c>
      <c r="F2945" s="117">
        <v>0</v>
      </c>
      <c r="G2945" s="117">
        <v>0</v>
      </c>
      <c r="H2945" s="117">
        <v>0</v>
      </c>
      <c r="I2945" s="117">
        <v>0</v>
      </c>
      <c r="J2945" s="117">
        <v>0</v>
      </c>
      <c r="K2945" s="117">
        <v>0</v>
      </c>
      <c r="L2945" s="117">
        <v>0</v>
      </c>
      <c r="M2945" s="117">
        <v>0</v>
      </c>
      <c r="N2945" s="117">
        <v>0</v>
      </c>
      <c r="O2945" s="117">
        <v>0</v>
      </c>
      <c r="P2945" s="117">
        <v>0</v>
      </c>
      <c r="Q2945" s="117">
        <v>0</v>
      </c>
      <c r="R2945" s="117">
        <v>0</v>
      </c>
      <c r="S2945" s="117">
        <v>0</v>
      </c>
      <c r="T2945" s="117">
        <v>0</v>
      </c>
      <c r="U2945" s="117">
        <v>0</v>
      </c>
      <c r="V2945" s="117">
        <v>0</v>
      </c>
      <c r="W2945" s="117">
        <v>0</v>
      </c>
      <c r="X2945" s="117">
        <v>0</v>
      </c>
      <c r="Y2945" s="117">
        <v>0</v>
      </c>
      <c r="Z2945" s="117">
        <v>0</v>
      </c>
      <c r="AA2945" s="117">
        <v>0</v>
      </c>
      <c r="AB2945" s="118">
        <v>0</v>
      </c>
      <c r="AC2945" s="281">
        <f>AVERAGE(E2945:AB2945)</f>
        <v>0</v>
      </c>
      <c r="AD2945" s="120"/>
      <c r="AE2945" s="120"/>
      <c r="AF2945" s="121"/>
      <c r="AJ2945" s="9"/>
      <c r="AK2945" s="9"/>
      <c r="AL2945" s="9"/>
      <c r="AM2945" s="9"/>
    </row>
    <row r="2946">
      <c r="A2946" s="871"/>
      <c r="B2946" s="317"/>
      <c r="C2946" s="73" t="s">
        <v>23</v>
      </c>
      <c r="D2946" s="74"/>
      <c r="E2946" s="80">
        <f t="shared" ref="E2946:AB2946" si="2657">E2944/E2943</f>
        <v>0.44827586206896552</v>
      </c>
      <c r="F2946" s="81">
        <f t="shared" si="2657"/>
        <v>0.5</v>
      </c>
      <c r="G2946" s="81">
        <f t="shared" si="2657"/>
        <v>0.48275862068965514</v>
      </c>
      <c r="H2946" s="81">
        <f t="shared" si="2657"/>
        <v>0.48275862068965514</v>
      </c>
      <c r="I2946" s="81">
        <f t="shared" si="2657"/>
        <v>0.48275862068965514</v>
      </c>
      <c r="J2946" s="81">
        <f t="shared" si="2657"/>
        <v>0.5</v>
      </c>
      <c r="K2946" s="81">
        <f t="shared" si="2657"/>
        <v>0.48148148148148145</v>
      </c>
      <c r="L2946" s="81">
        <f t="shared" si="2657"/>
        <v>0.44444444444444442</v>
      </c>
      <c r="M2946" s="81">
        <f t="shared" si="2657"/>
        <v>0.42307692307692307</v>
      </c>
      <c r="N2946" s="81">
        <f t="shared" si="2657"/>
        <v>0.30769230769230771</v>
      </c>
      <c r="O2946" s="81">
        <f t="shared" si="2657"/>
        <v>0.27999999999999997</v>
      </c>
      <c r="P2946" s="81">
        <f t="shared" si="2657"/>
        <v>0.41666666666666669</v>
      </c>
      <c r="Q2946" s="81">
        <f t="shared" si="2657"/>
        <v>0.41666666666666669</v>
      </c>
      <c r="R2946" s="81">
        <f t="shared" si="2657"/>
        <v>0.40000000000000002</v>
      </c>
      <c r="S2946" s="81">
        <f t="shared" si="2657"/>
        <v>0.43478260869565222</v>
      </c>
      <c r="T2946" s="81">
        <f t="shared" si="2657"/>
        <v>0.41666666666666669</v>
      </c>
      <c r="U2946" s="81">
        <f t="shared" si="2657"/>
        <v>0.41666666666666669</v>
      </c>
      <c r="V2946" s="81">
        <f t="shared" si="2657"/>
        <v>0.44000000000000006</v>
      </c>
      <c r="W2946" s="81">
        <f t="shared" si="2657"/>
        <v>0.35999999999999999</v>
      </c>
      <c r="X2946" s="81">
        <f t="shared" si="2657"/>
        <v>0.37037037037037035</v>
      </c>
      <c r="Y2946" s="81">
        <f t="shared" si="2657"/>
        <v>0.37037037037037035</v>
      </c>
      <c r="Z2946" s="81">
        <f t="shared" si="2657"/>
        <v>0.35714285714285715</v>
      </c>
      <c r="AA2946" s="81">
        <f t="shared" si="2657"/>
        <v>0.3928571428571429</v>
      </c>
      <c r="AB2946" s="82">
        <f t="shared" si="2657"/>
        <v>0.44827586206896552</v>
      </c>
      <c r="AC2946" s="596">
        <f>MAX(E2946:AB2946)</f>
        <v>0.5</v>
      </c>
      <c r="AD2946" s="115"/>
      <c r="AE2946" s="76"/>
      <c r="AF2946" s="77"/>
      <c r="AJ2946" s="9"/>
      <c r="AK2946" s="9"/>
      <c r="AL2946" s="9"/>
      <c r="AM2946" s="9"/>
    </row>
    <row r="2947">
      <c r="A2947" s="747"/>
      <c r="B2947" s="748"/>
      <c r="C2947" s="125" t="s">
        <v>37</v>
      </c>
      <c r="D2947" s="92"/>
      <c r="E2947" s="126">
        <f t="shared" ref="E2947:AB2947" si="2658">SQRT(E2943*E2943+E2944*E2944)/E2886/1.73</f>
        <v>0.35225751820993695</v>
      </c>
      <c r="F2947" s="127">
        <f t="shared" si="2658"/>
        <v>0.34566089388339993</v>
      </c>
      <c r="G2947" s="127">
        <f t="shared" si="2658"/>
        <v>0.35659296587390915</v>
      </c>
      <c r="H2947" s="127">
        <f t="shared" si="2658"/>
        <v>0.35625172858599147</v>
      </c>
      <c r="I2947" s="127">
        <f t="shared" si="2658"/>
        <v>0.35591114375942745</v>
      </c>
      <c r="J2947" s="127">
        <f t="shared" si="2658"/>
        <v>0.3486579536569554</v>
      </c>
      <c r="K2947" s="127">
        <f t="shared" si="2658"/>
        <v>0.33569306053169551</v>
      </c>
      <c r="L2947" s="127">
        <f t="shared" si="2658"/>
        <v>0.33066687637878689</v>
      </c>
      <c r="M2947" s="127">
        <f t="shared" si="2658"/>
        <v>0.31841182492018849</v>
      </c>
      <c r="N2947" s="127">
        <f t="shared" si="2658"/>
        <v>0.30681450463804749</v>
      </c>
      <c r="O2947" s="127">
        <f t="shared" si="2658"/>
        <v>0.29395990524414278</v>
      </c>
      <c r="P2947" s="127">
        <f t="shared" si="2658"/>
        <v>0.29382017075472233</v>
      </c>
      <c r="Q2947" s="127">
        <f t="shared" si="2658"/>
        <v>0.29382017075472233</v>
      </c>
      <c r="R2947" s="127">
        <f t="shared" si="2658"/>
        <v>0.30398554953568147</v>
      </c>
      <c r="S2947" s="127">
        <f t="shared" si="2658"/>
        <v>0.28425560929353849</v>
      </c>
      <c r="T2947" s="127">
        <f t="shared" si="2658"/>
        <v>0.29468434772753033</v>
      </c>
      <c r="U2947" s="127">
        <f t="shared" si="2658"/>
        <v>0.29382017075472233</v>
      </c>
      <c r="V2947" s="127">
        <f t="shared" si="2658"/>
        <v>0.30896010958333231</v>
      </c>
      <c r="W2947" s="127">
        <f t="shared" si="2658"/>
        <v>0.3005628826077491</v>
      </c>
      <c r="X2947" s="127">
        <f t="shared" si="2658"/>
        <v>0.32316471292189164</v>
      </c>
      <c r="Y2947" s="127">
        <f t="shared" si="2658"/>
        <v>0.32285126509170553</v>
      </c>
      <c r="Z2947" s="127">
        <f t="shared" si="2658"/>
        <v>0.33242179195935884</v>
      </c>
      <c r="AA2947" s="127">
        <f t="shared" si="2658"/>
        <v>0.33376474668526118</v>
      </c>
      <c r="AB2947" s="129">
        <f t="shared" si="2658"/>
        <v>0.35192010679402702</v>
      </c>
      <c r="AC2947" s="285">
        <f>AVERAGE(E2947:AB2947)</f>
        <v>0.32245458375611352</v>
      </c>
      <c r="AD2947" s="374" t="e">
        <f>(AC2945-AC2947)/AC2945</f>
        <v>#DIV/0!</v>
      </c>
      <c r="AE2947" s="127"/>
      <c r="AF2947" s="129"/>
      <c r="AJ2947" s="62"/>
      <c r="AK2947" s="62"/>
      <c r="AL2947" s="9"/>
      <c r="AM2947" s="62"/>
    </row>
    <row r="2948">
      <c r="A2948" s="870" t="s">
        <v>728</v>
      </c>
      <c r="B2948" s="316" t="s">
        <v>729</v>
      </c>
      <c r="C2948" s="65" t="s">
        <v>18</v>
      </c>
      <c r="D2948" s="66" t="s">
        <v>15</v>
      </c>
      <c r="E2948" s="106">
        <v>0</v>
      </c>
      <c r="F2948" s="107">
        <v>0</v>
      </c>
      <c r="G2948" s="107">
        <v>0</v>
      </c>
      <c r="H2948" s="107">
        <v>0</v>
      </c>
      <c r="I2948" s="107">
        <v>0</v>
      </c>
      <c r="J2948" s="107">
        <v>0</v>
      </c>
      <c r="K2948" s="107">
        <v>0</v>
      </c>
      <c r="L2948" s="107">
        <v>0</v>
      </c>
      <c r="M2948" s="107">
        <v>0</v>
      </c>
      <c r="N2948" s="107">
        <v>0</v>
      </c>
      <c r="O2948" s="107">
        <v>0</v>
      </c>
      <c r="P2948" s="107">
        <v>0</v>
      </c>
      <c r="Q2948" s="107">
        <v>0</v>
      </c>
      <c r="R2948" s="107">
        <v>0</v>
      </c>
      <c r="S2948" s="107">
        <v>0</v>
      </c>
      <c r="T2948" s="107">
        <v>0</v>
      </c>
      <c r="U2948" s="107">
        <v>0</v>
      </c>
      <c r="V2948" s="107">
        <v>0</v>
      </c>
      <c r="W2948" s="107">
        <v>0</v>
      </c>
      <c r="X2948" s="107">
        <v>0</v>
      </c>
      <c r="Y2948" s="107">
        <v>0</v>
      </c>
      <c r="Z2948" s="107">
        <v>0</v>
      </c>
      <c r="AA2948" s="107">
        <v>0</v>
      </c>
      <c r="AB2948" s="108">
        <v>0</v>
      </c>
      <c r="AC2948" s="309">
        <f t="shared" ref="AC2948:AC2949" si="2659">SUM(E2948:AB2948)</f>
        <v>0</v>
      </c>
      <c r="AD2948" s="110">
        <f>MAX(E2948:AB2948)</f>
        <v>0</v>
      </c>
      <c r="AE2948" s="107">
        <v>100</v>
      </c>
      <c r="AF2948" s="108">
        <v>60</v>
      </c>
      <c r="AJ2948" s="79"/>
      <c r="AK2948" s="502"/>
      <c r="AL2948" s="79"/>
      <c r="AM2948" s="9"/>
    </row>
    <row r="2949">
      <c r="A2949" s="871"/>
      <c r="B2949" s="317"/>
      <c r="C2949" s="73" t="s">
        <v>20</v>
      </c>
      <c r="D2949" s="74" t="s">
        <v>15</v>
      </c>
      <c r="E2949" s="111">
        <v>0</v>
      </c>
      <c r="F2949" s="112">
        <v>0</v>
      </c>
      <c r="G2949" s="112">
        <v>0</v>
      </c>
      <c r="H2949" s="112">
        <v>0</v>
      </c>
      <c r="I2949" s="112">
        <v>0</v>
      </c>
      <c r="J2949" s="112">
        <v>0</v>
      </c>
      <c r="K2949" s="112">
        <v>0</v>
      </c>
      <c r="L2949" s="112">
        <v>0</v>
      </c>
      <c r="M2949" s="112">
        <v>0</v>
      </c>
      <c r="N2949" s="112">
        <v>0</v>
      </c>
      <c r="O2949" s="112">
        <v>0</v>
      </c>
      <c r="P2949" s="112">
        <v>0</v>
      </c>
      <c r="Q2949" s="112">
        <v>0</v>
      </c>
      <c r="R2949" s="112">
        <v>0</v>
      </c>
      <c r="S2949" s="112">
        <v>0</v>
      </c>
      <c r="T2949" s="112">
        <v>0</v>
      </c>
      <c r="U2949" s="112">
        <v>0</v>
      </c>
      <c r="V2949" s="112">
        <v>0</v>
      </c>
      <c r="W2949" s="112">
        <v>0</v>
      </c>
      <c r="X2949" s="112">
        <v>0</v>
      </c>
      <c r="Y2949" s="112">
        <v>0</v>
      </c>
      <c r="Z2949" s="112">
        <v>0</v>
      </c>
      <c r="AA2949" s="112">
        <v>0</v>
      </c>
      <c r="AB2949" s="113">
        <v>0</v>
      </c>
      <c r="AC2949" s="281">
        <f t="shared" si="2659"/>
        <v>0</v>
      </c>
      <c r="AD2949" s="115"/>
      <c r="AE2949" s="76"/>
      <c r="AF2949" s="77"/>
      <c r="AJ2949" s="9"/>
      <c r="AK2949" s="9"/>
      <c r="AL2949" s="9"/>
      <c r="AM2949" s="9"/>
    </row>
    <row r="2950">
      <c r="A2950" s="871"/>
      <c r="B2950" s="317"/>
      <c r="C2950" s="73" t="s">
        <v>21</v>
      </c>
      <c r="D2950" s="74" t="s">
        <v>22</v>
      </c>
      <c r="E2950" s="116">
        <v>0</v>
      </c>
      <c r="F2950" s="117">
        <v>0</v>
      </c>
      <c r="G2950" s="117">
        <v>0</v>
      </c>
      <c r="H2950" s="117">
        <v>0</v>
      </c>
      <c r="I2950" s="117">
        <v>0</v>
      </c>
      <c r="J2950" s="117">
        <v>0</v>
      </c>
      <c r="K2950" s="117">
        <v>0</v>
      </c>
      <c r="L2950" s="117">
        <v>0</v>
      </c>
      <c r="M2950" s="117">
        <v>0</v>
      </c>
      <c r="N2950" s="117">
        <v>0</v>
      </c>
      <c r="O2950" s="117">
        <v>0</v>
      </c>
      <c r="P2950" s="117">
        <v>0</v>
      </c>
      <c r="Q2950" s="117">
        <v>0</v>
      </c>
      <c r="R2950" s="117">
        <v>0</v>
      </c>
      <c r="S2950" s="117">
        <v>0</v>
      </c>
      <c r="T2950" s="117">
        <v>0</v>
      </c>
      <c r="U2950" s="117">
        <v>0</v>
      </c>
      <c r="V2950" s="117">
        <v>0</v>
      </c>
      <c r="W2950" s="117">
        <v>0</v>
      </c>
      <c r="X2950" s="117">
        <v>0</v>
      </c>
      <c r="Y2950" s="117">
        <v>0</v>
      </c>
      <c r="Z2950" s="117">
        <v>0</v>
      </c>
      <c r="AA2950" s="117">
        <v>0</v>
      </c>
      <c r="AB2950" s="118">
        <v>0</v>
      </c>
      <c r="AC2950" s="281">
        <f>AVERAGE(E2950:AB2950)</f>
        <v>0</v>
      </c>
      <c r="AD2950" s="120"/>
      <c r="AE2950" s="120"/>
      <c r="AF2950" s="121"/>
      <c r="AJ2950" s="9"/>
      <c r="AK2950" s="9"/>
      <c r="AL2950" s="9"/>
      <c r="AM2950" s="9"/>
    </row>
    <row r="2951">
      <c r="A2951" s="871"/>
      <c r="B2951" s="317"/>
      <c r="C2951" s="73" t="s">
        <v>23</v>
      </c>
      <c r="D2951" s="74"/>
      <c r="E2951" s="80" t="e">
        <f t="shared" ref="E2951:AB2951" si="2660">E2949/E2948</f>
        <v>#DIV/0!</v>
      </c>
      <c r="F2951" s="81" t="e">
        <f t="shared" si="2660"/>
        <v>#DIV/0!</v>
      </c>
      <c r="G2951" s="81" t="e">
        <f t="shared" si="2660"/>
        <v>#DIV/0!</v>
      </c>
      <c r="H2951" s="81" t="e">
        <f t="shared" si="2660"/>
        <v>#DIV/0!</v>
      </c>
      <c r="I2951" s="81" t="e">
        <f t="shared" si="2660"/>
        <v>#DIV/0!</v>
      </c>
      <c r="J2951" s="81" t="e">
        <f t="shared" si="2660"/>
        <v>#DIV/0!</v>
      </c>
      <c r="K2951" s="81" t="e">
        <f t="shared" si="2660"/>
        <v>#DIV/0!</v>
      </c>
      <c r="L2951" s="81" t="e">
        <f t="shared" si="2660"/>
        <v>#DIV/0!</v>
      </c>
      <c r="M2951" s="81" t="e">
        <f t="shared" si="2660"/>
        <v>#DIV/0!</v>
      </c>
      <c r="N2951" s="81" t="e">
        <f t="shared" si="2660"/>
        <v>#DIV/0!</v>
      </c>
      <c r="O2951" s="81" t="e">
        <f t="shared" si="2660"/>
        <v>#DIV/0!</v>
      </c>
      <c r="P2951" s="81" t="e">
        <f t="shared" si="2660"/>
        <v>#DIV/0!</v>
      </c>
      <c r="Q2951" s="81" t="e">
        <f t="shared" si="2660"/>
        <v>#DIV/0!</v>
      </c>
      <c r="R2951" s="81" t="e">
        <f t="shared" si="2660"/>
        <v>#DIV/0!</v>
      </c>
      <c r="S2951" s="81" t="e">
        <f t="shared" si="2660"/>
        <v>#DIV/0!</v>
      </c>
      <c r="T2951" s="81" t="e">
        <f t="shared" si="2660"/>
        <v>#DIV/0!</v>
      </c>
      <c r="U2951" s="81" t="e">
        <f t="shared" si="2660"/>
        <v>#DIV/0!</v>
      </c>
      <c r="V2951" s="81" t="e">
        <f t="shared" si="2660"/>
        <v>#DIV/0!</v>
      </c>
      <c r="W2951" s="81" t="e">
        <f t="shared" si="2660"/>
        <v>#DIV/0!</v>
      </c>
      <c r="X2951" s="81" t="e">
        <f t="shared" si="2660"/>
        <v>#DIV/0!</v>
      </c>
      <c r="Y2951" s="81" t="e">
        <f t="shared" si="2660"/>
        <v>#DIV/0!</v>
      </c>
      <c r="Z2951" s="81" t="e">
        <f t="shared" si="2660"/>
        <v>#DIV/0!</v>
      </c>
      <c r="AA2951" s="81" t="e">
        <f t="shared" si="2660"/>
        <v>#DIV/0!</v>
      </c>
      <c r="AB2951" s="82" t="e">
        <f t="shared" si="2660"/>
        <v>#DIV/0!</v>
      </c>
      <c r="AC2951" s="907" t="e">
        <f>MAX(E2951:AB2951)</f>
        <v>#DIV/0!</v>
      </c>
      <c r="AD2951" s="115"/>
      <c r="AE2951" s="76"/>
      <c r="AF2951" s="77"/>
      <c r="AJ2951" s="9"/>
      <c r="AK2951" s="9"/>
      <c r="AL2951" s="9"/>
      <c r="AM2951" s="9"/>
    </row>
    <row r="2952">
      <c r="A2952" s="747"/>
      <c r="B2952" s="748"/>
      <c r="C2952" s="125" t="s">
        <v>37</v>
      </c>
      <c r="D2952" s="92"/>
      <c r="E2952" s="126">
        <f t="shared" ref="E2952:AB2952" si="2661">SQRT(E2948*E2948+E2949*E2949)/E2886/1.73</f>
        <v>0</v>
      </c>
      <c r="F2952" s="127">
        <f t="shared" si="2661"/>
        <v>0</v>
      </c>
      <c r="G2952" s="127">
        <f t="shared" si="2661"/>
        <v>0</v>
      </c>
      <c r="H2952" s="127">
        <f t="shared" si="2661"/>
        <v>0</v>
      </c>
      <c r="I2952" s="127">
        <f t="shared" si="2661"/>
        <v>0</v>
      </c>
      <c r="J2952" s="127">
        <f t="shared" si="2661"/>
        <v>0</v>
      </c>
      <c r="K2952" s="127">
        <f t="shared" si="2661"/>
        <v>0</v>
      </c>
      <c r="L2952" s="127">
        <f t="shared" si="2661"/>
        <v>0</v>
      </c>
      <c r="M2952" s="127">
        <f t="shared" si="2661"/>
        <v>0</v>
      </c>
      <c r="N2952" s="127">
        <f t="shared" si="2661"/>
        <v>0</v>
      </c>
      <c r="O2952" s="127">
        <f t="shared" si="2661"/>
        <v>0</v>
      </c>
      <c r="P2952" s="127">
        <f t="shared" si="2661"/>
        <v>0</v>
      </c>
      <c r="Q2952" s="127">
        <f t="shared" si="2661"/>
        <v>0</v>
      </c>
      <c r="R2952" s="127">
        <f t="shared" si="2661"/>
        <v>0</v>
      </c>
      <c r="S2952" s="127">
        <f t="shared" si="2661"/>
        <v>0</v>
      </c>
      <c r="T2952" s="127">
        <f t="shared" si="2661"/>
        <v>0</v>
      </c>
      <c r="U2952" s="127">
        <f t="shared" si="2661"/>
        <v>0</v>
      </c>
      <c r="V2952" s="127">
        <f t="shared" si="2661"/>
        <v>0</v>
      </c>
      <c r="W2952" s="127">
        <f t="shared" si="2661"/>
        <v>0</v>
      </c>
      <c r="X2952" s="127">
        <f t="shared" si="2661"/>
        <v>0</v>
      </c>
      <c r="Y2952" s="127">
        <f t="shared" si="2661"/>
        <v>0</v>
      </c>
      <c r="Z2952" s="127">
        <f t="shared" si="2661"/>
        <v>0</v>
      </c>
      <c r="AA2952" s="127">
        <f t="shared" si="2661"/>
        <v>0</v>
      </c>
      <c r="AB2952" s="129">
        <f t="shared" si="2661"/>
        <v>0</v>
      </c>
      <c r="AC2952" s="285">
        <f>AVERAGE(E2952:AB2952)</f>
        <v>0</v>
      </c>
      <c r="AD2952" s="374" t="e">
        <f>(AC2950-AC2952)/AC2950</f>
        <v>#DIV/0!</v>
      </c>
      <c r="AE2952" s="127"/>
      <c r="AF2952" s="129"/>
      <c r="AJ2952" s="62"/>
      <c r="AK2952" s="62"/>
      <c r="AL2952" s="9"/>
      <c r="AM2952" s="62"/>
    </row>
    <row r="2953">
      <c r="A2953" s="870" t="s">
        <v>730</v>
      </c>
      <c r="B2953" s="316" t="s">
        <v>729</v>
      </c>
      <c r="C2953" s="65" t="s">
        <v>18</v>
      </c>
      <c r="D2953" s="66" t="s">
        <v>29</v>
      </c>
      <c r="E2953" s="106">
        <v>879.60000000000002</v>
      </c>
      <c r="F2953" s="107">
        <v>874.79999999999995</v>
      </c>
      <c r="G2953" s="107">
        <v>858.60000000000002</v>
      </c>
      <c r="H2953" s="107">
        <v>931.20000000000005</v>
      </c>
      <c r="I2953" s="107">
        <v>789.60000000000002</v>
      </c>
      <c r="J2953" s="107">
        <v>837.60000000000002</v>
      </c>
      <c r="K2953" s="107">
        <v>932.39999999999998</v>
      </c>
      <c r="L2953" s="107">
        <v>740.39999999999998</v>
      </c>
      <c r="M2953" s="107">
        <v>640.20000000000005</v>
      </c>
      <c r="N2953" s="107">
        <v>657.60000000000002</v>
      </c>
      <c r="O2953" s="107">
        <v>880.79999999999995</v>
      </c>
      <c r="P2953" s="107">
        <v>921.60000000000002</v>
      </c>
      <c r="Q2953" s="107">
        <v>1003.2</v>
      </c>
      <c r="R2953" s="107">
        <v>1102.8</v>
      </c>
      <c r="S2953" s="107">
        <v>1047.5999999999999</v>
      </c>
      <c r="T2953" s="107">
        <v>1211.4000000000001</v>
      </c>
      <c r="U2953" s="107">
        <v>1089</v>
      </c>
      <c r="V2953" s="107">
        <v>788.39999999999998</v>
      </c>
      <c r="W2953" s="107">
        <v>1030.8</v>
      </c>
      <c r="X2953" s="107">
        <v>791.39999999999998</v>
      </c>
      <c r="Y2953" s="107">
        <v>1000.2</v>
      </c>
      <c r="Z2953" s="107">
        <v>966</v>
      </c>
      <c r="AA2953" s="107">
        <v>994.20000000000005</v>
      </c>
      <c r="AB2953" s="108">
        <v>838.20000000000005</v>
      </c>
      <c r="AC2953" s="279">
        <f t="shared" ref="AC2953:AC2954" si="2662">SUM(E2953:AB2953)</f>
        <v>21807.600000000002</v>
      </c>
      <c r="AD2953" s="110">
        <f>MAX(E2953:AB2953)</f>
        <v>1211.4000000000001</v>
      </c>
      <c r="AE2953" s="107">
        <v>100</v>
      </c>
      <c r="AF2953" s="108">
        <v>60</v>
      </c>
      <c r="AJ2953" s="79"/>
      <c r="AK2953" s="502"/>
      <c r="AL2953" s="79"/>
      <c r="AM2953" s="9"/>
    </row>
    <row r="2954">
      <c r="A2954" s="871"/>
      <c r="B2954" s="317"/>
      <c r="C2954" s="73" t="s">
        <v>20</v>
      </c>
      <c r="D2954" s="74" t="s">
        <v>29</v>
      </c>
      <c r="E2954" s="111">
        <v>375.60000000000002</v>
      </c>
      <c r="F2954" s="112">
        <v>379.80000000000001</v>
      </c>
      <c r="G2954" s="112">
        <v>389.39999999999998</v>
      </c>
      <c r="H2954" s="112">
        <v>420</v>
      </c>
      <c r="I2954" s="112">
        <v>343.19999999999999</v>
      </c>
      <c r="J2954" s="112">
        <v>374.39999999999998</v>
      </c>
      <c r="K2954" s="112">
        <v>406.19999999999999</v>
      </c>
      <c r="L2954" s="112">
        <v>271.19999999999999</v>
      </c>
      <c r="M2954" s="112">
        <v>271.19999999999999</v>
      </c>
      <c r="N2954" s="112">
        <v>274.80000000000001</v>
      </c>
      <c r="O2954" s="112">
        <v>375.60000000000002</v>
      </c>
      <c r="P2954" s="112">
        <v>423.60000000000002</v>
      </c>
      <c r="Q2954" s="112">
        <v>414</v>
      </c>
      <c r="R2954" s="112">
        <v>520.20000000000005</v>
      </c>
      <c r="S2954" s="112">
        <v>474.60000000000002</v>
      </c>
      <c r="T2954" s="112">
        <v>557.39999999999998</v>
      </c>
      <c r="U2954" s="112">
        <v>499.19999999999999</v>
      </c>
      <c r="V2954" s="112">
        <v>301.80000000000001</v>
      </c>
      <c r="W2954" s="112">
        <v>463.80000000000001</v>
      </c>
      <c r="X2954" s="112">
        <v>298.80000000000001</v>
      </c>
      <c r="Y2954" s="112">
        <v>464.39999999999998</v>
      </c>
      <c r="Z2954" s="112">
        <v>450</v>
      </c>
      <c r="AA2954" s="112">
        <v>462</v>
      </c>
      <c r="AB2954" s="113">
        <v>391.19999999999999</v>
      </c>
      <c r="AC2954" s="281">
        <f t="shared" si="2662"/>
        <v>9602.4000000000015</v>
      </c>
      <c r="AD2954" s="115"/>
      <c r="AE2954" s="76"/>
      <c r="AF2954" s="77"/>
      <c r="AJ2954" s="9"/>
      <c r="AK2954" s="9"/>
      <c r="AL2954" s="9"/>
      <c r="AM2954" s="9"/>
    </row>
    <row r="2955">
      <c r="A2955" s="871"/>
      <c r="B2955" s="317"/>
      <c r="C2955" s="73" t="s">
        <v>21</v>
      </c>
      <c r="D2955" s="74" t="s">
        <v>22</v>
      </c>
      <c r="E2955" s="116">
        <v>45</v>
      </c>
      <c r="F2955" s="117">
        <v>36</v>
      </c>
      <c r="G2955" s="117">
        <v>49</v>
      </c>
      <c r="H2955" s="117">
        <v>42</v>
      </c>
      <c r="I2955" s="117">
        <v>41</v>
      </c>
      <c r="J2955" s="117">
        <v>44</v>
      </c>
      <c r="K2955" s="117">
        <v>65</v>
      </c>
      <c r="L2955" s="117">
        <v>42</v>
      </c>
      <c r="M2955" s="117">
        <v>38</v>
      </c>
      <c r="N2955" s="117">
        <v>28</v>
      </c>
      <c r="O2955" s="117">
        <v>46</v>
      </c>
      <c r="P2955" s="117">
        <v>52</v>
      </c>
      <c r="Q2955" s="117">
        <v>74</v>
      </c>
      <c r="R2955" s="117">
        <v>50</v>
      </c>
      <c r="S2955" s="117">
        <v>81</v>
      </c>
      <c r="T2955" s="117">
        <v>81</v>
      </c>
      <c r="U2955" s="117">
        <v>49</v>
      </c>
      <c r="V2955" s="117">
        <v>54</v>
      </c>
      <c r="W2955" s="117">
        <v>59</v>
      </c>
      <c r="X2955" s="117">
        <v>48</v>
      </c>
      <c r="Y2955" s="117">
        <v>68</v>
      </c>
      <c r="Z2955" s="117">
        <v>64</v>
      </c>
      <c r="AA2955" s="117">
        <v>46</v>
      </c>
      <c r="AB2955" s="118">
        <v>70</v>
      </c>
      <c r="AC2955" s="281">
        <f>AVERAGE(E2955:AB2955)</f>
        <v>53</v>
      </c>
      <c r="AD2955" s="120"/>
      <c r="AE2955" s="120"/>
      <c r="AF2955" s="121"/>
      <c r="AJ2955" s="9"/>
      <c r="AK2955" s="9"/>
      <c r="AL2955" s="9"/>
      <c r="AM2955" s="9"/>
    </row>
    <row r="2956">
      <c r="A2956" s="871"/>
      <c r="B2956" s="317"/>
      <c r="C2956" s="73" t="s">
        <v>23</v>
      </c>
      <c r="D2956" s="74"/>
      <c r="E2956" s="80">
        <f t="shared" ref="E2956:AB2956" si="2663">E2954/E2953</f>
        <v>0.427012278308322</v>
      </c>
      <c r="F2956" s="81">
        <f t="shared" si="2663"/>
        <v>0.43415637860082307</v>
      </c>
      <c r="G2956" s="81">
        <f t="shared" si="2663"/>
        <v>0.45352900069881197</v>
      </c>
      <c r="H2956" s="81">
        <f t="shared" si="2663"/>
        <v>0.4510309278350515</v>
      </c>
      <c r="I2956" s="81">
        <f t="shared" si="2663"/>
        <v>0.43465045592705165</v>
      </c>
      <c r="J2956" s="81">
        <f t="shared" si="2663"/>
        <v>0.44699140401146126</v>
      </c>
      <c r="K2956" s="81">
        <f t="shared" si="2663"/>
        <v>0.43564993564993565</v>
      </c>
      <c r="L2956" s="81">
        <f t="shared" si="2663"/>
        <v>0.36628849270664504</v>
      </c>
      <c r="M2956" s="81">
        <f t="shared" si="2663"/>
        <v>0.42361761949390808</v>
      </c>
      <c r="N2956" s="81">
        <f t="shared" si="2663"/>
        <v>0.41788321167883213</v>
      </c>
      <c r="O2956" s="81">
        <f t="shared" si="2663"/>
        <v>0.42643051771117169</v>
      </c>
      <c r="P2956" s="81">
        <f t="shared" si="2663"/>
        <v>0.45963541666666669</v>
      </c>
      <c r="Q2956" s="81">
        <f t="shared" si="2663"/>
        <v>0.41267942583732053</v>
      </c>
      <c r="R2956" s="81">
        <f t="shared" si="2663"/>
        <v>0.47170837867247012</v>
      </c>
      <c r="S2956" s="81">
        <f t="shared" si="2663"/>
        <v>0.45303550973654072</v>
      </c>
      <c r="T2956" s="81">
        <f t="shared" si="2663"/>
        <v>0.46012877662209006</v>
      </c>
      <c r="U2956" s="81">
        <f t="shared" si="2663"/>
        <v>0.45840220385674929</v>
      </c>
      <c r="V2956" s="81">
        <f t="shared" si="2663"/>
        <v>0.38280060882800609</v>
      </c>
      <c r="W2956" s="81">
        <f t="shared" si="2663"/>
        <v>0.44994179278230506</v>
      </c>
      <c r="X2956" s="81">
        <f t="shared" si="2663"/>
        <v>0.3775587566338135</v>
      </c>
      <c r="Y2956" s="81">
        <f t="shared" si="2663"/>
        <v>0.4643071385722855</v>
      </c>
      <c r="Z2956" s="81">
        <f t="shared" si="2663"/>
        <v>0.46583850931677018</v>
      </c>
      <c r="AA2956" s="81">
        <f t="shared" si="2663"/>
        <v>0.46469523234761617</v>
      </c>
      <c r="AB2956" s="82">
        <f t="shared" si="2663"/>
        <v>0.46671438797423048</v>
      </c>
      <c r="AC2956" s="596">
        <f>MAX(E2956:AB2956)</f>
        <v>0.47170837867247012</v>
      </c>
      <c r="AD2956" s="115"/>
      <c r="AE2956" s="76"/>
      <c r="AF2956" s="77"/>
      <c r="AJ2956" s="9"/>
      <c r="AK2956" s="9"/>
      <c r="AL2956" s="9"/>
      <c r="AM2956" s="9"/>
    </row>
    <row r="2957">
      <c r="A2957" s="747"/>
      <c r="B2957" s="748"/>
      <c r="C2957" s="125" t="s">
        <v>37</v>
      </c>
      <c r="D2957" s="92"/>
      <c r="E2957" s="126">
        <f t="shared" ref="E2957:AB2957" si="2664">SQRT(E2953*E2953+E2954*E2954)/E2886/1.73</f>
        <v>53.006106641018761</v>
      </c>
      <c r="F2957" s="127">
        <f t="shared" si="2664"/>
        <v>52.651903575539656</v>
      </c>
      <c r="G2957" s="127">
        <f t="shared" si="2664"/>
        <v>52.198960137416194</v>
      </c>
      <c r="H2957" s="127">
        <f t="shared" si="2664"/>
        <v>56.505509042269054</v>
      </c>
      <c r="I2957" s="127">
        <f t="shared" si="2664"/>
        <v>47.577964122786192</v>
      </c>
      <c r="J2957" s="127">
        <f t="shared" si="2664"/>
        <v>51.09140888752097</v>
      </c>
      <c r="K2957" s="127">
        <f t="shared" si="2664"/>
        <v>56.965482440948151</v>
      </c>
      <c r="L2957" s="127">
        <f t="shared" si="2664"/>
        <v>44.122340170712349</v>
      </c>
      <c r="M2957" s="127">
        <f t="shared" si="2664"/>
        <v>39.20900452480695</v>
      </c>
      <c r="N2957" s="127">
        <f t="shared" si="2664"/>
        <v>40.192193705376702</v>
      </c>
      <c r="O2957" s="127">
        <f t="shared" si="2664"/>
        <v>54.210742027902207</v>
      </c>
      <c r="P2957" s="127">
        <f t="shared" si="2664"/>
        <v>57.311300367217271</v>
      </c>
      <c r="Q2957" s="127">
        <f t="shared" si="2664"/>
        <v>61.321841545071386</v>
      </c>
      <c r="R2957" s="127">
        <f t="shared" si="2664"/>
        <v>68.829829489397355</v>
      </c>
      <c r="S2957" s="127">
        <f t="shared" si="2664"/>
        <v>65.175773585613271</v>
      </c>
      <c r="T2957" s="127">
        <f t="shared" si="2664"/>
        <v>75.568736707171553</v>
      </c>
      <c r="U2957" s="127">
        <f t="shared" si="2664"/>
        <v>67.689704741819597</v>
      </c>
      <c r="V2957" s="127">
        <f t="shared" si="2664"/>
        <v>47.746717774552714</v>
      </c>
      <c r="W2957" s="127">
        <f t="shared" si="2664"/>
        <v>63.930852245052563</v>
      </c>
      <c r="X2957" s="127">
        <f t="shared" si="2664"/>
        <v>47.473411549549887</v>
      </c>
      <c r="Y2957" s="127">
        <f t="shared" si="2664"/>
        <v>61.826413574047791</v>
      </c>
      <c r="Z2957" s="127">
        <f t="shared" si="2664"/>
        <v>59.573999575969076</v>
      </c>
      <c r="AA2957" s="127">
        <f t="shared" si="2664"/>
        <v>60.815783426309125</v>
      </c>
      <c r="AB2957" s="129">
        <f t="shared" si="2664"/>
        <v>51.214509705433194</v>
      </c>
      <c r="AC2957" s="285">
        <f>AVERAGE(E2957:AB2957)</f>
        <v>55.675437065145907</v>
      </c>
      <c r="AD2957" s="374">
        <f>(AC2955-AC2957)/AC2955</f>
        <v>-0.050479944625394471</v>
      </c>
      <c r="AE2957" s="127"/>
      <c r="AF2957" s="129"/>
      <c r="AJ2957" s="62"/>
      <c r="AK2957" s="62"/>
      <c r="AL2957" s="9"/>
      <c r="AM2957" s="62"/>
    </row>
    <row r="2958">
      <c r="A2958" s="870" t="s">
        <v>731</v>
      </c>
      <c r="B2958" s="316" t="s">
        <v>732</v>
      </c>
      <c r="C2958" s="65" t="s">
        <v>18</v>
      </c>
      <c r="D2958" s="66" t="s">
        <v>29</v>
      </c>
      <c r="E2958" s="106">
        <v>2020.8</v>
      </c>
      <c r="F2958" s="107">
        <v>1920</v>
      </c>
      <c r="G2958" s="107">
        <v>1893.5999999999999</v>
      </c>
      <c r="H2958" s="107">
        <v>1855.2</v>
      </c>
      <c r="I2958" s="107">
        <v>1836</v>
      </c>
      <c r="J2958" s="107">
        <v>1923.5999999999999</v>
      </c>
      <c r="K2958" s="107">
        <v>2167.1999999999998</v>
      </c>
      <c r="L2958" s="107">
        <v>2544</v>
      </c>
      <c r="M2958" s="107">
        <v>2884.8000000000002</v>
      </c>
      <c r="N2958" s="107">
        <v>3114</v>
      </c>
      <c r="O2958" s="107">
        <v>3224.4000000000001</v>
      </c>
      <c r="P2958" s="107">
        <v>3303.5999999999999</v>
      </c>
      <c r="Q2958" s="107">
        <v>3390</v>
      </c>
      <c r="R2958" s="107">
        <v>3339.5999999999999</v>
      </c>
      <c r="S2958" s="107">
        <v>3471.5999999999999</v>
      </c>
      <c r="T2958" s="107">
        <v>3378</v>
      </c>
      <c r="U2958" s="107">
        <v>3397.1999999999998</v>
      </c>
      <c r="V2958" s="107">
        <v>3268.8000000000002</v>
      </c>
      <c r="W2958" s="107">
        <v>3044.4000000000001</v>
      </c>
      <c r="X2958" s="107">
        <v>2850</v>
      </c>
      <c r="Y2958" s="107">
        <v>2659.1999999999998</v>
      </c>
      <c r="Z2958" s="107">
        <v>2556</v>
      </c>
      <c r="AA2958" s="107">
        <v>2323.1999999999998</v>
      </c>
      <c r="AB2958" s="108">
        <v>2151.5999999999999</v>
      </c>
      <c r="AC2958" s="309">
        <f t="shared" ref="AC2958:AC2959" si="2665">SUM(E2958:AB2958)</f>
        <v>64516.799999999988</v>
      </c>
      <c r="AD2958" s="110">
        <f>MAX(E2958:AB2958)</f>
        <v>3471.5999999999999</v>
      </c>
      <c r="AE2958" s="107">
        <v>100</v>
      </c>
      <c r="AF2958" s="108">
        <v>120</v>
      </c>
      <c r="AJ2958" s="79"/>
      <c r="AK2958" s="502"/>
      <c r="AL2958" s="79"/>
      <c r="AM2958" s="9"/>
    </row>
    <row r="2959">
      <c r="A2959" s="871"/>
      <c r="B2959" s="317"/>
      <c r="C2959" s="73" t="s">
        <v>20</v>
      </c>
      <c r="D2959" s="74" t="s">
        <v>29</v>
      </c>
      <c r="E2959" s="111">
        <v>246</v>
      </c>
      <c r="F2959" s="112">
        <v>234</v>
      </c>
      <c r="G2959" s="112">
        <v>229.19999999999999</v>
      </c>
      <c r="H2959" s="112">
        <v>226.80000000000001</v>
      </c>
      <c r="I2959" s="112">
        <v>212.40000000000001</v>
      </c>
      <c r="J2959" s="112">
        <v>211.19999999999999</v>
      </c>
      <c r="K2959" s="112">
        <v>208.80000000000001</v>
      </c>
      <c r="L2959" s="112">
        <v>216</v>
      </c>
      <c r="M2959" s="112">
        <v>180</v>
      </c>
      <c r="N2959" s="112">
        <v>189.59999999999999</v>
      </c>
      <c r="O2959" s="112">
        <v>196.80000000000001</v>
      </c>
      <c r="P2959" s="112">
        <v>204</v>
      </c>
      <c r="Q2959" s="112">
        <v>236.40000000000001</v>
      </c>
      <c r="R2959" s="112">
        <v>238.80000000000001</v>
      </c>
      <c r="S2959" s="112">
        <v>234</v>
      </c>
      <c r="T2959" s="112">
        <v>207.59999999999999</v>
      </c>
      <c r="U2959" s="112">
        <v>217.19999999999999</v>
      </c>
      <c r="V2959" s="112">
        <v>214.80000000000001</v>
      </c>
      <c r="W2959" s="112">
        <v>213.59999999999999</v>
      </c>
      <c r="X2959" s="112">
        <v>220.80000000000001</v>
      </c>
      <c r="Y2959" s="112">
        <v>230.40000000000001</v>
      </c>
      <c r="Z2959" s="112">
        <v>246</v>
      </c>
      <c r="AA2959" s="112">
        <v>235.19999999999999</v>
      </c>
      <c r="AB2959" s="113">
        <v>241.19999999999999</v>
      </c>
      <c r="AC2959" s="281">
        <f t="shared" si="2665"/>
        <v>5290.8000000000002</v>
      </c>
      <c r="AD2959" s="115"/>
      <c r="AE2959" s="76"/>
      <c r="AF2959" s="77"/>
      <c r="AJ2959" s="9"/>
      <c r="AK2959" s="9"/>
      <c r="AL2959" s="9"/>
      <c r="AM2959" s="9"/>
    </row>
    <row r="2960">
      <c r="A2960" s="871"/>
      <c r="B2960" s="317"/>
      <c r="C2960" s="73" t="s">
        <v>21</v>
      </c>
      <c r="D2960" s="74" t="s">
        <v>22</v>
      </c>
      <c r="E2960" s="116">
        <v>110</v>
      </c>
      <c r="F2960" s="117">
        <v>110</v>
      </c>
      <c r="G2960" s="117">
        <v>102</v>
      </c>
      <c r="H2960" s="117">
        <v>97</v>
      </c>
      <c r="I2960" s="117">
        <v>99</v>
      </c>
      <c r="J2960" s="117">
        <v>105</v>
      </c>
      <c r="K2960" s="117">
        <v>129</v>
      </c>
      <c r="L2960" s="117">
        <v>148</v>
      </c>
      <c r="M2960" s="117">
        <v>168</v>
      </c>
      <c r="N2960" s="117">
        <v>179</v>
      </c>
      <c r="O2960" s="117">
        <v>189</v>
      </c>
      <c r="P2960" s="117">
        <v>196</v>
      </c>
      <c r="Q2960" s="117">
        <v>191</v>
      </c>
      <c r="R2960" s="117">
        <v>192</v>
      </c>
      <c r="S2960" s="117">
        <v>192</v>
      </c>
      <c r="T2960" s="117">
        <v>192</v>
      </c>
      <c r="U2960" s="117">
        <v>191</v>
      </c>
      <c r="V2960" s="117">
        <v>174</v>
      </c>
      <c r="W2960" s="117">
        <v>167</v>
      </c>
      <c r="X2960" s="117">
        <v>156</v>
      </c>
      <c r="Y2960" s="117">
        <v>147</v>
      </c>
      <c r="Z2960" s="117">
        <v>137</v>
      </c>
      <c r="AA2960" s="117">
        <v>124</v>
      </c>
      <c r="AB2960" s="118">
        <v>117</v>
      </c>
      <c r="AC2960" s="281">
        <f>AVERAGE(E2960:AB2960)</f>
        <v>150.5</v>
      </c>
      <c r="AD2960" s="120"/>
      <c r="AE2960" s="120"/>
      <c r="AF2960" s="121"/>
      <c r="AJ2960" s="9"/>
      <c r="AK2960" s="9"/>
      <c r="AL2960" s="9"/>
      <c r="AM2960" s="9"/>
    </row>
    <row r="2961">
      <c r="A2961" s="871"/>
      <c r="B2961" s="317"/>
      <c r="C2961" s="73" t="s">
        <v>23</v>
      </c>
      <c r="D2961" s="74"/>
      <c r="E2961" s="80">
        <f t="shared" ref="E2961:AB2961" si="2666">E2959/E2958</f>
        <v>0.12173396674584323</v>
      </c>
      <c r="F2961" s="81">
        <f t="shared" si="2666"/>
        <v>0.121875</v>
      </c>
      <c r="G2961" s="81">
        <f t="shared" si="2666"/>
        <v>0.12103929024081116</v>
      </c>
      <c r="H2961" s="81">
        <f t="shared" si="2666"/>
        <v>0.12225097024579561</v>
      </c>
      <c r="I2961" s="81">
        <f t="shared" si="2666"/>
        <v>0.11568627450980393</v>
      </c>
      <c r="J2961" s="81">
        <f t="shared" si="2666"/>
        <v>0.10979413599500935</v>
      </c>
      <c r="K2961" s="81">
        <f t="shared" si="2666"/>
        <v>0.09634551495016612</v>
      </c>
      <c r="L2961" s="81">
        <f t="shared" si="2666"/>
        <v>0.084905660377358486</v>
      </c>
      <c r="M2961" s="81">
        <f t="shared" si="2666"/>
        <v>0.062396006655574036</v>
      </c>
      <c r="N2961" s="81">
        <f t="shared" si="2666"/>
        <v>0.060886319845857413</v>
      </c>
      <c r="O2961" s="81">
        <f t="shared" si="2666"/>
        <v>0.061034611090435432</v>
      </c>
      <c r="P2961" s="81">
        <f t="shared" si="2666"/>
        <v>0.06175081729022884</v>
      </c>
      <c r="Q2961" s="81">
        <f t="shared" si="2666"/>
        <v>0.069734513274336288</v>
      </c>
      <c r="R2961" s="81">
        <f t="shared" si="2666"/>
        <v>0.071505569529284954</v>
      </c>
      <c r="S2961" s="81">
        <f t="shared" si="2666"/>
        <v>0.067404078810922918</v>
      </c>
      <c r="T2961" s="81">
        <f t="shared" si="2666"/>
        <v>0.061456483126110122</v>
      </c>
      <c r="U2961" s="81">
        <f t="shared" si="2666"/>
        <v>0.063935005298481104</v>
      </c>
      <c r="V2961" s="81">
        <f t="shared" si="2666"/>
        <v>0.065712187958883991</v>
      </c>
      <c r="W2961" s="81">
        <f t="shared" si="2666"/>
        <v>0.070161608198659825</v>
      </c>
      <c r="X2961" s="81">
        <f t="shared" si="2666"/>
        <v>0.07747368421052632</v>
      </c>
      <c r="Y2961" s="81">
        <f t="shared" si="2666"/>
        <v>0.086642599277978349</v>
      </c>
      <c r="Z2961" s="81">
        <f t="shared" si="2666"/>
        <v>0.096244131455399062</v>
      </c>
      <c r="AA2961" s="81">
        <f t="shared" si="2666"/>
        <v>0.10123966942148761</v>
      </c>
      <c r="AB2961" s="82">
        <f t="shared" si="2666"/>
        <v>0.1121026213050753</v>
      </c>
      <c r="AC2961" s="907">
        <f>MAX(E2961:AB2961)</f>
        <v>0.12225097024579561</v>
      </c>
      <c r="AD2961" s="115"/>
      <c r="AE2961" s="76"/>
      <c r="AF2961" s="77"/>
      <c r="AJ2961" s="9"/>
      <c r="AK2961" s="9"/>
      <c r="AL2961" s="9"/>
      <c r="AM2961" s="9"/>
    </row>
    <row r="2962">
      <c r="A2962" s="747"/>
      <c r="B2962" s="748"/>
      <c r="C2962" s="125" t="s">
        <v>37</v>
      </c>
      <c r="D2962" s="92"/>
      <c r="E2962" s="126">
        <f t="shared" ref="E2962:AB2962" si="2667">SQRT(E2958*E2958+E2959*E2959)/E2886/1.73</f>
        <v>112.82030006412361</v>
      </c>
      <c r="F2962" s="127">
        <f t="shared" si="2667"/>
        <v>106.78496856831468</v>
      </c>
      <c r="G2962" s="127">
        <f t="shared" si="2667"/>
        <v>105.60874508694957</v>
      </c>
      <c r="H2962" s="127">
        <f t="shared" si="2667"/>
        <v>103.38312613708891</v>
      </c>
      <c r="I2962" s="127">
        <f t="shared" si="2667"/>
        <v>102.13668634092326</v>
      </c>
      <c r="J2962" s="127">
        <f t="shared" si="2667"/>
        <v>107.7639039230445</v>
      </c>
      <c r="K2962" s="127">
        <f t="shared" si="2667"/>
        <v>121.94936806218951</v>
      </c>
      <c r="L2962" s="127">
        <f t="shared" si="2667"/>
        <v>142.86652291691556</v>
      </c>
      <c r="M2962" s="127">
        <f t="shared" si="2667"/>
        <v>163.00071537704866</v>
      </c>
      <c r="N2962" s="127">
        <f t="shared" si="2667"/>
        <v>175.93496030361686</v>
      </c>
      <c r="O2962" s="127">
        <f t="shared" si="2667"/>
        <v>182.88769498806042</v>
      </c>
      <c r="P2962" s="127">
        <f t="shared" si="2667"/>
        <v>187.02177040226766</v>
      </c>
      <c r="Q2962" s="127">
        <f t="shared" si="2667"/>
        <v>192.01332491407695</v>
      </c>
      <c r="R2962" s="127">
        <f t="shared" si="2667"/>
        <v>188.99740783712602</v>
      </c>
      <c r="S2962" s="127">
        <f t="shared" si="2667"/>
        <v>197.18221353628533</v>
      </c>
      <c r="T2962" s="127">
        <f t="shared" si="2667"/>
        <v>191.79265391100719</v>
      </c>
      <c r="U2962" s="127">
        <f t="shared" si="2667"/>
        <v>192.34690333274114</v>
      </c>
      <c r="V2962" s="127">
        <f t="shared" si="2667"/>
        <v>185.27933931374687</v>
      </c>
      <c r="W2962" s="127">
        <f t="shared" si="2667"/>
        <v>172.61201886290164</v>
      </c>
      <c r="X2962" s="127">
        <f t="shared" si="2667"/>
        <v>160.42091581030692</v>
      </c>
      <c r="Y2962" s="127">
        <f t="shared" si="2667"/>
        <v>149.64777253691685</v>
      </c>
      <c r="Z2962" s="127">
        <f t="shared" si="2667"/>
        <v>143.5477432435589</v>
      </c>
      <c r="AA2962" s="127">
        <f t="shared" si="2667"/>
        <v>129.53498904236224</v>
      </c>
      <c r="AB2962" s="129">
        <f t="shared" si="2667"/>
        <v>119.87450257032849</v>
      </c>
      <c r="AC2962" s="285">
        <f>AVERAGE(E2962:AB2962)</f>
        <v>151.47535612841253</v>
      </c>
      <c r="AD2962" s="374">
        <f>(AC2960-AC2962)/AC2960</f>
        <v>-0.0064807716173589918</v>
      </c>
      <c r="AE2962" s="127"/>
      <c r="AF2962" s="129"/>
      <c r="AJ2962" s="62"/>
      <c r="AK2962" s="62"/>
      <c r="AL2962" s="9"/>
      <c r="AM2962" s="62"/>
    </row>
    <row r="2963" ht="15.75" customHeight="1">
      <c r="A2963" s="870" t="s">
        <v>733</v>
      </c>
      <c r="B2963" s="316" t="s">
        <v>734</v>
      </c>
      <c r="C2963" s="65" t="s">
        <v>18</v>
      </c>
      <c r="D2963" s="66" t="s">
        <v>29</v>
      </c>
      <c r="E2963" s="106">
        <v>573.20000000000005</v>
      </c>
      <c r="F2963" s="107">
        <v>590</v>
      </c>
      <c r="G2963" s="107">
        <v>604.79999999999995</v>
      </c>
      <c r="H2963" s="107">
        <v>558.39999999999998</v>
      </c>
      <c r="I2963" s="107">
        <v>544.79999999999995</v>
      </c>
      <c r="J2963" s="107">
        <v>562</v>
      </c>
      <c r="K2963" s="107">
        <v>602.79999999999995</v>
      </c>
      <c r="L2963" s="107">
        <v>604.79999999999995</v>
      </c>
      <c r="M2963" s="107">
        <v>642.39999999999998</v>
      </c>
      <c r="N2963" s="107">
        <v>660</v>
      </c>
      <c r="O2963" s="107">
        <v>690.39999999999998</v>
      </c>
      <c r="P2963" s="107">
        <v>705.60000000000002</v>
      </c>
      <c r="Q2963" s="107">
        <v>670</v>
      </c>
      <c r="R2963" s="107">
        <v>666.79999999999995</v>
      </c>
      <c r="S2963" s="107">
        <v>708</v>
      </c>
      <c r="T2963" s="107">
        <v>680.79999999999995</v>
      </c>
      <c r="U2963" s="107">
        <v>636.79999999999995</v>
      </c>
      <c r="V2963" s="107">
        <v>622.39999999999998</v>
      </c>
      <c r="W2963" s="107">
        <v>633.60000000000002</v>
      </c>
      <c r="X2963" s="107">
        <v>645.20000000000005</v>
      </c>
      <c r="Y2963" s="107">
        <v>643.20000000000005</v>
      </c>
      <c r="Z2963" s="107">
        <v>710</v>
      </c>
      <c r="AA2963" s="107">
        <v>648</v>
      </c>
      <c r="AB2963" s="108">
        <v>574.79999999999995</v>
      </c>
      <c r="AC2963" s="279">
        <f t="shared" ref="AC2963:AC2964" si="2668">SUM(E2963:AB2963)</f>
        <v>15178.799999999999</v>
      </c>
      <c r="AD2963" s="110">
        <f>MAX(E2963:AB2963)</f>
        <v>710</v>
      </c>
      <c r="AE2963" s="107">
        <v>100</v>
      </c>
      <c r="AF2963" s="108">
        <v>40</v>
      </c>
      <c r="AJ2963" s="79"/>
      <c r="AK2963" s="502"/>
      <c r="AL2963" s="79"/>
      <c r="AM2963" s="9"/>
    </row>
    <row r="2964">
      <c r="A2964" s="871"/>
      <c r="B2964" s="317"/>
      <c r="C2964" s="73" t="s">
        <v>20</v>
      </c>
      <c r="D2964" s="74" t="s">
        <v>29</v>
      </c>
      <c r="E2964" s="111">
        <v>253.59999999999999</v>
      </c>
      <c r="F2964" s="112">
        <v>245.59999999999999</v>
      </c>
      <c r="G2964" s="112">
        <v>254.80000000000001</v>
      </c>
      <c r="H2964" s="112">
        <v>249.19999999999999</v>
      </c>
      <c r="I2964" s="112">
        <v>242.80000000000001</v>
      </c>
      <c r="J2964" s="112">
        <v>249.19999999999999</v>
      </c>
      <c r="K2964" s="112">
        <v>255.59999999999999</v>
      </c>
      <c r="L2964" s="112">
        <v>248.80000000000001</v>
      </c>
      <c r="M2964" s="112">
        <v>250</v>
      </c>
      <c r="N2964" s="112">
        <v>249.59999999999999</v>
      </c>
      <c r="O2964" s="112">
        <v>259.19999999999999</v>
      </c>
      <c r="P2964" s="112">
        <v>239.59999999999999</v>
      </c>
      <c r="Q2964" s="112">
        <v>229.19999999999999</v>
      </c>
      <c r="R2964" s="112">
        <v>231.19999999999999</v>
      </c>
      <c r="S2964" s="112">
        <v>264</v>
      </c>
      <c r="T2964" s="112">
        <v>241.59999999999999</v>
      </c>
      <c r="U2964" s="112">
        <v>225.19999999999999</v>
      </c>
      <c r="V2964" s="112">
        <v>235.59999999999999</v>
      </c>
      <c r="W2964" s="112">
        <v>246.40000000000001</v>
      </c>
      <c r="X2964" s="112">
        <v>258.80000000000001</v>
      </c>
      <c r="Y2964" s="112">
        <v>252.40000000000001</v>
      </c>
      <c r="Z2964" s="112">
        <v>279.60000000000002</v>
      </c>
      <c r="AA2964" s="112">
        <v>266.39999999999998</v>
      </c>
      <c r="AB2964" s="113">
        <v>254</v>
      </c>
      <c r="AC2964" s="281">
        <f t="shared" si="2668"/>
        <v>5982.3999999999987</v>
      </c>
      <c r="AD2964" s="115"/>
      <c r="AE2964" s="76"/>
      <c r="AF2964" s="77"/>
      <c r="AJ2964" s="9"/>
      <c r="AK2964" s="9"/>
      <c r="AL2964" s="9"/>
      <c r="AM2964" s="9"/>
    </row>
    <row r="2965">
      <c r="A2965" s="871"/>
      <c r="B2965" s="317"/>
      <c r="C2965" s="73" t="s">
        <v>21</v>
      </c>
      <c r="D2965" s="74" t="s">
        <v>22</v>
      </c>
      <c r="E2965" s="116">
        <v>34</v>
      </c>
      <c r="F2965" s="117">
        <v>36</v>
      </c>
      <c r="G2965" s="117">
        <v>33</v>
      </c>
      <c r="H2965" s="117">
        <v>33</v>
      </c>
      <c r="I2965" s="117">
        <v>33</v>
      </c>
      <c r="J2965" s="117">
        <v>34</v>
      </c>
      <c r="K2965" s="117">
        <v>38</v>
      </c>
      <c r="L2965" s="117">
        <v>37</v>
      </c>
      <c r="M2965" s="117">
        <v>38</v>
      </c>
      <c r="N2965" s="117">
        <v>39</v>
      </c>
      <c r="O2965" s="117">
        <v>44</v>
      </c>
      <c r="P2965" s="117">
        <v>41</v>
      </c>
      <c r="Q2965" s="117">
        <v>38</v>
      </c>
      <c r="R2965" s="117">
        <v>40</v>
      </c>
      <c r="S2965" s="117">
        <v>43</v>
      </c>
      <c r="T2965" s="117">
        <v>39</v>
      </c>
      <c r="U2965" s="117">
        <v>37</v>
      </c>
      <c r="V2965" s="117">
        <v>36</v>
      </c>
      <c r="W2965" s="117">
        <v>41</v>
      </c>
      <c r="X2965" s="117">
        <v>37</v>
      </c>
      <c r="Y2965" s="117">
        <v>41</v>
      </c>
      <c r="Z2965" s="117">
        <v>40</v>
      </c>
      <c r="AA2965" s="117">
        <v>35</v>
      </c>
      <c r="AB2965" s="118">
        <v>33</v>
      </c>
      <c r="AC2965" s="281">
        <f>AVERAGE(E2965:AB2965)</f>
        <v>37.5</v>
      </c>
      <c r="AD2965" s="120"/>
      <c r="AE2965" s="120"/>
      <c r="AF2965" s="121"/>
      <c r="AJ2965" s="9"/>
      <c r="AK2965" s="9"/>
      <c r="AL2965" s="9"/>
      <c r="AM2965" s="9"/>
    </row>
    <row r="2966">
      <c r="A2966" s="871"/>
      <c r="B2966" s="317"/>
      <c r="C2966" s="73" t="s">
        <v>23</v>
      </c>
      <c r="D2966" s="74"/>
      <c r="E2966" s="80">
        <f t="shared" ref="E2966:AB2966" si="2669">E2964/E2963</f>
        <v>0.44242847173761335</v>
      </c>
      <c r="F2966" s="81">
        <f t="shared" si="2669"/>
        <v>0.41627118644067795</v>
      </c>
      <c r="G2966" s="81">
        <f t="shared" si="2669"/>
        <v>0.42129629629629634</v>
      </c>
      <c r="H2966" s="81">
        <f t="shared" si="2669"/>
        <v>0.44627507163323782</v>
      </c>
      <c r="I2966" s="81">
        <f t="shared" si="2669"/>
        <v>0.44566813509544795</v>
      </c>
      <c r="J2966" s="81">
        <f t="shared" si="2669"/>
        <v>0.44341637010676155</v>
      </c>
      <c r="K2966" s="81">
        <f t="shared" si="2669"/>
        <v>0.42402123424021237</v>
      </c>
      <c r="L2966" s="81">
        <f t="shared" si="2669"/>
        <v>0.41137566137566145</v>
      </c>
      <c r="M2966" s="81">
        <f t="shared" si="2669"/>
        <v>0.38916562889165629</v>
      </c>
      <c r="N2966" s="81">
        <f t="shared" si="2669"/>
        <v>0.37818181818181817</v>
      </c>
      <c r="O2966" s="81">
        <f t="shared" si="2669"/>
        <v>0.37543453070683663</v>
      </c>
      <c r="P2966" s="81">
        <f t="shared" si="2669"/>
        <v>0.33956916099773243</v>
      </c>
      <c r="Q2966" s="81">
        <f t="shared" si="2669"/>
        <v>0.34208955223880594</v>
      </c>
      <c r="R2966" s="81">
        <f t="shared" si="2669"/>
        <v>0.34673065386922614</v>
      </c>
      <c r="S2966" s="81">
        <f t="shared" si="2669"/>
        <v>0.3728813559322034</v>
      </c>
      <c r="T2966" s="81">
        <f t="shared" si="2669"/>
        <v>0.35487661574618096</v>
      </c>
      <c r="U2966" s="81">
        <f t="shared" si="2669"/>
        <v>0.353643216080402</v>
      </c>
      <c r="V2966" s="81">
        <f t="shared" si="2669"/>
        <v>0.37853470437017994</v>
      </c>
      <c r="W2966" s="81">
        <f t="shared" si="2669"/>
        <v>0.3888888888888889</v>
      </c>
      <c r="X2966" s="81">
        <f t="shared" si="2669"/>
        <v>0.40111593304401733</v>
      </c>
      <c r="Y2966" s="81">
        <f t="shared" si="2669"/>
        <v>0.39241293532338306</v>
      </c>
      <c r="Z2966" s="81">
        <f t="shared" si="2669"/>
        <v>0.3938028169014085</v>
      </c>
      <c r="AA2966" s="81">
        <f t="shared" si="2669"/>
        <v>0.41111111111111109</v>
      </c>
      <c r="AB2966" s="82">
        <f t="shared" si="2669"/>
        <v>0.44189283228949205</v>
      </c>
      <c r="AC2966" s="596">
        <f>MAX(E2966:AB2966)</f>
        <v>0.44627507163323782</v>
      </c>
      <c r="AD2966" s="115"/>
      <c r="AE2966" s="76"/>
      <c r="AF2966" s="77"/>
      <c r="AJ2966" s="9"/>
      <c r="AK2966" s="9"/>
      <c r="AL2966" s="9"/>
      <c r="AM2966" s="9"/>
    </row>
    <row r="2967">
      <c r="A2967" s="747"/>
      <c r="B2967" s="748"/>
      <c r="C2967" s="125" t="s">
        <v>37</v>
      </c>
      <c r="D2967" s="92"/>
      <c r="E2967" s="126">
        <f t="shared" ref="E2967:AB2967" si="2670">SQRT(E2963*E2963+E2964*E2964)/E2886/1.73</f>
        <v>34.73719008354194</v>
      </c>
      <c r="F2967" s="127">
        <f t="shared" si="2670"/>
        <v>35.28258328899382</v>
      </c>
      <c r="G2967" s="127">
        <f t="shared" si="2670"/>
        <v>36.336567479045172</v>
      </c>
      <c r="H2967" s="127">
        <f t="shared" si="2670"/>
        <v>33.823756837317227</v>
      </c>
      <c r="I2967" s="127">
        <f t="shared" si="2670"/>
        <v>32.960977815988691</v>
      </c>
      <c r="J2967" s="127">
        <f t="shared" si="2670"/>
        <v>34.235024156374685</v>
      </c>
      <c r="K2967" s="127">
        <f t="shared" si="2670"/>
        <v>36.673346018510962</v>
      </c>
      <c r="L2967" s="127">
        <f t="shared" si="2670"/>
        <v>36.594458124475601</v>
      </c>
      <c r="M2967" s="127">
        <f t="shared" si="2670"/>
        <v>38.873897431253354</v>
      </c>
      <c r="N2967" s="127">
        <f t="shared" si="2670"/>
        <v>39.792494451890022</v>
      </c>
      <c r="O2967" s="127">
        <f t="shared" si="2670"/>
        <v>41.750574000957272</v>
      </c>
      <c r="P2967" s="127">
        <f t="shared" si="2670"/>
        <v>42.105040666586071</v>
      </c>
      <c r="Q2967" s="127">
        <f t="shared" si="2670"/>
        <v>40.011475148465436</v>
      </c>
      <c r="R2967" s="127">
        <f t="shared" si="2670"/>
        <v>39.83837437506287</v>
      </c>
      <c r="S2967" s="127">
        <f t="shared" si="2670"/>
        <v>42.820976515283682</v>
      </c>
      <c r="T2967" s="127">
        <f t="shared" si="2670"/>
        <v>40.938355895176677</v>
      </c>
      <c r="U2967" s="127">
        <f t="shared" si="2670"/>
        <v>38.165401912038199</v>
      </c>
      <c r="V2967" s="127">
        <f t="shared" si="2670"/>
        <v>37.640077317157413</v>
      </c>
      <c r="W2967" s="127">
        <f t="shared" si="2670"/>
        <v>38.450330794042301</v>
      </c>
      <c r="X2967" s="127">
        <f t="shared" si="2670"/>
        <v>39.012817185569084</v>
      </c>
      <c r="Y2967" s="127">
        <f t="shared" si="2670"/>
        <v>38.738419434245294</v>
      </c>
      <c r="Z2967" s="127">
        <f t="shared" si="2670"/>
        <v>42.657741951316126</v>
      </c>
      <c r="AA2967" s="127">
        <f t="shared" si="2670"/>
        <v>38.866079315339512</v>
      </c>
      <c r="AB2967" s="129">
        <f t="shared" si="2670"/>
        <v>34.793893968152815</v>
      </c>
      <c r="AC2967" s="285">
        <f>AVERAGE(E2967:AB2967)</f>
        <v>38.129160590282673</v>
      </c>
      <c r="AD2967" s="374">
        <f>(AC2965-AC2967)/AC2965</f>
        <v>-0.016777615740871284</v>
      </c>
      <c r="AE2967" s="127"/>
      <c r="AF2967" s="129"/>
      <c r="AJ2967" s="62"/>
      <c r="AK2967" s="62"/>
      <c r="AL2967" s="9"/>
      <c r="AM2967" s="62"/>
    </row>
    <row r="2968">
      <c r="A2968" s="870" t="s">
        <v>735</v>
      </c>
      <c r="B2968" s="316" t="s">
        <v>716</v>
      </c>
      <c r="C2968" s="65" t="s">
        <v>18</v>
      </c>
      <c r="D2968" s="66" t="s">
        <v>29</v>
      </c>
      <c r="E2968" s="106">
        <v>61.600000000000001</v>
      </c>
      <c r="F2968" s="107">
        <v>60.799999999999997</v>
      </c>
      <c r="G2968" s="107">
        <v>60.799999999999997</v>
      </c>
      <c r="H2968" s="107">
        <v>60.799999999999997</v>
      </c>
      <c r="I2968" s="107">
        <v>60</v>
      </c>
      <c r="J2968" s="107">
        <v>63.200000000000003</v>
      </c>
      <c r="K2968" s="107">
        <v>84.799999999999997</v>
      </c>
      <c r="L2968" s="107">
        <v>128</v>
      </c>
      <c r="M2968" s="107">
        <v>152</v>
      </c>
      <c r="N2968" s="107">
        <v>139.19999999999999</v>
      </c>
      <c r="O2968" s="107">
        <v>144</v>
      </c>
      <c r="P2968" s="107">
        <v>135.19999999999999</v>
      </c>
      <c r="Q2968" s="107">
        <v>126.40000000000001</v>
      </c>
      <c r="R2968" s="107">
        <v>122.40000000000001</v>
      </c>
      <c r="S2968" s="107">
        <v>120</v>
      </c>
      <c r="T2968" s="107">
        <v>118.40000000000001</v>
      </c>
      <c r="U2968" s="107">
        <v>110.40000000000001</v>
      </c>
      <c r="V2968" s="107">
        <v>99.200000000000003</v>
      </c>
      <c r="W2968" s="107">
        <v>92.799999999999997</v>
      </c>
      <c r="X2968" s="107">
        <v>90.400000000000006</v>
      </c>
      <c r="Y2968" s="107">
        <v>86.400000000000006</v>
      </c>
      <c r="Z2968" s="107">
        <v>80</v>
      </c>
      <c r="AA2968" s="107">
        <v>60.799999999999997</v>
      </c>
      <c r="AB2968" s="108">
        <v>60.799999999999997</v>
      </c>
      <c r="AC2968" s="309">
        <f t="shared" ref="AC2968:AC2969" si="2671">SUM(E2968:AB2968)</f>
        <v>2318.400000000001</v>
      </c>
      <c r="AD2968" s="110">
        <f>MAX(E2968:AB2968)</f>
        <v>152</v>
      </c>
      <c r="AE2968" s="107">
        <v>100</v>
      </c>
      <c r="AF2968" s="108">
        <v>80</v>
      </c>
      <c r="AJ2968" s="79"/>
      <c r="AK2968" s="502"/>
      <c r="AL2968" s="79"/>
      <c r="AM2968" s="9"/>
    </row>
    <row r="2969">
      <c r="A2969" s="871"/>
      <c r="B2969" s="317"/>
      <c r="C2969" s="73" t="s">
        <v>20</v>
      </c>
      <c r="D2969" s="74" t="s">
        <v>29</v>
      </c>
      <c r="E2969" s="111">
        <v>8</v>
      </c>
      <c r="F2969" s="112">
        <v>8</v>
      </c>
      <c r="G2969" s="112">
        <v>8</v>
      </c>
      <c r="H2969" s="112">
        <v>8.8000000000000007</v>
      </c>
      <c r="I2969" s="112">
        <v>9.5999999999999996</v>
      </c>
      <c r="J2969" s="112">
        <v>8.8000000000000007</v>
      </c>
      <c r="K2969" s="112">
        <v>8.8000000000000007</v>
      </c>
      <c r="L2969" s="112">
        <v>2.3999999999999999</v>
      </c>
      <c r="M2969" s="112">
        <v>0</v>
      </c>
      <c r="N2969" s="112">
        <v>0</v>
      </c>
      <c r="O2969" s="112">
        <v>0</v>
      </c>
      <c r="P2969" s="112">
        <v>0</v>
      </c>
      <c r="Q2969" s="112">
        <v>0</v>
      </c>
      <c r="R2969" s="112">
        <v>0</v>
      </c>
      <c r="S2969" s="112">
        <v>0</v>
      </c>
      <c r="T2969" s="112">
        <v>0</v>
      </c>
      <c r="U2969" s="112">
        <v>0</v>
      </c>
      <c r="V2969" s="112">
        <v>3.2000000000000002</v>
      </c>
      <c r="W2969" s="112">
        <v>4</v>
      </c>
      <c r="X2969" s="112">
        <v>4</v>
      </c>
      <c r="Y2969" s="112">
        <v>5.5999999999999996</v>
      </c>
      <c r="Z2969" s="112">
        <v>8.8000000000000007</v>
      </c>
      <c r="AA2969" s="112">
        <v>9.5999999999999996</v>
      </c>
      <c r="AB2969" s="113">
        <v>8</v>
      </c>
      <c r="AC2969" s="281">
        <f t="shared" si="2671"/>
        <v>105.59999999999998</v>
      </c>
      <c r="AD2969" s="115"/>
      <c r="AE2969" s="76"/>
      <c r="AF2969" s="77"/>
      <c r="AJ2969" s="9"/>
      <c r="AK2969" s="9"/>
      <c r="AL2969" s="9"/>
      <c r="AM2969" s="9"/>
    </row>
    <row r="2970">
      <c r="A2970" s="871"/>
      <c r="B2970" s="317"/>
      <c r="C2970" s="73" t="s">
        <v>21</v>
      </c>
      <c r="D2970" s="74" t="s">
        <v>22</v>
      </c>
      <c r="E2970" s="116">
        <v>3</v>
      </c>
      <c r="F2970" s="117">
        <v>3</v>
      </c>
      <c r="G2970" s="117">
        <v>3</v>
      </c>
      <c r="H2970" s="117">
        <v>4</v>
      </c>
      <c r="I2970" s="117">
        <v>3</v>
      </c>
      <c r="J2970" s="117">
        <v>3</v>
      </c>
      <c r="K2970" s="117">
        <v>5</v>
      </c>
      <c r="L2970" s="117">
        <v>8</v>
      </c>
      <c r="M2970" s="117">
        <v>7</v>
      </c>
      <c r="N2970" s="117">
        <v>7</v>
      </c>
      <c r="O2970" s="117">
        <v>8</v>
      </c>
      <c r="P2970" s="117">
        <v>8</v>
      </c>
      <c r="Q2970" s="117">
        <v>6</v>
      </c>
      <c r="R2970" s="117">
        <v>7</v>
      </c>
      <c r="S2970" s="117">
        <v>6</v>
      </c>
      <c r="T2970" s="117">
        <v>6</v>
      </c>
      <c r="U2970" s="117">
        <v>5</v>
      </c>
      <c r="V2970" s="117">
        <v>5</v>
      </c>
      <c r="W2970" s="117">
        <v>5</v>
      </c>
      <c r="X2970" s="117">
        <v>4</v>
      </c>
      <c r="Y2970" s="117">
        <v>4</v>
      </c>
      <c r="Z2970" s="117">
        <v>3</v>
      </c>
      <c r="AA2970" s="117">
        <v>3</v>
      </c>
      <c r="AB2970" s="118">
        <v>3</v>
      </c>
      <c r="AC2970" s="281">
        <f>AVERAGE(E2970:AB2970)</f>
        <v>4.958333333333333</v>
      </c>
      <c r="AD2970" s="120"/>
      <c r="AE2970" s="120"/>
      <c r="AF2970" s="121"/>
      <c r="AJ2970" s="9"/>
      <c r="AK2970" s="9"/>
      <c r="AL2970" s="9"/>
      <c r="AM2970" s="9"/>
    </row>
    <row r="2971">
      <c r="A2971" s="871"/>
      <c r="B2971" s="317"/>
      <c r="C2971" s="73" t="s">
        <v>23</v>
      </c>
      <c r="D2971" s="74"/>
      <c r="E2971" s="80">
        <f t="shared" ref="E2971:AB2971" si="2672">E2969/E2968</f>
        <v>0.12987012987012986</v>
      </c>
      <c r="F2971" s="81">
        <f t="shared" si="2672"/>
        <v>0.13157894736842105</v>
      </c>
      <c r="G2971" s="81">
        <f t="shared" si="2672"/>
        <v>0.13157894736842105</v>
      </c>
      <c r="H2971" s="81">
        <f t="shared" si="2672"/>
        <v>0.14473684210526316</v>
      </c>
      <c r="I2971" s="81">
        <f t="shared" si="2672"/>
        <v>0.16</v>
      </c>
      <c r="J2971" s="81">
        <f t="shared" si="2672"/>
        <v>0.13924050632911392</v>
      </c>
      <c r="K2971" s="81">
        <f t="shared" si="2672"/>
        <v>0.1037735849056604</v>
      </c>
      <c r="L2971" s="81">
        <f t="shared" si="2672"/>
        <v>0.018749999999999999</v>
      </c>
      <c r="M2971" s="81">
        <f t="shared" si="2672"/>
        <v>0</v>
      </c>
      <c r="N2971" s="81">
        <f t="shared" si="2672"/>
        <v>0</v>
      </c>
      <c r="O2971" s="81">
        <f t="shared" si="2672"/>
        <v>0</v>
      </c>
      <c r="P2971" s="81">
        <f t="shared" si="2672"/>
        <v>0</v>
      </c>
      <c r="Q2971" s="81">
        <f t="shared" si="2672"/>
        <v>0</v>
      </c>
      <c r="R2971" s="81">
        <f t="shared" si="2672"/>
        <v>0</v>
      </c>
      <c r="S2971" s="81">
        <f t="shared" si="2672"/>
        <v>0</v>
      </c>
      <c r="T2971" s="81">
        <f t="shared" si="2672"/>
        <v>0</v>
      </c>
      <c r="U2971" s="81">
        <f t="shared" si="2672"/>
        <v>0</v>
      </c>
      <c r="V2971" s="81">
        <f t="shared" si="2672"/>
        <v>0.032258064516129031</v>
      </c>
      <c r="W2971" s="81">
        <f t="shared" si="2672"/>
        <v>0.043103448275862072</v>
      </c>
      <c r="X2971" s="81">
        <f t="shared" si="2672"/>
        <v>0.044247787610619468</v>
      </c>
      <c r="Y2971" s="81">
        <f t="shared" si="2672"/>
        <v>0.064814814814814811</v>
      </c>
      <c r="Z2971" s="81">
        <f t="shared" si="2672"/>
        <v>0.11000000000000001</v>
      </c>
      <c r="AA2971" s="81">
        <f t="shared" si="2672"/>
        <v>0.15789473684210525</v>
      </c>
      <c r="AB2971" s="82">
        <f t="shared" si="2672"/>
        <v>0.13157894736842105</v>
      </c>
      <c r="AC2971" s="907">
        <f>MAX(E2971:AB2971)</f>
        <v>0.16</v>
      </c>
      <c r="AD2971" s="115"/>
      <c r="AE2971" s="76"/>
      <c r="AF2971" s="77"/>
      <c r="AJ2971" s="9"/>
      <c r="AK2971" s="9"/>
      <c r="AL2971" s="9"/>
      <c r="AM2971" s="9"/>
    </row>
    <row r="2972">
      <c r="A2972" s="747"/>
      <c r="B2972" s="748"/>
      <c r="C2972" s="125" t="s">
        <v>37</v>
      </c>
      <c r="D2972" s="92"/>
      <c r="E2972" s="126">
        <f t="shared" ref="E2972:AB2972" si="2673">SQRT(E2968*E2968+E2969*E2969)/E2887/1.73</f>
        <v>3.4558189219833055</v>
      </c>
      <c r="F2972" s="127">
        <f t="shared" si="2673"/>
        <v>3.4084069180501202</v>
      </c>
      <c r="G2972" s="127">
        <f t="shared" si="2673"/>
        <v>3.4149741760810448</v>
      </c>
      <c r="H2972" s="127">
        <f t="shared" si="2673"/>
        <v>3.4210710530028603</v>
      </c>
      <c r="I2972" s="127">
        <f t="shared" si="2673"/>
        <v>3.377231365363849</v>
      </c>
      <c r="J2972" s="127">
        <f t="shared" si="2673"/>
        <v>3.5809931605785765</v>
      </c>
      <c r="K2972" s="127">
        <f t="shared" si="2673"/>
        <v>4.8031741800945733</v>
      </c>
      <c r="L2972" s="127">
        <f t="shared" si="2673"/>
        <v>7.1915883327327421</v>
      </c>
      <c r="M2972" s="127">
        <f t="shared" si="2673"/>
        <v>8.6562829237734551</v>
      </c>
      <c r="N2972" s="127">
        <f t="shared" si="2673"/>
        <v>7.7816661262731852</v>
      </c>
      <c r="O2972" s="127">
        <f t="shared" si="2673"/>
        <v>8.0344589015109253</v>
      </c>
      <c r="P2972" s="127">
        <f t="shared" si="2673"/>
        <v>7.5580550306906229</v>
      </c>
      <c r="Q2972" s="127">
        <f t="shared" si="2673"/>
        <v>7.0661106204089856</v>
      </c>
      <c r="R2972" s="127">
        <f t="shared" si="2673"/>
        <v>6.8491234353054411</v>
      </c>
      <c r="S2972" s="127">
        <f t="shared" si="2673"/>
        <v>6.7083328674768836</v>
      </c>
      <c r="T2972" s="127">
        <f t="shared" si="2673"/>
        <v>6.6317157324013092</v>
      </c>
      <c r="U2972" s="127">
        <f t="shared" si="2673"/>
        <v>6.1478833238664832</v>
      </c>
      <c r="V2972" s="127">
        <f t="shared" si="2673"/>
        <v>5.5323883079432807</v>
      </c>
      <c r="W2972" s="127">
        <f t="shared" si="2673"/>
        <v>5.1825700723436254</v>
      </c>
      <c r="X2972" s="127">
        <f t="shared" si="2673"/>
        <v>4.990979366254324</v>
      </c>
      <c r="Y2972" s="127">
        <f t="shared" si="2673"/>
        <v>4.775476066808344</v>
      </c>
      <c r="Z2972" s="127">
        <f t="shared" si="2673"/>
        <v>4.4948504477049021</v>
      </c>
      <c r="AA2972" s="127">
        <f t="shared" si="2673"/>
        <v>3.4277361420555477</v>
      </c>
      <c r="AB2972" s="129">
        <f t="shared" si="2673"/>
        <v>3.3953478877127634</v>
      </c>
      <c r="AC2972" s="285">
        <f>AVERAGE(E2972:AB2972)</f>
        <v>5.4119264733507144</v>
      </c>
      <c r="AD2972" s="374">
        <f>(AC2970-AC2972)/AC2970</f>
        <v>-0.091480969415270202</v>
      </c>
      <c r="AE2972" s="127"/>
      <c r="AF2972" s="129"/>
      <c r="AJ2972" s="62"/>
      <c r="AK2972" s="62"/>
      <c r="AL2972" s="9"/>
      <c r="AM2972" s="62"/>
    </row>
    <row r="2973">
      <c r="A2973" s="870" t="s">
        <v>736</v>
      </c>
      <c r="B2973" s="316" t="s">
        <v>729</v>
      </c>
      <c r="C2973" s="65" t="s">
        <v>18</v>
      </c>
      <c r="D2973" s="66" t="s">
        <v>29</v>
      </c>
      <c r="E2973" s="106">
        <v>672</v>
      </c>
      <c r="F2973" s="107">
        <v>670.79999999999995</v>
      </c>
      <c r="G2973" s="107">
        <v>603</v>
      </c>
      <c r="H2973" s="107">
        <v>682.20000000000005</v>
      </c>
      <c r="I2973" s="107">
        <v>630</v>
      </c>
      <c r="J2973" s="107">
        <v>625.79999999999995</v>
      </c>
      <c r="K2973" s="107">
        <v>702.60000000000002</v>
      </c>
      <c r="L2973" s="107">
        <v>477.60000000000002</v>
      </c>
      <c r="M2973" s="107">
        <v>580.79999999999995</v>
      </c>
      <c r="N2973" s="107">
        <v>651.60000000000002</v>
      </c>
      <c r="O2973" s="107">
        <v>649.79999999999995</v>
      </c>
      <c r="P2973" s="107">
        <v>534</v>
      </c>
      <c r="Q2973" s="107">
        <v>658.20000000000005</v>
      </c>
      <c r="R2973" s="107">
        <v>649.20000000000005</v>
      </c>
      <c r="S2973" s="107">
        <v>609.60000000000002</v>
      </c>
      <c r="T2973" s="107">
        <v>649.79999999999995</v>
      </c>
      <c r="U2973" s="107">
        <v>634.20000000000005</v>
      </c>
      <c r="V2973" s="107">
        <v>616.79999999999995</v>
      </c>
      <c r="W2973" s="107">
        <v>661.20000000000005</v>
      </c>
      <c r="X2973" s="107">
        <v>429</v>
      </c>
      <c r="Y2973" s="107">
        <v>435.60000000000002</v>
      </c>
      <c r="Z2973" s="107">
        <v>421.80000000000001</v>
      </c>
      <c r="AA2973" s="107">
        <v>418.19999999999999</v>
      </c>
      <c r="AB2973" s="108">
        <v>417.60000000000002</v>
      </c>
      <c r="AC2973" s="279">
        <f t="shared" ref="AC2973:AC2974" si="2674">SUM(E2973:AB2973)</f>
        <v>14081.400000000003</v>
      </c>
      <c r="AD2973" s="110">
        <f>MAX(E2973:AB2973)</f>
        <v>702.60000000000002</v>
      </c>
      <c r="AE2973" s="107">
        <v>100</v>
      </c>
      <c r="AF2973" s="108">
        <v>60</v>
      </c>
      <c r="AJ2973" s="79"/>
      <c r="AK2973" s="502"/>
      <c r="AL2973" s="79"/>
      <c r="AM2973" s="9"/>
    </row>
    <row r="2974">
      <c r="A2974" s="871"/>
      <c r="B2974" s="317"/>
      <c r="C2974" s="73" t="s">
        <v>20</v>
      </c>
      <c r="D2974" s="74" t="s">
        <v>29</v>
      </c>
      <c r="E2974" s="111">
        <v>377.39999999999998</v>
      </c>
      <c r="F2974" s="112">
        <v>427.80000000000001</v>
      </c>
      <c r="G2974" s="112">
        <v>334.80000000000001</v>
      </c>
      <c r="H2974" s="112">
        <v>423.60000000000002</v>
      </c>
      <c r="I2974" s="112">
        <v>387.60000000000002</v>
      </c>
      <c r="J2974" s="112">
        <v>376.19999999999999</v>
      </c>
      <c r="K2974" s="112">
        <v>446.39999999999998</v>
      </c>
      <c r="L2974" s="112">
        <v>102.59999999999999</v>
      </c>
      <c r="M2974" s="112">
        <v>292.80000000000001</v>
      </c>
      <c r="N2974" s="112">
        <v>403.80000000000001</v>
      </c>
      <c r="O2974" s="112">
        <v>381</v>
      </c>
      <c r="P2974" s="112">
        <v>159.59999999999999</v>
      </c>
      <c r="Q2974" s="112">
        <v>352.80000000000001</v>
      </c>
      <c r="R2974" s="112">
        <v>402</v>
      </c>
      <c r="S2974" s="112">
        <v>341.39999999999998</v>
      </c>
      <c r="T2974" s="112">
        <v>375.60000000000002</v>
      </c>
      <c r="U2974" s="112">
        <v>375.60000000000002</v>
      </c>
      <c r="V2974" s="112">
        <v>327</v>
      </c>
      <c r="W2974" s="112">
        <v>410.39999999999998</v>
      </c>
      <c r="X2974" s="112">
        <v>77.400000000000006</v>
      </c>
      <c r="Y2974" s="112">
        <v>0</v>
      </c>
      <c r="Z2974" s="112">
        <v>0.59999999999999998</v>
      </c>
      <c r="AA2974" s="112">
        <v>0</v>
      </c>
      <c r="AB2974" s="113">
        <v>0</v>
      </c>
      <c r="AC2974" s="281">
        <f t="shared" si="2674"/>
        <v>6776.4000000000005</v>
      </c>
      <c r="AD2974" s="115"/>
      <c r="AE2974" s="76"/>
      <c r="AF2974" s="77"/>
      <c r="AJ2974" s="9"/>
      <c r="AK2974" s="9"/>
      <c r="AL2974" s="9"/>
      <c r="AM2974" s="9"/>
    </row>
    <row r="2975">
      <c r="A2975" s="871"/>
      <c r="B2975" s="317"/>
      <c r="C2975" s="73" t="s">
        <v>21</v>
      </c>
      <c r="D2975" s="74" t="s">
        <v>22</v>
      </c>
      <c r="E2975" s="116">
        <v>52</v>
      </c>
      <c r="F2975" s="117">
        <v>28</v>
      </c>
      <c r="G2975" s="117">
        <v>44</v>
      </c>
      <c r="H2975" s="117">
        <v>46</v>
      </c>
      <c r="I2975" s="117">
        <v>28</v>
      </c>
      <c r="J2975" s="117">
        <v>44</v>
      </c>
      <c r="K2975" s="117">
        <v>41</v>
      </c>
      <c r="L2975" s="117">
        <v>24</v>
      </c>
      <c r="M2975" s="117">
        <v>42</v>
      </c>
      <c r="N2975" s="117">
        <v>37</v>
      </c>
      <c r="O2975" s="117">
        <v>26</v>
      </c>
      <c r="P2975" s="117">
        <v>47</v>
      </c>
      <c r="Q2975" s="117">
        <v>37</v>
      </c>
      <c r="R2975" s="117">
        <v>27</v>
      </c>
      <c r="S2975" s="117">
        <v>47</v>
      </c>
      <c r="T2975" s="117">
        <v>45</v>
      </c>
      <c r="U2975" s="117">
        <v>30</v>
      </c>
      <c r="V2975" s="117">
        <v>30</v>
      </c>
      <c r="W2975" s="117">
        <v>40</v>
      </c>
      <c r="X2975" s="117">
        <v>22</v>
      </c>
      <c r="Y2975" s="117">
        <v>23</v>
      </c>
      <c r="Z2975" s="117">
        <v>24</v>
      </c>
      <c r="AA2975" s="117">
        <v>25</v>
      </c>
      <c r="AB2975" s="118">
        <v>23</v>
      </c>
      <c r="AC2975" s="281">
        <f>AVERAGE(E2975:AB2975)</f>
        <v>34.666666666666664</v>
      </c>
      <c r="AD2975" s="120"/>
      <c r="AE2975" s="120"/>
      <c r="AF2975" s="121"/>
      <c r="AJ2975" s="9"/>
      <c r="AK2975" s="9"/>
      <c r="AL2975" s="9"/>
      <c r="AM2975" s="9"/>
    </row>
    <row r="2976" ht="17.25" customHeight="1">
      <c r="A2976" s="871"/>
      <c r="B2976" s="317"/>
      <c r="C2976" s="73" t="s">
        <v>23</v>
      </c>
      <c r="D2976" s="74"/>
      <c r="E2976" s="80">
        <f t="shared" ref="E2976:AB2976" si="2675">E2974/E2973</f>
        <v>0.56160714285714286</v>
      </c>
      <c r="F2976" s="81">
        <f t="shared" si="2675"/>
        <v>0.63774597495527729</v>
      </c>
      <c r="G2976" s="81">
        <f t="shared" si="2675"/>
        <v>0.555223880597015</v>
      </c>
      <c r="H2976" s="81">
        <f t="shared" si="2675"/>
        <v>0.62093227792436234</v>
      </c>
      <c r="I2976" s="81">
        <f t="shared" si="2675"/>
        <v>0.61523809523809525</v>
      </c>
      <c r="J2976" s="81">
        <f t="shared" si="2675"/>
        <v>0.60115052732502394</v>
      </c>
      <c r="K2976" s="81">
        <f t="shared" si="2675"/>
        <v>0.63535439795046966</v>
      </c>
      <c r="L2976" s="81">
        <f t="shared" si="2675"/>
        <v>0.21482412060301506</v>
      </c>
      <c r="M2976" s="81">
        <f t="shared" si="2675"/>
        <v>0.50413223140495877</v>
      </c>
      <c r="N2976" s="81">
        <f t="shared" si="2675"/>
        <v>0.61970534069981587</v>
      </c>
      <c r="O2976" s="81">
        <f t="shared" si="2675"/>
        <v>0.58633425669436756</v>
      </c>
      <c r="P2976" s="81">
        <f t="shared" si="2675"/>
        <v>0.29887640449438202</v>
      </c>
      <c r="Q2976" s="81">
        <f t="shared" si="2675"/>
        <v>0.53600729261622604</v>
      </c>
      <c r="R2976" s="81">
        <f t="shared" si="2675"/>
        <v>0.61922365988909422</v>
      </c>
      <c r="S2976" s="81">
        <f t="shared" si="2675"/>
        <v>0.56003937007874005</v>
      </c>
      <c r="T2976" s="81">
        <f t="shared" si="2675"/>
        <v>0.57802400738688831</v>
      </c>
      <c r="U2976" s="81">
        <f t="shared" si="2675"/>
        <v>0.59224219489120156</v>
      </c>
      <c r="V2976" s="81">
        <f t="shared" si="2675"/>
        <v>0.53015564202334631</v>
      </c>
      <c r="W2976" s="81">
        <f t="shared" si="2675"/>
        <v>0.6206896551724137</v>
      </c>
      <c r="X2976" s="81">
        <f t="shared" si="2675"/>
        <v>0.18041958041958042</v>
      </c>
      <c r="Y2976" s="81">
        <f t="shared" si="2675"/>
        <v>0</v>
      </c>
      <c r="Z2976" s="81">
        <f t="shared" si="2675"/>
        <v>0.0014224751066856329</v>
      </c>
      <c r="AA2976" s="81">
        <f t="shared" si="2675"/>
        <v>0</v>
      </c>
      <c r="AB2976" s="82">
        <f t="shared" si="2675"/>
        <v>0</v>
      </c>
      <c r="AC2976" s="596">
        <f>MAX(E2976:AB2976)</f>
        <v>0.63774597495527729</v>
      </c>
      <c r="AD2976" s="115"/>
      <c r="AE2976" s="76"/>
      <c r="AF2976" s="77"/>
      <c r="AJ2976" s="9"/>
      <c r="AK2976" s="9"/>
      <c r="AL2976" s="9"/>
      <c r="AM2976" s="9"/>
    </row>
    <row r="2977">
      <c r="A2977" s="747"/>
      <c r="B2977" s="748"/>
      <c r="C2977" s="125" t="s">
        <v>37</v>
      </c>
      <c r="D2977" s="92"/>
      <c r="E2977" s="126">
        <f t="shared" ref="E2977:AB2977" si="2676">SQRT(E2973*E2973+E2974*E2974)/E2887/1.73</f>
        <v>42.878241650622115</v>
      </c>
      <c r="F2977" s="127">
        <f t="shared" si="2676"/>
        <v>44.219866948896701</v>
      </c>
      <c r="G2977" s="127">
        <f t="shared" si="2676"/>
        <v>38.408127736671553</v>
      </c>
      <c r="H2977" s="127">
        <f t="shared" si="2676"/>
        <v>44.717801126202993</v>
      </c>
      <c r="I2977" s="127">
        <f t="shared" si="2676"/>
        <v>41.111877828423033</v>
      </c>
      <c r="J2977" s="127">
        <f t="shared" si="2676"/>
        <v>40.977194967216938</v>
      </c>
      <c r="K2977" s="127">
        <f t="shared" si="2676"/>
        <v>46.897316925326685</v>
      </c>
      <c r="L2977" s="127">
        <f t="shared" si="2676"/>
        <v>27.44098497196671</v>
      </c>
      <c r="M2977" s="127">
        <f t="shared" si="2676"/>
        <v>37.041544210905663</v>
      </c>
      <c r="N2977" s="127">
        <f t="shared" si="2676"/>
        <v>42.853660489841957</v>
      </c>
      <c r="O2977" s="127">
        <f t="shared" si="2676"/>
        <v>42.028046607863281</v>
      </c>
      <c r="P2977" s="127">
        <f t="shared" si="2676"/>
        <v>31.15686626605418</v>
      </c>
      <c r="Q2977" s="127">
        <f t="shared" si="2676"/>
        <v>41.747624129750591</v>
      </c>
      <c r="R2977" s="127">
        <f t="shared" si="2676"/>
        <v>42.727937288473584</v>
      </c>
      <c r="S2977" s="127">
        <f t="shared" si="2676"/>
        <v>39.05864524044204</v>
      </c>
      <c r="T2977" s="127">
        <f t="shared" si="2676"/>
        <v>42.038771068132853</v>
      </c>
      <c r="U2977" s="127">
        <f t="shared" si="2676"/>
        <v>41.045958391568057</v>
      </c>
      <c r="V2977" s="127">
        <f t="shared" si="2676"/>
        <v>38.913929640747014</v>
      </c>
      <c r="W2977" s="127">
        <f t="shared" si="2676"/>
        <v>43.420213156646632</v>
      </c>
      <c r="X2977" s="127">
        <f t="shared" si="2676"/>
        <v>24.043944096671432</v>
      </c>
      <c r="Y2977" s="127">
        <f t="shared" si="2676"/>
        <v>24.025945373516304</v>
      </c>
      <c r="Z2977" s="127">
        <f t="shared" si="2676"/>
        <v>23.557031456385811</v>
      </c>
      <c r="AA2977" s="127">
        <f t="shared" si="2676"/>
        <v>23.288449330081189</v>
      </c>
      <c r="AB2977" s="129">
        <f t="shared" si="2676"/>
        <v>23.121387283236999</v>
      </c>
      <c r="AC2977" s="285">
        <f>AVERAGE(E2977:AB2977)</f>
        <v>36.946723591068519</v>
      </c>
      <c r="AD2977" s="374">
        <f>(AC2975-AC2977)/AC2975</f>
        <v>-0.065770872819284273</v>
      </c>
      <c r="AE2977" s="127"/>
      <c r="AF2977" s="129"/>
      <c r="AJ2977" s="62"/>
      <c r="AK2977" s="62"/>
      <c r="AL2977" s="9"/>
      <c r="AM2977" s="62"/>
    </row>
    <row r="2978">
      <c r="A2978" s="870" t="s">
        <v>737</v>
      </c>
      <c r="B2978" s="316" t="s">
        <v>729</v>
      </c>
      <c r="C2978" s="65" t="s">
        <v>18</v>
      </c>
      <c r="D2978" s="66" t="s">
        <v>15</v>
      </c>
      <c r="E2978" s="106"/>
      <c r="F2978" s="107"/>
      <c r="G2978" s="107"/>
      <c r="H2978" s="107"/>
      <c r="I2978" s="107"/>
      <c r="J2978" s="107"/>
      <c r="K2978" s="107"/>
      <c r="L2978" s="107"/>
      <c r="M2978" s="107"/>
      <c r="N2978" s="107"/>
      <c r="O2978" s="107"/>
      <c r="P2978" s="107"/>
      <c r="Q2978" s="107"/>
      <c r="R2978" s="107"/>
      <c r="S2978" s="107"/>
      <c r="T2978" s="107"/>
      <c r="U2978" s="107"/>
      <c r="V2978" s="107"/>
      <c r="W2978" s="107"/>
      <c r="X2978" s="107"/>
      <c r="Y2978" s="107"/>
      <c r="Z2978" s="107"/>
      <c r="AA2978" s="107"/>
      <c r="AB2978" s="108"/>
      <c r="AC2978" s="309">
        <f t="shared" ref="AC2978:AC2979" si="2677">SUM(E2978:AB2978)</f>
        <v>0</v>
      </c>
      <c r="AD2978" s="110">
        <f>MAX(E2978:AB2978)</f>
        <v>0</v>
      </c>
      <c r="AE2978" s="107">
        <v>100</v>
      </c>
      <c r="AF2978" s="108">
        <v>60</v>
      </c>
      <c r="AJ2978" s="79"/>
      <c r="AK2978" s="502"/>
      <c r="AL2978" s="79"/>
      <c r="AM2978" s="9"/>
    </row>
    <row r="2979">
      <c r="A2979" s="871"/>
      <c r="B2979" s="317"/>
      <c r="C2979" s="73" t="s">
        <v>20</v>
      </c>
      <c r="D2979" s="74" t="s">
        <v>15</v>
      </c>
      <c r="E2979" s="111"/>
      <c r="F2979" s="112"/>
      <c r="G2979" s="112"/>
      <c r="H2979" s="112"/>
      <c r="I2979" s="112"/>
      <c r="J2979" s="112"/>
      <c r="K2979" s="112"/>
      <c r="L2979" s="112"/>
      <c r="M2979" s="112"/>
      <c r="N2979" s="112"/>
      <c r="O2979" s="112"/>
      <c r="P2979" s="112"/>
      <c r="Q2979" s="112"/>
      <c r="R2979" s="112"/>
      <c r="S2979" s="112"/>
      <c r="T2979" s="112"/>
      <c r="U2979" s="112"/>
      <c r="V2979" s="112"/>
      <c r="W2979" s="112"/>
      <c r="X2979" s="112"/>
      <c r="Y2979" s="112"/>
      <c r="Z2979" s="112"/>
      <c r="AA2979" s="112"/>
      <c r="AB2979" s="113"/>
      <c r="AC2979" s="281">
        <f t="shared" si="2677"/>
        <v>0</v>
      </c>
      <c r="AD2979" s="115"/>
      <c r="AE2979" s="76"/>
      <c r="AF2979" s="77"/>
      <c r="AJ2979" s="9"/>
      <c r="AK2979" s="9"/>
      <c r="AL2979" s="9"/>
      <c r="AM2979" s="9"/>
    </row>
    <row r="2980">
      <c r="A2980" s="871"/>
      <c r="B2980" s="317"/>
      <c r="C2980" s="73" t="s">
        <v>21</v>
      </c>
      <c r="D2980" s="74" t="s">
        <v>22</v>
      </c>
      <c r="E2980" s="116">
        <v>0</v>
      </c>
      <c r="F2980" s="117">
        <v>0</v>
      </c>
      <c r="G2980" s="117">
        <v>0</v>
      </c>
      <c r="H2980" s="117">
        <v>0</v>
      </c>
      <c r="I2980" s="117">
        <v>0</v>
      </c>
      <c r="J2980" s="117">
        <v>0</v>
      </c>
      <c r="K2980" s="117">
        <v>0</v>
      </c>
      <c r="L2980" s="117">
        <v>0</v>
      </c>
      <c r="M2980" s="117">
        <v>0</v>
      </c>
      <c r="N2980" s="117">
        <v>0</v>
      </c>
      <c r="O2980" s="117">
        <v>0</v>
      </c>
      <c r="P2980" s="117">
        <v>0</v>
      </c>
      <c r="Q2980" s="117">
        <v>0</v>
      </c>
      <c r="R2980" s="117">
        <v>0</v>
      </c>
      <c r="S2980" s="117">
        <v>0</v>
      </c>
      <c r="T2980" s="117">
        <v>0</v>
      </c>
      <c r="U2980" s="117">
        <v>0</v>
      </c>
      <c r="V2980" s="117">
        <v>0</v>
      </c>
      <c r="W2980" s="117">
        <v>0</v>
      </c>
      <c r="X2980" s="117">
        <v>0</v>
      </c>
      <c r="Y2980" s="117">
        <v>0</v>
      </c>
      <c r="Z2980" s="117">
        <v>0</v>
      </c>
      <c r="AA2980" s="117">
        <v>0</v>
      </c>
      <c r="AB2980" s="118">
        <v>0</v>
      </c>
      <c r="AC2980" s="281"/>
      <c r="AD2980" s="120"/>
      <c r="AE2980" s="120"/>
      <c r="AF2980" s="121"/>
      <c r="AJ2980" s="9"/>
      <c r="AK2980" s="9"/>
      <c r="AL2980" s="9"/>
      <c r="AM2980" s="9"/>
    </row>
    <row r="2981">
      <c r="A2981" s="871"/>
      <c r="B2981" s="317"/>
      <c r="C2981" s="73" t="s">
        <v>23</v>
      </c>
      <c r="D2981" s="74"/>
      <c r="E2981" s="80" t="e">
        <f t="shared" ref="E2981:AB2981" si="2678">E2979/E2978</f>
        <v>#DIV/0!</v>
      </c>
      <c r="F2981" s="81" t="e">
        <f t="shared" si="2678"/>
        <v>#DIV/0!</v>
      </c>
      <c r="G2981" s="81" t="e">
        <f t="shared" si="2678"/>
        <v>#DIV/0!</v>
      </c>
      <c r="H2981" s="81" t="e">
        <f t="shared" si="2678"/>
        <v>#DIV/0!</v>
      </c>
      <c r="I2981" s="81" t="e">
        <f t="shared" si="2678"/>
        <v>#DIV/0!</v>
      </c>
      <c r="J2981" s="81" t="e">
        <f t="shared" si="2678"/>
        <v>#DIV/0!</v>
      </c>
      <c r="K2981" s="81" t="e">
        <f t="shared" si="2678"/>
        <v>#DIV/0!</v>
      </c>
      <c r="L2981" s="81" t="e">
        <f t="shared" si="2678"/>
        <v>#DIV/0!</v>
      </c>
      <c r="M2981" s="81" t="e">
        <f t="shared" si="2678"/>
        <v>#DIV/0!</v>
      </c>
      <c r="N2981" s="81" t="e">
        <f t="shared" si="2678"/>
        <v>#DIV/0!</v>
      </c>
      <c r="O2981" s="81" t="e">
        <f t="shared" si="2678"/>
        <v>#DIV/0!</v>
      </c>
      <c r="P2981" s="81" t="e">
        <f t="shared" si="2678"/>
        <v>#DIV/0!</v>
      </c>
      <c r="Q2981" s="81" t="e">
        <f t="shared" si="2678"/>
        <v>#DIV/0!</v>
      </c>
      <c r="R2981" s="81" t="e">
        <f t="shared" si="2678"/>
        <v>#DIV/0!</v>
      </c>
      <c r="S2981" s="81" t="e">
        <f t="shared" si="2678"/>
        <v>#DIV/0!</v>
      </c>
      <c r="T2981" s="81" t="e">
        <f t="shared" si="2678"/>
        <v>#DIV/0!</v>
      </c>
      <c r="U2981" s="81" t="e">
        <f t="shared" si="2678"/>
        <v>#DIV/0!</v>
      </c>
      <c r="V2981" s="81" t="e">
        <f t="shared" si="2678"/>
        <v>#DIV/0!</v>
      </c>
      <c r="W2981" s="81" t="e">
        <f t="shared" si="2678"/>
        <v>#DIV/0!</v>
      </c>
      <c r="X2981" s="81" t="e">
        <f t="shared" si="2678"/>
        <v>#DIV/0!</v>
      </c>
      <c r="Y2981" s="81" t="e">
        <f t="shared" si="2678"/>
        <v>#DIV/0!</v>
      </c>
      <c r="Z2981" s="81" t="e">
        <f t="shared" si="2678"/>
        <v>#DIV/0!</v>
      </c>
      <c r="AA2981" s="81" t="e">
        <f t="shared" si="2678"/>
        <v>#DIV/0!</v>
      </c>
      <c r="AB2981" s="82" t="e">
        <f t="shared" si="2678"/>
        <v>#DIV/0!</v>
      </c>
      <c r="AC2981" s="907" t="e">
        <f>MAX(E2981:AB2981)</f>
        <v>#DIV/0!</v>
      </c>
      <c r="AD2981" s="115"/>
      <c r="AE2981" s="76"/>
      <c r="AF2981" s="77"/>
      <c r="AJ2981" s="9"/>
      <c r="AK2981" s="9"/>
      <c r="AL2981" s="9"/>
      <c r="AM2981" s="9"/>
    </row>
    <row r="2982">
      <c r="A2982" s="747"/>
      <c r="B2982" s="748"/>
      <c r="C2982" s="125" t="s">
        <v>37</v>
      </c>
      <c r="D2982" s="92"/>
      <c r="E2982" s="126">
        <f t="shared" ref="E2982:AB2982" si="2679">SQRT(E2978*E2978+E2979*E2979)/E2887/1.73</f>
        <v>0</v>
      </c>
      <c r="F2982" s="127">
        <f t="shared" si="2679"/>
        <v>0</v>
      </c>
      <c r="G2982" s="127">
        <f t="shared" si="2679"/>
        <v>0</v>
      </c>
      <c r="H2982" s="127">
        <f t="shared" si="2679"/>
        <v>0</v>
      </c>
      <c r="I2982" s="127">
        <f t="shared" si="2679"/>
        <v>0</v>
      </c>
      <c r="J2982" s="127">
        <f t="shared" si="2679"/>
        <v>0</v>
      </c>
      <c r="K2982" s="127">
        <f t="shared" si="2679"/>
        <v>0</v>
      </c>
      <c r="L2982" s="127">
        <f t="shared" si="2679"/>
        <v>0</v>
      </c>
      <c r="M2982" s="127">
        <f t="shared" si="2679"/>
        <v>0</v>
      </c>
      <c r="N2982" s="127">
        <f t="shared" si="2679"/>
        <v>0</v>
      </c>
      <c r="O2982" s="127">
        <f t="shared" si="2679"/>
        <v>0</v>
      </c>
      <c r="P2982" s="127">
        <f t="shared" si="2679"/>
        <v>0</v>
      </c>
      <c r="Q2982" s="127">
        <f t="shared" si="2679"/>
        <v>0</v>
      </c>
      <c r="R2982" s="127">
        <f t="shared" si="2679"/>
        <v>0</v>
      </c>
      <c r="S2982" s="127">
        <f t="shared" si="2679"/>
        <v>0</v>
      </c>
      <c r="T2982" s="127">
        <f t="shared" si="2679"/>
        <v>0</v>
      </c>
      <c r="U2982" s="127">
        <f t="shared" si="2679"/>
        <v>0</v>
      </c>
      <c r="V2982" s="127">
        <f t="shared" si="2679"/>
        <v>0</v>
      </c>
      <c r="W2982" s="127">
        <f t="shared" si="2679"/>
        <v>0</v>
      </c>
      <c r="X2982" s="127">
        <f t="shared" si="2679"/>
        <v>0</v>
      </c>
      <c r="Y2982" s="127">
        <f t="shared" si="2679"/>
        <v>0</v>
      </c>
      <c r="Z2982" s="127">
        <f t="shared" si="2679"/>
        <v>0</v>
      </c>
      <c r="AA2982" s="127">
        <f t="shared" si="2679"/>
        <v>0</v>
      </c>
      <c r="AB2982" s="129">
        <f t="shared" si="2679"/>
        <v>0</v>
      </c>
      <c r="AC2982" s="285">
        <f>AVERAGE(E2982:AB2982)</f>
        <v>0</v>
      </c>
      <c r="AD2982" s="374" t="e">
        <f>(AC2980-AC2982)/AC2980</f>
        <v>#DIV/0!</v>
      </c>
      <c r="AE2982" s="127"/>
      <c r="AF2982" s="129"/>
      <c r="AJ2982" s="62"/>
      <c r="AK2982" s="62"/>
      <c r="AL2982" s="9"/>
      <c r="AM2982" s="62"/>
    </row>
    <row r="2983">
      <c r="A2983" s="870" t="s">
        <v>738</v>
      </c>
      <c r="B2983" s="316" t="s">
        <v>739</v>
      </c>
      <c r="C2983" s="65" t="s">
        <v>460</v>
      </c>
      <c r="D2983" s="66" t="s">
        <v>29</v>
      </c>
      <c r="E2983" s="106">
        <v>0</v>
      </c>
      <c r="F2983" s="107">
        <v>0</v>
      </c>
      <c r="G2983" s="107">
        <v>0</v>
      </c>
      <c r="H2983" s="107">
        <v>0</v>
      </c>
      <c r="I2983" s="107">
        <v>0</v>
      </c>
      <c r="J2983" s="107">
        <v>0</v>
      </c>
      <c r="K2983" s="107">
        <v>0</v>
      </c>
      <c r="L2983" s="107">
        <v>0</v>
      </c>
      <c r="M2983" s="107">
        <v>0</v>
      </c>
      <c r="N2983" s="107">
        <v>0</v>
      </c>
      <c r="O2983" s="107">
        <v>0</v>
      </c>
      <c r="P2983" s="107">
        <v>0</v>
      </c>
      <c r="Q2983" s="107">
        <v>0</v>
      </c>
      <c r="R2983" s="107">
        <v>0</v>
      </c>
      <c r="S2983" s="107">
        <v>0</v>
      </c>
      <c r="T2983" s="107">
        <v>0</v>
      </c>
      <c r="U2983" s="107">
        <v>0</v>
      </c>
      <c r="V2983" s="107">
        <v>0</v>
      </c>
      <c r="W2983" s="107">
        <v>0</v>
      </c>
      <c r="X2983" s="107">
        <v>0</v>
      </c>
      <c r="Y2983" s="107">
        <v>0</v>
      </c>
      <c r="Z2983" s="107">
        <v>0</v>
      </c>
      <c r="AA2983" s="107">
        <v>0</v>
      </c>
      <c r="AB2983" s="108">
        <v>0</v>
      </c>
      <c r="AC2983" s="279">
        <f t="shared" ref="AC2983:AC2984" si="2680">SUM(E2983:AB2983)</f>
        <v>0</v>
      </c>
      <c r="AD2983" s="110">
        <f>MAX(E2983:AB2983)</f>
        <v>0</v>
      </c>
      <c r="AE2983" s="107">
        <v>100</v>
      </c>
      <c r="AF2983" s="108">
        <v>40</v>
      </c>
      <c r="AJ2983" s="79"/>
      <c r="AK2983" s="502"/>
      <c r="AL2983" s="79"/>
      <c r="AM2983" s="9"/>
    </row>
    <row r="2984">
      <c r="A2984" s="871"/>
      <c r="B2984" s="317"/>
      <c r="C2984" s="73" t="s">
        <v>153</v>
      </c>
      <c r="D2984" s="74" t="s">
        <v>29</v>
      </c>
      <c r="E2984" s="111">
        <v>0</v>
      </c>
      <c r="F2984" s="112">
        <v>0</v>
      </c>
      <c r="G2984" s="112">
        <v>0</v>
      </c>
      <c r="H2984" s="112">
        <v>0</v>
      </c>
      <c r="I2984" s="112">
        <v>0</v>
      </c>
      <c r="J2984" s="112">
        <v>0</v>
      </c>
      <c r="K2984" s="112">
        <v>0</v>
      </c>
      <c r="L2984" s="112">
        <v>0</v>
      </c>
      <c r="M2984" s="112">
        <v>0</v>
      </c>
      <c r="N2984" s="112">
        <v>0</v>
      </c>
      <c r="O2984" s="112">
        <v>0</v>
      </c>
      <c r="P2984" s="112">
        <v>0</v>
      </c>
      <c r="Q2984" s="112">
        <v>0</v>
      </c>
      <c r="R2984" s="112">
        <v>0</v>
      </c>
      <c r="S2984" s="112">
        <v>0</v>
      </c>
      <c r="T2984" s="112">
        <v>0</v>
      </c>
      <c r="U2984" s="112">
        <v>0</v>
      </c>
      <c r="V2984" s="112">
        <v>0</v>
      </c>
      <c r="W2984" s="112">
        <v>0</v>
      </c>
      <c r="X2984" s="112">
        <v>0</v>
      </c>
      <c r="Y2984" s="112">
        <v>0</v>
      </c>
      <c r="Z2984" s="112">
        <v>0</v>
      </c>
      <c r="AA2984" s="112">
        <v>0</v>
      </c>
      <c r="AB2984" s="113">
        <v>0</v>
      </c>
      <c r="AC2984" s="281">
        <f t="shared" si="2680"/>
        <v>0</v>
      </c>
      <c r="AD2984" s="115"/>
      <c r="AE2984" s="76"/>
      <c r="AF2984" s="77"/>
      <c r="AJ2984" s="9"/>
      <c r="AK2984" s="9"/>
      <c r="AL2984" s="9"/>
      <c r="AM2984" s="9"/>
    </row>
    <row r="2985">
      <c r="A2985" s="871"/>
      <c r="B2985" s="317"/>
      <c r="C2985" s="73" t="s">
        <v>21</v>
      </c>
      <c r="D2985" s="74" t="s">
        <v>22</v>
      </c>
      <c r="E2985" s="116">
        <v>0</v>
      </c>
      <c r="F2985" s="117">
        <v>0</v>
      </c>
      <c r="G2985" s="117">
        <v>0</v>
      </c>
      <c r="H2985" s="117">
        <v>0</v>
      </c>
      <c r="I2985" s="117">
        <v>0</v>
      </c>
      <c r="J2985" s="117">
        <v>0</v>
      </c>
      <c r="K2985" s="117">
        <v>0</v>
      </c>
      <c r="L2985" s="117">
        <v>0</v>
      </c>
      <c r="M2985" s="117">
        <v>0</v>
      </c>
      <c r="N2985" s="117">
        <v>0</v>
      </c>
      <c r="O2985" s="117">
        <v>0</v>
      </c>
      <c r="P2985" s="117">
        <v>0</v>
      </c>
      <c r="Q2985" s="117">
        <v>0</v>
      </c>
      <c r="R2985" s="117">
        <v>0</v>
      </c>
      <c r="S2985" s="117">
        <v>0</v>
      </c>
      <c r="T2985" s="117">
        <v>0</v>
      </c>
      <c r="U2985" s="117">
        <v>0</v>
      </c>
      <c r="V2985" s="117">
        <v>0</v>
      </c>
      <c r="W2985" s="117">
        <v>0</v>
      </c>
      <c r="X2985" s="117">
        <v>0</v>
      </c>
      <c r="Y2985" s="117">
        <v>0</v>
      </c>
      <c r="Z2985" s="117">
        <v>0</v>
      </c>
      <c r="AA2985" s="117">
        <v>0</v>
      </c>
      <c r="AB2985" s="118">
        <v>0</v>
      </c>
      <c r="AC2985" s="281">
        <f>AVERAGE(E2985:AB2985)</f>
        <v>0</v>
      </c>
      <c r="AD2985" s="120"/>
      <c r="AE2985" s="120"/>
      <c r="AF2985" s="121"/>
      <c r="AJ2985" s="9"/>
      <c r="AK2985" s="9"/>
      <c r="AL2985" s="9"/>
      <c r="AM2985" s="9"/>
    </row>
    <row r="2986">
      <c r="A2986" s="871"/>
      <c r="B2986" s="317"/>
      <c r="C2986" s="73" t="s">
        <v>23</v>
      </c>
      <c r="D2986" s="74"/>
      <c r="E2986" s="80" t="e">
        <f t="shared" ref="E2986:AB2986" si="2681">E2984/E2983</f>
        <v>#DIV/0!</v>
      </c>
      <c r="F2986" s="81" t="e">
        <f t="shared" si="2681"/>
        <v>#DIV/0!</v>
      </c>
      <c r="G2986" s="81" t="e">
        <f t="shared" si="2681"/>
        <v>#DIV/0!</v>
      </c>
      <c r="H2986" s="81" t="e">
        <f t="shared" si="2681"/>
        <v>#DIV/0!</v>
      </c>
      <c r="I2986" s="81" t="e">
        <f t="shared" si="2681"/>
        <v>#DIV/0!</v>
      </c>
      <c r="J2986" s="81" t="e">
        <f t="shared" si="2681"/>
        <v>#DIV/0!</v>
      </c>
      <c r="K2986" s="81" t="e">
        <f t="shared" si="2681"/>
        <v>#DIV/0!</v>
      </c>
      <c r="L2986" s="81" t="e">
        <f t="shared" si="2681"/>
        <v>#DIV/0!</v>
      </c>
      <c r="M2986" s="81" t="e">
        <f t="shared" si="2681"/>
        <v>#DIV/0!</v>
      </c>
      <c r="N2986" s="81" t="e">
        <f t="shared" si="2681"/>
        <v>#DIV/0!</v>
      </c>
      <c r="O2986" s="81" t="e">
        <f t="shared" si="2681"/>
        <v>#DIV/0!</v>
      </c>
      <c r="P2986" s="81" t="e">
        <f t="shared" si="2681"/>
        <v>#DIV/0!</v>
      </c>
      <c r="Q2986" s="81" t="e">
        <f t="shared" si="2681"/>
        <v>#DIV/0!</v>
      </c>
      <c r="R2986" s="81" t="e">
        <f t="shared" si="2681"/>
        <v>#DIV/0!</v>
      </c>
      <c r="S2986" s="81" t="e">
        <f t="shared" si="2681"/>
        <v>#DIV/0!</v>
      </c>
      <c r="T2986" s="81" t="e">
        <f t="shared" si="2681"/>
        <v>#DIV/0!</v>
      </c>
      <c r="U2986" s="81" t="e">
        <f t="shared" si="2681"/>
        <v>#DIV/0!</v>
      </c>
      <c r="V2986" s="81" t="e">
        <f t="shared" si="2681"/>
        <v>#DIV/0!</v>
      </c>
      <c r="W2986" s="81" t="e">
        <f t="shared" si="2681"/>
        <v>#DIV/0!</v>
      </c>
      <c r="X2986" s="81" t="e">
        <f t="shared" si="2681"/>
        <v>#DIV/0!</v>
      </c>
      <c r="Y2986" s="81" t="e">
        <f t="shared" si="2681"/>
        <v>#DIV/0!</v>
      </c>
      <c r="Z2986" s="81" t="e">
        <f t="shared" si="2681"/>
        <v>#DIV/0!</v>
      </c>
      <c r="AA2986" s="81" t="e">
        <f t="shared" si="2681"/>
        <v>#DIV/0!</v>
      </c>
      <c r="AB2986" s="82" t="e">
        <f t="shared" si="2681"/>
        <v>#DIV/0!</v>
      </c>
      <c r="AC2986" s="596" t="e">
        <f>MAX(E2986:AB2986)</f>
        <v>#DIV/0!</v>
      </c>
      <c r="AD2986" s="115"/>
      <c r="AE2986" s="76"/>
      <c r="AF2986" s="77"/>
      <c r="AJ2986" s="9"/>
      <c r="AK2986" s="9"/>
      <c r="AL2986" s="9"/>
      <c r="AM2986" s="9"/>
    </row>
    <row r="2987">
      <c r="A2987" s="747"/>
      <c r="B2987" s="748"/>
      <c r="C2987" s="125" t="s">
        <v>37</v>
      </c>
      <c r="D2987" s="92"/>
      <c r="E2987" s="126">
        <f t="shared" ref="E2987:AB2987" si="2682">SQRT(E2983*E2983+E2984*E2984)/E2887/1.73</f>
        <v>0</v>
      </c>
      <c r="F2987" s="127">
        <f t="shared" si="2682"/>
        <v>0</v>
      </c>
      <c r="G2987" s="127">
        <f t="shared" si="2682"/>
        <v>0</v>
      </c>
      <c r="H2987" s="127">
        <f t="shared" si="2682"/>
        <v>0</v>
      </c>
      <c r="I2987" s="127">
        <f t="shared" si="2682"/>
        <v>0</v>
      </c>
      <c r="J2987" s="127">
        <f t="shared" si="2682"/>
        <v>0</v>
      </c>
      <c r="K2987" s="127">
        <f t="shared" si="2682"/>
        <v>0</v>
      </c>
      <c r="L2987" s="127">
        <f t="shared" si="2682"/>
        <v>0</v>
      </c>
      <c r="M2987" s="127">
        <f t="shared" si="2682"/>
        <v>0</v>
      </c>
      <c r="N2987" s="127">
        <f t="shared" si="2682"/>
        <v>0</v>
      </c>
      <c r="O2987" s="127">
        <f t="shared" si="2682"/>
        <v>0</v>
      </c>
      <c r="P2987" s="127">
        <f t="shared" si="2682"/>
        <v>0</v>
      </c>
      <c r="Q2987" s="127">
        <f t="shared" si="2682"/>
        <v>0</v>
      </c>
      <c r="R2987" s="127">
        <f t="shared" si="2682"/>
        <v>0</v>
      </c>
      <c r="S2987" s="127">
        <f t="shared" si="2682"/>
        <v>0</v>
      </c>
      <c r="T2987" s="127">
        <f t="shared" si="2682"/>
        <v>0</v>
      </c>
      <c r="U2987" s="127">
        <f t="shared" si="2682"/>
        <v>0</v>
      </c>
      <c r="V2987" s="127">
        <f t="shared" si="2682"/>
        <v>0</v>
      </c>
      <c r="W2987" s="127">
        <f t="shared" si="2682"/>
        <v>0</v>
      </c>
      <c r="X2987" s="127">
        <f t="shared" si="2682"/>
        <v>0</v>
      </c>
      <c r="Y2987" s="127">
        <f t="shared" si="2682"/>
        <v>0</v>
      </c>
      <c r="Z2987" s="127">
        <f t="shared" si="2682"/>
        <v>0</v>
      </c>
      <c r="AA2987" s="127">
        <f t="shared" si="2682"/>
        <v>0</v>
      </c>
      <c r="AB2987" s="129">
        <f t="shared" si="2682"/>
        <v>0</v>
      </c>
      <c r="AC2987" s="285">
        <f>AVERAGE(E2987:AB2987)</f>
        <v>0</v>
      </c>
      <c r="AD2987" s="374" t="e">
        <f>(AC2985-AC2987)/AC2985</f>
        <v>#DIV/0!</v>
      </c>
      <c r="AE2987" s="127"/>
      <c r="AF2987" s="129"/>
      <c r="AJ2987" s="62"/>
      <c r="AK2987" s="62"/>
      <c r="AL2987" s="9"/>
      <c r="AM2987" s="62"/>
    </row>
    <row r="2988">
      <c r="A2988" s="870" t="s">
        <v>740</v>
      </c>
      <c r="B2988" s="316" t="s">
        <v>741</v>
      </c>
      <c r="C2988" s="65" t="s">
        <v>18</v>
      </c>
      <c r="D2988" s="66" t="s">
        <v>29</v>
      </c>
      <c r="E2988" s="106">
        <v>406</v>
      </c>
      <c r="F2988" s="107">
        <v>485.60000000000002</v>
      </c>
      <c r="G2988" s="107">
        <v>486.80000000000001</v>
      </c>
      <c r="H2988" s="107">
        <v>402</v>
      </c>
      <c r="I2988" s="107">
        <v>400.80000000000001</v>
      </c>
      <c r="J2988" s="107">
        <v>405.19999999999999</v>
      </c>
      <c r="K2988" s="107">
        <v>423.60000000000002</v>
      </c>
      <c r="L2988" s="107">
        <v>416</v>
      </c>
      <c r="M2988" s="107">
        <v>420</v>
      </c>
      <c r="N2988" s="107">
        <v>413.60000000000002</v>
      </c>
      <c r="O2988" s="107">
        <v>416.80000000000001</v>
      </c>
      <c r="P2988" s="107">
        <v>494</v>
      </c>
      <c r="Q2988" s="107">
        <v>856.79999999999995</v>
      </c>
      <c r="R2988" s="107">
        <v>816.79999999999995</v>
      </c>
      <c r="S2988" s="107">
        <v>736.39999999999998</v>
      </c>
      <c r="T2988" s="107">
        <v>393.19999999999999</v>
      </c>
      <c r="U2988" s="107">
        <v>394</v>
      </c>
      <c r="V2988" s="107">
        <v>389.19999999999999</v>
      </c>
      <c r="W2988" s="107">
        <v>409.19999999999999</v>
      </c>
      <c r="X2988" s="107">
        <v>395.19999999999999</v>
      </c>
      <c r="Y2988" s="107">
        <v>413.60000000000002</v>
      </c>
      <c r="Z2988" s="107">
        <v>514.39999999999998</v>
      </c>
      <c r="AA2988" s="107">
        <v>454.39999999999998</v>
      </c>
      <c r="AB2988" s="108">
        <v>406.39999999999998</v>
      </c>
      <c r="AC2988" s="309">
        <f t="shared" ref="AC2988:AC2989" si="2683">SUM(E2988:AB2988)</f>
        <v>11350.000000000002</v>
      </c>
      <c r="AD2988" s="110">
        <f>MAX(E2988:AB2988)</f>
        <v>856.79999999999995</v>
      </c>
      <c r="AE2988" s="107">
        <v>100</v>
      </c>
      <c r="AF2988" s="108">
        <v>40</v>
      </c>
      <c r="AJ2988" s="79"/>
      <c r="AK2988" s="502"/>
      <c r="AL2988" s="79"/>
      <c r="AM2988" s="9"/>
    </row>
    <row r="2989">
      <c r="A2989" s="871"/>
      <c r="B2989" s="317"/>
      <c r="C2989" s="73" t="s">
        <v>20</v>
      </c>
      <c r="D2989" s="74" t="s">
        <v>29</v>
      </c>
      <c r="E2989" s="111">
        <v>233.59999999999999</v>
      </c>
      <c r="F2989" s="112">
        <v>284.39999999999998</v>
      </c>
      <c r="G2989" s="112">
        <v>284.80000000000001</v>
      </c>
      <c r="H2989" s="112">
        <v>235.19999999999999</v>
      </c>
      <c r="I2989" s="112">
        <v>234</v>
      </c>
      <c r="J2989" s="112">
        <v>230.80000000000001</v>
      </c>
      <c r="K2989" s="112">
        <v>236</v>
      </c>
      <c r="L2989" s="112">
        <v>227.59999999999999</v>
      </c>
      <c r="M2989" s="112">
        <v>235.59999999999999</v>
      </c>
      <c r="N2989" s="112">
        <v>236.40000000000001</v>
      </c>
      <c r="O2989" s="112">
        <v>238</v>
      </c>
      <c r="P2989" s="112">
        <v>284.80000000000001</v>
      </c>
      <c r="Q2989" s="112">
        <v>542.39999999999998</v>
      </c>
      <c r="R2989" s="112">
        <v>537.20000000000005</v>
      </c>
      <c r="S2989" s="112">
        <v>480.39999999999998</v>
      </c>
      <c r="T2989" s="112">
        <v>228.80000000000001</v>
      </c>
      <c r="U2989" s="112">
        <v>230.80000000000001</v>
      </c>
      <c r="V2989" s="112">
        <v>230.40000000000001</v>
      </c>
      <c r="W2989" s="112">
        <v>239.59999999999999</v>
      </c>
      <c r="X2989" s="112">
        <v>240.40000000000001</v>
      </c>
      <c r="Y2989" s="112">
        <v>256.39999999999998</v>
      </c>
      <c r="Z2989" s="112">
        <v>316.80000000000001</v>
      </c>
      <c r="AA2989" s="112">
        <v>260.39999999999998</v>
      </c>
      <c r="AB2989" s="113">
        <v>239.59999999999999</v>
      </c>
      <c r="AC2989" s="281">
        <f t="shared" si="2683"/>
        <v>6764.3999999999996</v>
      </c>
      <c r="AD2989" s="115"/>
      <c r="AE2989" s="76"/>
      <c r="AF2989" s="77"/>
      <c r="AJ2989" s="9"/>
      <c r="AK2989" s="9"/>
      <c r="AL2989" s="9"/>
      <c r="AM2989" s="9"/>
    </row>
    <row r="2990">
      <c r="A2990" s="871"/>
      <c r="B2990" s="317"/>
      <c r="C2990" s="73" t="s">
        <v>21</v>
      </c>
      <c r="D2990" s="74" t="s">
        <v>22</v>
      </c>
      <c r="E2990" s="116">
        <v>25</v>
      </c>
      <c r="F2990" s="117">
        <v>32</v>
      </c>
      <c r="G2990" s="117">
        <v>25</v>
      </c>
      <c r="H2990" s="117">
        <v>25</v>
      </c>
      <c r="I2990" s="117">
        <v>26</v>
      </c>
      <c r="J2990" s="117">
        <v>26</v>
      </c>
      <c r="K2990" s="117">
        <v>26</v>
      </c>
      <c r="L2990" s="117">
        <v>26</v>
      </c>
      <c r="M2990" s="117">
        <v>29</v>
      </c>
      <c r="N2990" s="117">
        <v>26</v>
      </c>
      <c r="O2990" s="117">
        <v>26</v>
      </c>
      <c r="P2990" s="117">
        <v>31</v>
      </c>
      <c r="Q2990" s="117">
        <v>54</v>
      </c>
      <c r="R2990" s="117">
        <v>54</v>
      </c>
      <c r="S2990" s="117">
        <v>25</v>
      </c>
      <c r="T2990" s="117">
        <v>24</v>
      </c>
      <c r="U2990" s="117">
        <v>25</v>
      </c>
      <c r="V2990" s="117">
        <v>24</v>
      </c>
      <c r="W2990" s="117">
        <v>25</v>
      </c>
      <c r="X2990" s="117">
        <v>25</v>
      </c>
      <c r="Y2990" s="117">
        <v>35</v>
      </c>
      <c r="Z2990" s="117">
        <v>32</v>
      </c>
      <c r="AA2990" s="117">
        <v>26</v>
      </c>
      <c r="AB2990" s="118">
        <v>26</v>
      </c>
      <c r="AC2990" s="281">
        <f>AVERAGE(E2990:AB2990)</f>
        <v>29.083333333333332</v>
      </c>
      <c r="AD2990" s="120"/>
      <c r="AE2990" s="120"/>
      <c r="AF2990" s="121"/>
      <c r="AJ2990" s="9"/>
      <c r="AK2990" s="9"/>
      <c r="AL2990" s="9"/>
      <c r="AM2990" s="9"/>
    </row>
    <row r="2991">
      <c r="A2991" s="871"/>
      <c r="B2991" s="317"/>
      <c r="C2991" s="73" t="s">
        <v>23</v>
      </c>
      <c r="D2991" s="74"/>
      <c r="E2991" s="80">
        <f t="shared" ref="E2991:AB2991" si="2684">E2989/E2988</f>
        <v>0.57536945812807883</v>
      </c>
      <c r="F2991" s="81">
        <f t="shared" si="2684"/>
        <v>0.58566721581548598</v>
      </c>
      <c r="G2991" s="81">
        <f t="shared" si="2684"/>
        <v>0.58504519309778147</v>
      </c>
      <c r="H2991" s="81">
        <f t="shared" si="2684"/>
        <v>0.58507462686567158</v>
      </c>
      <c r="I2991" s="81">
        <f t="shared" si="2684"/>
        <v>0.58383233532934131</v>
      </c>
      <c r="J2991" s="81">
        <f t="shared" si="2684"/>
        <v>0.56959526159921026</v>
      </c>
      <c r="K2991" s="81">
        <f t="shared" si="2684"/>
        <v>0.5571293673276676</v>
      </c>
      <c r="L2991" s="81">
        <f t="shared" si="2684"/>
        <v>0.54711538461538456</v>
      </c>
      <c r="M2991" s="81">
        <f t="shared" si="2684"/>
        <v>0.56095238095238098</v>
      </c>
      <c r="N2991" s="81">
        <f t="shared" si="2684"/>
        <v>0.57156673114119916</v>
      </c>
      <c r="O2991" s="81">
        <f t="shared" si="2684"/>
        <v>0.57101727447216888</v>
      </c>
      <c r="P2991" s="81">
        <f t="shared" si="2684"/>
        <v>0.57651821862348185</v>
      </c>
      <c r="Q2991" s="81">
        <f t="shared" si="2684"/>
        <v>0.63305322128851538</v>
      </c>
      <c r="R2991" s="81">
        <f t="shared" si="2684"/>
        <v>0.65768854064642512</v>
      </c>
      <c r="S2991" s="81">
        <f t="shared" si="2684"/>
        <v>0.65236284627919605</v>
      </c>
      <c r="T2991" s="81">
        <f t="shared" si="2684"/>
        <v>0.5818921668362157</v>
      </c>
      <c r="U2991" s="81">
        <f t="shared" si="2684"/>
        <v>0.58578680203045685</v>
      </c>
      <c r="V2991" s="81">
        <f t="shared" si="2684"/>
        <v>0.59198355601233299</v>
      </c>
      <c r="W2991" s="81">
        <f t="shared" si="2684"/>
        <v>0.58553274682306944</v>
      </c>
      <c r="X2991" s="81">
        <f t="shared" si="2684"/>
        <v>0.6082995951417004</v>
      </c>
      <c r="Y2991" s="81">
        <f t="shared" si="2684"/>
        <v>0.61992263056092833</v>
      </c>
      <c r="Z2991" s="81">
        <f t="shared" si="2684"/>
        <v>0.61586314152410582</v>
      </c>
      <c r="AA2991" s="81">
        <f t="shared" si="2684"/>
        <v>0.57306338028169013</v>
      </c>
      <c r="AB2991" s="82">
        <f t="shared" si="2684"/>
        <v>0.58956692913385833</v>
      </c>
      <c r="AC2991" s="907">
        <f>MAX(E2991:AB2991)</f>
        <v>0.65768854064642512</v>
      </c>
      <c r="AD2991" s="115"/>
      <c r="AE2991" s="76"/>
      <c r="AF2991" s="77"/>
      <c r="AJ2991" s="9"/>
      <c r="AK2991" s="9"/>
      <c r="AL2991" s="9"/>
      <c r="AM2991" s="9"/>
    </row>
    <row r="2992">
      <c r="A2992" s="747"/>
      <c r="B2992" s="748"/>
      <c r="C2992" s="125" t="s">
        <v>37</v>
      </c>
      <c r="D2992" s="92"/>
      <c r="E2992" s="126">
        <f t="shared" ref="E2992:AB2992" si="2685">SQRT(E2988*E2988+E2989*E2989)/E2887/1.73</f>
        <v>26.059229456842054</v>
      </c>
      <c r="F2992" s="127">
        <f t="shared" si="2685"/>
        <v>31.277946054514263</v>
      </c>
      <c r="G2992" s="127">
        <f t="shared" si="2685"/>
        <v>31.407135574962449</v>
      </c>
      <c r="H2992" s="127">
        <f t="shared" si="2685"/>
        <v>25.936381427456645</v>
      </c>
      <c r="I2992" s="127">
        <f t="shared" si="2685"/>
        <v>25.795266540979391</v>
      </c>
      <c r="J2992" s="127">
        <f t="shared" si="2685"/>
        <v>26.169899220274061</v>
      </c>
      <c r="K2992" s="127">
        <f t="shared" si="2685"/>
        <v>27.318905233767214</v>
      </c>
      <c r="L2992" s="127">
        <f t="shared" si="2685"/>
        <v>26.637438626463439</v>
      </c>
      <c r="M2992" s="127">
        <f t="shared" si="2685"/>
        <v>27.424904290214293</v>
      </c>
      <c r="N2992" s="127">
        <f t="shared" si="2685"/>
        <v>26.631668429118111</v>
      </c>
      <c r="O2992" s="127">
        <f t="shared" si="2685"/>
        <v>26.779567480807444</v>
      </c>
      <c r="P2992" s="127">
        <f t="shared" si="2685"/>
        <v>31.876693047783647</v>
      </c>
      <c r="Q2992" s="127">
        <f t="shared" si="2685"/>
        <v>56.688389722806306</v>
      </c>
      <c r="R2992" s="127">
        <f t="shared" si="2685"/>
        <v>54.704724859686969</v>
      </c>
      <c r="S2992" s="127">
        <f t="shared" si="2685"/>
        <v>49.152150188937831</v>
      </c>
      <c r="T2992" s="127">
        <f t="shared" si="2685"/>
        <v>25.480789185268023</v>
      </c>
      <c r="U2992" s="127">
        <f t="shared" si="2685"/>
        <v>25.428128965127158</v>
      </c>
      <c r="V2992" s="127">
        <f t="shared" si="2685"/>
        <v>25.210783751862596</v>
      </c>
      <c r="W2992" s="127">
        <f t="shared" si="2685"/>
        <v>26.457164127001182</v>
      </c>
      <c r="X2992" s="127">
        <f t="shared" si="2685"/>
        <v>25.51375229088746</v>
      </c>
      <c r="Y2992" s="127">
        <f t="shared" si="2685"/>
        <v>26.840394318292542</v>
      </c>
      <c r="Z2992" s="127">
        <f t="shared" si="2685"/>
        <v>33.739752530609593</v>
      </c>
      <c r="AA2992" s="127">
        <f t="shared" si="2685"/>
        <v>29.16483792112874</v>
      </c>
      <c r="AB2992" s="129">
        <f t="shared" si="2685"/>
        <v>26.120762627458117</v>
      </c>
      <c r="AC2992" s="285">
        <f>AVERAGE(E2992:AB2992)</f>
        <v>30.742361078010401</v>
      </c>
      <c r="AD2992" s="374">
        <f>(AC2990-AC2992)/AC2990</f>
        <v>-0.057043933914397771</v>
      </c>
      <c r="AE2992" s="127"/>
      <c r="AF2992" s="129"/>
      <c r="AJ2992" s="62"/>
      <c r="AK2992" s="62"/>
      <c r="AL2992" s="9"/>
      <c r="AM2992" s="62"/>
    </row>
    <row r="2993">
      <c r="A2993" s="870" t="s">
        <v>742</v>
      </c>
      <c r="B2993" s="316" t="s">
        <v>743</v>
      </c>
      <c r="C2993" s="65" t="s">
        <v>18</v>
      </c>
      <c r="D2993" s="66" t="s">
        <v>29</v>
      </c>
      <c r="E2993" s="106">
        <v>0</v>
      </c>
      <c r="F2993" s="107">
        <v>0</v>
      </c>
      <c r="G2993" s="107">
        <v>0</v>
      </c>
      <c r="H2993" s="107">
        <v>0</v>
      </c>
      <c r="I2993" s="107">
        <v>0</v>
      </c>
      <c r="J2993" s="107">
        <v>0</v>
      </c>
      <c r="K2993" s="107">
        <v>0</v>
      </c>
      <c r="L2993" s="107">
        <v>0</v>
      </c>
      <c r="M2993" s="107">
        <v>0</v>
      </c>
      <c r="N2993" s="107">
        <v>0</v>
      </c>
      <c r="O2993" s="107">
        <v>0</v>
      </c>
      <c r="P2993" s="107">
        <v>0</v>
      </c>
      <c r="Q2993" s="107">
        <v>0</v>
      </c>
      <c r="R2993" s="107">
        <v>0</v>
      </c>
      <c r="S2993" s="107">
        <v>0</v>
      </c>
      <c r="T2993" s="107">
        <v>0</v>
      </c>
      <c r="U2993" s="107">
        <v>0.20000000000000001</v>
      </c>
      <c r="V2993" s="107">
        <v>0</v>
      </c>
      <c r="W2993" s="107">
        <v>0</v>
      </c>
      <c r="X2993" s="107">
        <v>0</v>
      </c>
      <c r="Y2993" s="107">
        <v>0</v>
      </c>
      <c r="Z2993" s="107">
        <v>0</v>
      </c>
      <c r="AA2993" s="107">
        <v>0</v>
      </c>
      <c r="AB2993" s="108">
        <v>0</v>
      </c>
      <c r="AC2993" s="279">
        <f t="shared" ref="AC2993:AC2994" si="2686">SUM(E2993:AB2993)</f>
        <v>0.20000000000000001</v>
      </c>
      <c r="AD2993" s="110">
        <f>MAX(E2993:AB2993)</f>
        <v>0.20000000000000001</v>
      </c>
      <c r="AE2993" s="107">
        <v>100</v>
      </c>
      <c r="AF2993" s="108">
        <v>20</v>
      </c>
      <c r="AJ2993" s="79"/>
      <c r="AK2993" s="502"/>
      <c r="AL2993" s="79"/>
      <c r="AM2993" s="9"/>
    </row>
    <row r="2994">
      <c r="A2994" s="871"/>
      <c r="B2994" s="317"/>
      <c r="C2994" s="73" t="s">
        <v>20</v>
      </c>
      <c r="D2994" s="74" t="s">
        <v>29</v>
      </c>
      <c r="E2994" s="111">
        <v>0</v>
      </c>
      <c r="F2994" s="112">
        <v>0</v>
      </c>
      <c r="G2994" s="112">
        <v>0</v>
      </c>
      <c r="H2994" s="112">
        <v>0</v>
      </c>
      <c r="I2994" s="112">
        <v>0</v>
      </c>
      <c r="J2994" s="112">
        <v>0</v>
      </c>
      <c r="K2994" s="112">
        <v>0</v>
      </c>
      <c r="L2994" s="112">
        <v>0</v>
      </c>
      <c r="M2994" s="112">
        <v>0</v>
      </c>
      <c r="N2994" s="112">
        <v>0</v>
      </c>
      <c r="O2994" s="112">
        <v>0</v>
      </c>
      <c r="P2994" s="112">
        <v>0</v>
      </c>
      <c r="Q2994" s="112">
        <v>0</v>
      </c>
      <c r="R2994" s="112">
        <v>0</v>
      </c>
      <c r="S2994" s="112">
        <v>0</v>
      </c>
      <c r="T2994" s="112">
        <v>0</v>
      </c>
      <c r="U2994" s="112">
        <v>0</v>
      </c>
      <c r="V2994" s="112">
        <v>0</v>
      </c>
      <c r="W2994" s="112">
        <v>0</v>
      </c>
      <c r="X2994" s="112">
        <v>0</v>
      </c>
      <c r="Y2994" s="112">
        <v>0</v>
      </c>
      <c r="Z2994" s="112">
        <v>0</v>
      </c>
      <c r="AA2994" s="112">
        <v>0</v>
      </c>
      <c r="AB2994" s="113">
        <v>0</v>
      </c>
      <c r="AC2994" s="281">
        <f t="shared" si="2686"/>
        <v>0</v>
      </c>
      <c r="AD2994" s="115"/>
      <c r="AE2994" s="76"/>
      <c r="AF2994" s="77"/>
      <c r="AJ2994" s="9"/>
      <c r="AK2994" s="9"/>
      <c r="AL2994" s="9"/>
      <c r="AM2994" s="9"/>
    </row>
    <row r="2995">
      <c r="A2995" s="871"/>
      <c r="B2995" s="317"/>
      <c r="C2995" s="73" t="s">
        <v>21</v>
      </c>
      <c r="D2995" s="74" t="s">
        <v>22</v>
      </c>
      <c r="E2995" s="116">
        <v>0</v>
      </c>
      <c r="F2995" s="117">
        <v>0</v>
      </c>
      <c r="G2995" s="117">
        <v>0</v>
      </c>
      <c r="H2995" s="117">
        <v>0</v>
      </c>
      <c r="I2995" s="117">
        <v>0</v>
      </c>
      <c r="J2995" s="117">
        <v>0</v>
      </c>
      <c r="K2995" s="117">
        <v>0</v>
      </c>
      <c r="L2995" s="117">
        <v>0</v>
      </c>
      <c r="M2995" s="117">
        <v>0</v>
      </c>
      <c r="N2995" s="117">
        <v>0</v>
      </c>
      <c r="O2995" s="117">
        <v>0</v>
      </c>
      <c r="P2995" s="117">
        <v>0</v>
      </c>
      <c r="Q2995" s="117">
        <v>0</v>
      </c>
      <c r="R2995" s="117">
        <v>0</v>
      </c>
      <c r="S2995" s="117">
        <v>0</v>
      </c>
      <c r="T2995" s="117">
        <v>0</v>
      </c>
      <c r="U2995" s="117">
        <v>0</v>
      </c>
      <c r="V2995" s="117">
        <v>0</v>
      </c>
      <c r="W2995" s="117">
        <v>0</v>
      </c>
      <c r="X2995" s="117">
        <v>0</v>
      </c>
      <c r="Y2995" s="117">
        <v>0</v>
      </c>
      <c r="Z2995" s="117">
        <v>0</v>
      </c>
      <c r="AA2995" s="117">
        <v>0</v>
      </c>
      <c r="AB2995" s="118">
        <v>0</v>
      </c>
      <c r="AC2995" s="281">
        <f>AVERAGE(E2995:AB2995)</f>
        <v>0</v>
      </c>
      <c r="AD2995" s="120"/>
      <c r="AE2995" s="120"/>
      <c r="AF2995" s="121"/>
      <c r="AJ2995" s="9"/>
      <c r="AK2995" s="9"/>
      <c r="AL2995" s="9"/>
      <c r="AM2995" s="9"/>
    </row>
    <row r="2996">
      <c r="A2996" s="871"/>
      <c r="B2996" s="317"/>
      <c r="C2996" s="73" t="s">
        <v>23</v>
      </c>
      <c r="D2996" s="74"/>
      <c r="E2996" s="80" t="e">
        <f t="shared" ref="E2996:AB2996" si="2687">E2994/E2993</f>
        <v>#DIV/0!</v>
      </c>
      <c r="F2996" s="81" t="e">
        <f t="shared" si="2687"/>
        <v>#DIV/0!</v>
      </c>
      <c r="G2996" s="81" t="e">
        <f t="shared" si="2687"/>
        <v>#DIV/0!</v>
      </c>
      <c r="H2996" s="81" t="e">
        <f t="shared" si="2687"/>
        <v>#DIV/0!</v>
      </c>
      <c r="I2996" s="81" t="e">
        <f t="shared" si="2687"/>
        <v>#DIV/0!</v>
      </c>
      <c r="J2996" s="81" t="e">
        <f t="shared" si="2687"/>
        <v>#DIV/0!</v>
      </c>
      <c r="K2996" s="81" t="e">
        <f t="shared" si="2687"/>
        <v>#DIV/0!</v>
      </c>
      <c r="L2996" s="81" t="e">
        <f t="shared" si="2687"/>
        <v>#DIV/0!</v>
      </c>
      <c r="M2996" s="81" t="e">
        <f t="shared" si="2687"/>
        <v>#DIV/0!</v>
      </c>
      <c r="N2996" s="81" t="e">
        <f t="shared" si="2687"/>
        <v>#DIV/0!</v>
      </c>
      <c r="O2996" s="81" t="e">
        <f t="shared" si="2687"/>
        <v>#DIV/0!</v>
      </c>
      <c r="P2996" s="81" t="e">
        <f t="shared" si="2687"/>
        <v>#DIV/0!</v>
      </c>
      <c r="Q2996" s="81" t="e">
        <f t="shared" si="2687"/>
        <v>#DIV/0!</v>
      </c>
      <c r="R2996" s="81" t="e">
        <f t="shared" si="2687"/>
        <v>#DIV/0!</v>
      </c>
      <c r="S2996" s="81" t="e">
        <f t="shared" si="2687"/>
        <v>#DIV/0!</v>
      </c>
      <c r="T2996" s="81" t="e">
        <f t="shared" si="2687"/>
        <v>#DIV/0!</v>
      </c>
      <c r="U2996" s="81">
        <f t="shared" si="2687"/>
        <v>0</v>
      </c>
      <c r="V2996" s="81" t="e">
        <f t="shared" si="2687"/>
        <v>#DIV/0!</v>
      </c>
      <c r="W2996" s="81" t="e">
        <f t="shared" si="2687"/>
        <v>#DIV/0!</v>
      </c>
      <c r="X2996" s="81" t="e">
        <f t="shared" si="2687"/>
        <v>#DIV/0!</v>
      </c>
      <c r="Y2996" s="81" t="e">
        <f t="shared" si="2687"/>
        <v>#DIV/0!</v>
      </c>
      <c r="Z2996" s="81" t="e">
        <f t="shared" si="2687"/>
        <v>#DIV/0!</v>
      </c>
      <c r="AA2996" s="81" t="e">
        <f t="shared" si="2687"/>
        <v>#DIV/0!</v>
      </c>
      <c r="AB2996" s="82" t="e">
        <f t="shared" si="2687"/>
        <v>#DIV/0!</v>
      </c>
      <c r="AC2996" s="596" t="e">
        <f>MAX(E2996:AB2996)</f>
        <v>#DIV/0!</v>
      </c>
      <c r="AD2996" s="115"/>
      <c r="AE2996" s="76"/>
      <c r="AF2996" s="77"/>
      <c r="AJ2996" s="9"/>
      <c r="AK2996" s="9"/>
      <c r="AL2996" s="9"/>
      <c r="AM2996" s="9"/>
    </row>
    <row r="2997">
      <c r="A2997" s="747"/>
      <c r="B2997" s="748"/>
      <c r="C2997" s="125" t="s">
        <v>37</v>
      </c>
      <c r="D2997" s="92"/>
      <c r="E2997" s="126">
        <f t="shared" ref="E2997:AB2997" si="2688">SQRT(E2993*E2993+E2994*E2994)/E2887/1.73</f>
        <v>0</v>
      </c>
      <c r="F2997" s="127">
        <f t="shared" si="2688"/>
        <v>0</v>
      </c>
      <c r="G2997" s="127">
        <f t="shared" si="2688"/>
        <v>0</v>
      </c>
      <c r="H2997" s="127">
        <f t="shared" si="2688"/>
        <v>0</v>
      </c>
      <c r="I2997" s="127">
        <f t="shared" si="2688"/>
        <v>0</v>
      </c>
      <c r="J2997" s="127">
        <f t="shared" si="2688"/>
        <v>0</v>
      </c>
      <c r="K2997" s="127">
        <f t="shared" si="2688"/>
        <v>0</v>
      </c>
      <c r="L2997" s="127">
        <f t="shared" si="2688"/>
        <v>0</v>
      </c>
      <c r="M2997" s="127">
        <f t="shared" si="2688"/>
        <v>0</v>
      </c>
      <c r="N2997" s="127">
        <f t="shared" si="2688"/>
        <v>0</v>
      </c>
      <c r="O2997" s="127">
        <f t="shared" si="2688"/>
        <v>0</v>
      </c>
      <c r="P2997" s="127">
        <f t="shared" si="2688"/>
        <v>0</v>
      </c>
      <c r="Q2997" s="127">
        <f t="shared" si="2688"/>
        <v>0</v>
      </c>
      <c r="R2997" s="127">
        <f t="shared" si="2688"/>
        <v>0</v>
      </c>
      <c r="S2997" s="127">
        <f t="shared" si="2688"/>
        <v>0</v>
      </c>
      <c r="T2997" s="127">
        <f t="shared" si="2688"/>
        <v>0</v>
      </c>
      <c r="U2997" s="127">
        <f t="shared" si="2688"/>
        <v>0.011137469789613195</v>
      </c>
      <c r="V2997" s="127">
        <f t="shared" si="2688"/>
        <v>0</v>
      </c>
      <c r="W2997" s="127">
        <f t="shared" si="2688"/>
        <v>0</v>
      </c>
      <c r="X2997" s="127">
        <f t="shared" si="2688"/>
        <v>0</v>
      </c>
      <c r="Y2997" s="127">
        <f t="shared" si="2688"/>
        <v>0</v>
      </c>
      <c r="Z2997" s="127">
        <f t="shared" si="2688"/>
        <v>0</v>
      </c>
      <c r="AA2997" s="127">
        <f t="shared" si="2688"/>
        <v>0</v>
      </c>
      <c r="AB2997" s="129">
        <f t="shared" si="2688"/>
        <v>0</v>
      </c>
      <c r="AC2997" s="285">
        <f>AVERAGE(E2997:AB2997)</f>
        <v>0.00046406124123388312</v>
      </c>
      <c r="AD2997" s="374" t="e">
        <f>(AC2995-AC2997)/AC2995</f>
        <v>#DIV/0!</v>
      </c>
      <c r="AE2997" s="127"/>
      <c r="AF2997" s="129"/>
      <c r="AJ2997" s="62"/>
      <c r="AK2997" s="62"/>
      <c r="AL2997" s="9"/>
      <c r="AM2997" s="62"/>
    </row>
    <row r="2998">
      <c r="A2998" s="870" t="s">
        <v>744</v>
      </c>
      <c r="B2998" s="316" t="s">
        <v>745</v>
      </c>
      <c r="C2998" s="65" t="s">
        <v>18</v>
      </c>
      <c r="D2998" s="66" t="s">
        <v>29</v>
      </c>
      <c r="E2998" s="106">
        <v>0</v>
      </c>
      <c r="F2998" s="107">
        <v>0</v>
      </c>
      <c r="G2998" s="107">
        <v>0</v>
      </c>
      <c r="H2998" s="107">
        <v>0</v>
      </c>
      <c r="I2998" s="107">
        <v>0</v>
      </c>
      <c r="J2998" s="107">
        <v>0</v>
      </c>
      <c r="K2998" s="107">
        <v>0</v>
      </c>
      <c r="L2998" s="107">
        <v>0</v>
      </c>
      <c r="M2998" s="107">
        <v>0</v>
      </c>
      <c r="N2998" s="107">
        <v>0</v>
      </c>
      <c r="O2998" s="107">
        <v>0</v>
      </c>
      <c r="P2998" s="107">
        <v>0</v>
      </c>
      <c r="Q2998" s="107">
        <v>0</v>
      </c>
      <c r="R2998" s="107">
        <v>0</v>
      </c>
      <c r="S2998" s="107">
        <v>0</v>
      </c>
      <c r="T2998" s="107">
        <v>0</v>
      </c>
      <c r="U2998" s="107">
        <v>0</v>
      </c>
      <c r="V2998" s="107">
        <v>0</v>
      </c>
      <c r="W2998" s="107">
        <v>0</v>
      </c>
      <c r="X2998" s="107">
        <v>0</v>
      </c>
      <c r="Y2998" s="107">
        <v>0</v>
      </c>
      <c r="Z2998" s="107">
        <v>0</v>
      </c>
      <c r="AA2998" s="107">
        <v>0</v>
      </c>
      <c r="AB2998" s="108">
        <v>0</v>
      </c>
      <c r="AC2998" s="279">
        <f t="shared" ref="AC2998:AC2999" si="2689">SUM(E2998:AB2998)</f>
        <v>0</v>
      </c>
      <c r="AD2998" s="110">
        <f>MAX(E2998:AB2998)</f>
        <v>0</v>
      </c>
      <c r="AE2998" s="107">
        <v>100</v>
      </c>
      <c r="AF2998" s="108">
        <v>80</v>
      </c>
      <c r="AJ2998" s="62"/>
      <c r="AK2998" s="62"/>
      <c r="AL2998" s="9"/>
      <c r="AM2998" s="62"/>
    </row>
    <row r="2999">
      <c r="A2999" s="871"/>
      <c r="B2999" s="317"/>
      <c r="C2999" s="73" t="s">
        <v>20</v>
      </c>
      <c r="D2999" s="74" t="s">
        <v>29</v>
      </c>
      <c r="E2999" s="111">
        <v>0</v>
      </c>
      <c r="F2999" s="112">
        <v>0</v>
      </c>
      <c r="G2999" s="112">
        <v>0</v>
      </c>
      <c r="H2999" s="112">
        <v>0</v>
      </c>
      <c r="I2999" s="112">
        <v>0</v>
      </c>
      <c r="J2999" s="112">
        <v>0</v>
      </c>
      <c r="K2999" s="112">
        <v>0</v>
      </c>
      <c r="L2999" s="112">
        <v>0</v>
      </c>
      <c r="M2999" s="112">
        <v>0</v>
      </c>
      <c r="N2999" s="112">
        <v>0</v>
      </c>
      <c r="O2999" s="112">
        <v>0</v>
      </c>
      <c r="P2999" s="112">
        <v>0</v>
      </c>
      <c r="Q2999" s="112">
        <v>0</v>
      </c>
      <c r="R2999" s="112">
        <v>0</v>
      </c>
      <c r="S2999" s="112">
        <v>0</v>
      </c>
      <c r="T2999" s="112">
        <v>0</v>
      </c>
      <c r="U2999" s="112">
        <v>0</v>
      </c>
      <c r="V2999" s="112">
        <v>0</v>
      </c>
      <c r="W2999" s="112">
        <v>0</v>
      </c>
      <c r="X2999" s="112">
        <v>0</v>
      </c>
      <c r="Y2999" s="112">
        <v>0</v>
      </c>
      <c r="Z2999" s="112">
        <v>0</v>
      </c>
      <c r="AA2999" s="112">
        <v>0</v>
      </c>
      <c r="AB2999" s="113">
        <v>0</v>
      </c>
      <c r="AC2999" s="281">
        <f t="shared" si="2689"/>
        <v>0</v>
      </c>
      <c r="AD2999" s="115"/>
      <c r="AE2999" s="76"/>
      <c r="AF2999" s="77"/>
      <c r="AJ2999" s="62"/>
      <c r="AK2999" s="62"/>
      <c r="AL2999" s="9"/>
      <c r="AM2999" s="62"/>
    </row>
    <row r="3000">
      <c r="A3000" s="871"/>
      <c r="B3000" s="317"/>
      <c r="C3000" s="73" t="s">
        <v>21</v>
      </c>
      <c r="D3000" s="74" t="s">
        <v>22</v>
      </c>
      <c r="E3000" s="116">
        <v>0</v>
      </c>
      <c r="F3000" s="117">
        <v>0</v>
      </c>
      <c r="G3000" s="117">
        <v>0</v>
      </c>
      <c r="H3000" s="117">
        <v>0</v>
      </c>
      <c r="I3000" s="117">
        <v>0</v>
      </c>
      <c r="J3000" s="117">
        <v>0</v>
      </c>
      <c r="K3000" s="117">
        <v>0</v>
      </c>
      <c r="L3000" s="117">
        <v>0</v>
      </c>
      <c r="M3000" s="117">
        <v>0</v>
      </c>
      <c r="N3000" s="117">
        <v>0</v>
      </c>
      <c r="O3000" s="117">
        <v>0</v>
      </c>
      <c r="P3000" s="117">
        <v>0</v>
      </c>
      <c r="Q3000" s="117">
        <v>0</v>
      </c>
      <c r="R3000" s="117">
        <v>0</v>
      </c>
      <c r="S3000" s="117">
        <v>0</v>
      </c>
      <c r="T3000" s="117">
        <v>0</v>
      </c>
      <c r="U3000" s="117">
        <v>0</v>
      </c>
      <c r="V3000" s="117">
        <v>0</v>
      </c>
      <c r="W3000" s="117">
        <v>0</v>
      </c>
      <c r="X3000" s="117">
        <v>0</v>
      </c>
      <c r="Y3000" s="117">
        <v>0</v>
      </c>
      <c r="Z3000" s="117">
        <v>0</v>
      </c>
      <c r="AA3000" s="117">
        <v>0</v>
      </c>
      <c r="AB3000" s="118">
        <v>0</v>
      </c>
      <c r="AC3000" s="281">
        <f>AVERAGE(E3000:AB3000)</f>
        <v>0</v>
      </c>
      <c r="AD3000" s="120"/>
      <c r="AE3000" s="120"/>
      <c r="AF3000" s="121"/>
      <c r="AJ3000" s="62"/>
      <c r="AK3000" s="62"/>
      <c r="AL3000" s="9"/>
      <c r="AM3000" s="62"/>
    </row>
    <row r="3001">
      <c r="A3001" s="871"/>
      <c r="B3001" s="317"/>
      <c r="C3001" s="73" t="s">
        <v>23</v>
      </c>
      <c r="D3001" s="74"/>
      <c r="E3001" s="80" t="e">
        <f t="shared" ref="E3001:AB3001" si="2690">E2999/E2998</f>
        <v>#DIV/0!</v>
      </c>
      <c r="F3001" s="81" t="e">
        <f t="shared" si="2690"/>
        <v>#DIV/0!</v>
      </c>
      <c r="G3001" s="81" t="e">
        <f t="shared" si="2690"/>
        <v>#DIV/0!</v>
      </c>
      <c r="H3001" s="81" t="e">
        <f t="shared" si="2690"/>
        <v>#DIV/0!</v>
      </c>
      <c r="I3001" s="81" t="e">
        <f t="shared" si="2690"/>
        <v>#DIV/0!</v>
      </c>
      <c r="J3001" s="81" t="e">
        <f t="shared" si="2690"/>
        <v>#DIV/0!</v>
      </c>
      <c r="K3001" s="81" t="e">
        <f t="shared" si="2690"/>
        <v>#DIV/0!</v>
      </c>
      <c r="L3001" s="81" t="e">
        <f t="shared" si="2690"/>
        <v>#DIV/0!</v>
      </c>
      <c r="M3001" s="81" t="e">
        <f t="shared" si="2690"/>
        <v>#DIV/0!</v>
      </c>
      <c r="N3001" s="81" t="e">
        <f t="shared" si="2690"/>
        <v>#DIV/0!</v>
      </c>
      <c r="O3001" s="81" t="e">
        <f t="shared" si="2690"/>
        <v>#DIV/0!</v>
      </c>
      <c r="P3001" s="81" t="e">
        <f t="shared" si="2690"/>
        <v>#DIV/0!</v>
      </c>
      <c r="Q3001" s="81" t="e">
        <f t="shared" si="2690"/>
        <v>#DIV/0!</v>
      </c>
      <c r="R3001" s="81" t="e">
        <f t="shared" si="2690"/>
        <v>#DIV/0!</v>
      </c>
      <c r="S3001" s="81" t="e">
        <f t="shared" si="2690"/>
        <v>#DIV/0!</v>
      </c>
      <c r="T3001" s="81" t="e">
        <f t="shared" si="2690"/>
        <v>#DIV/0!</v>
      </c>
      <c r="U3001" s="81" t="e">
        <f t="shared" si="2690"/>
        <v>#DIV/0!</v>
      </c>
      <c r="V3001" s="81" t="e">
        <f t="shared" si="2690"/>
        <v>#DIV/0!</v>
      </c>
      <c r="W3001" s="81" t="e">
        <f t="shared" si="2690"/>
        <v>#DIV/0!</v>
      </c>
      <c r="X3001" s="81" t="e">
        <f t="shared" si="2690"/>
        <v>#DIV/0!</v>
      </c>
      <c r="Y3001" s="81" t="e">
        <f t="shared" si="2690"/>
        <v>#DIV/0!</v>
      </c>
      <c r="Z3001" s="81" t="e">
        <f t="shared" si="2690"/>
        <v>#DIV/0!</v>
      </c>
      <c r="AA3001" s="81" t="e">
        <f t="shared" si="2690"/>
        <v>#DIV/0!</v>
      </c>
      <c r="AB3001" s="82" t="e">
        <f t="shared" si="2690"/>
        <v>#DIV/0!</v>
      </c>
      <c r="AC3001" s="596" t="e">
        <f>MAX(E3001:AB3001)</f>
        <v>#DIV/0!</v>
      </c>
      <c r="AD3001" s="115"/>
      <c r="AE3001" s="76"/>
      <c r="AF3001" s="77"/>
      <c r="AJ3001" s="62"/>
      <c r="AK3001" s="62"/>
      <c r="AL3001" s="9"/>
      <c r="AM3001" s="62"/>
    </row>
    <row r="3002">
      <c r="A3002" s="747"/>
      <c r="B3002" s="748"/>
      <c r="C3002" s="125" t="s">
        <v>37</v>
      </c>
      <c r="D3002" s="92"/>
      <c r="E3002" s="126">
        <f t="shared" ref="E3002:AB3002" si="2691">SQRT(E2998*E2998+E2999*E2999)/E2887/1.73</f>
        <v>0</v>
      </c>
      <c r="F3002" s="127">
        <f t="shared" si="2691"/>
        <v>0</v>
      </c>
      <c r="G3002" s="127">
        <f t="shared" si="2691"/>
        <v>0</v>
      </c>
      <c r="H3002" s="127">
        <f t="shared" si="2691"/>
        <v>0</v>
      </c>
      <c r="I3002" s="127">
        <f t="shared" si="2691"/>
        <v>0</v>
      </c>
      <c r="J3002" s="127">
        <f t="shared" si="2691"/>
        <v>0</v>
      </c>
      <c r="K3002" s="127">
        <f t="shared" si="2691"/>
        <v>0</v>
      </c>
      <c r="L3002" s="127">
        <f t="shared" si="2691"/>
        <v>0</v>
      </c>
      <c r="M3002" s="127">
        <f t="shared" si="2691"/>
        <v>0</v>
      </c>
      <c r="N3002" s="127">
        <f t="shared" si="2691"/>
        <v>0</v>
      </c>
      <c r="O3002" s="127">
        <f t="shared" si="2691"/>
        <v>0</v>
      </c>
      <c r="P3002" s="127">
        <f t="shared" si="2691"/>
        <v>0</v>
      </c>
      <c r="Q3002" s="127">
        <f t="shared" si="2691"/>
        <v>0</v>
      </c>
      <c r="R3002" s="127">
        <f t="shared" si="2691"/>
        <v>0</v>
      </c>
      <c r="S3002" s="127">
        <f t="shared" si="2691"/>
        <v>0</v>
      </c>
      <c r="T3002" s="127">
        <f t="shared" si="2691"/>
        <v>0</v>
      </c>
      <c r="U3002" s="127">
        <f t="shared" si="2691"/>
        <v>0</v>
      </c>
      <c r="V3002" s="127">
        <f t="shared" si="2691"/>
        <v>0</v>
      </c>
      <c r="W3002" s="127">
        <f t="shared" si="2691"/>
        <v>0</v>
      </c>
      <c r="X3002" s="127">
        <f t="shared" si="2691"/>
        <v>0</v>
      </c>
      <c r="Y3002" s="127">
        <f t="shared" si="2691"/>
        <v>0</v>
      </c>
      <c r="Z3002" s="127">
        <f t="shared" si="2691"/>
        <v>0</v>
      </c>
      <c r="AA3002" s="127">
        <f t="shared" si="2691"/>
        <v>0</v>
      </c>
      <c r="AB3002" s="129">
        <f t="shared" si="2691"/>
        <v>0</v>
      </c>
      <c r="AC3002" s="285">
        <f>AVERAGE(E3002:AB3002)</f>
        <v>0</v>
      </c>
      <c r="AD3002" s="374" t="e">
        <f>(AC3000-AC3002)/AC3000</f>
        <v>#DIV/0!</v>
      </c>
      <c r="AE3002" s="127"/>
      <c r="AF3002" s="129"/>
      <c r="AJ3002" s="62"/>
      <c r="AK3002" s="62"/>
      <c r="AL3002" s="9"/>
      <c r="AM3002" s="62"/>
    </row>
    <row r="3003">
      <c r="A3003" s="870" t="s">
        <v>746</v>
      </c>
      <c r="B3003" s="316" t="s">
        <v>723</v>
      </c>
      <c r="C3003" s="65" t="s">
        <v>18</v>
      </c>
      <c r="D3003" s="66" t="s">
        <v>29</v>
      </c>
      <c r="E3003" s="106"/>
      <c r="F3003" s="107"/>
      <c r="G3003" s="107"/>
      <c r="H3003" s="107"/>
      <c r="I3003" s="107"/>
      <c r="J3003" s="107"/>
      <c r="K3003" s="107"/>
      <c r="L3003" s="107"/>
      <c r="M3003" s="107"/>
      <c r="N3003" s="107"/>
      <c r="O3003" s="107"/>
      <c r="P3003" s="107"/>
      <c r="Q3003" s="107"/>
      <c r="R3003" s="107"/>
      <c r="S3003" s="107"/>
      <c r="T3003" s="107"/>
      <c r="U3003" s="107"/>
      <c r="V3003" s="107"/>
      <c r="W3003" s="107"/>
      <c r="X3003" s="107"/>
      <c r="Y3003" s="107"/>
      <c r="Z3003" s="107"/>
      <c r="AA3003" s="107"/>
      <c r="AB3003" s="108"/>
      <c r="AC3003" s="279">
        <f t="shared" ref="AC3003:AC3004" si="2692">SUM(E3003:AB3003)</f>
        <v>0</v>
      </c>
      <c r="AD3003" s="110">
        <f>MAX(E3003:AB3003)</f>
        <v>0</v>
      </c>
      <c r="AE3003" s="107">
        <v>100</v>
      </c>
      <c r="AF3003" s="108">
        <v>60</v>
      </c>
      <c r="AJ3003" s="79"/>
      <c r="AK3003" s="502"/>
      <c r="AL3003" s="79"/>
      <c r="AM3003" s="9"/>
    </row>
    <row r="3004">
      <c r="A3004" s="871"/>
      <c r="B3004" s="317"/>
      <c r="C3004" s="73" t="s">
        <v>20</v>
      </c>
      <c r="D3004" s="74" t="s">
        <v>29</v>
      </c>
      <c r="E3004" s="111"/>
      <c r="F3004" s="112"/>
      <c r="G3004" s="112"/>
      <c r="H3004" s="112"/>
      <c r="I3004" s="112"/>
      <c r="J3004" s="112"/>
      <c r="K3004" s="112"/>
      <c r="L3004" s="112"/>
      <c r="M3004" s="112"/>
      <c r="N3004" s="112"/>
      <c r="O3004" s="112"/>
      <c r="P3004" s="112"/>
      <c r="Q3004" s="112"/>
      <c r="R3004" s="112"/>
      <c r="S3004" s="112"/>
      <c r="T3004" s="112"/>
      <c r="U3004" s="112"/>
      <c r="V3004" s="112"/>
      <c r="W3004" s="112"/>
      <c r="X3004" s="112"/>
      <c r="Y3004" s="112"/>
      <c r="Z3004" s="112"/>
      <c r="AA3004" s="112"/>
      <c r="AB3004" s="113"/>
      <c r="AC3004" s="281">
        <f t="shared" si="2692"/>
        <v>0</v>
      </c>
      <c r="AD3004" s="115"/>
      <c r="AE3004" s="76"/>
      <c r="AF3004" s="77"/>
      <c r="AJ3004" s="9"/>
      <c r="AK3004" s="9"/>
      <c r="AL3004" s="9"/>
      <c r="AM3004" s="9"/>
    </row>
    <row r="3005">
      <c r="A3005" s="871"/>
      <c r="B3005" s="317"/>
      <c r="C3005" s="73" t="s">
        <v>21</v>
      </c>
      <c r="D3005" s="74" t="s">
        <v>22</v>
      </c>
      <c r="E3005" s="116"/>
      <c r="F3005" s="117"/>
      <c r="G3005" s="117"/>
      <c r="H3005" s="117"/>
      <c r="I3005" s="117"/>
      <c r="J3005" s="117"/>
      <c r="K3005" s="117"/>
      <c r="L3005" s="117"/>
      <c r="M3005" s="117"/>
      <c r="N3005" s="117"/>
      <c r="O3005" s="117"/>
      <c r="P3005" s="117"/>
      <c r="Q3005" s="117"/>
      <c r="R3005" s="117"/>
      <c r="S3005" s="117"/>
      <c r="T3005" s="117"/>
      <c r="U3005" s="117"/>
      <c r="V3005" s="117"/>
      <c r="W3005" s="117"/>
      <c r="X3005" s="117"/>
      <c r="Y3005" s="117"/>
      <c r="Z3005" s="117"/>
      <c r="AA3005" s="117"/>
      <c r="AB3005" s="118"/>
      <c r="AC3005" s="281" t="e">
        <f>AVERAGE(E3005:AB3005)</f>
        <v>#NUM!</v>
      </c>
      <c r="AD3005" s="120"/>
      <c r="AE3005" s="120"/>
      <c r="AF3005" s="121"/>
      <c r="AJ3005" s="9"/>
      <c r="AK3005" s="9"/>
      <c r="AL3005" s="9"/>
      <c r="AM3005" s="9"/>
    </row>
    <row r="3006">
      <c r="A3006" s="871"/>
      <c r="B3006" s="317"/>
      <c r="C3006" s="73" t="s">
        <v>23</v>
      </c>
      <c r="D3006" s="74"/>
      <c r="E3006" s="80" t="e">
        <f t="shared" ref="E3006:AB3006" si="2693">E3004/E3003</f>
        <v>#DIV/0!</v>
      </c>
      <c r="F3006" s="81" t="e">
        <f t="shared" si="2693"/>
        <v>#DIV/0!</v>
      </c>
      <c r="G3006" s="81" t="e">
        <f t="shared" si="2693"/>
        <v>#DIV/0!</v>
      </c>
      <c r="H3006" s="81" t="e">
        <f t="shared" si="2693"/>
        <v>#DIV/0!</v>
      </c>
      <c r="I3006" s="81" t="e">
        <f t="shared" si="2693"/>
        <v>#DIV/0!</v>
      </c>
      <c r="J3006" s="81" t="e">
        <f t="shared" si="2693"/>
        <v>#DIV/0!</v>
      </c>
      <c r="K3006" s="81" t="e">
        <f t="shared" si="2693"/>
        <v>#DIV/0!</v>
      </c>
      <c r="L3006" s="81" t="e">
        <f t="shared" si="2693"/>
        <v>#DIV/0!</v>
      </c>
      <c r="M3006" s="81" t="e">
        <f t="shared" si="2693"/>
        <v>#DIV/0!</v>
      </c>
      <c r="N3006" s="81" t="e">
        <f t="shared" si="2693"/>
        <v>#DIV/0!</v>
      </c>
      <c r="O3006" s="81" t="e">
        <f t="shared" si="2693"/>
        <v>#DIV/0!</v>
      </c>
      <c r="P3006" s="81" t="e">
        <f t="shared" si="2693"/>
        <v>#DIV/0!</v>
      </c>
      <c r="Q3006" s="81" t="e">
        <f t="shared" si="2693"/>
        <v>#DIV/0!</v>
      </c>
      <c r="R3006" s="81" t="e">
        <f t="shared" si="2693"/>
        <v>#DIV/0!</v>
      </c>
      <c r="S3006" s="81" t="e">
        <f t="shared" si="2693"/>
        <v>#DIV/0!</v>
      </c>
      <c r="T3006" s="81" t="e">
        <f t="shared" si="2693"/>
        <v>#DIV/0!</v>
      </c>
      <c r="U3006" s="81" t="e">
        <f t="shared" si="2693"/>
        <v>#DIV/0!</v>
      </c>
      <c r="V3006" s="81" t="e">
        <f t="shared" si="2693"/>
        <v>#DIV/0!</v>
      </c>
      <c r="W3006" s="81" t="e">
        <f t="shared" si="2693"/>
        <v>#DIV/0!</v>
      </c>
      <c r="X3006" s="81" t="e">
        <f t="shared" si="2693"/>
        <v>#DIV/0!</v>
      </c>
      <c r="Y3006" s="81" t="e">
        <f t="shared" si="2693"/>
        <v>#DIV/0!</v>
      </c>
      <c r="Z3006" s="81" t="e">
        <f t="shared" si="2693"/>
        <v>#DIV/0!</v>
      </c>
      <c r="AA3006" s="81" t="e">
        <f t="shared" si="2693"/>
        <v>#DIV/0!</v>
      </c>
      <c r="AB3006" s="82" t="e">
        <f t="shared" si="2693"/>
        <v>#DIV/0!</v>
      </c>
      <c r="AC3006" s="596" t="e">
        <f>MAX(E3006:AB3006)</f>
        <v>#DIV/0!</v>
      </c>
      <c r="AD3006" s="115"/>
      <c r="AE3006" s="76"/>
      <c r="AF3006" s="77"/>
      <c r="AJ3006" s="9"/>
      <c r="AK3006" s="9"/>
      <c r="AL3006" s="9"/>
      <c r="AM3006" s="9"/>
    </row>
    <row r="3007">
      <c r="A3007" s="747"/>
      <c r="B3007" s="748"/>
      <c r="C3007" s="125" t="s">
        <v>37</v>
      </c>
      <c r="D3007" s="92"/>
      <c r="E3007" s="126">
        <f t="shared" ref="E3007:AB3007" si="2694">SQRT(E3003*E3003+E3004*E3004)/E2885/1.73</f>
        <v>0</v>
      </c>
      <c r="F3007" s="127">
        <f t="shared" si="2694"/>
        <v>0</v>
      </c>
      <c r="G3007" s="127">
        <f t="shared" si="2694"/>
        <v>0</v>
      </c>
      <c r="H3007" s="127">
        <f t="shared" si="2694"/>
        <v>0</v>
      </c>
      <c r="I3007" s="127">
        <f t="shared" si="2694"/>
        <v>0</v>
      </c>
      <c r="J3007" s="127">
        <f t="shared" si="2694"/>
        <v>0</v>
      </c>
      <c r="K3007" s="127">
        <f t="shared" si="2694"/>
        <v>0</v>
      </c>
      <c r="L3007" s="127">
        <f t="shared" si="2694"/>
        <v>0</v>
      </c>
      <c r="M3007" s="127">
        <f t="shared" si="2694"/>
        <v>0</v>
      </c>
      <c r="N3007" s="127">
        <f t="shared" si="2694"/>
        <v>0</v>
      </c>
      <c r="O3007" s="127">
        <f t="shared" si="2694"/>
        <v>0</v>
      </c>
      <c r="P3007" s="127">
        <f t="shared" si="2694"/>
        <v>0</v>
      </c>
      <c r="Q3007" s="127">
        <f t="shared" si="2694"/>
        <v>0</v>
      </c>
      <c r="R3007" s="127">
        <f t="shared" si="2694"/>
        <v>0</v>
      </c>
      <c r="S3007" s="127">
        <f t="shared" si="2694"/>
        <v>0</v>
      </c>
      <c r="T3007" s="127">
        <f t="shared" si="2694"/>
        <v>0</v>
      </c>
      <c r="U3007" s="127">
        <f t="shared" si="2694"/>
        <v>0</v>
      </c>
      <c r="V3007" s="127">
        <f t="shared" si="2694"/>
        <v>0</v>
      </c>
      <c r="W3007" s="127">
        <f t="shared" si="2694"/>
        <v>0</v>
      </c>
      <c r="X3007" s="127">
        <f t="shared" si="2694"/>
        <v>0</v>
      </c>
      <c r="Y3007" s="127">
        <f t="shared" si="2694"/>
        <v>0</v>
      </c>
      <c r="Z3007" s="127">
        <f t="shared" si="2694"/>
        <v>0</v>
      </c>
      <c r="AA3007" s="127">
        <f t="shared" si="2694"/>
        <v>0</v>
      </c>
      <c r="AB3007" s="129">
        <f t="shared" si="2694"/>
        <v>0</v>
      </c>
      <c r="AC3007" s="285">
        <f>AVERAGE(E3007:AB3007)</f>
        <v>0</v>
      </c>
      <c r="AD3007" s="374" t="e">
        <f>(AC3005-AC3007)/AC3005</f>
        <v>#NUM!</v>
      </c>
      <c r="AE3007" s="127"/>
      <c r="AF3007" s="129"/>
      <c r="AJ3007" s="62"/>
      <c r="AK3007" s="62"/>
      <c r="AL3007" s="9"/>
      <c r="AM3007" s="62"/>
    </row>
    <row r="3008">
      <c r="A3008" s="870" t="s">
        <v>747</v>
      </c>
      <c r="B3008" s="316" t="s">
        <v>723</v>
      </c>
      <c r="C3008" s="65" t="s">
        <v>18</v>
      </c>
      <c r="D3008" s="66" t="s">
        <v>29</v>
      </c>
      <c r="E3008" s="106">
        <v>16.199999999999999</v>
      </c>
      <c r="F3008" s="107">
        <v>16.800000000000001</v>
      </c>
      <c r="G3008" s="107">
        <v>16.199999999999999</v>
      </c>
      <c r="H3008" s="107">
        <v>16.800000000000001</v>
      </c>
      <c r="I3008" s="107">
        <v>16.199999999999999</v>
      </c>
      <c r="J3008" s="107">
        <v>16.199999999999999</v>
      </c>
      <c r="K3008" s="107">
        <v>15.6</v>
      </c>
      <c r="L3008" s="107">
        <v>15.6</v>
      </c>
      <c r="M3008" s="107">
        <v>15</v>
      </c>
      <c r="N3008" s="107">
        <v>16.199999999999999</v>
      </c>
      <c r="O3008" s="107">
        <v>15.6</v>
      </c>
      <c r="P3008" s="107">
        <v>16.199999999999999</v>
      </c>
      <c r="Q3008" s="107">
        <v>16.199999999999999</v>
      </c>
      <c r="R3008" s="107">
        <v>16.199999999999999</v>
      </c>
      <c r="S3008" s="107">
        <v>16.199999999999999</v>
      </c>
      <c r="T3008" s="107">
        <v>15.6</v>
      </c>
      <c r="U3008" s="107">
        <v>16.199999999999999</v>
      </c>
      <c r="V3008" s="107">
        <v>16.199999999999999</v>
      </c>
      <c r="W3008" s="107">
        <v>16.199999999999999</v>
      </c>
      <c r="X3008" s="107">
        <v>16.800000000000001</v>
      </c>
      <c r="Y3008" s="107">
        <v>16.800000000000001</v>
      </c>
      <c r="Z3008" s="107">
        <v>16.800000000000001</v>
      </c>
      <c r="AA3008" s="107">
        <v>16.199999999999999</v>
      </c>
      <c r="AB3008" s="108">
        <v>16.199999999999999</v>
      </c>
      <c r="AC3008" s="279">
        <f t="shared" ref="AC3008:AC3009" si="2695">SUM(E3008:AB3008)</f>
        <v>388.19999999999993</v>
      </c>
      <c r="AD3008" s="110">
        <f>MAX(E3008:AB3008)</f>
        <v>16.800000000000001</v>
      </c>
      <c r="AE3008" s="107">
        <v>100</v>
      </c>
      <c r="AF3008" s="108">
        <v>60</v>
      </c>
      <c r="AJ3008" s="79"/>
      <c r="AK3008" s="502"/>
      <c r="AL3008" s="79"/>
      <c r="AM3008" s="9"/>
    </row>
    <row r="3009">
      <c r="A3009" s="871"/>
      <c r="B3009" s="317"/>
      <c r="C3009" s="73" t="s">
        <v>20</v>
      </c>
      <c r="D3009" s="74" t="s">
        <v>29</v>
      </c>
      <c r="E3009" s="111">
        <v>50.399999999999999</v>
      </c>
      <c r="F3009" s="112">
        <v>56.399999999999999</v>
      </c>
      <c r="G3009" s="112">
        <v>55.799999999999997</v>
      </c>
      <c r="H3009" s="112">
        <v>55.200000000000003</v>
      </c>
      <c r="I3009" s="112">
        <v>54.600000000000001</v>
      </c>
      <c r="J3009" s="112">
        <v>46.799999999999997</v>
      </c>
      <c r="K3009" s="112">
        <v>38.399999999999999</v>
      </c>
      <c r="L3009" s="112">
        <v>35.399999999999999</v>
      </c>
      <c r="M3009" s="112">
        <v>26.399999999999999</v>
      </c>
      <c r="N3009" s="112">
        <v>42</v>
      </c>
      <c r="O3009" s="112">
        <v>41.399999999999999</v>
      </c>
      <c r="P3009" s="112">
        <v>43.200000000000003</v>
      </c>
      <c r="Q3009" s="112">
        <v>49.799999999999997</v>
      </c>
      <c r="R3009" s="112">
        <v>45.600000000000001</v>
      </c>
      <c r="S3009" s="112">
        <v>45</v>
      </c>
      <c r="T3009" s="112">
        <v>44.399999999999999</v>
      </c>
      <c r="U3009" s="112">
        <v>47.399999999999999</v>
      </c>
      <c r="V3009" s="112">
        <v>47.399999999999999</v>
      </c>
      <c r="W3009" s="112">
        <v>46.799999999999997</v>
      </c>
      <c r="X3009" s="112">
        <v>60</v>
      </c>
      <c r="Y3009" s="112">
        <v>67.200000000000003</v>
      </c>
      <c r="Z3009" s="112">
        <v>63.600000000000001</v>
      </c>
      <c r="AA3009" s="112">
        <v>45.600000000000001</v>
      </c>
      <c r="AB3009" s="113">
        <v>54</v>
      </c>
      <c r="AC3009" s="281">
        <f t="shared" si="2695"/>
        <v>1162.7999999999997</v>
      </c>
      <c r="AD3009" s="115"/>
      <c r="AE3009" s="76"/>
      <c r="AF3009" s="77"/>
      <c r="AJ3009" s="9"/>
      <c r="AK3009" s="9"/>
      <c r="AL3009" s="9"/>
      <c r="AM3009" s="9"/>
    </row>
    <row r="3010">
      <c r="A3010" s="871"/>
      <c r="B3010" s="317"/>
      <c r="C3010" s="73" t="s">
        <v>21</v>
      </c>
      <c r="D3010" s="74" t="s">
        <v>22</v>
      </c>
      <c r="E3010" s="116">
        <v>3</v>
      </c>
      <c r="F3010" s="117">
        <v>4</v>
      </c>
      <c r="G3010" s="117">
        <v>3</v>
      </c>
      <c r="H3010" s="117">
        <v>3</v>
      </c>
      <c r="I3010" s="117">
        <v>3</v>
      </c>
      <c r="J3010" s="117">
        <v>3</v>
      </c>
      <c r="K3010" s="117">
        <v>3</v>
      </c>
      <c r="L3010" s="117">
        <v>2</v>
      </c>
      <c r="M3010" s="117">
        <v>2</v>
      </c>
      <c r="N3010" s="117">
        <v>2</v>
      </c>
      <c r="O3010" s="117">
        <v>3</v>
      </c>
      <c r="P3010" s="117">
        <v>3</v>
      </c>
      <c r="Q3010" s="117">
        <v>3</v>
      </c>
      <c r="R3010" s="117">
        <v>2</v>
      </c>
      <c r="S3010" s="117">
        <v>3</v>
      </c>
      <c r="T3010" s="117">
        <v>2</v>
      </c>
      <c r="U3010" s="117">
        <v>3</v>
      </c>
      <c r="V3010" s="117">
        <v>3</v>
      </c>
      <c r="W3010" s="117">
        <v>3</v>
      </c>
      <c r="X3010" s="117">
        <v>3</v>
      </c>
      <c r="Y3010" s="117">
        <v>3</v>
      </c>
      <c r="Z3010" s="117">
        <v>3</v>
      </c>
      <c r="AA3010" s="117">
        <v>4</v>
      </c>
      <c r="AB3010" s="118">
        <v>4</v>
      </c>
      <c r="AC3010" s="281">
        <f>AVERAGE(E3010:AB3010)</f>
        <v>2.9166666666666665</v>
      </c>
      <c r="AD3010" s="120"/>
      <c r="AE3010" s="120"/>
      <c r="AF3010" s="121"/>
      <c r="AJ3010" s="9"/>
      <c r="AK3010" s="9"/>
      <c r="AL3010" s="9"/>
      <c r="AM3010" s="9"/>
    </row>
    <row r="3011">
      <c r="A3011" s="871"/>
      <c r="B3011" s="317"/>
      <c r="C3011" s="73" t="s">
        <v>23</v>
      </c>
      <c r="D3011" s="74"/>
      <c r="E3011" s="80">
        <f t="shared" ref="E3011:AB3011" si="2696">E3009/E3008</f>
        <v>3.1111111111111112</v>
      </c>
      <c r="F3011" s="81">
        <f t="shared" si="2696"/>
        <v>3.3571428571428568</v>
      </c>
      <c r="G3011" s="81">
        <f t="shared" si="2696"/>
        <v>3.4444444444444446</v>
      </c>
      <c r="H3011" s="81">
        <f t="shared" si="2696"/>
        <v>3.2857142857142856</v>
      </c>
      <c r="I3011" s="81">
        <f t="shared" si="2696"/>
        <v>3.3703703703703707</v>
      </c>
      <c r="J3011" s="81">
        <f t="shared" si="2696"/>
        <v>2.8888888888888888</v>
      </c>
      <c r="K3011" s="81">
        <f t="shared" si="2696"/>
        <v>2.4615384615384617</v>
      </c>
      <c r="L3011" s="81">
        <f t="shared" si="2696"/>
        <v>2.2692307692307692</v>
      </c>
      <c r="M3011" s="81">
        <f t="shared" si="2696"/>
        <v>1.76</v>
      </c>
      <c r="N3011" s="81">
        <f t="shared" si="2696"/>
        <v>2.5925925925925926</v>
      </c>
      <c r="O3011" s="81">
        <f t="shared" si="2696"/>
        <v>2.6538461538461537</v>
      </c>
      <c r="P3011" s="81">
        <f t="shared" si="2696"/>
        <v>2.666666666666667</v>
      </c>
      <c r="Q3011" s="81">
        <f t="shared" si="2696"/>
        <v>3.074074074074074</v>
      </c>
      <c r="R3011" s="81">
        <f t="shared" si="2696"/>
        <v>2.8148148148148149</v>
      </c>
      <c r="S3011" s="81">
        <f t="shared" si="2696"/>
        <v>2.7777777777777777</v>
      </c>
      <c r="T3011" s="81">
        <f t="shared" si="2696"/>
        <v>2.8461538461538463</v>
      </c>
      <c r="U3011" s="81">
        <f t="shared" si="2696"/>
        <v>2.925925925925926</v>
      </c>
      <c r="V3011" s="81">
        <f t="shared" si="2696"/>
        <v>2.925925925925926</v>
      </c>
      <c r="W3011" s="81">
        <f t="shared" si="2696"/>
        <v>2.8888888888888888</v>
      </c>
      <c r="X3011" s="81">
        <f t="shared" si="2696"/>
        <v>3.5714285714285712</v>
      </c>
      <c r="Y3011" s="81">
        <f t="shared" si="2696"/>
        <v>4</v>
      </c>
      <c r="Z3011" s="81">
        <f t="shared" si="2696"/>
        <v>3.7857142857142856</v>
      </c>
      <c r="AA3011" s="81">
        <f t="shared" si="2696"/>
        <v>2.8148148148148149</v>
      </c>
      <c r="AB3011" s="82">
        <f t="shared" si="2696"/>
        <v>3.3333333333333335</v>
      </c>
      <c r="AC3011" s="596">
        <f>MAX(E3011:AB3011)</f>
        <v>4</v>
      </c>
      <c r="AD3011" s="115"/>
      <c r="AE3011" s="76"/>
      <c r="AF3011" s="77"/>
      <c r="AJ3011" s="9"/>
      <c r="AK3011" s="9"/>
      <c r="AL3011" s="9"/>
      <c r="AM3011" s="9"/>
    </row>
    <row r="3012">
      <c r="A3012" s="747"/>
      <c r="B3012" s="748"/>
      <c r="C3012" s="125" t="s">
        <v>37</v>
      </c>
      <c r="D3012" s="92"/>
      <c r="E3012" s="126">
        <f t="shared" ref="E3012:AB3012" si="2697">SQRT(E3008*E3008+E3009*E3009)/E2885/1.73</f>
        <v>2.9509082007051171</v>
      </c>
      <c r="F3012" s="127">
        <f t="shared" si="2697"/>
        <v>3.2739883953083107</v>
      </c>
      <c r="G3012" s="127">
        <f t="shared" si="2697"/>
        <v>3.2387804198219796</v>
      </c>
      <c r="H3012" s="127">
        <f t="shared" si="2697"/>
        <v>3.2162537190329088</v>
      </c>
      <c r="I3012" s="127">
        <f t="shared" si="2697"/>
        <v>3.1745983512023104</v>
      </c>
      <c r="J3012" s="127">
        <f t="shared" si="2697"/>
        <v>2.7793108127230131</v>
      </c>
      <c r="K3012" s="127">
        <f t="shared" si="2697"/>
        <v>2.3351135502377098</v>
      </c>
      <c r="L3012" s="127">
        <f t="shared" si="2697"/>
        <v>2.1837112066223177</v>
      </c>
      <c r="M3012" s="127">
        <f t="shared" si="2697"/>
        <v>1.7274927307195842</v>
      </c>
      <c r="N3012" s="127">
        <f t="shared" si="2697"/>
        <v>2.5213960857511348</v>
      </c>
      <c r="O3012" s="127">
        <f t="shared" si="2697"/>
        <v>2.4828334572075792</v>
      </c>
      <c r="P3012" s="127">
        <f t="shared" si="2697"/>
        <v>2.5767289505858355</v>
      </c>
      <c r="Q3012" s="127">
        <f t="shared" si="2697"/>
        <v>2.9247266447555393</v>
      </c>
      <c r="R3012" s="127">
        <f t="shared" si="2697"/>
        <v>2.7078741486679521</v>
      </c>
      <c r="S3012" s="127">
        <f t="shared" si="2697"/>
        <v>2.6788540641725542</v>
      </c>
      <c r="T3012" s="127">
        <f t="shared" si="2697"/>
        <v>2.6359284246710009</v>
      </c>
      <c r="U3012" s="127">
        <f t="shared" si="2697"/>
        <v>2.7948710868491711</v>
      </c>
      <c r="V3012" s="127">
        <f t="shared" si="2697"/>
        <v>2.8002770270558428</v>
      </c>
      <c r="W3012" s="127">
        <f t="shared" si="2697"/>
        <v>2.7685591267937175</v>
      </c>
      <c r="X3012" s="127">
        <f t="shared" si="2697"/>
        <v>3.4531129041718485</v>
      </c>
      <c r="Y3012" s="127">
        <f t="shared" si="2697"/>
        <v>3.8351922635470901</v>
      </c>
      <c r="Z3012" s="127">
        <f t="shared" si="2697"/>
        <v>3.6880662667479003</v>
      </c>
      <c r="AA3012" s="127">
        <f t="shared" si="2697"/>
        <v>2.7026415416173868</v>
      </c>
      <c r="AB3012" s="129">
        <f t="shared" si="2697"/>
        <v>3.1304745408270707</v>
      </c>
      <c r="AC3012" s="285">
        <f>AVERAGE(E3012:AB3012)</f>
        <v>2.857570579991453</v>
      </c>
      <c r="AD3012" s="374">
        <f>(AC3010-AC3012)/AC3010</f>
        <v>0.020261515431501769</v>
      </c>
      <c r="AE3012" s="127"/>
      <c r="AF3012" s="129"/>
      <c r="AJ3012" s="62"/>
      <c r="AK3012" s="62"/>
      <c r="AL3012" s="9"/>
      <c r="AM3012" s="62"/>
    </row>
    <row r="3013">
      <c r="A3013" s="870" t="s">
        <v>748</v>
      </c>
      <c r="B3013" s="316" t="s">
        <v>61</v>
      </c>
      <c r="C3013" s="65" t="s">
        <v>18</v>
      </c>
      <c r="D3013" s="66"/>
      <c r="E3013" s="106"/>
      <c r="F3013" s="107"/>
      <c r="G3013" s="107"/>
      <c r="H3013" s="107"/>
      <c r="I3013" s="107"/>
      <c r="J3013" s="107"/>
      <c r="K3013" s="107"/>
      <c r="L3013" s="107"/>
      <c r="M3013" s="107"/>
      <c r="N3013" s="107"/>
      <c r="O3013" s="107"/>
      <c r="P3013" s="107"/>
      <c r="Q3013" s="107"/>
      <c r="R3013" s="107"/>
      <c r="S3013" s="107"/>
      <c r="T3013" s="107"/>
      <c r="U3013" s="107"/>
      <c r="V3013" s="107"/>
      <c r="W3013" s="107"/>
      <c r="X3013" s="107"/>
      <c r="Y3013" s="107"/>
      <c r="Z3013" s="107"/>
      <c r="AA3013" s="107"/>
      <c r="AB3013" s="108"/>
      <c r="AC3013" s="309">
        <f t="shared" ref="AC3013:AC3014" si="2698">SUM(E3013:AB3013)</f>
        <v>0</v>
      </c>
      <c r="AD3013" s="110">
        <f>MAX(E3013:AB3013)</f>
        <v>0</v>
      </c>
      <c r="AE3013" s="107">
        <v>0</v>
      </c>
      <c r="AF3013" s="108">
        <v>0</v>
      </c>
      <c r="AJ3013" s="79"/>
      <c r="AK3013" s="502"/>
      <c r="AL3013" s="79"/>
      <c r="AM3013" s="9"/>
    </row>
    <row r="3014">
      <c r="A3014" s="871"/>
      <c r="B3014" s="317"/>
      <c r="C3014" s="73" t="s">
        <v>20</v>
      </c>
      <c r="D3014" s="74"/>
      <c r="E3014" s="111"/>
      <c r="F3014" s="112"/>
      <c r="G3014" s="112"/>
      <c r="H3014" s="112"/>
      <c r="I3014" s="112"/>
      <c r="J3014" s="112"/>
      <c r="K3014" s="112"/>
      <c r="L3014" s="112"/>
      <c r="M3014" s="112"/>
      <c r="N3014" s="112"/>
      <c r="O3014" s="112"/>
      <c r="P3014" s="112"/>
      <c r="Q3014" s="112"/>
      <c r="R3014" s="112"/>
      <c r="S3014" s="112"/>
      <c r="T3014" s="112"/>
      <c r="U3014" s="112"/>
      <c r="V3014" s="112"/>
      <c r="W3014" s="112"/>
      <c r="X3014" s="112"/>
      <c r="Y3014" s="112"/>
      <c r="Z3014" s="112"/>
      <c r="AA3014" s="112"/>
      <c r="AB3014" s="113"/>
      <c r="AC3014" s="281">
        <f t="shared" si="2698"/>
        <v>0</v>
      </c>
      <c r="AD3014" s="115"/>
      <c r="AE3014" s="76"/>
      <c r="AF3014" s="77"/>
      <c r="AJ3014" s="9"/>
      <c r="AK3014" s="9"/>
      <c r="AL3014" s="9"/>
      <c r="AM3014" s="9"/>
    </row>
    <row r="3015">
      <c r="A3015" s="871"/>
      <c r="B3015" s="317"/>
      <c r="C3015" s="73" t="s">
        <v>21</v>
      </c>
      <c r="D3015" s="74"/>
      <c r="E3015" s="116"/>
      <c r="F3015" s="117"/>
      <c r="G3015" s="117"/>
      <c r="H3015" s="117"/>
      <c r="I3015" s="117"/>
      <c r="J3015" s="117"/>
      <c r="K3015" s="117"/>
      <c r="L3015" s="117"/>
      <c r="M3015" s="117"/>
      <c r="N3015" s="117"/>
      <c r="O3015" s="117"/>
      <c r="P3015" s="117"/>
      <c r="Q3015" s="117"/>
      <c r="R3015" s="117"/>
      <c r="S3015" s="117"/>
      <c r="T3015" s="117"/>
      <c r="U3015" s="117"/>
      <c r="V3015" s="117"/>
      <c r="W3015" s="117"/>
      <c r="X3015" s="117"/>
      <c r="Y3015" s="117"/>
      <c r="Z3015" s="117"/>
      <c r="AA3015" s="117"/>
      <c r="AB3015" s="118"/>
      <c r="AC3015" s="1148"/>
      <c r="AD3015" s="120"/>
      <c r="AE3015" s="120"/>
      <c r="AF3015" s="121"/>
      <c r="AJ3015" s="9"/>
      <c r="AK3015" s="9"/>
      <c r="AL3015" s="9"/>
      <c r="AM3015" s="9"/>
    </row>
    <row r="3016">
      <c r="A3016" s="871"/>
      <c r="B3016" s="317"/>
      <c r="C3016" s="73" t="s">
        <v>23</v>
      </c>
      <c r="D3016" s="74"/>
      <c r="E3016" s="80" t="e">
        <f t="shared" ref="E3016:AB3016" si="2699">E3014/E3013</f>
        <v>#DIV/0!</v>
      </c>
      <c r="F3016" s="81" t="e">
        <f t="shared" si="2699"/>
        <v>#DIV/0!</v>
      </c>
      <c r="G3016" s="81" t="e">
        <f t="shared" si="2699"/>
        <v>#DIV/0!</v>
      </c>
      <c r="H3016" s="81" t="e">
        <f t="shared" si="2699"/>
        <v>#DIV/0!</v>
      </c>
      <c r="I3016" s="81" t="e">
        <f t="shared" si="2699"/>
        <v>#DIV/0!</v>
      </c>
      <c r="J3016" s="81" t="e">
        <f t="shared" si="2699"/>
        <v>#DIV/0!</v>
      </c>
      <c r="K3016" s="81" t="e">
        <f t="shared" si="2699"/>
        <v>#DIV/0!</v>
      </c>
      <c r="L3016" s="81" t="e">
        <f t="shared" si="2699"/>
        <v>#DIV/0!</v>
      </c>
      <c r="M3016" s="81" t="e">
        <f t="shared" si="2699"/>
        <v>#DIV/0!</v>
      </c>
      <c r="N3016" s="81" t="e">
        <f t="shared" si="2699"/>
        <v>#DIV/0!</v>
      </c>
      <c r="O3016" s="81" t="e">
        <f t="shared" si="2699"/>
        <v>#DIV/0!</v>
      </c>
      <c r="P3016" s="81" t="e">
        <f t="shared" si="2699"/>
        <v>#DIV/0!</v>
      </c>
      <c r="Q3016" s="81" t="e">
        <f t="shared" si="2699"/>
        <v>#DIV/0!</v>
      </c>
      <c r="R3016" s="81" t="e">
        <f t="shared" si="2699"/>
        <v>#DIV/0!</v>
      </c>
      <c r="S3016" s="81" t="e">
        <f t="shared" si="2699"/>
        <v>#DIV/0!</v>
      </c>
      <c r="T3016" s="81" t="e">
        <f t="shared" si="2699"/>
        <v>#DIV/0!</v>
      </c>
      <c r="U3016" s="81" t="e">
        <f t="shared" si="2699"/>
        <v>#DIV/0!</v>
      </c>
      <c r="V3016" s="81" t="e">
        <f t="shared" si="2699"/>
        <v>#DIV/0!</v>
      </c>
      <c r="W3016" s="81" t="e">
        <f t="shared" si="2699"/>
        <v>#DIV/0!</v>
      </c>
      <c r="X3016" s="81" t="e">
        <f t="shared" si="2699"/>
        <v>#DIV/0!</v>
      </c>
      <c r="Y3016" s="81" t="e">
        <f t="shared" si="2699"/>
        <v>#DIV/0!</v>
      </c>
      <c r="Z3016" s="81" t="e">
        <f t="shared" si="2699"/>
        <v>#DIV/0!</v>
      </c>
      <c r="AA3016" s="81" t="e">
        <f t="shared" si="2699"/>
        <v>#DIV/0!</v>
      </c>
      <c r="AB3016" s="82" t="e">
        <f t="shared" si="2699"/>
        <v>#DIV/0!</v>
      </c>
      <c r="AC3016" s="907" t="e">
        <f>MAX(E3016:AB3016)</f>
        <v>#DIV/0!</v>
      </c>
      <c r="AD3016" s="115"/>
      <c r="AE3016" s="76"/>
      <c r="AF3016" s="77"/>
      <c r="AJ3016" s="9"/>
      <c r="AK3016" s="9"/>
      <c r="AL3016" s="9"/>
      <c r="AM3016" s="9"/>
    </row>
    <row r="3017">
      <c r="A3017" s="747"/>
      <c r="B3017" s="748"/>
      <c r="C3017" s="125" t="s">
        <v>37</v>
      </c>
      <c r="D3017" s="92"/>
      <c r="E3017" s="126">
        <f t="shared" ref="E3017:AB3017" si="2700">SQRT(E3013*E3013+E3014*E3014)/E2885/1.73</f>
        <v>0</v>
      </c>
      <c r="F3017" s="127">
        <f t="shared" si="2700"/>
        <v>0</v>
      </c>
      <c r="G3017" s="127">
        <f t="shared" si="2700"/>
        <v>0</v>
      </c>
      <c r="H3017" s="127">
        <f t="shared" si="2700"/>
        <v>0</v>
      </c>
      <c r="I3017" s="127">
        <f t="shared" si="2700"/>
        <v>0</v>
      </c>
      <c r="J3017" s="127">
        <f t="shared" si="2700"/>
        <v>0</v>
      </c>
      <c r="K3017" s="127">
        <f t="shared" si="2700"/>
        <v>0</v>
      </c>
      <c r="L3017" s="127">
        <f t="shared" si="2700"/>
        <v>0</v>
      </c>
      <c r="M3017" s="127">
        <f t="shared" si="2700"/>
        <v>0</v>
      </c>
      <c r="N3017" s="127">
        <f t="shared" si="2700"/>
        <v>0</v>
      </c>
      <c r="O3017" s="127">
        <f t="shared" si="2700"/>
        <v>0</v>
      </c>
      <c r="P3017" s="127">
        <f t="shared" si="2700"/>
        <v>0</v>
      </c>
      <c r="Q3017" s="127">
        <f t="shared" si="2700"/>
        <v>0</v>
      </c>
      <c r="R3017" s="127">
        <f t="shared" si="2700"/>
        <v>0</v>
      </c>
      <c r="S3017" s="127">
        <f t="shared" si="2700"/>
        <v>0</v>
      </c>
      <c r="T3017" s="127">
        <f t="shared" si="2700"/>
        <v>0</v>
      </c>
      <c r="U3017" s="127">
        <f t="shared" si="2700"/>
        <v>0</v>
      </c>
      <c r="V3017" s="127">
        <f t="shared" si="2700"/>
        <v>0</v>
      </c>
      <c r="W3017" s="127">
        <f t="shared" si="2700"/>
        <v>0</v>
      </c>
      <c r="X3017" s="127">
        <f t="shared" si="2700"/>
        <v>0</v>
      </c>
      <c r="Y3017" s="127">
        <f t="shared" si="2700"/>
        <v>0</v>
      </c>
      <c r="Z3017" s="127">
        <f t="shared" si="2700"/>
        <v>0</v>
      </c>
      <c r="AA3017" s="127">
        <f t="shared" si="2700"/>
        <v>0</v>
      </c>
      <c r="AB3017" s="129">
        <f t="shared" si="2700"/>
        <v>0</v>
      </c>
      <c r="AC3017" s="285">
        <f>AVERAGE(E3017:AB3017)</f>
        <v>0</v>
      </c>
      <c r="AD3017" s="374" t="e">
        <f>(AC3015-AC3017)/AC3015</f>
        <v>#DIV/0!</v>
      </c>
      <c r="AE3017" s="127"/>
      <c r="AF3017" s="129"/>
      <c r="AJ3017" s="62"/>
      <c r="AK3017" s="62"/>
      <c r="AL3017" s="9"/>
      <c r="AM3017" s="62"/>
    </row>
    <row r="3018">
      <c r="A3018" s="870" t="s">
        <v>749</v>
      </c>
      <c r="B3018" s="316" t="s">
        <v>750</v>
      </c>
      <c r="C3018" s="65" t="s">
        <v>18</v>
      </c>
      <c r="D3018" s="66" t="s">
        <v>29</v>
      </c>
      <c r="E3018" s="106">
        <v>876</v>
      </c>
      <c r="F3018" s="107">
        <v>801.60000000000002</v>
      </c>
      <c r="G3018" s="107">
        <v>784.79999999999995</v>
      </c>
      <c r="H3018" s="107">
        <v>784.79999999999995</v>
      </c>
      <c r="I3018" s="107">
        <v>817.20000000000005</v>
      </c>
      <c r="J3018" s="107">
        <v>861.60000000000002</v>
      </c>
      <c r="K3018" s="107">
        <v>992.39999999999998</v>
      </c>
      <c r="L3018" s="107">
        <v>1239.5999999999999</v>
      </c>
      <c r="M3018" s="107">
        <v>1567.2</v>
      </c>
      <c r="N3018" s="107">
        <v>1726.8</v>
      </c>
      <c r="O3018" s="107">
        <v>1803.5999999999999</v>
      </c>
      <c r="P3018" s="107">
        <v>1820.4000000000001</v>
      </c>
      <c r="Q3018" s="107">
        <v>1704</v>
      </c>
      <c r="R3018" s="107">
        <v>1669.2</v>
      </c>
      <c r="S3018" s="107">
        <v>1680</v>
      </c>
      <c r="T3018" s="107">
        <v>1856.4000000000001</v>
      </c>
      <c r="U3018" s="107">
        <v>1735.2</v>
      </c>
      <c r="V3018" s="107">
        <v>1648.8</v>
      </c>
      <c r="W3018" s="107">
        <v>1543.2</v>
      </c>
      <c r="X3018" s="107">
        <v>1444.8</v>
      </c>
      <c r="Y3018" s="107">
        <v>1383.5999999999999</v>
      </c>
      <c r="Z3018" s="107">
        <v>1281.5999999999999</v>
      </c>
      <c r="AA3018" s="107">
        <v>1197.5999999999999</v>
      </c>
      <c r="AB3018" s="108">
        <v>1092</v>
      </c>
      <c r="AC3018" s="279">
        <f t="shared" ref="AC3018:AC3019" si="2701">SUM(E3018:AB3018)</f>
        <v>32312.399999999998</v>
      </c>
      <c r="AD3018" s="110">
        <f>MAX(E3018:AB3018)</f>
        <v>1856.4000000000001</v>
      </c>
      <c r="AE3018" s="107">
        <v>100</v>
      </c>
      <c r="AF3018" s="108">
        <v>120</v>
      </c>
      <c r="AJ3018" s="79"/>
      <c r="AK3018" s="502"/>
      <c r="AL3018" s="79"/>
      <c r="AM3018" s="9"/>
    </row>
    <row r="3019">
      <c r="A3019" s="871"/>
      <c r="B3019" s="317"/>
      <c r="C3019" s="73" t="s">
        <v>20</v>
      </c>
      <c r="D3019" s="74" t="s">
        <v>29</v>
      </c>
      <c r="E3019" s="111">
        <v>183.59999999999999</v>
      </c>
      <c r="F3019" s="112">
        <v>184.80000000000001</v>
      </c>
      <c r="G3019" s="112">
        <v>186</v>
      </c>
      <c r="H3019" s="112">
        <v>182.40000000000001</v>
      </c>
      <c r="I3019" s="112">
        <v>181.19999999999999</v>
      </c>
      <c r="J3019" s="112">
        <v>180</v>
      </c>
      <c r="K3019" s="112">
        <v>175.19999999999999</v>
      </c>
      <c r="L3019" s="112">
        <v>189.59999999999999</v>
      </c>
      <c r="M3019" s="112">
        <v>252</v>
      </c>
      <c r="N3019" s="112">
        <v>274.80000000000001</v>
      </c>
      <c r="O3019" s="112">
        <v>282</v>
      </c>
      <c r="P3019" s="112">
        <v>284.39999999999998</v>
      </c>
      <c r="Q3019" s="112">
        <v>230.40000000000001</v>
      </c>
      <c r="R3019" s="112">
        <v>234</v>
      </c>
      <c r="S3019" s="112">
        <v>229.19999999999999</v>
      </c>
      <c r="T3019" s="112">
        <v>286.80000000000001</v>
      </c>
      <c r="U3019" s="112">
        <v>231.59999999999999</v>
      </c>
      <c r="V3019" s="112">
        <v>230.40000000000001</v>
      </c>
      <c r="W3019" s="112">
        <v>219.59999999999999</v>
      </c>
      <c r="X3019" s="112">
        <v>225.59999999999999</v>
      </c>
      <c r="Y3019" s="112">
        <v>222</v>
      </c>
      <c r="Z3019" s="112">
        <v>231.59999999999999</v>
      </c>
      <c r="AA3019" s="112">
        <v>226.80000000000001</v>
      </c>
      <c r="AB3019" s="113">
        <v>207.59999999999999</v>
      </c>
      <c r="AC3019" s="281">
        <f t="shared" si="2701"/>
        <v>5331.6000000000013</v>
      </c>
      <c r="AD3019" s="115"/>
      <c r="AE3019" s="76"/>
      <c r="AF3019" s="77"/>
      <c r="AJ3019" s="9"/>
      <c r="AK3019" s="9"/>
      <c r="AL3019" s="9"/>
      <c r="AM3019" s="9"/>
    </row>
    <row r="3020">
      <c r="A3020" s="871"/>
      <c r="B3020" s="317"/>
      <c r="C3020" s="73" t="s">
        <v>21</v>
      </c>
      <c r="D3020" s="74" t="s">
        <v>22</v>
      </c>
      <c r="E3020" s="116">
        <v>52</v>
      </c>
      <c r="F3020" s="117">
        <v>46</v>
      </c>
      <c r="G3020" s="117">
        <v>45</v>
      </c>
      <c r="H3020" s="117">
        <v>47</v>
      </c>
      <c r="I3020" s="117">
        <v>51</v>
      </c>
      <c r="J3020" s="117">
        <v>55</v>
      </c>
      <c r="K3020" s="117">
        <v>64</v>
      </c>
      <c r="L3020" s="117">
        <v>84</v>
      </c>
      <c r="M3020" s="117">
        <v>97</v>
      </c>
      <c r="N3020" s="117">
        <v>105</v>
      </c>
      <c r="O3020" s="117">
        <v>106</v>
      </c>
      <c r="P3020" s="117">
        <v>98</v>
      </c>
      <c r="Q3020" s="117">
        <v>99</v>
      </c>
      <c r="R3020" s="117">
        <v>93</v>
      </c>
      <c r="S3020" s="117">
        <v>108</v>
      </c>
      <c r="T3020" s="117">
        <v>108</v>
      </c>
      <c r="U3020" s="117">
        <v>97</v>
      </c>
      <c r="V3020" s="117">
        <v>94</v>
      </c>
      <c r="W3020" s="117">
        <v>93</v>
      </c>
      <c r="X3020" s="117">
        <v>79</v>
      </c>
      <c r="Y3020" s="117">
        <v>76</v>
      </c>
      <c r="Z3020" s="117">
        <v>69</v>
      </c>
      <c r="AA3020" s="117">
        <v>67</v>
      </c>
      <c r="AB3020" s="118">
        <v>59</v>
      </c>
      <c r="AC3020" s="281">
        <f>AVERAGE(E3020:AB3020)</f>
        <v>78.833333333333329</v>
      </c>
      <c r="AD3020" s="120"/>
      <c r="AE3020" s="120"/>
      <c r="AF3020" s="121"/>
      <c r="AJ3020" s="9"/>
      <c r="AK3020" s="9"/>
      <c r="AL3020" s="9"/>
      <c r="AM3020" s="9"/>
    </row>
    <row r="3021">
      <c r="A3021" s="871"/>
      <c r="B3021" s="317"/>
      <c r="C3021" s="73" t="s">
        <v>23</v>
      </c>
      <c r="D3021" s="74"/>
      <c r="E3021" s="80">
        <f t="shared" ref="E3021:AB3021" si="2702">E3019/E3018</f>
        <v>0.20958904109589041</v>
      </c>
      <c r="F3021" s="81">
        <f t="shared" si="2702"/>
        <v>0.23053892215568864</v>
      </c>
      <c r="G3021" s="81">
        <f t="shared" si="2702"/>
        <v>0.23700305810397554</v>
      </c>
      <c r="H3021" s="81">
        <f t="shared" si="2702"/>
        <v>0.23241590214067281</v>
      </c>
      <c r="I3021" s="81">
        <f t="shared" si="2702"/>
        <v>0.22173274596182083</v>
      </c>
      <c r="J3021" s="81">
        <f t="shared" si="2702"/>
        <v>0.20891364902506962</v>
      </c>
      <c r="K3021" s="81">
        <f t="shared" si="2702"/>
        <v>0.17654171704957677</v>
      </c>
      <c r="L3021" s="81">
        <f t="shared" si="2702"/>
        <v>0.15295256534365925</v>
      </c>
      <c r="M3021" s="81">
        <f t="shared" si="2702"/>
        <v>0.16079632465543645</v>
      </c>
      <c r="N3021" s="81">
        <f t="shared" si="2702"/>
        <v>0.15913829047949965</v>
      </c>
      <c r="O3021" s="81">
        <f t="shared" si="2702"/>
        <v>0.15635395874916833</v>
      </c>
      <c r="P3021" s="81">
        <f t="shared" si="2702"/>
        <v>0.15622940013183914</v>
      </c>
      <c r="Q3021" s="81">
        <f t="shared" si="2702"/>
        <v>0.13521126760563382</v>
      </c>
      <c r="R3021" s="81">
        <f t="shared" si="2702"/>
        <v>0.14018691588785046</v>
      </c>
      <c r="S3021" s="81">
        <f t="shared" si="2702"/>
        <v>0.13642857142857143</v>
      </c>
      <c r="T3021" s="81">
        <f t="shared" si="2702"/>
        <v>0.15449256625727215</v>
      </c>
      <c r="U3021" s="81">
        <f t="shared" si="2702"/>
        <v>0.1334716459197787</v>
      </c>
      <c r="V3021" s="81">
        <f t="shared" si="2702"/>
        <v>0.13973799126637557</v>
      </c>
      <c r="W3021" s="81">
        <f t="shared" si="2702"/>
        <v>0.14230171073094866</v>
      </c>
      <c r="X3021" s="81">
        <f t="shared" si="2702"/>
        <v>0.15614617940199335</v>
      </c>
      <c r="Y3021" s="81">
        <f t="shared" si="2702"/>
        <v>0.16045099739809193</v>
      </c>
      <c r="Z3021" s="81">
        <f t="shared" si="2702"/>
        <v>0.18071161048689138</v>
      </c>
      <c r="AA3021" s="81">
        <f t="shared" si="2702"/>
        <v>0.18937875751503008</v>
      </c>
      <c r="AB3021" s="82">
        <f t="shared" si="2702"/>
        <v>0.1901098901098901</v>
      </c>
      <c r="AC3021" s="907">
        <f>MAX(E3021:AB3021)</f>
        <v>0.23700305810397554</v>
      </c>
      <c r="AD3021" s="115"/>
      <c r="AE3021" s="76"/>
      <c r="AF3021" s="77"/>
      <c r="AJ3021" s="9"/>
      <c r="AK3021" s="9"/>
      <c r="AL3021" s="9"/>
      <c r="AM3021" s="9"/>
    </row>
    <row r="3022">
      <c r="A3022" s="747"/>
      <c r="B3022" s="748"/>
      <c r="C3022" s="125" t="s">
        <v>37</v>
      </c>
      <c r="D3022" s="92"/>
      <c r="E3022" s="126">
        <f t="shared" ref="E3022:AB3022" si="2703">SQRT(E3018*E3018+E3019*E3019)/E2885/1.73</f>
        <v>49.890106330504089</v>
      </c>
      <c r="F3022" s="127">
        <f t="shared" si="2703"/>
        <v>45.765772946151166</v>
      </c>
      <c r="G3022" s="127">
        <f t="shared" si="2703"/>
        <v>44.957395242487301</v>
      </c>
      <c r="H3022" s="127">
        <f t="shared" si="2703"/>
        <v>44.91154276633744</v>
      </c>
      <c r="I3022" s="127">
        <f t="shared" si="2703"/>
        <v>46.657931428222106</v>
      </c>
      <c r="J3022" s="127">
        <f t="shared" si="2703"/>
        <v>49.396791710627895</v>
      </c>
      <c r="K3022" s="127">
        <f t="shared" si="2703"/>
        <v>56.775084602041758</v>
      </c>
      <c r="L3022" s="127">
        <f t="shared" si="2703"/>
        <v>70.787576569949678</v>
      </c>
      <c r="M3022" s="127">
        <f t="shared" si="2703"/>
        <v>90.308306573294814</v>
      </c>
      <c r="N3022" s="127">
        <f t="shared" si="2703"/>
        <v>97.937048563812183</v>
      </c>
      <c r="O3022" s="127">
        <f t="shared" si="2703"/>
        <v>102.44754440262102</v>
      </c>
      <c r="P3022" s="127">
        <f t="shared" si="2703"/>
        <v>102.90033181775675</v>
      </c>
      <c r="Q3022" s="127">
        <f t="shared" si="2703"/>
        <v>96.032268825999708</v>
      </c>
      <c r="R3022" s="127">
        <f t="shared" si="2703"/>
        <v>94.31657429067684</v>
      </c>
      <c r="S3022" s="127">
        <f t="shared" si="2703"/>
        <v>94.970349525285371</v>
      </c>
      <c r="T3022" s="127">
        <f t="shared" si="2703"/>
        <v>105.21259546536098</v>
      </c>
      <c r="U3022" s="127">
        <f t="shared" si="2703"/>
        <v>97.673789084397541</v>
      </c>
      <c r="V3022" s="127">
        <f t="shared" si="2703"/>
        <v>93.06805549296287</v>
      </c>
      <c r="W3022" s="127">
        <f t="shared" si="2703"/>
        <v>87.138248644495448</v>
      </c>
      <c r="X3022" s="127">
        <f t="shared" si="2703"/>
        <v>81.041638341117533</v>
      </c>
      <c r="Y3022" s="127">
        <f t="shared" si="2703"/>
        <v>77.586034429155447</v>
      </c>
      <c r="Z3022" s="127">
        <f t="shared" si="2703"/>
        <v>73.017290117090184</v>
      </c>
      <c r="AA3022" s="127">
        <f t="shared" si="2703"/>
        <v>68.073294629312556</v>
      </c>
      <c r="AB3022" s="129">
        <f t="shared" si="2703"/>
        <v>61.721347169660696</v>
      </c>
      <c r="AC3022" s="285">
        <f>AVERAGE(E3022:AB3022)</f>
        <v>76.357788290388399</v>
      </c>
      <c r="AD3022" s="374">
        <f>(AC3020-AC3022)/AC3020</f>
        <v>0.031402262701204185</v>
      </c>
      <c r="AE3022" s="127"/>
      <c r="AF3022" s="129"/>
      <c r="AJ3022" s="62"/>
      <c r="AK3022" s="62"/>
      <c r="AL3022" s="9"/>
      <c r="AM3022" s="62"/>
    </row>
    <row r="3023">
      <c r="A3023" s="870" t="s">
        <v>751</v>
      </c>
      <c r="B3023" s="316" t="s">
        <v>572</v>
      </c>
      <c r="C3023" s="65" t="s">
        <v>18</v>
      </c>
      <c r="D3023" s="66" t="s">
        <v>29</v>
      </c>
      <c r="E3023" s="106">
        <v>40.399999999999999</v>
      </c>
      <c r="F3023" s="107">
        <v>40.600000000000001</v>
      </c>
      <c r="G3023" s="107">
        <v>41</v>
      </c>
      <c r="H3023" s="107">
        <v>40.799999999999997</v>
      </c>
      <c r="I3023" s="107">
        <v>40.799999999999997</v>
      </c>
      <c r="J3023" s="107">
        <v>40.600000000000001</v>
      </c>
      <c r="K3023" s="107">
        <v>40.600000000000001</v>
      </c>
      <c r="L3023" s="107">
        <v>43.200000000000003</v>
      </c>
      <c r="M3023" s="107">
        <v>50</v>
      </c>
      <c r="N3023" s="107">
        <v>52.600000000000001</v>
      </c>
      <c r="O3023" s="107">
        <v>50.600000000000001</v>
      </c>
      <c r="P3023" s="107">
        <v>49.200000000000003</v>
      </c>
      <c r="Q3023" s="107">
        <v>46.600000000000001</v>
      </c>
      <c r="R3023" s="107">
        <v>46</v>
      </c>
      <c r="S3023" s="107">
        <v>47.200000000000003</v>
      </c>
      <c r="T3023" s="107">
        <v>49.200000000000003</v>
      </c>
      <c r="U3023" s="107">
        <v>49.200000000000003</v>
      </c>
      <c r="V3023" s="107">
        <v>45.200000000000003</v>
      </c>
      <c r="W3023" s="107">
        <v>44.600000000000001</v>
      </c>
      <c r="X3023" s="107">
        <v>44.799999999999997</v>
      </c>
      <c r="Y3023" s="107">
        <v>44.600000000000001</v>
      </c>
      <c r="Z3023" s="107">
        <v>43.600000000000001</v>
      </c>
      <c r="AA3023" s="107">
        <v>42.799999999999997</v>
      </c>
      <c r="AB3023" s="108">
        <v>42.600000000000001</v>
      </c>
      <c r="AC3023" s="279">
        <f t="shared" ref="AC3023:AC3024" si="2704">SUM(E3023:AB3023)</f>
        <v>1076.8000000000002</v>
      </c>
      <c r="AD3023" s="110">
        <f>MAX(E3023:AB3023)</f>
        <v>52.600000000000001</v>
      </c>
      <c r="AE3023" s="107">
        <v>100</v>
      </c>
      <c r="AF3023" s="108">
        <v>20</v>
      </c>
      <c r="AJ3023" s="79"/>
      <c r="AK3023" s="502"/>
      <c r="AL3023" s="79"/>
      <c r="AM3023" s="9"/>
    </row>
    <row r="3024">
      <c r="A3024" s="871"/>
      <c r="B3024" s="317"/>
      <c r="C3024" s="73" t="s">
        <v>20</v>
      </c>
      <c r="D3024" s="74" t="s">
        <v>29</v>
      </c>
      <c r="E3024" s="111">
        <v>4.4000000000000004</v>
      </c>
      <c r="F3024" s="112">
        <v>5</v>
      </c>
      <c r="G3024" s="112">
        <v>4.7999999999999998</v>
      </c>
      <c r="H3024" s="112">
        <v>4.5999999999999996</v>
      </c>
      <c r="I3024" s="112">
        <v>4.7999999999999998</v>
      </c>
      <c r="J3024" s="112">
        <v>5</v>
      </c>
      <c r="K3024" s="112">
        <v>4.4000000000000004</v>
      </c>
      <c r="L3024" s="112">
        <v>4.4000000000000004</v>
      </c>
      <c r="M3024" s="112">
        <v>4.4000000000000004</v>
      </c>
      <c r="N3024" s="112">
        <v>4.2000000000000002</v>
      </c>
      <c r="O3024" s="112">
        <v>3.7999999999999998</v>
      </c>
      <c r="P3024" s="112">
        <v>4.2000000000000002</v>
      </c>
      <c r="Q3024" s="112">
        <v>3.7999999999999998</v>
      </c>
      <c r="R3024" s="112">
        <v>3.3999999999999999</v>
      </c>
      <c r="S3024" s="112">
        <v>3.7999999999999998</v>
      </c>
      <c r="T3024" s="112">
        <v>4.4000000000000004</v>
      </c>
      <c r="U3024" s="112">
        <v>5.2000000000000002</v>
      </c>
      <c r="V3024" s="112">
        <v>5.2000000000000002</v>
      </c>
      <c r="W3024" s="112">
        <v>5.4000000000000004</v>
      </c>
      <c r="X3024" s="112">
        <v>5.7999999999999998</v>
      </c>
      <c r="Y3024" s="112">
        <v>5.7999999999999998</v>
      </c>
      <c r="Z3024" s="112">
        <v>5.7999999999999998</v>
      </c>
      <c r="AA3024" s="112">
        <v>4.7999999999999998</v>
      </c>
      <c r="AB3024" s="113">
        <v>5.7999999999999998</v>
      </c>
      <c r="AC3024" s="281">
        <f t="shared" si="2704"/>
        <v>113.2</v>
      </c>
      <c r="AD3024" s="115"/>
      <c r="AE3024" s="76"/>
      <c r="AF3024" s="77"/>
      <c r="AJ3024" s="9"/>
      <c r="AK3024" s="9"/>
      <c r="AL3024" s="9"/>
      <c r="AM3024" s="9"/>
    </row>
    <row r="3025">
      <c r="A3025" s="871"/>
      <c r="B3025" s="317"/>
      <c r="C3025" s="73" t="s">
        <v>21</v>
      </c>
      <c r="D3025" s="74" t="s">
        <v>22</v>
      </c>
      <c r="E3025" s="116">
        <v>2</v>
      </c>
      <c r="F3025" s="117">
        <v>2</v>
      </c>
      <c r="G3025" s="117">
        <v>2</v>
      </c>
      <c r="H3025" s="117">
        <v>2</v>
      </c>
      <c r="I3025" s="117">
        <v>2</v>
      </c>
      <c r="J3025" s="117">
        <v>2</v>
      </c>
      <c r="K3025" s="117">
        <v>2</v>
      </c>
      <c r="L3025" s="117">
        <v>3</v>
      </c>
      <c r="M3025" s="117">
        <v>3</v>
      </c>
      <c r="N3025" s="117">
        <v>3</v>
      </c>
      <c r="O3025" s="117">
        <v>2</v>
      </c>
      <c r="P3025" s="117">
        <v>3</v>
      </c>
      <c r="Q3025" s="117">
        <v>2</v>
      </c>
      <c r="R3025" s="117">
        <v>2</v>
      </c>
      <c r="S3025" s="117">
        <v>3</v>
      </c>
      <c r="T3025" s="117">
        <v>3</v>
      </c>
      <c r="U3025" s="117">
        <v>3</v>
      </c>
      <c r="V3025" s="117">
        <v>3</v>
      </c>
      <c r="W3025" s="117">
        <v>3</v>
      </c>
      <c r="X3025" s="117">
        <v>3</v>
      </c>
      <c r="Y3025" s="117">
        <v>3</v>
      </c>
      <c r="Z3025" s="117">
        <v>3</v>
      </c>
      <c r="AA3025" s="117">
        <v>3</v>
      </c>
      <c r="AB3025" s="118">
        <v>2</v>
      </c>
      <c r="AC3025" s="281">
        <f>AVERAGE(E3025:AB3025)</f>
        <v>2.5416666666666665</v>
      </c>
      <c r="AD3025" s="120"/>
      <c r="AE3025" s="120"/>
      <c r="AF3025" s="121"/>
      <c r="AJ3025" s="9"/>
      <c r="AK3025" s="9"/>
      <c r="AL3025" s="9"/>
      <c r="AM3025" s="9"/>
    </row>
    <row r="3026">
      <c r="A3026" s="871"/>
      <c r="B3026" s="317"/>
      <c r="C3026" s="73" t="s">
        <v>23</v>
      </c>
      <c r="D3026" s="74"/>
      <c r="E3026" s="80">
        <f t="shared" ref="E3026:AB3026" si="2705">E3024/E3023</f>
        <v>0.10891089108910892</v>
      </c>
      <c r="F3026" s="81">
        <f t="shared" si="2705"/>
        <v>0.12315270935960591</v>
      </c>
      <c r="G3026" s="81">
        <f t="shared" si="2705"/>
        <v>0.11707317073170731</v>
      </c>
      <c r="H3026" s="81">
        <f t="shared" si="2705"/>
        <v>0.11274509803921569</v>
      </c>
      <c r="I3026" s="81">
        <f t="shared" si="2705"/>
        <v>0.11764705882352941</v>
      </c>
      <c r="J3026" s="81">
        <f t="shared" si="2705"/>
        <v>0.12315270935960591</v>
      </c>
      <c r="K3026" s="81">
        <f t="shared" si="2705"/>
        <v>0.10837438423645321</v>
      </c>
      <c r="L3026" s="81">
        <f t="shared" si="2705"/>
        <v>0.10185185185185186</v>
      </c>
      <c r="M3026" s="81">
        <f t="shared" si="2705"/>
        <v>0.088000000000000009</v>
      </c>
      <c r="N3026" s="81">
        <f t="shared" si="2705"/>
        <v>0.079847908745247151</v>
      </c>
      <c r="O3026" s="81">
        <f t="shared" si="2705"/>
        <v>0.075098814229249009</v>
      </c>
      <c r="P3026" s="81">
        <f t="shared" si="2705"/>
        <v>0.085365853658536578</v>
      </c>
      <c r="Q3026" s="81">
        <f t="shared" si="2705"/>
        <v>0.0815450643776824</v>
      </c>
      <c r="R3026" s="81">
        <f t="shared" si="2705"/>
        <v>0.073913043478260873</v>
      </c>
      <c r="S3026" s="81">
        <f t="shared" si="2705"/>
        <v>0.08050847457627118</v>
      </c>
      <c r="T3026" s="81">
        <f t="shared" si="2705"/>
        <v>0.08943089430894309</v>
      </c>
      <c r="U3026" s="81">
        <f t="shared" si="2705"/>
        <v>0.1056910569105691</v>
      </c>
      <c r="V3026" s="81">
        <f t="shared" si="2705"/>
        <v>0.11504424778761062</v>
      </c>
      <c r="W3026" s="81">
        <f t="shared" si="2705"/>
        <v>0.1210762331838565</v>
      </c>
      <c r="X3026" s="81">
        <f t="shared" si="2705"/>
        <v>0.12946428571428573</v>
      </c>
      <c r="Y3026" s="81">
        <f t="shared" si="2705"/>
        <v>0.13004484304932734</v>
      </c>
      <c r="Z3026" s="81">
        <f t="shared" si="2705"/>
        <v>0.1330275229357798</v>
      </c>
      <c r="AA3026" s="81">
        <f t="shared" si="2705"/>
        <v>0.11214953271028037</v>
      </c>
      <c r="AB3026" s="82">
        <f t="shared" si="2705"/>
        <v>0.13615023474178403</v>
      </c>
      <c r="AC3026" s="596">
        <f>MAX(E3026:AB3026)</f>
        <v>0.13615023474178403</v>
      </c>
      <c r="AD3026" s="115"/>
      <c r="AE3026" s="76"/>
      <c r="AF3026" s="77"/>
      <c r="AJ3026" s="9"/>
      <c r="AK3026" s="9"/>
      <c r="AL3026" s="9"/>
      <c r="AM3026" s="9"/>
    </row>
    <row r="3027">
      <c r="A3027" s="747"/>
      <c r="B3027" s="748"/>
      <c r="C3027" s="125" t="s">
        <v>37</v>
      </c>
      <c r="D3027" s="92"/>
      <c r="E3027" s="126">
        <f t="shared" ref="E3027:AB3027" si="2706">SQRT(E3023*E3023+E3024*E3024)/E2885/1.73</f>
        <v>2.2652547991841763</v>
      </c>
      <c r="F3027" s="127">
        <f t="shared" si="2706"/>
        <v>2.2757944869067517</v>
      </c>
      <c r="G3027" s="127">
        <f t="shared" si="2706"/>
        <v>2.3009915987001412</v>
      </c>
      <c r="H3027" s="127">
        <f t="shared" si="2706"/>
        <v>2.2886435893861381</v>
      </c>
      <c r="I3027" s="127">
        <f t="shared" si="2706"/>
        <v>2.2899193786376246</v>
      </c>
      <c r="J3027" s="127">
        <f t="shared" si="2706"/>
        <v>2.2956800698020534</v>
      </c>
      <c r="K3027" s="127">
        <f t="shared" si="2706"/>
        <v>2.3007429748338994</v>
      </c>
      <c r="L3027" s="127">
        <f t="shared" si="2706"/>
        <v>2.4511998703947064</v>
      </c>
      <c r="M3027" s="127">
        <f t="shared" si="2706"/>
        <v>2.8556521457077806</v>
      </c>
      <c r="N3027" s="127">
        <f t="shared" si="2706"/>
        <v>2.9555615778983895</v>
      </c>
      <c r="O3027" s="127">
        <f t="shared" si="2706"/>
        <v>2.8476618849900706</v>
      </c>
      <c r="P3027" s="127">
        <f t="shared" si="2706"/>
        <v>2.7577528067098784</v>
      </c>
      <c r="Q3027" s="127">
        <f t="shared" si="2706"/>
        <v>2.6111909139786014</v>
      </c>
      <c r="R3027" s="127">
        <f t="shared" si="2706"/>
        <v>2.5810385054643041</v>
      </c>
      <c r="S3027" s="127">
        <f t="shared" si="2706"/>
        <v>2.652278478005512</v>
      </c>
      <c r="T3027" s="127">
        <f t="shared" si="2706"/>
        <v>2.7667448660726062</v>
      </c>
      <c r="U3027" s="127">
        <f t="shared" si="2706"/>
        <v>2.7603964555421694</v>
      </c>
      <c r="V3027" s="127">
        <f t="shared" si="2706"/>
        <v>2.5434717763542203</v>
      </c>
      <c r="W3027" s="127">
        <f t="shared" si="2706"/>
        <v>2.5114721697087741</v>
      </c>
      <c r="X3027" s="127">
        <f t="shared" si="2706"/>
        <v>2.5035544567341841</v>
      </c>
      <c r="Y3027" s="127">
        <f t="shared" si="2706"/>
        <v>2.4901750112237719</v>
      </c>
      <c r="Z3027" s="127">
        <f t="shared" si="2706"/>
        <v>2.4659872300826713</v>
      </c>
      <c r="AA3027" s="127">
        <f t="shared" si="2706"/>
        <v>2.4053122125494921</v>
      </c>
      <c r="AB3027" s="129">
        <f t="shared" si="2706"/>
        <v>2.3872678388240631</v>
      </c>
      <c r="AC3027" s="285">
        <f>AVERAGE(E3027:AB3027)</f>
        <v>2.5234893790704995</v>
      </c>
      <c r="AD3027" s="374">
        <f>(AC3025-AC3027)/AC3025</f>
        <v>0.007151719709967341</v>
      </c>
      <c r="AE3027" s="127"/>
      <c r="AF3027" s="129"/>
      <c r="AJ3027" s="62"/>
      <c r="AK3027" s="62"/>
      <c r="AL3027" s="9"/>
      <c r="AM3027" s="62"/>
    </row>
    <row r="3028">
      <c r="A3028" s="870" t="s">
        <v>752</v>
      </c>
      <c r="B3028" s="316" t="s">
        <v>714</v>
      </c>
      <c r="C3028" s="65" t="s">
        <v>18</v>
      </c>
      <c r="D3028" s="66" t="s">
        <v>29</v>
      </c>
      <c r="E3028" s="106">
        <v>85.599999999999994</v>
      </c>
      <c r="F3028" s="107">
        <v>87.200000000000003</v>
      </c>
      <c r="G3028" s="107">
        <v>86.799999999999997</v>
      </c>
      <c r="H3028" s="107">
        <v>84</v>
      </c>
      <c r="I3028" s="107">
        <v>84</v>
      </c>
      <c r="J3028" s="107">
        <v>93.599999999999994</v>
      </c>
      <c r="K3028" s="107">
        <v>132.40000000000001</v>
      </c>
      <c r="L3028" s="107">
        <v>176.80000000000001</v>
      </c>
      <c r="M3028" s="107">
        <v>229.59999999999999</v>
      </c>
      <c r="N3028" s="107">
        <v>252.80000000000001</v>
      </c>
      <c r="O3028" s="107">
        <v>244.40000000000001</v>
      </c>
      <c r="P3028" s="107">
        <v>238</v>
      </c>
      <c r="Q3028" s="107">
        <v>259.19999999999999</v>
      </c>
      <c r="R3028" s="107">
        <v>280</v>
      </c>
      <c r="S3028" s="107">
        <v>305.60000000000002</v>
      </c>
      <c r="T3028" s="107">
        <v>318.80000000000001</v>
      </c>
      <c r="U3028" s="107">
        <v>286.39999999999998</v>
      </c>
      <c r="V3028" s="107">
        <v>250.40000000000001</v>
      </c>
      <c r="W3028" s="107">
        <v>241.19999999999999</v>
      </c>
      <c r="X3028" s="107">
        <v>224.80000000000001</v>
      </c>
      <c r="Y3028" s="107">
        <v>189.19999999999999</v>
      </c>
      <c r="Z3028" s="107">
        <v>150.40000000000001</v>
      </c>
      <c r="AA3028" s="107">
        <v>126</v>
      </c>
      <c r="AB3028" s="108">
        <v>98.400000000000006</v>
      </c>
      <c r="AC3028" s="309">
        <f t="shared" ref="AC3028:AC3029" si="2707">SUM(E3028:AB3028)</f>
        <v>4525.5999999999995</v>
      </c>
      <c r="AD3028" s="110">
        <f>MAX(E3028:AB3028)</f>
        <v>318.80000000000001</v>
      </c>
      <c r="AE3028" s="107">
        <v>100</v>
      </c>
      <c r="AF3028" s="108">
        <v>40</v>
      </c>
      <c r="AJ3028" s="79"/>
      <c r="AK3028" s="502"/>
      <c r="AL3028" s="79"/>
      <c r="AM3028" s="9"/>
    </row>
    <row r="3029">
      <c r="A3029" s="871"/>
      <c r="B3029" s="317"/>
      <c r="C3029" s="73" t="s">
        <v>20</v>
      </c>
      <c r="D3029" s="74" t="s">
        <v>29</v>
      </c>
      <c r="E3029" s="111">
        <v>12.800000000000001</v>
      </c>
      <c r="F3029" s="112">
        <v>14.4</v>
      </c>
      <c r="G3029" s="112">
        <v>17.600000000000001</v>
      </c>
      <c r="H3029" s="112">
        <v>16.399999999999999</v>
      </c>
      <c r="I3029" s="112">
        <v>15.6</v>
      </c>
      <c r="J3029" s="112">
        <v>20.399999999999999</v>
      </c>
      <c r="K3029" s="112">
        <v>31.600000000000001</v>
      </c>
      <c r="L3029" s="112">
        <v>41.600000000000001</v>
      </c>
      <c r="M3029" s="112">
        <v>60.399999999999999</v>
      </c>
      <c r="N3029" s="112">
        <v>62.799999999999997</v>
      </c>
      <c r="O3029" s="112">
        <v>59.600000000000001</v>
      </c>
      <c r="P3029" s="112">
        <v>59.200000000000003</v>
      </c>
      <c r="Q3029" s="112">
        <v>81.599999999999994</v>
      </c>
      <c r="R3029" s="112">
        <v>106</v>
      </c>
      <c r="S3029" s="112">
        <v>111.59999999999999</v>
      </c>
      <c r="T3029" s="112">
        <v>125.59999999999999</v>
      </c>
      <c r="U3029" s="112">
        <v>96</v>
      </c>
      <c r="V3029" s="112">
        <v>76.400000000000006</v>
      </c>
      <c r="W3029" s="112">
        <v>78</v>
      </c>
      <c r="X3029" s="112">
        <v>66.799999999999997</v>
      </c>
      <c r="Y3029" s="112">
        <v>48.399999999999999</v>
      </c>
      <c r="Z3029" s="112">
        <v>50</v>
      </c>
      <c r="AA3029" s="112">
        <v>44.799999999999997</v>
      </c>
      <c r="AB3029" s="113">
        <v>26.800000000000001</v>
      </c>
      <c r="AC3029" s="281">
        <f t="shared" si="2707"/>
        <v>1324.3999999999999</v>
      </c>
      <c r="AD3029" s="115"/>
      <c r="AE3029" s="76"/>
      <c r="AF3029" s="77"/>
      <c r="AJ3029" s="9"/>
      <c r="AK3029" s="9"/>
      <c r="AL3029" s="9"/>
      <c r="AM3029" s="9"/>
    </row>
    <row r="3030">
      <c r="A3030" s="871"/>
      <c r="B3030" s="317"/>
      <c r="C3030" s="73" t="s">
        <v>21</v>
      </c>
      <c r="D3030" s="74" t="s">
        <v>22</v>
      </c>
      <c r="E3030" s="116">
        <v>5</v>
      </c>
      <c r="F3030" s="117">
        <v>5</v>
      </c>
      <c r="G3030" s="117">
        <v>6</v>
      </c>
      <c r="H3030" s="117">
        <v>5</v>
      </c>
      <c r="I3030" s="117">
        <v>5</v>
      </c>
      <c r="J3030" s="117">
        <v>7</v>
      </c>
      <c r="K3030" s="117">
        <v>9</v>
      </c>
      <c r="L3030" s="117">
        <v>13</v>
      </c>
      <c r="M3030" s="117">
        <v>14</v>
      </c>
      <c r="N3030" s="117">
        <v>14</v>
      </c>
      <c r="O3030" s="117">
        <v>14</v>
      </c>
      <c r="P3030" s="117">
        <v>15</v>
      </c>
      <c r="Q3030" s="117">
        <v>15</v>
      </c>
      <c r="R3030" s="117">
        <v>20</v>
      </c>
      <c r="S3030" s="117">
        <v>19</v>
      </c>
      <c r="T3030" s="117">
        <v>21</v>
      </c>
      <c r="U3030" s="117">
        <v>13</v>
      </c>
      <c r="V3030" s="117">
        <v>12</v>
      </c>
      <c r="W3030" s="117">
        <v>13</v>
      </c>
      <c r="X3030" s="117">
        <v>11</v>
      </c>
      <c r="Y3030" s="117">
        <v>9</v>
      </c>
      <c r="Z3030" s="117">
        <v>6</v>
      </c>
      <c r="AA3030" s="117">
        <v>7</v>
      </c>
      <c r="AB3030" s="118">
        <v>5</v>
      </c>
      <c r="AC3030" s="281">
        <f>AVERAGE(E3030:AB3030)</f>
        <v>10.958333333333334</v>
      </c>
      <c r="AD3030" s="120"/>
      <c r="AE3030" s="120"/>
      <c r="AF3030" s="121"/>
      <c r="AJ3030" s="9"/>
      <c r="AK3030" s="9"/>
      <c r="AL3030" s="9"/>
      <c r="AM3030" s="9"/>
    </row>
    <row r="3031">
      <c r="A3031" s="871"/>
      <c r="B3031" s="317"/>
      <c r="C3031" s="73" t="s">
        <v>23</v>
      </c>
      <c r="D3031" s="74"/>
      <c r="E3031" s="80">
        <f t="shared" ref="E3031:AB3031" si="2708">E3029/E3028</f>
        <v>0.14953271028037385</v>
      </c>
      <c r="F3031" s="81">
        <f t="shared" si="2708"/>
        <v>0.16513761467889909</v>
      </c>
      <c r="G3031" s="81">
        <f t="shared" si="2708"/>
        <v>0.20276497695852536</v>
      </c>
      <c r="H3031" s="81">
        <f t="shared" si="2708"/>
        <v>0.19523809523809521</v>
      </c>
      <c r="I3031" s="81">
        <f t="shared" si="2708"/>
        <v>0.18571428571428572</v>
      </c>
      <c r="J3031" s="81">
        <f t="shared" si="2708"/>
        <v>0.21794871794871795</v>
      </c>
      <c r="K3031" s="81">
        <f t="shared" si="2708"/>
        <v>0.23867069486404835</v>
      </c>
      <c r="L3031" s="81">
        <f t="shared" si="2708"/>
        <v>0.23529411764705882</v>
      </c>
      <c r="M3031" s="81">
        <f t="shared" si="2708"/>
        <v>0.26306620209059234</v>
      </c>
      <c r="N3031" s="81">
        <f t="shared" si="2708"/>
        <v>0.24841772151898731</v>
      </c>
      <c r="O3031" s="81">
        <f t="shared" si="2708"/>
        <v>0.24386252045826515</v>
      </c>
      <c r="P3031" s="81">
        <f t="shared" si="2708"/>
        <v>0.24873949579831933</v>
      </c>
      <c r="Q3031" s="81">
        <f t="shared" si="2708"/>
        <v>0.31481481481481483</v>
      </c>
      <c r="R3031" s="81">
        <f t="shared" si="2708"/>
        <v>0.37857142857142856</v>
      </c>
      <c r="S3031" s="81">
        <f t="shared" si="2708"/>
        <v>0.36518324607329838</v>
      </c>
      <c r="T3031" s="81">
        <f t="shared" si="2708"/>
        <v>0.39397741530740271</v>
      </c>
      <c r="U3031" s="81">
        <f t="shared" si="2708"/>
        <v>0.33519553072625702</v>
      </c>
      <c r="V3031" s="81">
        <f t="shared" si="2708"/>
        <v>0.305111821086262</v>
      </c>
      <c r="W3031" s="81">
        <f t="shared" si="2708"/>
        <v>0.32338308457711445</v>
      </c>
      <c r="X3031" s="81">
        <f t="shared" si="2708"/>
        <v>0.29715302491103202</v>
      </c>
      <c r="Y3031" s="81">
        <f t="shared" si="2708"/>
        <v>0.2558139534883721</v>
      </c>
      <c r="Z3031" s="81">
        <f t="shared" si="2708"/>
        <v>0.33244680851063829</v>
      </c>
      <c r="AA3031" s="81">
        <f t="shared" si="2708"/>
        <v>0.35555555555555551</v>
      </c>
      <c r="AB3031" s="82">
        <f t="shared" si="2708"/>
        <v>0.27235772357723576</v>
      </c>
      <c r="AC3031" s="907">
        <f>MAX(E3031:AB3031)</f>
        <v>0.39397741530740271</v>
      </c>
      <c r="AD3031" s="115"/>
      <c r="AE3031" s="76"/>
      <c r="AF3031" s="77"/>
      <c r="AJ3031" s="9"/>
      <c r="AK3031" s="9"/>
      <c r="AL3031" s="9"/>
      <c r="AM3031" s="9"/>
    </row>
    <row r="3032">
      <c r="A3032" s="747"/>
      <c r="B3032" s="748"/>
      <c r="C3032" s="125" t="s">
        <v>37</v>
      </c>
      <c r="D3032" s="92"/>
      <c r="E3032" s="126">
        <f t="shared" ref="E3032:AB3032" si="2709">SQRT(E3028*E3028+E3029*E3029)/E2885/1.73</f>
        <v>4.8244836228711385</v>
      </c>
      <c r="F3032" s="127">
        <f t="shared" si="2709"/>
        <v>4.9169662599011925</v>
      </c>
      <c r="G3032" s="127">
        <f t="shared" si="2709"/>
        <v>4.9367818073443352</v>
      </c>
      <c r="H3032" s="127">
        <f t="shared" si="2709"/>
        <v>4.7706523464364343</v>
      </c>
      <c r="I3032" s="127">
        <f t="shared" si="2709"/>
        <v>4.7623085743319322</v>
      </c>
      <c r="J3032" s="127">
        <f t="shared" si="2709"/>
        <v>5.3761314312858044</v>
      </c>
      <c r="K3032" s="127">
        <f t="shared" si="2709"/>
        <v>7.668749600925751</v>
      </c>
      <c r="L3032" s="127">
        <f t="shared" si="2709"/>
        <v>10.252675196687536</v>
      </c>
      <c r="M3032" s="127">
        <f t="shared" si="2709"/>
        <v>13.507106521378553</v>
      </c>
      <c r="N3032" s="127">
        <f t="shared" si="2709"/>
        <v>14.58997347002032</v>
      </c>
      <c r="O3032" s="127">
        <f t="shared" si="2709"/>
        <v>14.117636192633675</v>
      </c>
      <c r="P3032" s="127">
        <f t="shared" si="2709"/>
        <v>13.697031455596564</v>
      </c>
      <c r="Q3032" s="127">
        <f t="shared" si="2709"/>
        <v>15.176401285112881</v>
      </c>
      <c r="R3032" s="127">
        <f t="shared" si="2709"/>
        <v>16.753085669011377</v>
      </c>
      <c r="S3032" s="127">
        <f t="shared" si="2709"/>
        <v>18.222638537396776</v>
      </c>
      <c r="T3032" s="127">
        <f t="shared" si="2709"/>
        <v>19.192189548579641</v>
      </c>
      <c r="U3032" s="127">
        <f t="shared" si="2709"/>
        <v>16.853459607582895</v>
      </c>
      <c r="V3032" s="127">
        <f t="shared" si="2709"/>
        <v>14.635119859818545</v>
      </c>
      <c r="W3032" s="127">
        <f t="shared" si="2709"/>
        <v>14.171263870139505</v>
      </c>
      <c r="X3032" s="127">
        <f t="shared" si="2709"/>
        <v>12.99691246681634</v>
      </c>
      <c r="Y3032" s="127">
        <f t="shared" si="2709"/>
        <v>10.812825337536536</v>
      </c>
      <c r="Z3032" s="127">
        <f t="shared" si="2709"/>
        <v>8.8860025231092195</v>
      </c>
      <c r="AA3032" s="127">
        <f t="shared" si="2709"/>
        <v>7.4685143719028799</v>
      </c>
      <c r="AB3032" s="129">
        <f t="shared" si="2709"/>
        <v>5.6628693241343138</v>
      </c>
      <c r="AC3032" s="285">
        <f>AVERAGE(E3032:AB3032)</f>
        <v>11.010490786689756</v>
      </c>
      <c r="AD3032" s="374">
        <f>(AC3030-AC3032)/AC3030</f>
        <v>-0.0047596155154149321</v>
      </c>
      <c r="AE3032" s="127"/>
      <c r="AF3032" s="129"/>
      <c r="AJ3032" s="62"/>
      <c r="AK3032" s="62"/>
      <c r="AL3032" s="9"/>
      <c r="AM3032" s="62"/>
    </row>
    <row r="3033">
      <c r="A3033" s="870" t="s">
        <v>753</v>
      </c>
      <c r="B3033" s="316" t="s">
        <v>754</v>
      </c>
      <c r="C3033" s="65" t="s">
        <v>18</v>
      </c>
      <c r="D3033" s="66" t="s">
        <v>29</v>
      </c>
      <c r="E3033" s="106">
        <v>370.19999999999999</v>
      </c>
      <c r="F3033" s="107">
        <v>342.60000000000002</v>
      </c>
      <c r="G3033" s="107">
        <v>322.80000000000001</v>
      </c>
      <c r="H3033" s="107">
        <v>349.19999999999999</v>
      </c>
      <c r="I3033" s="107">
        <v>361.80000000000001</v>
      </c>
      <c r="J3033" s="107">
        <v>381</v>
      </c>
      <c r="K3033" s="107">
        <v>412.80000000000001</v>
      </c>
      <c r="L3033" s="107">
        <v>459</v>
      </c>
      <c r="M3033" s="107">
        <v>499.80000000000001</v>
      </c>
      <c r="N3033" s="107">
        <v>514.20000000000005</v>
      </c>
      <c r="O3033" s="107">
        <v>457.19999999999999</v>
      </c>
      <c r="P3033" s="107">
        <v>444</v>
      </c>
      <c r="Q3033" s="107">
        <v>441</v>
      </c>
      <c r="R3033" s="107">
        <v>439.80000000000001</v>
      </c>
      <c r="S3033" s="107">
        <v>447.60000000000002</v>
      </c>
      <c r="T3033" s="107">
        <v>482.39999999999998</v>
      </c>
      <c r="U3033" s="107">
        <v>472.19999999999999</v>
      </c>
      <c r="V3033" s="107">
        <v>471</v>
      </c>
      <c r="W3033" s="107">
        <v>478.80000000000001</v>
      </c>
      <c r="X3033" s="107">
        <v>538.20000000000005</v>
      </c>
      <c r="Y3033" s="107">
        <v>670.20000000000005</v>
      </c>
      <c r="Z3033" s="107">
        <v>678</v>
      </c>
      <c r="AA3033" s="107">
        <v>604.79999999999995</v>
      </c>
      <c r="AB3033" s="108">
        <v>525.60000000000002</v>
      </c>
      <c r="AC3033" s="279">
        <f t="shared" ref="AC3033:AC3034" si="2710">SUM(E3033:AB3033)</f>
        <v>11164.200000000001</v>
      </c>
      <c r="AD3033" s="110">
        <f>MAX(E3033:AB3033)</f>
        <v>678</v>
      </c>
      <c r="AE3033" s="107">
        <v>100</v>
      </c>
      <c r="AF3033" s="108">
        <v>60</v>
      </c>
      <c r="AJ3033" s="79"/>
      <c r="AK3033" s="502"/>
      <c r="AL3033" s="79"/>
      <c r="AM3033" s="9"/>
    </row>
    <row r="3034">
      <c r="A3034" s="871"/>
      <c r="B3034" s="317"/>
      <c r="C3034" s="73" t="s">
        <v>20</v>
      </c>
      <c r="D3034" s="74" t="s">
        <v>29</v>
      </c>
      <c r="E3034" s="111">
        <v>49.799999999999997</v>
      </c>
      <c r="F3034" s="112">
        <v>49.200000000000003</v>
      </c>
      <c r="G3034" s="112">
        <v>49.200000000000003</v>
      </c>
      <c r="H3034" s="112">
        <v>51</v>
      </c>
      <c r="I3034" s="112">
        <v>50.399999999999999</v>
      </c>
      <c r="J3034" s="112">
        <v>48.600000000000001</v>
      </c>
      <c r="K3034" s="112">
        <v>48.600000000000001</v>
      </c>
      <c r="L3034" s="112">
        <v>44.399999999999999</v>
      </c>
      <c r="M3034" s="112">
        <v>41.399999999999999</v>
      </c>
      <c r="N3034" s="112">
        <v>52.200000000000003</v>
      </c>
      <c r="O3034" s="112">
        <v>45</v>
      </c>
      <c r="P3034" s="112">
        <v>46.799999999999997</v>
      </c>
      <c r="Q3034" s="112">
        <v>49.200000000000003</v>
      </c>
      <c r="R3034" s="112">
        <v>51.600000000000001</v>
      </c>
      <c r="S3034" s="112">
        <v>48</v>
      </c>
      <c r="T3034" s="112">
        <v>48</v>
      </c>
      <c r="U3034" s="112">
        <v>46.799999999999997</v>
      </c>
      <c r="V3034" s="112">
        <v>46.799999999999997</v>
      </c>
      <c r="W3034" s="112">
        <v>48</v>
      </c>
      <c r="X3034" s="112">
        <v>55.799999999999997</v>
      </c>
      <c r="Y3034" s="112">
        <v>97.200000000000003</v>
      </c>
      <c r="Z3034" s="112">
        <v>109.8</v>
      </c>
      <c r="AA3034" s="112">
        <v>103.8</v>
      </c>
      <c r="AB3034" s="113">
        <v>99</v>
      </c>
      <c r="AC3034" s="281">
        <f t="shared" si="2710"/>
        <v>1380.5999999999997</v>
      </c>
      <c r="AD3034" s="115"/>
      <c r="AE3034" s="76"/>
      <c r="AF3034" s="77"/>
      <c r="AJ3034" s="9"/>
      <c r="AK3034" s="9"/>
      <c r="AL3034" s="9"/>
      <c r="AM3034" s="9"/>
    </row>
    <row r="3035">
      <c r="A3035" s="871"/>
      <c r="B3035" s="317"/>
      <c r="C3035" s="73" t="s">
        <v>21</v>
      </c>
      <c r="D3035" s="74" t="s">
        <v>22</v>
      </c>
      <c r="E3035" s="116">
        <v>20</v>
      </c>
      <c r="F3035" s="117">
        <v>19</v>
      </c>
      <c r="G3035" s="117">
        <v>19</v>
      </c>
      <c r="H3035" s="117">
        <v>20</v>
      </c>
      <c r="I3035" s="117">
        <v>22</v>
      </c>
      <c r="J3035" s="117">
        <v>21</v>
      </c>
      <c r="K3035" s="117">
        <v>27</v>
      </c>
      <c r="L3035" s="117">
        <v>27</v>
      </c>
      <c r="M3035" s="117">
        <v>31</v>
      </c>
      <c r="N3035" s="117">
        <v>29</v>
      </c>
      <c r="O3035" s="117">
        <v>26</v>
      </c>
      <c r="P3035" s="117">
        <v>24</v>
      </c>
      <c r="Q3035" s="117">
        <v>25</v>
      </c>
      <c r="R3035" s="117">
        <v>25</v>
      </c>
      <c r="S3035" s="117">
        <v>27</v>
      </c>
      <c r="T3035" s="117">
        <v>28</v>
      </c>
      <c r="U3035" s="117">
        <v>25</v>
      </c>
      <c r="V3035" s="117">
        <v>26</v>
      </c>
      <c r="W3035" s="117">
        <v>26</v>
      </c>
      <c r="X3035" s="117">
        <v>34</v>
      </c>
      <c r="Y3035" s="117">
        <v>37</v>
      </c>
      <c r="Z3035" s="117">
        <v>37</v>
      </c>
      <c r="AA3035" s="117">
        <v>31</v>
      </c>
      <c r="AB3035" s="118">
        <v>28</v>
      </c>
      <c r="AC3035" s="281">
        <f>AVERAGE(E3035:AB3035)</f>
        <v>26.416666666666668</v>
      </c>
      <c r="AD3035" s="120"/>
      <c r="AE3035" s="120"/>
      <c r="AF3035" s="121"/>
      <c r="AJ3035" s="9"/>
      <c r="AK3035" s="9"/>
      <c r="AL3035" s="9"/>
      <c r="AM3035" s="9"/>
    </row>
    <row r="3036">
      <c r="A3036" s="871"/>
      <c r="B3036" s="317"/>
      <c r="C3036" s="73" t="s">
        <v>23</v>
      </c>
      <c r="D3036" s="74"/>
      <c r="E3036" s="80">
        <f t="shared" ref="E3036:AB3036" si="2711">E3034/E3033</f>
        <v>0.13452188006482982</v>
      </c>
      <c r="F3036" s="81">
        <f t="shared" si="2711"/>
        <v>0.14360770577933449</v>
      </c>
      <c r="G3036" s="81">
        <f t="shared" si="2711"/>
        <v>0.15241635687732341</v>
      </c>
      <c r="H3036" s="81">
        <f t="shared" si="2711"/>
        <v>0.14604810996563575</v>
      </c>
      <c r="I3036" s="81">
        <f t="shared" si="2711"/>
        <v>0.13930348258706468</v>
      </c>
      <c r="J3036" s="81">
        <f t="shared" si="2711"/>
        <v>0.12755905511811025</v>
      </c>
      <c r="K3036" s="81">
        <f t="shared" si="2711"/>
        <v>0.11773255813953488</v>
      </c>
      <c r="L3036" s="81">
        <f t="shared" si="2711"/>
        <v>0.096732026143790853</v>
      </c>
      <c r="M3036" s="81">
        <f t="shared" si="2711"/>
        <v>0.082833133253301314</v>
      </c>
      <c r="N3036" s="81">
        <f t="shared" si="2711"/>
        <v>0.10151691948658109</v>
      </c>
      <c r="O3036" s="81">
        <f t="shared" si="2711"/>
        <v>0.098425196850393706</v>
      </c>
      <c r="P3036" s="81">
        <f t="shared" si="2711"/>
        <v>0.1054054054054054</v>
      </c>
      <c r="Q3036" s="81">
        <f t="shared" si="2711"/>
        <v>0.11156462585034015</v>
      </c>
      <c r="R3036" s="81">
        <f t="shared" si="2711"/>
        <v>0.11732605729877217</v>
      </c>
      <c r="S3036" s="81">
        <f t="shared" si="2711"/>
        <v>0.10723860589812331</v>
      </c>
      <c r="T3036" s="81">
        <f t="shared" si="2711"/>
        <v>0.09950248756218906</v>
      </c>
      <c r="U3036" s="81">
        <f t="shared" si="2711"/>
        <v>0.099110546378653103</v>
      </c>
      <c r="V3036" s="81">
        <f t="shared" si="2711"/>
        <v>0.099363057324840756</v>
      </c>
      <c r="W3036" s="81">
        <f t="shared" si="2711"/>
        <v>0.10025062656641603</v>
      </c>
      <c r="X3036" s="81">
        <f t="shared" si="2711"/>
        <v>0.10367892976588627</v>
      </c>
      <c r="Y3036" s="81">
        <f t="shared" si="2711"/>
        <v>0.14503133393017009</v>
      </c>
      <c r="Z3036" s="81">
        <f t="shared" si="2711"/>
        <v>0.16194690265486725</v>
      </c>
      <c r="AA3036" s="81">
        <f t="shared" si="2711"/>
        <v>0.17162698412698413</v>
      </c>
      <c r="AB3036" s="82">
        <f t="shared" si="2711"/>
        <v>0.18835616438356165</v>
      </c>
      <c r="AC3036" s="596">
        <f>MAX(E3036:AB3036)</f>
        <v>0.18835616438356165</v>
      </c>
      <c r="AD3036" s="115"/>
      <c r="AE3036" s="76"/>
      <c r="AF3036" s="77"/>
      <c r="AJ3036" s="9"/>
      <c r="AK3036" s="9"/>
      <c r="AL3036" s="9"/>
      <c r="AM3036" s="9"/>
    </row>
    <row r="3037">
      <c r="A3037" s="747"/>
      <c r="B3037" s="748"/>
      <c r="C3037" s="125" t="s">
        <v>37</v>
      </c>
      <c r="D3037" s="92"/>
      <c r="E3037" s="126">
        <f t="shared" ref="E3037:AB3037" si="2712">SQRT(E3033*E3033+E3034*E3034)/E2885/1.73</f>
        <v>20.821209286056693</v>
      </c>
      <c r="F3037" s="127">
        <f t="shared" si="2712"/>
        <v>19.255660504252344</v>
      </c>
      <c r="G3037" s="127">
        <f t="shared" si="2712"/>
        <v>18.201008696234588</v>
      </c>
      <c r="H3037" s="127">
        <f t="shared" si="2712"/>
        <v>19.671271416411852</v>
      </c>
      <c r="I3037" s="127">
        <f t="shared" si="2712"/>
        <v>20.361847512681923</v>
      </c>
      <c r="J3037" s="127">
        <f t="shared" si="2712"/>
        <v>21.554923261925566</v>
      </c>
      <c r="K3037" s="127">
        <f t="shared" si="2712"/>
        <v>23.417224733476665</v>
      </c>
      <c r="L3037" s="127">
        <f t="shared" si="2712"/>
        <v>26.030891600212378</v>
      </c>
      <c r="M3037" s="127">
        <f t="shared" si="2712"/>
        <v>28.532594938703834</v>
      </c>
      <c r="N3037" s="127">
        <f t="shared" si="2712"/>
        <v>28.948940274526549</v>
      </c>
      <c r="O3037" s="127">
        <f t="shared" si="2712"/>
        <v>25.781987167460706</v>
      </c>
      <c r="P3037" s="127">
        <f t="shared" si="2712"/>
        <v>24.934219844789087</v>
      </c>
      <c r="Q3037" s="127">
        <f t="shared" si="2712"/>
        <v>24.782106201789297</v>
      </c>
      <c r="R3037" s="127">
        <f t="shared" si="2712"/>
        <v>24.778643848548082</v>
      </c>
      <c r="S3037" s="127">
        <f t="shared" si="2712"/>
        <v>25.214319198697183</v>
      </c>
      <c r="T3037" s="127">
        <f t="shared" si="2712"/>
        <v>27.153189154581458</v>
      </c>
      <c r="U3037" s="127">
        <f t="shared" si="2712"/>
        <v>26.475412285000704</v>
      </c>
      <c r="V3037" s="127">
        <f t="shared" si="2712"/>
        <v>26.459866547277098</v>
      </c>
      <c r="W3037" s="127">
        <f t="shared" si="2712"/>
        <v>26.900414798582304</v>
      </c>
      <c r="X3037" s="127">
        <f t="shared" si="2712"/>
        <v>29.987137490085935</v>
      </c>
      <c r="Y3037" s="127">
        <f t="shared" si="2712"/>
        <v>37.495395808634242</v>
      </c>
      <c r="Z3037" s="127">
        <f t="shared" si="2712"/>
        <v>38.5076132511143</v>
      </c>
      <c r="AA3037" s="127">
        <f t="shared" si="2712"/>
        <v>34.271190143688322</v>
      </c>
      <c r="AB3037" s="129">
        <f t="shared" si="2712"/>
        <v>29.698120932044034</v>
      </c>
      <c r="AC3037" s="285">
        <f>AVERAGE(E3037:AB3037)</f>
        <v>26.218132870698966</v>
      </c>
      <c r="AD3037" s="374">
        <f>(AC3035-AC3037)/AC3035</f>
        <v>0.0075154749262221505</v>
      </c>
      <c r="AE3037" s="127"/>
      <c r="AF3037" s="129"/>
      <c r="AJ3037" s="62"/>
      <c r="AK3037" s="62"/>
      <c r="AL3037" s="9"/>
      <c r="AM3037" s="62"/>
    </row>
    <row r="3038">
      <c r="A3038" s="870" t="s">
        <v>755</v>
      </c>
      <c r="B3038" s="316" t="s">
        <v>729</v>
      </c>
      <c r="C3038" s="65" t="s">
        <v>18</v>
      </c>
      <c r="D3038" s="66" t="s">
        <v>29</v>
      </c>
      <c r="E3038" s="106">
        <v>181.80000000000001</v>
      </c>
      <c r="F3038" s="107">
        <v>162.59999999999999</v>
      </c>
      <c r="G3038" s="107">
        <v>162</v>
      </c>
      <c r="H3038" s="107">
        <v>201</v>
      </c>
      <c r="I3038" s="107">
        <v>142.80000000000001</v>
      </c>
      <c r="J3038" s="107">
        <v>167.40000000000001</v>
      </c>
      <c r="K3038" s="107">
        <v>149.40000000000001</v>
      </c>
      <c r="L3038" s="107">
        <v>50.399999999999999</v>
      </c>
      <c r="M3038" s="107">
        <v>44.399999999999999</v>
      </c>
      <c r="N3038" s="107">
        <v>40.200000000000003</v>
      </c>
      <c r="O3038" s="107">
        <v>36.600000000000001</v>
      </c>
      <c r="P3038" s="107">
        <v>40.200000000000003</v>
      </c>
      <c r="Q3038" s="107">
        <v>40.200000000000003</v>
      </c>
      <c r="R3038" s="107">
        <v>30</v>
      </c>
      <c r="S3038" s="107">
        <v>31.800000000000001</v>
      </c>
      <c r="T3038" s="107">
        <v>36.600000000000001</v>
      </c>
      <c r="U3038" s="107">
        <v>36</v>
      </c>
      <c r="V3038" s="107">
        <v>36.600000000000001</v>
      </c>
      <c r="W3038" s="107">
        <v>51.600000000000001</v>
      </c>
      <c r="X3038" s="107">
        <v>103.2</v>
      </c>
      <c r="Y3038" s="107">
        <v>81.599999999999994</v>
      </c>
      <c r="Z3038" s="107">
        <v>40.799999999999997</v>
      </c>
      <c r="AA3038" s="107">
        <v>40.200000000000003</v>
      </c>
      <c r="AB3038" s="108">
        <v>40.200000000000003</v>
      </c>
      <c r="AC3038" s="279">
        <f t="shared" ref="AC3038:AC3039" si="2713">SUM(E3038:AB3038)</f>
        <v>1947.5999999999999</v>
      </c>
      <c r="AD3038" s="110">
        <f>MAX(E3038:AB3038)</f>
        <v>201</v>
      </c>
      <c r="AE3038" s="107">
        <v>100</v>
      </c>
      <c r="AF3038" s="108">
        <v>60</v>
      </c>
      <c r="AJ3038" s="62"/>
      <c r="AK3038" s="62"/>
      <c r="AL3038" s="9"/>
      <c r="AM3038" s="62"/>
    </row>
    <row r="3039">
      <c r="A3039" s="871"/>
      <c r="B3039" s="317"/>
      <c r="C3039" s="73" t="s">
        <v>20</v>
      </c>
      <c r="D3039" s="74" t="s">
        <v>29</v>
      </c>
      <c r="E3039" s="111">
        <v>159.59999999999999</v>
      </c>
      <c r="F3039" s="112">
        <v>144.59999999999999</v>
      </c>
      <c r="G3039" s="112">
        <v>148.80000000000001</v>
      </c>
      <c r="H3039" s="112">
        <v>171.59999999999999</v>
      </c>
      <c r="I3039" s="112">
        <v>129</v>
      </c>
      <c r="J3039" s="112">
        <v>151.80000000000001</v>
      </c>
      <c r="K3039" s="112">
        <v>126</v>
      </c>
      <c r="L3039" s="112">
        <v>12</v>
      </c>
      <c r="M3039" s="112">
        <v>7.7999999999999998</v>
      </c>
      <c r="N3039" s="112">
        <v>7.2000000000000002</v>
      </c>
      <c r="O3039" s="112">
        <v>7.7999999999999998</v>
      </c>
      <c r="P3039" s="112">
        <v>7.7999999999999998</v>
      </c>
      <c r="Q3039" s="112">
        <v>10.800000000000001</v>
      </c>
      <c r="R3039" s="112">
        <v>7.2000000000000002</v>
      </c>
      <c r="S3039" s="112">
        <v>6.5999999999999996</v>
      </c>
      <c r="T3039" s="112">
        <v>6.5999999999999996</v>
      </c>
      <c r="U3039" s="112">
        <v>7.2000000000000002</v>
      </c>
      <c r="V3039" s="112">
        <v>7.2000000000000002</v>
      </c>
      <c r="W3039" s="112">
        <v>30</v>
      </c>
      <c r="X3039" s="112">
        <v>105.59999999999999</v>
      </c>
      <c r="Y3039" s="112">
        <v>49.200000000000003</v>
      </c>
      <c r="Z3039" s="112">
        <v>10.199999999999999</v>
      </c>
      <c r="AA3039" s="112">
        <v>9</v>
      </c>
      <c r="AB3039" s="113">
        <v>9</v>
      </c>
      <c r="AC3039" s="281">
        <f t="shared" si="2713"/>
        <v>1332.5999999999999</v>
      </c>
      <c r="AD3039" s="115"/>
      <c r="AE3039" s="76"/>
      <c r="AF3039" s="77"/>
      <c r="AJ3039" s="62"/>
      <c r="AK3039" s="62"/>
      <c r="AL3039" s="9"/>
      <c r="AM3039" s="62"/>
    </row>
    <row r="3040">
      <c r="A3040" s="871"/>
      <c r="B3040" s="317"/>
      <c r="C3040" s="73" t="s">
        <v>21</v>
      </c>
      <c r="D3040" s="74" t="s">
        <v>22</v>
      </c>
      <c r="E3040" s="116">
        <v>14</v>
      </c>
      <c r="F3040" s="117">
        <v>8</v>
      </c>
      <c r="G3040" s="117">
        <v>15</v>
      </c>
      <c r="H3040" s="117">
        <v>16</v>
      </c>
      <c r="I3040" s="117">
        <v>15</v>
      </c>
      <c r="J3040" s="117">
        <v>8</v>
      </c>
      <c r="K3040" s="117">
        <v>4</v>
      </c>
      <c r="L3040" s="117">
        <v>3</v>
      </c>
      <c r="M3040" s="117">
        <v>2</v>
      </c>
      <c r="N3040" s="117">
        <v>2</v>
      </c>
      <c r="O3040" s="117">
        <v>2</v>
      </c>
      <c r="P3040" s="117">
        <v>2</v>
      </c>
      <c r="Q3040" s="117">
        <v>2</v>
      </c>
      <c r="R3040" s="117">
        <v>2</v>
      </c>
      <c r="S3040" s="117">
        <v>2</v>
      </c>
      <c r="T3040" s="117">
        <v>2</v>
      </c>
      <c r="U3040" s="117">
        <v>2</v>
      </c>
      <c r="V3040" s="117">
        <v>2</v>
      </c>
      <c r="W3040" s="117">
        <v>9</v>
      </c>
      <c r="X3040" s="117">
        <v>14</v>
      </c>
      <c r="Y3040" s="117">
        <v>2</v>
      </c>
      <c r="Z3040" s="117">
        <v>2</v>
      </c>
      <c r="AA3040" s="117">
        <v>2</v>
      </c>
      <c r="AB3040" s="118">
        <v>2</v>
      </c>
      <c r="AC3040" s="281">
        <f>AVERAGE(E3040:AB3040)</f>
        <v>5.583333333333333</v>
      </c>
      <c r="AD3040" s="120"/>
      <c r="AE3040" s="120"/>
      <c r="AF3040" s="121"/>
      <c r="AJ3040" s="62"/>
      <c r="AK3040" s="62"/>
      <c r="AL3040" s="9"/>
      <c r="AM3040" s="62"/>
    </row>
    <row r="3041">
      <c r="A3041" s="871"/>
      <c r="B3041" s="317"/>
      <c r="C3041" s="73" t="s">
        <v>23</v>
      </c>
      <c r="D3041" s="74"/>
      <c r="E3041" s="80">
        <f t="shared" ref="E3041:AB3041" si="2714">E3039/E3038</f>
        <v>0.87788778877887785</v>
      </c>
      <c r="F3041" s="81">
        <f t="shared" si="2714"/>
        <v>0.88929889298892983</v>
      </c>
      <c r="G3041" s="81">
        <f t="shared" si="2714"/>
        <v>0.91851851851851862</v>
      </c>
      <c r="H3041" s="81">
        <f t="shared" si="2714"/>
        <v>0.85373134328358202</v>
      </c>
      <c r="I3041" s="81">
        <f t="shared" si="2714"/>
        <v>0.90336134453781503</v>
      </c>
      <c r="J3041" s="81">
        <f t="shared" si="2714"/>
        <v>0.90681003584229392</v>
      </c>
      <c r="K3041" s="81">
        <f t="shared" si="2714"/>
        <v>0.84337349397590355</v>
      </c>
      <c r="L3041" s="81">
        <f t="shared" si="2714"/>
        <v>0.23809523809523811</v>
      </c>
      <c r="M3041" s="81">
        <f t="shared" si="2714"/>
        <v>0.17567567567567569</v>
      </c>
      <c r="N3041" s="81">
        <f t="shared" si="2714"/>
        <v>0.17910447761194029</v>
      </c>
      <c r="O3041" s="81">
        <f t="shared" si="2714"/>
        <v>0.21311475409836064</v>
      </c>
      <c r="P3041" s="81">
        <f t="shared" si="2714"/>
        <v>0.19402985074626863</v>
      </c>
      <c r="Q3041" s="81">
        <f t="shared" si="2714"/>
        <v>0.26865671641791045</v>
      </c>
      <c r="R3041" s="81">
        <f t="shared" si="2714"/>
        <v>0.24000000000000002</v>
      </c>
      <c r="S3041" s="81">
        <f t="shared" si="2714"/>
        <v>0.20754716981132074</v>
      </c>
      <c r="T3041" s="81">
        <f t="shared" si="2714"/>
        <v>0.18032786885245899</v>
      </c>
      <c r="U3041" s="81">
        <f t="shared" si="2714"/>
        <v>0.20000000000000001</v>
      </c>
      <c r="V3041" s="81">
        <f t="shared" si="2714"/>
        <v>0.19672131147540983</v>
      </c>
      <c r="W3041" s="81">
        <f t="shared" si="2714"/>
        <v>0.58139534883720934</v>
      </c>
      <c r="X3041" s="81">
        <f t="shared" si="2714"/>
        <v>1.0232558139534882</v>
      </c>
      <c r="Y3041" s="81">
        <f t="shared" si="2714"/>
        <v>0.60294117647058831</v>
      </c>
      <c r="Z3041" s="81">
        <f t="shared" si="2714"/>
        <v>0.25</v>
      </c>
      <c r="AA3041" s="81">
        <f t="shared" si="2714"/>
        <v>0.22388059701492535</v>
      </c>
      <c r="AB3041" s="82">
        <f t="shared" si="2714"/>
        <v>0.22388059701492535</v>
      </c>
      <c r="AC3041" s="596">
        <f>MAX(E3041:AB3041)</f>
        <v>1.0232558139534882</v>
      </c>
      <c r="AD3041" s="115"/>
      <c r="AE3041" s="76"/>
      <c r="AF3041" s="77"/>
      <c r="AJ3041" s="62"/>
      <c r="AK3041" s="62"/>
      <c r="AL3041" s="9"/>
      <c r="AM3041" s="62"/>
    </row>
    <row r="3042">
      <c r="A3042" s="747"/>
      <c r="B3042" s="748"/>
      <c r="C3042" s="125" t="s">
        <v>37</v>
      </c>
      <c r="D3042" s="92"/>
      <c r="E3042" s="126">
        <f t="shared" ref="E3042:AB3042" si="2715">SQRT(E3038*E3038+E3039*E3039)/E2885/1.73</f>
        <v>13.484657340765038</v>
      </c>
      <c r="F3042" s="127">
        <f t="shared" si="2715"/>
        <v>12.105669191571961</v>
      </c>
      <c r="G3042" s="127">
        <f t="shared" si="2715"/>
        <v>12.261186203080223</v>
      </c>
      <c r="H3042" s="127">
        <f t="shared" si="2715"/>
        <v>14.731628562420292</v>
      </c>
      <c r="I3042" s="127">
        <f t="shared" si="2715"/>
        <v>10.726762125008056</v>
      </c>
      <c r="J3042" s="127">
        <f t="shared" si="2715"/>
        <v>12.681849431685157</v>
      </c>
      <c r="K3042" s="127">
        <f t="shared" si="2715"/>
        <v>11.010765794825724</v>
      </c>
      <c r="L3042" s="127">
        <f t="shared" si="2715"/>
        <v>2.9245438689834136</v>
      </c>
      <c r="M3042" s="127">
        <f t="shared" si="2715"/>
        <v>2.5647403972866738</v>
      </c>
      <c r="N3042" s="127">
        <f t="shared" si="2715"/>
        <v>2.2874762838071834</v>
      </c>
      <c r="O3042" s="127">
        <f t="shared" si="2715"/>
        <v>2.1001132897935029</v>
      </c>
      <c r="P3042" s="127">
        <f t="shared" si="2715"/>
        <v>2.2869914425067006</v>
      </c>
      <c r="Q3042" s="127">
        <f t="shared" si="2715"/>
        <v>2.324731114478003</v>
      </c>
      <c r="R3042" s="127">
        <f t="shared" si="2715"/>
        <v>1.7263766412009391</v>
      </c>
      <c r="S3042" s="127">
        <f t="shared" si="2715"/>
        <v>1.8191112518785262</v>
      </c>
      <c r="T3042" s="127">
        <f t="shared" si="2715"/>
        <v>2.0830712753477263</v>
      </c>
      <c r="U3042" s="127">
        <f t="shared" si="2715"/>
        <v>2.0483931359981726</v>
      </c>
      <c r="V3042" s="127">
        <f t="shared" si="2715"/>
        <v>2.0852558950418114</v>
      </c>
      <c r="W3042" s="127">
        <f t="shared" si="2715"/>
        <v>3.3366791825974809</v>
      </c>
      <c r="X3042" s="127">
        <f t="shared" si="2715"/>
        <v>8.1830230042624628</v>
      </c>
      <c r="Y3042" s="127">
        <f t="shared" si="2715"/>
        <v>5.2756647481510379</v>
      </c>
      <c r="Z3042" s="127">
        <f t="shared" si="2715"/>
        <v>2.3578700392626351</v>
      </c>
      <c r="AA3042" s="127">
        <f t="shared" si="2715"/>
        <v>2.3006978495463684</v>
      </c>
      <c r="AB3042" s="129">
        <f t="shared" si="2715"/>
        <v>2.287437343208925</v>
      </c>
      <c r="AC3042" s="285">
        <f>AVERAGE(E3042:AB3042)</f>
        <v>5.624778975529499</v>
      </c>
      <c r="AD3042" s="374">
        <f>(AC3040-AC3042)/AC3040</f>
        <v>-0.0074231000948356976</v>
      </c>
      <c r="AE3042" s="127"/>
      <c r="AF3042" s="129"/>
      <c r="AJ3042" s="62"/>
      <c r="AK3042" s="62"/>
      <c r="AL3042" s="9"/>
      <c r="AM3042" s="62"/>
    </row>
    <row r="3043">
      <c r="A3043" s="870" t="s">
        <v>756</v>
      </c>
      <c r="B3043" s="316" t="s">
        <v>757</v>
      </c>
      <c r="C3043" s="65" t="s">
        <v>18</v>
      </c>
      <c r="D3043" s="66" t="s">
        <v>29</v>
      </c>
      <c r="E3043" s="106">
        <v>533.39999999999998</v>
      </c>
      <c r="F3043" s="107">
        <v>520.20000000000005</v>
      </c>
      <c r="G3043" s="107">
        <v>501.60000000000002</v>
      </c>
      <c r="H3043" s="107">
        <v>502.19999999999999</v>
      </c>
      <c r="I3043" s="107">
        <v>516</v>
      </c>
      <c r="J3043" s="107">
        <v>507.60000000000002</v>
      </c>
      <c r="K3043" s="107">
        <v>569.39999999999998</v>
      </c>
      <c r="L3043" s="107">
        <v>603.60000000000002</v>
      </c>
      <c r="M3043" s="107">
        <v>561.60000000000002</v>
      </c>
      <c r="N3043" s="107">
        <v>541.79999999999995</v>
      </c>
      <c r="O3043" s="107">
        <v>541.79999999999995</v>
      </c>
      <c r="P3043" s="107">
        <v>535.20000000000005</v>
      </c>
      <c r="Q3043" s="107">
        <v>531</v>
      </c>
      <c r="R3043" s="107">
        <v>535.79999999999995</v>
      </c>
      <c r="S3043" s="107">
        <v>558.60000000000002</v>
      </c>
      <c r="T3043" s="107">
        <v>588.60000000000002</v>
      </c>
      <c r="U3043" s="107">
        <v>592.20000000000005</v>
      </c>
      <c r="V3043" s="107">
        <v>603</v>
      </c>
      <c r="W3043" s="107">
        <v>635.39999999999998</v>
      </c>
      <c r="X3043" s="107">
        <v>652.79999999999995</v>
      </c>
      <c r="Y3043" s="107">
        <v>666.60000000000002</v>
      </c>
      <c r="Z3043" s="107">
        <v>615</v>
      </c>
      <c r="AA3043" s="107">
        <v>590.39999999999998</v>
      </c>
      <c r="AB3043" s="108">
        <v>551.39999999999998</v>
      </c>
      <c r="AC3043" s="309">
        <f t="shared" ref="AC3043:AC3044" si="2716">SUM(E3043:AB3043)</f>
        <v>13555.200000000001</v>
      </c>
      <c r="AD3043" s="110">
        <f>MAX(E3043:AB3043)</f>
        <v>666.60000000000002</v>
      </c>
      <c r="AE3043" s="107">
        <v>100</v>
      </c>
      <c r="AF3043" s="108">
        <v>60</v>
      </c>
      <c r="AJ3043" s="79"/>
      <c r="AK3043" s="502"/>
      <c r="AL3043" s="79"/>
      <c r="AM3043" s="9"/>
    </row>
    <row r="3044">
      <c r="A3044" s="871"/>
      <c r="B3044" s="317"/>
      <c r="C3044" s="73" t="s">
        <v>20</v>
      </c>
      <c r="D3044" s="74" t="s">
        <v>29</v>
      </c>
      <c r="E3044" s="111">
        <v>94.200000000000003</v>
      </c>
      <c r="F3044" s="112">
        <v>90.599999999999994</v>
      </c>
      <c r="G3044" s="112">
        <v>88.799999999999997</v>
      </c>
      <c r="H3044" s="112">
        <v>87</v>
      </c>
      <c r="I3044" s="112">
        <v>89.400000000000006</v>
      </c>
      <c r="J3044" s="112">
        <v>81</v>
      </c>
      <c r="K3044" s="112">
        <v>82.799999999999997</v>
      </c>
      <c r="L3044" s="112">
        <v>95.400000000000006</v>
      </c>
      <c r="M3044" s="112">
        <v>82.799999999999997</v>
      </c>
      <c r="N3044" s="112">
        <v>91.200000000000003</v>
      </c>
      <c r="O3044" s="112">
        <v>93.599999999999994</v>
      </c>
      <c r="P3044" s="112">
        <v>95.400000000000006</v>
      </c>
      <c r="Q3044" s="112">
        <v>94.200000000000003</v>
      </c>
      <c r="R3044" s="112">
        <v>88.799999999999997</v>
      </c>
      <c r="S3044" s="112">
        <v>87.599999999999994</v>
      </c>
      <c r="T3044" s="112">
        <v>93.599999999999994</v>
      </c>
      <c r="U3044" s="112">
        <v>90</v>
      </c>
      <c r="V3044" s="112">
        <v>84.599999999999994</v>
      </c>
      <c r="W3044" s="112">
        <v>92.400000000000006</v>
      </c>
      <c r="X3044" s="112">
        <v>105.59999999999999</v>
      </c>
      <c r="Y3044" s="112">
        <v>119.40000000000001</v>
      </c>
      <c r="Z3044" s="112">
        <v>100.2</v>
      </c>
      <c r="AA3044" s="112">
        <v>102</v>
      </c>
      <c r="AB3044" s="113">
        <v>96.599999999999994</v>
      </c>
      <c r="AC3044" s="281">
        <f t="shared" si="2716"/>
        <v>2227.1999999999998</v>
      </c>
      <c r="AD3044" s="115"/>
      <c r="AE3044" s="76"/>
      <c r="AF3044" s="77"/>
      <c r="AJ3044" s="62"/>
      <c r="AK3044" s="62"/>
      <c r="AL3044" s="9"/>
      <c r="AM3044" s="62"/>
    </row>
    <row r="3045">
      <c r="A3045" s="871"/>
      <c r="B3045" s="317"/>
      <c r="C3045" s="73" t="s">
        <v>21</v>
      </c>
      <c r="D3045" s="74" t="s">
        <v>22</v>
      </c>
      <c r="E3045" s="116">
        <v>29</v>
      </c>
      <c r="F3045" s="117">
        <v>28</v>
      </c>
      <c r="G3045" s="117">
        <v>27</v>
      </c>
      <c r="H3045" s="117">
        <v>28</v>
      </c>
      <c r="I3045" s="117">
        <v>27</v>
      </c>
      <c r="J3045" s="117">
        <v>29</v>
      </c>
      <c r="K3045" s="117">
        <v>35</v>
      </c>
      <c r="L3045" s="117">
        <v>31</v>
      </c>
      <c r="M3045" s="117">
        <v>28</v>
      </c>
      <c r="N3045" s="117">
        <v>33</v>
      </c>
      <c r="O3045" s="117">
        <v>27</v>
      </c>
      <c r="P3045" s="117">
        <v>30</v>
      </c>
      <c r="Q3045" s="117">
        <v>28</v>
      </c>
      <c r="R3045" s="117">
        <v>30</v>
      </c>
      <c r="S3045" s="117">
        <v>30</v>
      </c>
      <c r="T3045" s="117">
        <v>34</v>
      </c>
      <c r="U3045" s="117">
        <v>32</v>
      </c>
      <c r="V3045" s="117">
        <v>33</v>
      </c>
      <c r="W3045" s="117">
        <v>38</v>
      </c>
      <c r="X3045" s="117">
        <v>37</v>
      </c>
      <c r="Y3045" s="117">
        <v>38</v>
      </c>
      <c r="Z3045" s="117">
        <v>31</v>
      </c>
      <c r="AA3045" s="117">
        <v>36</v>
      </c>
      <c r="AB3045" s="118">
        <v>28</v>
      </c>
      <c r="AC3045" s="281">
        <f>AVERAGE(E3045:AB3045)</f>
        <v>31.125</v>
      </c>
      <c r="AD3045" s="120"/>
      <c r="AE3045" s="120"/>
      <c r="AF3045" s="121"/>
      <c r="AJ3045" s="79"/>
      <c r="AK3045" s="502"/>
      <c r="AL3045" s="79"/>
      <c r="AM3045" s="9"/>
    </row>
    <row r="3046">
      <c r="A3046" s="871"/>
      <c r="B3046" s="317"/>
      <c r="C3046" s="73" t="s">
        <v>23</v>
      </c>
      <c r="D3046" s="74"/>
      <c r="E3046" s="80">
        <f t="shared" ref="E3046:AB3046" si="2717">E3044/E3043</f>
        <v>0.1766029246344207</v>
      </c>
      <c r="F3046" s="81">
        <f t="shared" si="2717"/>
        <v>0.17416378316032294</v>
      </c>
      <c r="G3046" s="81">
        <f t="shared" si="2717"/>
        <v>0.17703349282296649</v>
      </c>
      <c r="H3046" s="81">
        <f t="shared" si="2717"/>
        <v>0.17323775388291518</v>
      </c>
      <c r="I3046" s="81">
        <f t="shared" si="2717"/>
        <v>0.17325581395348838</v>
      </c>
      <c r="J3046" s="81">
        <f t="shared" si="2717"/>
        <v>0.15957446808510636</v>
      </c>
      <c r="K3046" s="81">
        <f t="shared" si="2717"/>
        <v>0.14541622760800843</v>
      </c>
      <c r="L3046" s="81">
        <f t="shared" si="2717"/>
        <v>0.15805168986083498</v>
      </c>
      <c r="M3046" s="81">
        <f t="shared" si="2717"/>
        <v>0.14743589743589741</v>
      </c>
      <c r="N3046" s="81">
        <f t="shared" si="2717"/>
        <v>0.16832779623477301</v>
      </c>
      <c r="O3046" s="81">
        <f t="shared" si="2717"/>
        <v>0.17275747508305647</v>
      </c>
      <c r="P3046" s="81">
        <f t="shared" si="2717"/>
        <v>0.17825112107623317</v>
      </c>
      <c r="Q3046" s="81">
        <f t="shared" si="2717"/>
        <v>0.17740112994350282</v>
      </c>
      <c r="R3046" s="81">
        <f t="shared" si="2717"/>
        <v>0.16573348264277715</v>
      </c>
      <c r="S3046" s="81">
        <f t="shared" si="2717"/>
        <v>0.1568206229860365</v>
      </c>
      <c r="T3046" s="81">
        <f t="shared" si="2717"/>
        <v>0.15902140672782872</v>
      </c>
      <c r="U3046" s="81">
        <f t="shared" si="2717"/>
        <v>0.1519756838905775</v>
      </c>
      <c r="V3046" s="81">
        <f t="shared" si="2717"/>
        <v>0.14029850746268654</v>
      </c>
      <c r="W3046" s="81">
        <f t="shared" si="2717"/>
        <v>0.14542020774315392</v>
      </c>
      <c r="X3046" s="81">
        <f t="shared" si="2717"/>
        <v>0.16176470588235295</v>
      </c>
      <c r="Y3046" s="81">
        <f t="shared" si="2717"/>
        <v>0.17911791179117911</v>
      </c>
      <c r="Z3046" s="81">
        <f t="shared" si="2717"/>
        <v>0.16292682926829269</v>
      </c>
      <c r="AA3046" s="81">
        <f t="shared" si="2717"/>
        <v>0.17276422764227642</v>
      </c>
      <c r="AB3046" s="82">
        <f t="shared" si="2717"/>
        <v>0.17519042437431992</v>
      </c>
      <c r="AC3046" s="907">
        <f>MAX(E3046:AB3046)</f>
        <v>0.17911791179117911</v>
      </c>
      <c r="AD3046" s="115"/>
      <c r="AE3046" s="76"/>
      <c r="AF3046" s="77"/>
      <c r="AJ3046" s="9"/>
      <c r="AK3046" s="9"/>
      <c r="AL3046" s="9"/>
      <c r="AM3046" s="9"/>
    </row>
    <row r="3047">
      <c r="A3047" s="747"/>
      <c r="B3047" s="748"/>
      <c r="C3047" s="125" t="s">
        <v>37</v>
      </c>
      <c r="D3047" s="92"/>
      <c r="E3047" s="126">
        <f t="shared" ref="E3047:AB3047" si="2718">SQRT(E3043*E3043+E3044*E3044)/E2887/1.73</f>
        <v>30.13425165306397</v>
      </c>
      <c r="F3047" s="127">
        <f t="shared" si="2718"/>
        <v>29.348081421008278</v>
      </c>
      <c r="G3047" s="127">
        <f t="shared" si="2718"/>
        <v>28.367115876629523</v>
      </c>
      <c r="H3047" s="127">
        <f t="shared" si="2718"/>
        <v>28.382735528898415</v>
      </c>
      <c r="I3047" s="127">
        <f t="shared" si="2718"/>
        <v>29.106673693497036</v>
      </c>
      <c r="J3047" s="127">
        <f t="shared" si="2718"/>
        <v>28.846856703575384</v>
      </c>
      <c r="K3047" s="127">
        <f t="shared" si="2718"/>
        <v>32.41663219635268</v>
      </c>
      <c r="L3047" s="127">
        <f t="shared" si="2718"/>
        <v>34.327764345359597</v>
      </c>
      <c r="M3047" s="127">
        <f t="shared" si="2718"/>
        <v>32.328428001721889</v>
      </c>
      <c r="N3047" s="127">
        <f t="shared" si="2718"/>
        <v>30.714221262644855</v>
      </c>
      <c r="O3047" s="127">
        <f t="shared" si="2718"/>
        <v>30.677439279357738</v>
      </c>
      <c r="P3047" s="127">
        <f t="shared" si="2718"/>
        <v>30.390765505590856</v>
      </c>
      <c r="Q3047" s="127">
        <f t="shared" si="2718"/>
        <v>30.147855441814183</v>
      </c>
      <c r="R3047" s="127">
        <f t="shared" si="2718"/>
        <v>30.390675254076484</v>
      </c>
      <c r="S3047" s="127">
        <f t="shared" si="2718"/>
        <v>31.608939103381982</v>
      </c>
      <c r="T3047" s="127">
        <f t="shared" si="2718"/>
        <v>33.382384406494857</v>
      </c>
      <c r="U3047" s="127">
        <f t="shared" si="2718"/>
        <v>33.35671458251521</v>
      </c>
      <c r="V3047" s="127">
        <f t="shared" si="2718"/>
        <v>33.941043081471172</v>
      </c>
      <c r="W3047" s="127">
        <f t="shared" si="2718"/>
        <v>35.824941729438272</v>
      </c>
      <c r="X3047" s="127">
        <f t="shared" si="2718"/>
        <v>36.473879220144603</v>
      </c>
      <c r="Y3047" s="127">
        <f t="shared" si="2718"/>
        <v>37.352122348090781</v>
      </c>
      <c r="Z3047" s="127">
        <f t="shared" si="2718"/>
        <v>34.799875558628351</v>
      </c>
      <c r="AA3047" s="127">
        <f t="shared" si="2718"/>
        <v>33.364863093245269</v>
      </c>
      <c r="AB3047" s="129">
        <f t="shared" si="2718"/>
        <v>30.994493676589403</v>
      </c>
      <c r="AC3047" s="581">
        <f>AVERAGE(E3047:AB3047)</f>
        <v>31.944948040149615</v>
      </c>
      <c r="AD3047" s="374">
        <f>(AC3045-AC3047)/AC3045</f>
        <v>-0.026343712133320974</v>
      </c>
      <c r="AE3047" s="127"/>
      <c r="AF3047" s="129"/>
      <c r="AJ3047" s="62"/>
      <c r="AK3047" s="62"/>
      <c r="AL3047" s="9"/>
      <c r="AM3047" s="62"/>
    </row>
    <row r="3048">
      <c r="A3048" s="1527" t="s">
        <v>758</v>
      </c>
      <c r="B3048" s="884" t="s">
        <v>759</v>
      </c>
      <c r="C3048" s="410" t="s">
        <v>18</v>
      </c>
      <c r="D3048" s="66" t="s">
        <v>29</v>
      </c>
      <c r="E3048" s="264">
        <v>15.48</v>
      </c>
      <c r="F3048" s="68">
        <v>15.42</v>
      </c>
      <c r="G3048" s="68">
        <v>15.359999999999999</v>
      </c>
      <c r="H3048" s="68">
        <v>15.42</v>
      </c>
      <c r="I3048" s="68">
        <v>15.359999999999999</v>
      </c>
      <c r="J3048" s="68">
        <v>15.300000000000001</v>
      </c>
      <c r="K3048" s="68">
        <v>15.42</v>
      </c>
      <c r="L3048" s="68">
        <v>13.32</v>
      </c>
      <c r="M3048" s="68">
        <v>12.720000000000001</v>
      </c>
      <c r="N3048" s="68">
        <v>12.66</v>
      </c>
      <c r="O3048" s="68">
        <v>12.539999999999999</v>
      </c>
      <c r="P3048" s="68">
        <v>12.779999999999999</v>
      </c>
      <c r="Q3048" s="68">
        <v>12.48</v>
      </c>
      <c r="R3048" s="68">
        <v>12.539999999999999</v>
      </c>
      <c r="S3048" s="68">
        <v>12.42</v>
      </c>
      <c r="T3048" s="68">
        <v>12.539999999999999</v>
      </c>
      <c r="U3048" s="68">
        <v>12.539999999999999</v>
      </c>
      <c r="V3048" s="68">
        <v>12.539999999999999</v>
      </c>
      <c r="W3048" s="68">
        <v>12.66</v>
      </c>
      <c r="X3048" s="68">
        <v>13.08</v>
      </c>
      <c r="Y3048" s="68">
        <v>13.32</v>
      </c>
      <c r="Z3048" s="68">
        <v>13.380000000000001</v>
      </c>
      <c r="AA3048" s="68">
        <v>13.26</v>
      </c>
      <c r="AB3048" s="69">
        <v>13.5</v>
      </c>
      <c r="AC3048" s="319">
        <f t="shared" ref="AC3048:AC3051" si="2719">SUM(E3048:AB3048)</f>
        <v>326.03999999999991</v>
      </c>
      <c r="AD3048" s="586"/>
      <c r="AE3048" s="215">
        <v>1</v>
      </c>
      <c r="AF3048" s="216">
        <v>120</v>
      </c>
      <c r="AJ3048" s="79"/>
      <c r="AK3048" s="502"/>
      <c r="AL3048" s="79"/>
      <c r="AM3048" s="9"/>
    </row>
    <row r="3049">
      <c r="A3049" s="1556" t="s">
        <v>760</v>
      </c>
      <c r="B3049" s="1200" t="s">
        <v>761</v>
      </c>
      <c r="C3049" s="411" t="s">
        <v>18</v>
      </c>
      <c r="D3049" s="74" t="s">
        <v>29</v>
      </c>
      <c r="E3049" s="115">
        <v>4.3200000000000003</v>
      </c>
      <c r="F3049" s="76">
        <v>12.6</v>
      </c>
      <c r="G3049" s="76">
        <v>3.8399999999999999</v>
      </c>
      <c r="H3049" s="76">
        <v>12.960000000000001</v>
      </c>
      <c r="I3049" s="76">
        <v>4.2000000000000002</v>
      </c>
      <c r="J3049" s="76">
        <v>12.84</v>
      </c>
      <c r="K3049" s="76">
        <v>3.96</v>
      </c>
      <c r="L3049" s="76">
        <v>12.66</v>
      </c>
      <c r="M3049" s="76">
        <v>8.2799999999999994</v>
      </c>
      <c r="N3049" s="76">
        <v>9.9600000000000009</v>
      </c>
      <c r="O3049" s="76">
        <v>9.4199999999999999</v>
      </c>
      <c r="P3049" s="76">
        <v>7.5</v>
      </c>
      <c r="Q3049" s="76">
        <v>11.220000000000001</v>
      </c>
      <c r="R3049" s="76">
        <v>5.1600000000000001</v>
      </c>
      <c r="S3049" s="76">
        <v>13.08</v>
      </c>
      <c r="T3049" s="76">
        <v>4.2000000000000002</v>
      </c>
      <c r="U3049" s="76">
        <v>12.6</v>
      </c>
      <c r="V3049" s="76">
        <v>4.3200000000000003</v>
      </c>
      <c r="W3049" s="76">
        <v>12.300000000000001</v>
      </c>
      <c r="X3049" s="76">
        <v>5.6399999999999997</v>
      </c>
      <c r="Y3049" s="76">
        <v>9.9600000000000009</v>
      </c>
      <c r="Z3049" s="76">
        <v>4.5</v>
      </c>
      <c r="AA3049" s="76">
        <v>11.52</v>
      </c>
      <c r="AB3049" s="77">
        <v>3.6600000000000001</v>
      </c>
      <c r="AC3049" s="313">
        <f t="shared" si="2719"/>
        <v>200.69999999999999</v>
      </c>
      <c r="AD3049" s="586"/>
      <c r="AE3049" s="215">
        <v>1</v>
      </c>
      <c r="AF3049" s="216">
        <v>120</v>
      </c>
      <c r="AJ3049" s="79"/>
      <c r="AK3049" s="502"/>
      <c r="AL3049" s="79"/>
      <c r="AM3049" s="9"/>
    </row>
    <row r="3050" ht="15.75" customHeight="1">
      <c r="A3050" s="1360" t="s">
        <v>42</v>
      </c>
      <c r="B3050" s="1361"/>
      <c r="C3050" s="219" t="s">
        <v>18</v>
      </c>
      <c r="D3050" s="220"/>
      <c r="E3050" s="1609">
        <f t="shared" ref="E3050:E3051" si="2720">SUM(E2888,E2898,E2903,E2908,E2913,E2918,E2938,E2943,E2953,E2998,E3008,E2958,E2963,E2968,E2973,E2983,E2988,E3013,E3018,E3023,E3028,E3033,E3043,E2993,E2923,E2933,E3038,E2831,E2841)</f>
        <v>10998.6</v>
      </c>
      <c r="F3050" s="221">
        <f t="shared" ref="F3050:F3051" si="2721">SUM(F2888,F2898,F2903,F2908,F2913,F2918,F2938,F2943,F2953,F2998,F3008,F2958,F2963,F2968,F2973,F2983,F2988,F3013,F3018,F3023,F3028,F3033,F3043,F2993,F2923,F2933,F3038,F2831,F2841)</f>
        <v>10686.300000000003</v>
      </c>
      <c r="G3050" s="221">
        <f t="shared" ref="G3050:G3051" si="2722">SUM(G2888,G2898,G2903,G2908,G2913,G2918,G2938,G2943,G2953,G2998,G3008,G2958,G2963,G2968,G2973,G2983,G2988,G3013,G3018,G3023,G3028,G3033,G3043,G2993,G2923,G2933,G3038,G2831,G2841)</f>
        <v>10443.149999999998</v>
      </c>
      <c r="H3050" s="221">
        <f t="shared" ref="H3050:H3051" si="2723">SUM(H2888,H2898,H2903,H2908,H2913,H2918,H2938,H2943,H2953,H2998,H3008,H2958,H2963,H2968,H2973,H2983,H2988,H3013,H3018,H3023,H3028,H3033,H3043,H2993,H2923,H2933,H3038,H2831,H2841)</f>
        <v>10492.349999999999</v>
      </c>
      <c r="I3050" s="221">
        <f t="shared" ref="I3050:I3051" si="2724">SUM(I2888,I2898,I2903,I2908,I2913,I2918,I2938,I2943,I2953,I2998,I3008,I2958,I2963,I2968,I2973,I2983,I2988,I3013,I3018,I3023,I3028,I3033,I3043,I2993,I2923,I2933,I3038,I2831,I2841)</f>
        <v>10279.699999999997</v>
      </c>
      <c r="J3050" s="221">
        <f t="shared" ref="J3050:J3051" si="2725">SUM(J2888,J2898,J2903,J2908,J2913,J2918,J2938,J2943,J2953,J2998,J3008,J2958,J2963,J2968,J2973,J2983,J2988,J3013,J3018,J3023,J3028,J3033,J3043,J2993,J2923,J2933,J3038,J2831,J2841)</f>
        <v>10695.500000000002</v>
      </c>
      <c r="K3050" s="221">
        <f t="shared" ref="K3050:K3051" si="2726">SUM(K2888,K2898,K2903,K2908,K2913,K2918,K2938,K2943,K2953,K2998,K3008,K2958,K2963,K2968,K2973,K2983,K2988,K3013,K3018,K3023,K3028,K3033,K3043,K2993,K2923,K2933,K3038,K2831,K2841)</f>
        <v>11882.749999999998</v>
      </c>
      <c r="L3050" s="221">
        <f t="shared" ref="L3050:L3051" si="2727">SUM(L2888,L2898,L2903,L2908,L2913,L2918,L2938,L2943,L2953,L2998,L3008,L2958,L2963,L2968,L2973,L2983,L2988,L3013,L3018,L3023,L3028,L3033,L3043,L2993,L2923,L2933,L3038,L2831,L2841)</f>
        <v>12671.4</v>
      </c>
      <c r="M3050" s="221">
        <f t="shared" ref="M3050:M3051" si="2728">SUM(M2888,M2898,M2903,M2908,M2913,M2918,M2938,M2943,M2953,M2998,M3008,M2958,M2963,M2968,M2973,M2983,M2988,M3013,M3018,M3023,M3028,M3033,M3043,M2993,M2923,M2933,M3038,M2831,M2841)</f>
        <v>13884.199999999999</v>
      </c>
      <c r="N3050" s="221">
        <f t="shared" ref="N3050:N3051" si="2729">SUM(N2888,N2898,N2903,N2908,N2913,N2918,N2938,N2943,N2953,N2998,N3008,N2958,N2963,N2968,N2973,N2983,N2988,N3013,N3018,N3023,N3028,N3033,N3043,N2993,N2923,N2933,N3038,N2831,N2841)</f>
        <v>14665.5</v>
      </c>
      <c r="O3050" s="221">
        <f t="shared" ref="O3050:O3051" si="2730">SUM(O2888,O2898,O2903,O2908,O2913,O2918,O2938,O2943,O2953,O2998,O3008,O2958,O2963,O2968,O2973,O2983,O2988,O3013,O3018,O3023,O3028,O3033,O3043,O2993,O2923,O2933,O3038,O2831,O2841)</f>
        <v>15136.200000000001</v>
      </c>
      <c r="P3050" s="221">
        <f t="shared" ref="P3050:P3051" si="2731">SUM(P2888,P2898,P2903,P2908,P2913,P2918,P2938,P2943,P2953,P2998,P3008,P2958,P2963,P2968,P2973,P2983,P2988,P3013,P3018,P3023,P3028,P3033,P3043,P2993,P2923,P2933,P3038,P2831,P2841)</f>
        <v>15274.600000000004</v>
      </c>
      <c r="Q3050" s="221">
        <f t="shared" ref="Q3050:Q3051" si="2732">SUM(Q2888,Q2898,Q2903,Q2908,Q2913,Q2918,Q2938,Q2943,Q2953,Q2998,Q3008,Q2958,Q2963,Q2968,Q2973,Q2983,Q2988,Q3013,Q3018,Q3023,Q3028,Q3033,Q3043,Q2993,Q2923,Q2933,Q3038,Q2831,Q2841)</f>
        <v>15768.950000000003</v>
      </c>
      <c r="R3050" s="221">
        <f t="shared" ref="R3050:R3051" si="2733">SUM(R2888,R2898,R2903,R2908,R2913,R2918,R2938,R2943,R2953,R2998,R3008,R2958,R2963,R2968,R2973,R2983,R2988,R3013,R3018,R3023,R3028,R3033,R3043,R2993,R2923,R2933,R3038,R2831,R2841)</f>
        <v>15756.399999999998</v>
      </c>
      <c r="S3050" s="221">
        <f t="shared" ref="S3050:S3051" si="2734">SUM(S2888,S2898,S2903,S2908,S2913,S2918,S2938,S2943,S2953,S2998,S3008,S2958,S2963,S2968,S2973,S2983,S2988,S3013,S3018,S3023,S3028,S3033,S3043,S2993,S2923,S2933,S3038,S2831,S2841)</f>
        <v>15935.950000000003</v>
      </c>
      <c r="T3050" s="221">
        <f t="shared" ref="T3050:T3051" si="2735">SUM(T2888,T2898,T2903,T2908,T2913,T2918,T2938,T2943,T2953,T2998,T3008,T2958,T2963,T2968,T2973,T2983,T2988,T3013,T3018,T3023,T3028,T3033,T3043,T2993,T2923,T2933,T3038,T2831,T2841)</f>
        <v>16021.800000000001</v>
      </c>
      <c r="U3050" s="221">
        <f t="shared" ref="U3050:U3051" si="2736">SUM(U2888,U2898,U2903,U2908,U2913,U2918,U2938,U2943,U2953,U2998,U3008,U2958,U2963,U2968,U2973,U2983,U2988,U3013,U3018,U3023,U3028,U3033,U3043,U2993,U2923,U2933,U3038,U2831,U2841)</f>
        <v>15738.800000000003</v>
      </c>
      <c r="V3050" s="221">
        <f t="shared" ref="V3050:V3051" si="2737">SUM(V2888,V2898,V2903,V2908,V2913,V2918,V2938,V2943,V2953,V2998,V3008,V2958,V2963,V2968,V2973,V2983,V2988,V3013,V3018,V3023,V3028,V3033,V3043,V2993,V2923,V2933,V3038,V2831,V2841)</f>
        <v>15030.85</v>
      </c>
      <c r="W3050" s="221">
        <f t="shared" ref="W3050:W3051" si="2738">SUM(W2888,W2898,W2903,W2908,W2913,W2918,W2938,W2943,W2953,W2998,W3008,W2958,W2963,W2968,W2973,W2983,W2988,W3013,W3018,W3023,W3028,W3033,W3043,W2993,W2923,W2933,W3038,W2831,W2841)</f>
        <v>14939.150000000003</v>
      </c>
      <c r="X3050" s="221">
        <f t="shared" ref="X3050:X3051" si="2739">SUM(X2888,X2898,X2903,X2908,X2913,X2918,X2938,X2943,X2953,X2998,X3008,X2958,X2963,X2968,X2973,X2983,X2988,X3013,X3018,X3023,X3028,X3033,X3043,X2993,X2923,X2933,X3038,X2831,X2841)</f>
        <v>14195.849999999999</v>
      </c>
      <c r="Y3050" s="221">
        <f t="shared" ref="Y3050:Y3051" si="2740">SUM(Y2888,Y2898,Y2903,Y2908,Y2913,Y2918,Y2938,Y2943,Y2953,Y2998,Y3008,Y2958,Y2963,Y2968,Y2973,Y2983,Y2988,Y3013,Y3018,Y3023,Y3028,Y3033,Y3043,Y2993,Y2923,Y2933,Y3038,Y2831,Y2841)</f>
        <v>13920.750000000002</v>
      </c>
      <c r="Z3050" s="221">
        <f t="shared" ref="Z3050:Z3051" si="2741">SUM(Z2888,Z2898,Z2903,Z2908,Z2913,Z2918,Z2938,Z2943,Z2953,Z2998,Z3008,Z2958,Z2963,Z2968,Z2973,Z2983,Z2988,Z3013,Z3018,Z3023,Z3028,Z3033,Z3043,Z2993,Z2923,Z2933,Z3038,Z2831,Z2841)</f>
        <v>13369.950000000001</v>
      </c>
      <c r="AA3050" s="221">
        <f t="shared" ref="AA3050:AA3051" si="2742">SUM(AA2888,AA2898,AA2903,AA2908,AA2913,AA2918,AA2938,AA2943,AA2953,AA2998,AA3008,AA2958,AA2963,AA2968,AA2973,AA2983,AA2988,AA3013,AA3018,AA3023,AA3028,AA3033,AA3043,AA2993,AA2923,AA2933,AA3038,AA2831,AA2841)</f>
        <v>12332.549999999999</v>
      </c>
      <c r="AB3050" s="221">
        <f t="shared" ref="AB3050:AB3051" si="2743">SUM(AB2888,AB2898,AB2903,AB2908,AB2913,AB2918,AB2938,AB2943,AB2953,AB2998,AB3008,AB2958,AB2963,AB2968,AB2973,AB2983,AB2988,AB3013,AB3018,AB3023,AB3028,AB3033,AB3043,AB2993,AB2923,AB2933,AB3038,AB2831,AB2841)</f>
        <v>11225.65</v>
      </c>
      <c r="AC3050" s="309">
        <f t="shared" si="2719"/>
        <v>321346.90000000002</v>
      </c>
      <c r="AD3050" s="62"/>
      <c r="AE3050" s="62"/>
      <c r="AF3050" s="9"/>
      <c r="AG3050" s="9"/>
    </row>
    <row r="3051">
      <c r="A3051" s="223"/>
      <c r="B3051" s="224"/>
      <c r="C3051" s="525" t="s">
        <v>20</v>
      </c>
      <c r="D3051" s="92"/>
      <c r="E3051" s="221">
        <f t="shared" si="2720"/>
        <v>2630.9499999999998</v>
      </c>
      <c r="F3051" s="221">
        <f t="shared" si="2721"/>
        <v>2700.4999999999995</v>
      </c>
      <c r="G3051" s="221">
        <f t="shared" si="2722"/>
        <v>2616.1000000000004</v>
      </c>
      <c r="H3051" s="221">
        <f t="shared" si="2723"/>
        <v>2692.25</v>
      </c>
      <c r="I3051" s="221">
        <f t="shared" si="2724"/>
        <v>2516.5500000000002</v>
      </c>
      <c r="J3051" s="221">
        <f t="shared" si="2725"/>
        <v>2529.8499999999999</v>
      </c>
      <c r="K3051" s="221">
        <f t="shared" si="2726"/>
        <v>2605.8499999999999</v>
      </c>
      <c r="L3051" s="221">
        <f t="shared" si="2727"/>
        <v>2027.3999999999999</v>
      </c>
      <c r="M3051" s="221">
        <f t="shared" si="2728"/>
        <v>2330.0500000000002</v>
      </c>
      <c r="N3051" s="221">
        <f t="shared" si="2729"/>
        <v>2572.8999999999996</v>
      </c>
      <c r="O3051" s="221">
        <f t="shared" si="2730"/>
        <v>2680.8000000000002</v>
      </c>
      <c r="P3051" s="221">
        <f t="shared" si="2731"/>
        <v>2524.75</v>
      </c>
      <c r="Q3051" s="221">
        <f t="shared" si="2732"/>
        <v>2930.6499999999996</v>
      </c>
      <c r="R3051" s="221">
        <f t="shared" si="2733"/>
        <v>3126.1999999999998</v>
      </c>
      <c r="S3051" s="221">
        <f t="shared" si="2734"/>
        <v>2999.4000000000001</v>
      </c>
      <c r="T3051" s="221">
        <f t="shared" si="2735"/>
        <v>2874.5</v>
      </c>
      <c r="U3051" s="221">
        <f t="shared" si="2736"/>
        <v>2766.2500000000005</v>
      </c>
      <c r="V3051" s="221">
        <f t="shared" si="2737"/>
        <v>2420.4500000000003</v>
      </c>
      <c r="W3051" s="221">
        <f t="shared" si="2738"/>
        <v>2703.75</v>
      </c>
      <c r="X3051" s="221">
        <f t="shared" si="2739"/>
        <v>2359.3500000000004</v>
      </c>
      <c r="Y3051" s="221">
        <f t="shared" si="2740"/>
        <v>2408.5499999999997</v>
      </c>
      <c r="Z3051" s="221">
        <f t="shared" si="2741"/>
        <v>2450.3999999999996</v>
      </c>
      <c r="AA3051" s="221">
        <f t="shared" si="2742"/>
        <v>2301.0999999999999</v>
      </c>
      <c r="AB3051" s="221">
        <f t="shared" si="2743"/>
        <v>2162.5999999999995</v>
      </c>
      <c r="AC3051" s="792">
        <f t="shared" si="2719"/>
        <v>61931.149999999994</v>
      </c>
      <c r="AD3051" s="79"/>
      <c r="AE3051" s="502"/>
      <c r="AF3051" s="79"/>
      <c r="AG3051" s="9"/>
    </row>
    <row r="3052" ht="15.75" customHeight="1">
      <c r="A3052" s="1360" t="s">
        <v>500</v>
      </c>
      <c r="B3052" s="1361"/>
      <c r="C3052" s="65" t="s">
        <v>44</v>
      </c>
      <c r="D3052" s="220"/>
      <c r="E3052" s="1610">
        <f t="shared" ref="E3052:E3053" si="2744">100-(E3050/(E2821+E2826+E2836+E2846+E2893+E2948+E2978+E3003+E2928))*100</f>
        <v>1.5679536057563155</v>
      </c>
      <c r="F3052" s="230">
        <f t="shared" ref="F3052:F3053" si="2745">100-(F3050/(F2821+F2826+F2836+F2846+F2893+F2948+F2978+F3003+F2928))*100</f>
        <v>2.4402936021033952</v>
      </c>
      <c r="G3052" s="230">
        <f t="shared" ref="G3052:G3053" si="2746">100-(G3050/(G2821+G2826+G2836+G2846+G2893+G2948+G2978+G3003+G2928))*100</f>
        <v>2.6769738313576568</v>
      </c>
      <c r="H3052" s="230">
        <f t="shared" ref="H3052:H3053" si="2747">100-(H3050/(H2821+H2826+H2836+H2846+H2893+H2948+H2978+H3003+H2928))*100</f>
        <v>2.6593376008906375</v>
      </c>
      <c r="I3052" s="230">
        <f t="shared" ref="I3052:I3053" si="2748">100-(I3050/(I2821+I2826+I2836+I2846+I2893+I2948+I2978+I3003+I2928))*100</f>
        <v>4.2287769247969322</v>
      </c>
      <c r="J3052" s="230">
        <f t="shared" ref="J3052:J3053" si="2749">100-(J3050/(J2821+J2826+J2836+J2846+J2893+J2948+J2978+J3003+J2928))*100</f>
        <v>2.7133475231493946</v>
      </c>
      <c r="K3052" s="230">
        <f t="shared" ref="K3052:K3053" si="2750">100-(K3050/(K2821+K2826+K2836+K2846+K2893+K2948+K2978+K3003+K2928))*100</f>
        <v>0.68244124235232562</v>
      </c>
      <c r="L3052" s="230">
        <f t="shared" ref="L3052:L3053" si="2751">100-(L3050/(L2821+L2826+L2836+L2846+L2893+L2948+L2978+L3003+L2928))*100</f>
        <v>0.43217249182801254</v>
      </c>
      <c r="M3052" s="230">
        <f t="shared" ref="M3052:M3053" si="2752">100-(M3050/(M2821+M2826+M2836+M2846+M2893+M2948+M2978+M3003+M2928))*100</f>
        <v>0.43599856579420759</v>
      </c>
      <c r="N3052" s="230">
        <f t="shared" ref="N3052:N3053" si="2753">100-(N3050/(N2821+N2826+N2836+N2846+N2893+N2948+N2978+N3003+N2928))*100</f>
        <v>0.32961805083593276</v>
      </c>
      <c r="O3052" s="230">
        <f t="shared" ref="O3052:O3053" si="2754">100-(O3050/(O2821+O2826+O2836+O2846+O2893+O2948+O2978+O3003+O2928))*100</f>
        <v>0.2951057242605799</v>
      </c>
      <c r="P3052" s="230">
        <f t="shared" ref="P3052:P3053" si="2755">100-(P3050/(P2821+P2826+P2836+P2846+P2893+P2948+P2978+P3003+P2928))*100</f>
        <v>0.28983615118477246</v>
      </c>
      <c r="Q3052" s="230">
        <f t="shared" ref="Q3052:Q3053" si="2756">100-(Q3050/(Q2821+Q2826+Q2836+Q2846+Q2893+Q2948+Q2978+Q3003+Q2928))*100</f>
        <v>0.23187984005666351</v>
      </c>
      <c r="R3052" s="230">
        <f t="shared" ref="R3052:R3053" si="2757">100-(R3050/(R2821+R2826+R2836+R2846+R2893+R2948+R2978+R3003+R2928))*100</f>
        <v>0.18371406489542608</v>
      </c>
      <c r="S3052" s="230">
        <f t="shared" ref="S3052:S3053" si="2758">100-(S3050/(S2821+S2826+S2836+S2846+S2893+S2948+S2978+S3003+S2928))*100</f>
        <v>0.26067744842778495</v>
      </c>
      <c r="T3052" s="230">
        <f t="shared" ref="T3052:T3053" si="2759">100-(T3050/(T2821+T2826+T2836+T2846+T2893+T2948+T2978+T3003+T2928))*100</f>
        <v>0.2403427062837693</v>
      </c>
      <c r="U3052" s="230">
        <f t="shared" ref="U3052:U3053" si="2760">100-(U3050/(U2821+U2826+U2836+U2846+U2893+U2948+U2978+U3003+U2928))*100</f>
        <v>0.30910334693048469</v>
      </c>
      <c r="V3052" s="230">
        <f t="shared" ref="V3052:V3053" si="2761">100-(V3050/(V2821+V2826+V2836+V2846+V2893+V2948+V2978+V3003+V2928))*100</f>
        <v>0.2730228237791863</v>
      </c>
      <c r="W3052" s="230">
        <f t="shared" ref="W3052:W3053" si="2762">100-(W3050/(W2821+W2826+W2836+W2846+W2893+W2948+W2978+W3003+W2928))*100</f>
        <v>0.2433959240364203</v>
      </c>
      <c r="X3052" s="230">
        <f t="shared" ref="X3052:X3053" si="2763">100-(X3050/(X2821+X2826+X2836+X2846+X2893+X2948+X2978+X3003+X2928))*100</f>
        <v>0.2792295372165654</v>
      </c>
      <c r="Y3052" s="230">
        <f t="shared" ref="Y3052:Y3053" si="2764">100-(Y3050/(Y2821+Y2826+Y2836+Y2846+Y2893+Y2948+Y2978+Y3003+Y2928))*100</f>
        <v>0.18391843056271284</v>
      </c>
      <c r="Z3052" s="230">
        <f t="shared" ref="Z3052:Z3053" si="2765">100-(Z3050/(Z2821+Z2826+Z2836+Z2846+Z2893+Z2948+Z2978+Z3003+Z2928))*100</f>
        <v>0.20042099605875308</v>
      </c>
      <c r="AA3052" s="230">
        <f t="shared" ref="AA3052:AA3053" si="2766">100-(AA3050/(AA2821+AA2826+AA2836+AA2846+AA2893+AA2948+AA2978+AA3003+AA2928))*100</f>
        <v>0.29952464105549836</v>
      </c>
      <c r="AB3052" s="341">
        <f t="shared" ref="AB3052:AB3053" si="2767">100-(AB3050/(AB2821+AB2826+AB2836+AB2846+AB2893+AB2948+AB2978+AB3003+AB2928))*100</f>
        <v>0.67202873929356599</v>
      </c>
      <c r="AC3052" s="823">
        <f t="shared" ref="AC3052:AC3053" si="2768">100-(AC3050/(AC2821+AC2826+AC2836+AC2846+AC2893+AC2948+AC2978+AC3003+AC2928))*100</f>
        <v>0.79687412210482478</v>
      </c>
      <c r="AD3052" s="9"/>
      <c r="AE3052" s="9"/>
      <c r="AF3052" s="9"/>
      <c r="AG3052" s="9"/>
    </row>
    <row r="3053">
      <c r="A3053" s="223"/>
      <c r="B3053" s="224"/>
      <c r="C3053" s="125" t="s">
        <v>45</v>
      </c>
      <c r="D3053" s="92"/>
      <c r="E3053" s="696">
        <f t="shared" si="2744"/>
        <v>3.7762416794674891</v>
      </c>
      <c r="F3053" s="504">
        <f t="shared" si="2745"/>
        <v>4.2036183043632604</v>
      </c>
      <c r="G3053" s="504">
        <f t="shared" si="2746"/>
        <v>4.6471788890508634</v>
      </c>
      <c r="H3053" s="504">
        <f t="shared" si="2747"/>
        <v>4.2857650739476725</v>
      </c>
      <c r="I3053" s="504">
        <f t="shared" si="2748"/>
        <v>4.5387299901372984</v>
      </c>
      <c r="J3053" s="504">
        <f t="shared" si="2749"/>
        <v>3.961354490927036</v>
      </c>
      <c r="K3053" s="504">
        <f t="shared" si="2750"/>
        <v>3.3581812787420375</v>
      </c>
      <c r="L3053" s="504">
        <f t="shared" si="2751"/>
        <v>3.3098054177794864</v>
      </c>
      <c r="M3053" s="504">
        <f t="shared" si="2752"/>
        <v>4.2156540327221848</v>
      </c>
      <c r="N3053" s="504">
        <f t="shared" si="2753"/>
        <v>1.1715449028194058</v>
      </c>
      <c r="O3053" s="504">
        <f t="shared" si="2754"/>
        <v>0.7478711588300655</v>
      </c>
      <c r="P3053" s="504">
        <f t="shared" si="2755"/>
        <v>0.80347320446330173</v>
      </c>
      <c r="Q3053" s="504">
        <f t="shared" si="2756"/>
        <v>1.9455968950749707</v>
      </c>
      <c r="R3053" s="504">
        <f t="shared" si="2757"/>
        <v>1.2383900928792571</v>
      </c>
      <c r="S3053" s="504">
        <f t="shared" si="2758"/>
        <v>0.87249652984334602</v>
      </c>
      <c r="T3053" s="504">
        <f t="shared" si="2759"/>
        <v>0.28791452754268221</v>
      </c>
      <c r="U3053" s="504">
        <f t="shared" si="2760"/>
        <v>-0.79616673954234329</v>
      </c>
      <c r="V3053" s="504">
        <f t="shared" si="2761"/>
        <v>1.2544875979112078</v>
      </c>
      <c r="W3053" s="504">
        <f t="shared" si="2762"/>
        <v>0.60473494595984789</v>
      </c>
      <c r="X3053" s="504">
        <f t="shared" si="2763"/>
        <v>-3.9269667870672293</v>
      </c>
      <c r="Y3053" s="504">
        <f t="shared" si="2764"/>
        <v>2.258339420501585</v>
      </c>
      <c r="Z3053" s="504">
        <f t="shared" si="2765"/>
        <v>1.4716525934861409</v>
      </c>
      <c r="AA3053" s="504">
        <f t="shared" si="2766"/>
        <v>2.1890674147751525</v>
      </c>
      <c r="AB3053" s="505">
        <f t="shared" si="2767"/>
        <v>3.8673541963015907</v>
      </c>
      <c r="AC3053" s="697">
        <f t="shared" si="2768"/>
        <v>2.0969021904087413</v>
      </c>
      <c r="AD3053" s="9"/>
      <c r="AE3053" s="9"/>
      <c r="AF3053" s="9"/>
      <c r="AG3053" s="30"/>
    </row>
    <row r="3054">
      <c r="A3054" s="440"/>
      <c r="B3054" s="441"/>
      <c r="C3054" s="442"/>
      <c r="D3054" s="243" t="s">
        <v>46</v>
      </c>
      <c r="E3054" s="244">
        <f t="shared" ref="E3054:AC3054" si="2769">(E2823+E2828+E2838+E2848+E2930+E2950+E2980+E3005-E2890-E2900-E2905-E2910-E2915-E2920-E2925-E2935-E2940-E2945-E2955-E2960-E2965-E2970-E2975-E2985-E2990-E2995-E3015-E3020-E3025-E3030-E3035-E3045-E3000-E3010-E3040)/(E2823+E2828+E2838+E2848)</f>
        <v>0.051569506726457402</v>
      </c>
      <c r="F3054" s="244">
        <f t="shared" si="2769"/>
        <v>0.11951219512195121</v>
      </c>
      <c r="G3054" s="244">
        <f t="shared" si="2769"/>
        <v>0.10000000000000001</v>
      </c>
      <c r="H3054" s="244">
        <f t="shared" si="2769"/>
        <v>0.15717539863325741</v>
      </c>
      <c r="I3054" s="244">
        <f t="shared" si="2769"/>
        <v>0.16628175519630484</v>
      </c>
      <c r="J3054" s="244">
        <f t="shared" si="2769"/>
        <v>0.075514874141876437</v>
      </c>
      <c r="K3054" s="244">
        <f t="shared" si="2769"/>
        <v>0.0099601593625498006</v>
      </c>
      <c r="L3054" s="244">
        <f t="shared" si="2769"/>
        <v>-0.0096525096525096523</v>
      </c>
      <c r="M3054" s="244">
        <f t="shared" si="2769"/>
        <v>0</v>
      </c>
      <c r="N3054" s="244">
        <f t="shared" si="2769"/>
        <v>0.0031847133757961785</v>
      </c>
      <c r="O3054" s="244">
        <f t="shared" si="2769"/>
        <v>-0.0080256821829855531</v>
      </c>
      <c r="P3054" s="244">
        <f t="shared" si="2769"/>
        <v>0.0014925373134328358</v>
      </c>
      <c r="Q3054" s="244">
        <f t="shared" si="2769"/>
        <v>0</v>
      </c>
      <c r="R3054" s="244">
        <f t="shared" si="2769"/>
        <v>-0.004608294930875576</v>
      </c>
      <c r="S3054" s="244">
        <f t="shared" si="2769"/>
        <v>-0.027259684361549498</v>
      </c>
      <c r="T3054" s="244">
        <f t="shared" si="2769"/>
        <v>-0.0055401662049861496</v>
      </c>
      <c r="U3054" s="244">
        <f t="shared" si="2769"/>
        <v>-0.0062500000000000003</v>
      </c>
      <c r="V3054" s="244">
        <f t="shared" si="2769"/>
        <v>0</v>
      </c>
      <c r="W3054" s="244">
        <f t="shared" si="2769"/>
        <v>-0.011254019292604502</v>
      </c>
      <c r="X3054" s="244">
        <f t="shared" si="2769"/>
        <v>0.0085324232081911266</v>
      </c>
      <c r="Y3054" s="244">
        <f t="shared" si="2769"/>
        <v>-0.015789473684210527</v>
      </c>
      <c r="Z3054" s="244">
        <f t="shared" si="2769"/>
        <v>-0.0037950664136622392</v>
      </c>
      <c r="AA3054" s="244">
        <f t="shared" si="2769"/>
        <v>-0.0022831050228310501</v>
      </c>
      <c r="AB3054" s="244">
        <f t="shared" si="2769"/>
        <v>0.023640661938534278</v>
      </c>
      <c r="AC3054" s="246" t="e">
        <f t="shared" si="2769"/>
        <v>#NUM!</v>
      </c>
      <c r="AD3054" s="9"/>
      <c r="AE3054" s="30"/>
      <c r="AF3054" s="9"/>
      <c r="AG3054" s="30"/>
    </row>
    <row r="3055" ht="15.75" customHeight="1">
      <c r="A3055" s="443"/>
      <c r="B3055" s="444"/>
      <c r="C3055" s="445"/>
      <c r="D3055" s="250" t="s">
        <v>47</v>
      </c>
      <c r="E3055" s="251">
        <f t="shared" ref="E3055:AC3055" si="2770">(E2825+E2830+E2850+E2932+E3007-E2892-E2902-E2907-E2912-E2917-E2922-E2927-E2937-E2942-E2947-E2957-E2962-E2967-E2972-E2977-E2987-E2992-E2997-E3017-E3022-E3027-E3032-E3037-E3047-E3002-E3012-E3042-E2845)/(E2825+E2830+E2850+E2932+E3007)</f>
        <v>-0.12705533209608838</v>
      </c>
      <c r="F3055" s="251">
        <f t="shared" si="2770"/>
        <v>-0.10516490679430386</v>
      </c>
      <c r="G3055" s="251">
        <f t="shared" si="2770"/>
        <v>-0.098868340478621239</v>
      </c>
      <c r="H3055" s="251">
        <f t="shared" si="2770"/>
        <v>-0.10506749144907307</v>
      </c>
      <c r="I3055" s="251">
        <f t="shared" si="2770"/>
        <v>-0.091573344940644397</v>
      </c>
      <c r="J3055" s="251">
        <f t="shared" si="2770"/>
        <v>-0.11720719029205555</v>
      </c>
      <c r="K3055" s="251">
        <f t="shared" si="2770"/>
        <v>-0.15669587520052466</v>
      </c>
      <c r="L3055" s="251">
        <f t="shared" si="2770"/>
        <v>-0.18421538895270687</v>
      </c>
      <c r="M3055" s="251">
        <f t="shared" si="2770"/>
        <v>-0.21009016958435275</v>
      </c>
      <c r="N3055" s="251">
        <f t="shared" si="2770"/>
        <v>-0.21645823791002725</v>
      </c>
      <c r="O3055" s="251">
        <f t="shared" si="2770"/>
        <v>-0.20967156678923185</v>
      </c>
      <c r="P3055" s="251">
        <f t="shared" si="2770"/>
        <v>-0.20764677454923669</v>
      </c>
      <c r="Q3055" s="251">
        <f t="shared" si="2770"/>
        <v>-0.18993431891117046</v>
      </c>
      <c r="R3055" s="251">
        <f t="shared" si="2770"/>
        <v>-0.19011194616573343</v>
      </c>
      <c r="S3055" s="251">
        <f t="shared" si="2770"/>
        <v>-0.19102320855354843</v>
      </c>
      <c r="T3055" s="251">
        <f t="shared" si="2770"/>
        <v>-0.21233764003200012</v>
      </c>
      <c r="U3055" s="251">
        <f t="shared" si="2770"/>
        <v>-0.19977122420127913</v>
      </c>
      <c r="V3055" s="251">
        <f t="shared" si="2770"/>
        <v>-0.19871703957511197</v>
      </c>
      <c r="W3055" s="251">
        <f t="shared" si="2770"/>
        <v>-0.19301402697517292</v>
      </c>
      <c r="X3055" s="251">
        <f t="shared" si="2770"/>
        <v>-0.20942972862211273</v>
      </c>
      <c r="Y3055" s="251">
        <f t="shared" si="2770"/>
        <v>-0.2104406339179053</v>
      </c>
      <c r="Z3055" s="251">
        <f t="shared" si="2770"/>
        <v>-0.20289080953534658</v>
      </c>
      <c r="AA3055" s="251">
        <f t="shared" si="2770"/>
        <v>-0.19298214756826046</v>
      </c>
      <c r="AB3055" s="251">
        <f t="shared" si="2770"/>
        <v>-0.15946041809966605</v>
      </c>
      <c r="AC3055" s="253">
        <f t="shared" si="2770"/>
        <v>-0.17820049491518364</v>
      </c>
      <c r="AD3055" s="9"/>
      <c r="AE3055" s="30"/>
      <c r="AF3055" s="9"/>
    </row>
    <row r="3056" ht="32.25" customHeight="1">
      <c r="D3056" s="18"/>
      <c r="E3056" s="18"/>
      <c r="F3056" s="18"/>
      <c r="G3056" s="18"/>
      <c r="H3056" s="18"/>
      <c r="I3056" s="18"/>
      <c r="J3056" s="18"/>
      <c r="K3056" s="18"/>
      <c r="L3056" s="18"/>
      <c r="M3056" s="18"/>
      <c r="N3056" s="18"/>
      <c r="O3056" s="18"/>
      <c r="P3056" s="18"/>
      <c r="Q3056" s="18"/>
      <c r="R3056" s="18"/>
      <c r="S3056" s="18"/>
      <c r="T3056" s="18"/>
      <c r="U3056" s="18"/>
      <c r="V3056" s="18"/>
      <c r="W3056" s="18"/>
      <c r="X3056" s="18"/>
      <c r="Y3056" s="18"/>
      <c r="Z3056" s="18"/>
      <c r="AA3056" s="18"/>
      <c r="AB3056" s="18"/>
      <c r="AC3056" s="18"/>
      <c r="AG3056" s="9"/>
    </row>
    <row r="3057">
      <c r="A3057" s="477" t="s">
        <v>762</v>
      </c>
      <c r="B3057" s="478"/>
      <c r="C3057" s="479"/>
      <c r="D3057" s="480">
        <v>0</v>
      </c>
      <c r="E3057" s="481">
        <v>1</v>
      </c>
      <c r="F3057" s="482">
        <v>2</v>
      </c>
      <c r="G3057" s="482">
        <v>3</v>
      </c>
      <c r="H3057" s="482">
        <v>4</v>
      </c>
      <c r="I3057" s="482">
        <v>5</v>
      </c>
      <c r="J3057" s="482">
        <v>6</v>
      </c>
      <c r="K3057" s="482">
        <v>7</v>
      </c>
      <c r="L3057" s="482">
        <v>8</v>
      </c>
      <c r="M3057" s="482">
        <v>9</v>
      </c>
      <c r="N3057" s="482">
        <v>10</v>
      </c>
      <c r="O3057" s="482">
        <v>11</v>
      </c>
      <c r="P3057" s="482">
        <v>12</v>
      </c>
      <c r="Q3057" s="482">
        <v>13</v>
      </c>
      <c r="R3057" s="482">
        <v>14</v>
      </c>
      <c r="S3057" s="482">
        <v>15</v>
      </c>
      <c r="T3057" s="482">
        <v>16</v>
      </c>
      <c r="U3057" s="482">
        <v>17</v>
      </c>
      <c r="V3057" s="482">
        <v>18</v>
      </c>
      <c r="W3057" s="482">
        <v>19</v>
      </c>
      <c r="X3057" s="482">
        <v>20</v>
      </c>
      <c r="Y3057" s="482">
        <v>21</v>
      </c>
      <c r="Z3057" s="482">
        <v>22</v>
      </c>
      <c r="AA3057" s="482">
        <v>23</v>
      </c>
      <c r="AB3057" s="479">
        <v>24</v>
      </c>
      <c r="AC3057" s="824"/>
      <c r="AD3057" s="9"/>
      <c r="AE3057" s="9"/>
      <c r="AF3057" s="9"/>
      <c r="AG3057" s="9"/>
    </row>
    <row r="3058">
      <c r="A3058" s="699" t="s">
        <v>49</v>
      </c>
      <c r="B3058" s="449"/>
      <c r="C3058" s="351"/>
      <c r="D3058" s="485" t="s">
        <v>22</v>
      </c>
      <c r="E3058" s="483">
        <v>6</v>
      </c>
      <c r="F3058" s="449">
        <v>6</v>
      </c>
      <c r="G3058" s="449">
        <v>6</v>
      </c>
      <c r="H3058" s="449">
        <v>6</v>
      </c>
      <c r="I3058" s="449">
        <v>6</v>
      </c>
      <c r="J3058" s="449">
        <v>7</v>
      </c>
      <c r="K3058" s="449">
        <v>7</v>
      </c>
      <c r="L3058" s="449">
        <v>7</v>
      </c>
      <c r="M3058" s="449">
        <v>8</v>
      </c>
      <c r="N3058" s="449">
        <v>8</v>
      </c>
      <c r="O3058" s="449">
        <v>8</v>
      </c>
      <c r="P3058" s="449">
        <v>8</v>
      </c>
      <c r="Q3058" s="449">
        <v>8</v>
      </c>
      <c r="R3058" s="449">
        <v>8</v>
      </c>
      <c r="S3058" s="449">
        <v>8</v>
      </c>
      <c r="T3058" s="449">
        <v>8</v>
      </c>
      <c r="U3058" s="449">
        <v>8</v>
      </c>
      <c r="V3058" s="449">
        <v>8</v>
      </c>
      <c r="W3058" s="449">
        <v>8</v>
      </c>
      <c r="X3058" s="449">
        <v>7</v>
      </c>
      <c r="Y3058" s="449">
        <v>7</v>
      </c>
      <c r="Z3058" s="449">
        <v>7</v>
      </c>
      <c r="AA3058" s="449">
        <v>7</v>
      </c>
      <c r="AB3058" s="827">
        <v>6</v>
      </c>
      <c r="AC3058" s="701"/>
      <c r="AD3058" s="9"/>
      <c r="AE3058" s="9"/>
      <c r="AF3058" s="9"/>
      <c r="AG3058" s="9"/>
    </row>
    <row r="3059">
      <c r="A3059" s="702" t="s">
        <v>14</v>
      </c>
      <c r="B3059" s="495"/>
      <c r="C3059" s="352"/>
      <c r="D3059" s="250" t="s">
        <v>22</v>
      </c>
      <c r="E3059" s="494">
        <v>6</v>
      </c>
      <c r="F3059" s="495">
        <v>6</v>
      </c>
      <c r="G3059" s="495">
        <v>6</v>
      </c>
      <c r="H3059" s="495">
        <v>6</v>
      </c>
      <c r="I3059" s="495">
        <v>6</v>
      </c>
      <c r="J3059" s="495">
        <v>6</v>
      </c>
      <c r="K3059" s="495">
        <v>6</v>
      </c>
      <c r="L3059" s="495">
        <v>6</v>
      </c>
      <c r="M3059" s="495">
        <v>6</v>
      </c>
      <c r="N3059" s="495">
        <v>6</v>
      </c>
      <c r="O3059" s="495">
        <v>7</v>
      </c>
      <c r="P3059" s="495">
        <v>7</v>
      </c>
      <c r="Q3059" s="495">
        <v>7</v>
      </c>
      <c r="R3059" s="495">
        <v>7</v>
      </c>
      <c r="S3059" s="495">
        <v>7</v>
      </c>
      <c r="T3059" s="495">
        <v>7</v>
      </c>
      <c r="U3059" s="495">
        <v>7</v>
      </c>
      <c r="V3059" s="495">
        <v>7</v>
      </c>
      <c r="W3059" s="495">
        <v>7</v>
      </c>
      <c r="X3059" s="495">
        <v>7</v>
      </c>
      <c r="Y3059" s="495">
        <v>7</v>
      </c>
      <c r="Z3059" s="495">
        <v>6</v>
      </c>
      <c r="AA3059" s="495">
        <v>6</v>
      </c>
      <c r="AB3059" s="831">
        <v>6</v>
      </c>
      <c r="AC3059" s="704"/>
      <c r="AD3059" s="9"/>
      <c r="AE3059" s="9"/>
      <c r="AF3059" s="9"/>
      <c r="AG3059" s="9"/>
    </row>
    <row r="3060">
      <c r="A3060" s="1566" t="s">
        <v>763</v>
      </c>
      <c r="B3060" s="310" t="s">
        <v>764</v>
      </c>
      <c r="C3060" s="219" t="s">
        <v>18</v>
      </c>
      <c r="D3060" s="66" t="s">
        <v>22</v>
      </c>
      <c r="E3060" s="205">
        <v>2416</v>
      </c>
      <c r="F3060" s="206">
        <v>2468</v>
      </c>
      <c r="G3060" s="206">
        <v>2482</v>
      </c>
      <c r="H3060" s="206">
        <v>2455</v>
      </c>
      <c r="I3060" s="206">
        <v>2574</v>
      </c>
      <c r="J3060" s="206">
        <v>2798</v>
      </c>
      <c r="K3060" s="206">
        <v>2904</v>
      </c>
      <c r="L3060" s="206">
        <v>2851</v>
      </c>
      <c r="M3060" s="206">
        <v>2825</v>
      </c>
      <c r="N3060" s="206">
        <v>2772</v>
      </c>
      <c r="O3060" s="206">
        <v>2759</v>
      </c>
      <c r="P3060" s="206">
        <v>2693</v>
      </c>
      <c r="Q3060" s="206">
        <v>2653</v>
      </c>
      <c r="R3060" s="206">
        <v>2574</v>
      </c>
      <c r="S3060" s="206">
        <v>2812</v>
      </c>
      <c r="T3060" s="206">
        <v>2864</v>
      </c>
      <c r="U3060" s="206">
        <v>2825</v>
      </c>
      <c r="V3060" s="206">
        <v>2851</v>
      </c>
      <c r="W3060" s="206">
        <v>2825</v>
      </c>
      <c r="X3060" s="206">
        <v>2706</v>
      </c>
      <c r="Y3060" s="206">
        <v>2732</v>
      </c>
      <c r="Z3060" s="206">
        <v>2574</v>
      </c>
      <c r="AA3060" s="206">
        <v>2508</v>
      </c>
      <c r="AB3060" s="211">
        <v>2389</v>
      </c>
      <c r="AC3060" s="220">
        <f t="shared" ref="AC3060:AC3061" si="2771">SUM(E3060:AB3060)</f>
        <v>64310</v>
      </c>
      <c r="AD3060" s="9"/>
      <c r="AE3060" s="9"/>
      <c r="AF3060" s="9"/>
      <c r="AG3060" s="9"/>
    </row>
    <row r="3061">
      <c r="A3061" s="1566"/>
      <c r="B3061" s="310"/>
      <c r="C3061" s="73" t="s">
        <v>20</v>
      </c>
      <c r="D3061" s="74" t="s">
        <v>22</v>
      </c>
      <c r="E3061" s="75">
        <v>409</v>
      </c>
      <c r="F3061" s="76">
        <v>422</v>
      </c>
      <c r="G3061" s="76">
        <v>436</v>
      </c>
      <c r="H3061" s="76">
        <v>422</v>
      </c>
      <c r="I3061" s="76">
        <v>449</v>
      </c>
      <c r="J3061" s="76">
        <v>488</v>
      </c>
      <c r="K3061" s="76">
        <v>502</v>
      </c>
      <c r="L3061" s="76">
        <v>475</v>
      </c>
      <c r="M3061" s="76">
        <v>502</v>
      </c>
      <c r="N3061" s="76">
        <v>488</v>
      </c>
      <c r="O3061" s="76">
        <v>502</v>
      </c>
      <c r="P3061" s="76">
        <v>488</v>
      </c>
      <c r="Q3061" s="76">
        <v>488</v>
      </c>
      <c r="R3061" s="76">
        <v>449</v>
      </c>
      <c r="S3061" s="76">
        <v>502</v>
      </c>
      <c r="T3061" s="76">
        <v>502</v>
      </c>
      <c r="U3061" s="76">
        <v>488</v>
      </c>
      <c r="V3061" s="76">
        <v>502</v>
      </c>
      <c r="W3061" s="76">
        <v>528</v>
      </c>
      <c r="X3061" s="76">
        <v>449</v>
      </c>
      <c r="Y3061" s="76">
        <v>462</v>
      </c>
      <c r="Z3061" s="76">
        <v>462</v>
      </c>
      <c r="AA3061" s="76">
        <v>449</v>
      </c>
      <c r="AB3061" s="315">
        <v>396</v>
      </c>
      <c r="AC3061" s="74">
        <f t="shared" si="2771"/>
        <v>11260</v>
      </c>
      <c r="AD3061" s="9"/>
      <c r="AE3061" s="9"/>
      <c r="AF3061" s="9"/>
      <c r="AG3061" s="9"/>
    </row>
    <row r="3062">
      <c r="A3062" s="1566"/>
      <c r="B3062" s="310"/>
      <c r="C3062" s="73" t="s">
        <v>21</v>
      </c>
      <c r="D3062" s="74" t="s">
        <v>22</v>
      </c>
      <c r="E3062" s="1611">
        <v>12.1</v>
      </c>
      <c r="F3062" s="1612">
        <v>12.4</v>
      </c>
      <c r="G3062" s="1612">
        <v>12.4</v>
      </c>
      <c r="H3062" s="1612">
        <v>12.4</v>
      </c>
      <c r="I3062" s="1612">
        <v>13</v>
      </c>
      <c r="J3062" s="1612">
        <v>14</v>
      </c>
      <c r="K3062" s="1612">
        <v>14.4</v>
      </c>
      <c r="L3062" s="1612">
        <v>14.4</v>
      </c>
      <c r="M3062" s="1612">
        <v>14.4</v>
      </c>
      <c r="N3062" s="1612">
        <v>14.300000000000001</v>
      </c>
      <c r="O3062" s="1612">
        <v>14.200000000000001</v>
      </c>
      <c r="P3062" s="1612">
        <v>13.9</v>
      </c>
      <c r="Q3062" s="1612">
        <v>13.700000000000001</v>
      </c>
      <c r="R3062" s="1612">
        <v>13.1</v>
      </c>
      <c r="S3062" s="1612">
        <v>14.300000000000001</v>
      </c>
      <c r="T3062" s="1612">
        <v>14.6</v>
      </c>
      <c r="U3062" s="1612">
        <v>14.6</v>
      </c>
      <c r="V3062" s="1612">
        <v>14.6</v>
      </c>
      <c r="W3062" s="1612">
        <v>14.5</v>
      </c>
      <c r="X3062" s="1612">
        <v>13.800000000000001</v>
      </c>
      <c r="Y3062" s="1612">
        <v>13.9</v>
      </c>
      <c r="Z3062" s="1612">
        <v>13</v>
      </c>
      <c r="AA3062" s="1612">
        <v>12.700000000000001</v>
      </c>
      <c r="AB3062" s="1613">
        <v>12.1</v>
      </c>
      <c r="AC3062" s="74"/>
      <c r="AD3062" s="9"/>
      <c r="AE3062" s="9"/>
      <c r="AF3062" s="9"/>
      <c r="AG3062" s="9"/>
    </row>
    <row r="3063">
      <c r="A3063" s="1137"/>
      <c r="B3063" s="1138"/>
      <c r="C3063" s="270" t="s">
        <v>24</v>
      </c>
      <c r="D3063" s="84" t="s">
        <v>22</v>
      </c>
      <c r="E3063" s="1600">
        <v>115.73</v>
      </c>
      <c r="F3063" s="1601">
        <v>115.84</v>
      </c>
      <c r="G3063" s="1601">
        <v>115.74000000000001</v>
      </c>
      <c r="H3063" s="1601">
        <v>115.82000000000001</v>
      </c>
      <c r="I3063" s="1601">
        <v>115.61</v>
      </c>
      <c r="J3063" s="1601">
        <v>114.89</v>
      </c>
      <c r="K3063" s="1601">
        <v>114.39</v>
      </c>
      <c r="L3063" s="1601">
        <v>114.25</v>
      </c>
      <c r="M3063" s="1601">
        <v>113.44</v>
      </c>
      <c r="N3063" s="1601">
        <v>113.44</v>
      </c>
      <c r="O3063" s="1601">
        <v>113.67</v>
      </c>
      <c r="P3063" s="1601">
        <v>113.43000000000001</v>
      </c>
      <c r="Q3063" s="1601">
        <v>113.72</v>
      </c>
      <c r="R3063" s="1601">
        <v>113.49000000000001</v>
      </c>
      <c r="S3063" s="1601">
        <v>113.52</v>
      </c>
      <c r="T3063" s="1601">
        <v>113.46000000000001</v>
      </c>
      <c r="U3063" s="1601">
        <v>113.48</v>
      </c>
      <c r="V3063" s="1601">
        <v>113.48</v>
      </c>
      <c r="W3063" s="1601">
        <v>113.46000000000001</v>
      </c>
      <c r="X3063" s="1601">
        <v>114.49000000000001</v>
      </c>
      <c r="Y3063" s="1601">
        <v>114.46000000000001</v>
      </c>
      <c r="Z3063" s="1601">
        <v>114.86</v>
      </c>
      <c r="AA3063" s="1601">
        <v>115.25</v>
      </c>
      <c r="AB3063" s="1602">
        <v>115.76000000000001</v>
      </c>
      <c r="AC3063" s="313">
        <f>AVERAGE(E3063:AB3063)</f>
        <v>114.40333333333336</v>
      </c>
      <c r="AD3063" s="9"/>
      <c r="AE3063" s="9"/>
      <c r="AF3063" s="9"/>
      <c r="AG3063" s="9"/>
    </row>
    <row r="3064">
      <c r="A3064" s="1012" t="s">
        <v>765</v>
      </c>
      <c r="B3064" s="308" t="s">
        <v>766</v>
      </c>
      <c r="C3064" s="65" t="s">
        <v>18</v>
      </c>
      <c r="D3064" s="66" t="s">
        <v>22</v>
      </c>
      <c r="E3064" s="67">
        <v>14005</v>
      </c>
      <c r="F3064" s="68">
        <v>13834</v>
      </c>
      <c r="G3064" s="68">
        <v>13754</v>
      </c>
      <c r="H3064" s="68">
        <v>14573</v>
      </c>
      <c r="I3064" s="68">
        <v>13847</v>
      </c>
      <c r="J3064" s="68">
        <v>15787</v>
      </c>
      <c r="K3064" s="68">
        <v>16922</v>
      </c>
      <c r="L3064" s="68">
        <v>17292</v>
      </c>
      <c r="M3064" s="68">
        <v>18348</v>
      </c>
      <c r="N3064" s="68">
        <v>17398</v>
      </c>
      <c r="O3064" s="68">
        <v>17490</v>
      </c>
      <c r="P3064" s="68">
        <v>17318</v>
      </c>
      <c r="Q3064" s="68">
        <v>16170</v>
      </c>
      <c r="R3064" s="68">
        <v>16764</v>
      </c>
      <c r="S3064" s="68">
        <v>17912</v>
      </c>
      <c r="T3064" s="68">
        <v>18163</v>
      </c>
      <c r="U3064" s="68">
        <v>17688</v>
      </c>
      <c r="V3064" s="68">
        <v>17675</v>
      </c>
      <c r="W3064" s="68">
        <v>16922</v>
      </c>
      <c r="X3064" s="68">
        <v>15352</v>
      </c>
      <c r="Y3064" s="68">
        <v>15484</v>
      </c>
      <c r="Z3064" s="68">
        <v>14797</v>
      </c>
      <c r="AA3064" s="68">
        <v>13966</v>
      </c>
      <c r="AB3064" s="335">
        <v>13583</v>
      </c>
      <c r="AC3064" s="66">
        <f t="shared" ref="AC3064:AC3065" si="2772">SUM(E3064:AB3064)</f>
        <v>385044</v>
      </c>
      <c r="AD3064" s="9"/>
      <c r="AE3064" s="9"/>
      <c r="AF3064" s="9"/>
      <c r="AJ3064" s="62"/>
      <c r="AK3064" s="62"/>
      <c r="AL3064" s="9"/>
      <c r="AM3064" s="62"/>
    </row>
    <row r="3065">
      <c r="A3065" s="1566"/>
      <c r="B3065" s="310"/>
      <c r="C3065" s="73" t="s">
        <v>20</v>
      </c>
      <c r="D3065" s="74" t="s">
        <v>22</v>
      </c>
      <c r="E3065" s="75">
        <v>6745</v>
      </c>
      <c r="F3065" s="76">
        <v>6415</v>
      </c>
      <c r="G3065" s="76">
        <v>6151</v>
      </c>
      <c r="H3065" s="76">
        <v>5980</v>
      </c>
      <c r="I3065" s="76">
        <v>6402</v>
      </c>
      <c r="J3065" s="76">
        <v>5755</v>
      </c>
      <c r="K3065" s="76">
        <v>5359</v>
      </c>
      <c r="L3065" s="76">
        <v>5940</v>
      </c>
      <c r="M3065" s="76">
        <v>4316</v>
      </c>
      <c r="N3065" s="76">
        <v>4422</v>
      </c>
      <c r="O3065" s="76">
        <v>4224</v>
      </c>
      <c r="P3065" s="76">
        <v>4250</v>
      </c>
      <c r="Q3065" s="76">
        <v>5438</v>
      </c>
      <c r="R3065" s="76">
        <v>4316</v>
      </c>
      <c r="S3065" s="76">
        <v>4184</v>
      </c>
      <c r="T3065" s="76">
        <v>3749</v>
      </c>
      <c r="U3065" s="76">
        <v>4039</v>
      </c>
      <c r="V3065" s="76">
        <v>3788</v>
      </c>
      <c r="W3065" s="76">
        <v>3960</v>
      </c>
      <c r="X3065" s="76">
        <v>5848</v>
      </c>
      <c r="Y3065" s="76">
        <v>4950</v>
      </c>
      <c r="Z3065" s="76">
        <v>5016</v>
      </c>
      <c r="AA3065" s="76">
        <v>5412</v>
      </c>
      <c r="AB3065" s="315">
        <v>5135</v>
      </c>
      <c r="AC3065" s="74">
        <f t="shared" si="2772"/>
        <v>121794</v>
      </c>
      <c r="AD3065" s="9"/>
      <c r="AE3065" s="9"/>
      <c r="AF3065" s="9"/>
      <c r="AJ3065" s="62"/>
      <c r="AK3065" s="62"/>
      <c r="AL3065" s="9"/>
      <c r="AM3065" s="62"/>
    </row>
    <row r="3066">
      <c r="A3066" s="1566"/>
      <c r="B3066" s="310"/>
      <c r="C3066" s="73" t="s">
        <v>21</v>
      </c>
      <c r="D3066" s="74" t="s">
        <v>22</v>
      </c>
      <c r="E3066" s="1611">
        <v>44.899999999999999</v>
      </c>
      <c r="F3066" s="1612">
        <v>46.600000000000001</v>
      </c>
      <c r="G3066" s="1612">
        <v>45.600000000000001</v>
      </c>
      <c r="H3066" s="1612">
        <v>46</v>
      </c>
      <c r="I3066" s="1612">
        <v>46.200000000000003</v>
      </c>
      <c r="J3066" s="1612">
        <v>48.100000000000001</v>
      </c>
      <c r="K3066" s="1612">
        <v>51.399999999999999</v>
      </c>
      <c r="L3066" s="1612">
        <v>52.399999999999999</v>
      </c>
      <c r="M3066" s="1612">
        <v>52.100000000000001</v>
      </c>
      <c r="N3066" s="1612">
        <v>54</v>
      </c>
      <c r="O3066" s="1612">
        <v>55.200000000000003</v>
      </c>
      <c r="P3066" s="1612">
        <v>54.700000000000003</v>
      </c>
      <c r="Q3066" s="1612">
        <v>53.600000000000001</v>
      </c>
      <c r="R3066" s="1612">
        <v>50.899999999999999</v>
      </c>
      <c r="S3066" s="1612">
        <v>52.399999999999999</v>
      </c>
      <c r="T3066" s="1612">
        <v>50.799999999999997</v>
      </c>
      <c r="U3066" s="1612">
        <v>51.200000000000003</v>
      </c>
      <c r="V3066" s="1612">
        <v>52.700000000000003</v>
      </c>
      <c r="W3066" s="1612">
        <v>52.100000000000001</v>
      </c>
      <c r="X3066" s="1612">
        <v>52.399999999999999</v>
      </c>
      <c r="Y3066" s="1612">
        <v>55.100000000000001</v>
      </c>
      <c r="Z3066" s="1612">
        <v>54.700000000000003</v>
      </c>
      <c r="AA3066" s="1612">
        <v>50.600000000000001</v>
      </c>
      <c r="AB3066" s="1613">
        <v>47.899999999999999</v>
      </c>
      <c r="AC3066" s="74"/>
      <c r="AD3066" s="9"/>
      <c r="AE3066" s="9"/>
      <c r="AF3066" s="9"/>
      <c r="AJ3066" s="62"/>
      <c r="AK3066" s="62"/>
      <c r="AL3066" s="9"/>
      <c r="AM3066" s="62"/>
    </row>
    <row r="3067">
      <c r="A3067" s="1137"/>
      <c r="B3067" s="1138"/>
      <c r="C3067" s="270" t="s">
        <v>24</v>
      </c>
      <c r="D3067" s="84" t="s">
        <v>22</v>
      </c>
      <c r="E3067" s="1600">
        <v>118.2</v>
      </c>
      <c r="F3067" s="1601">
        <v>118.3</v>
      </c>
      <c r="G3067" s="1601">
        <v>118</v>
      </c>
      <c r="H3067" s="1601">
        <v>117.59999999999999</v>
      </c>
      <c r="I3067" s="1601">
        <v>117.59999999999999</v>
      </c>
      <c r="J3067" s="1601">
        <v>116.90000000000001</v>
      </c>
      <c r="K3067" s="1601">
        <v>117</v>
      </c>
      <c r="L3067" s="1601">
        <v>116.90000000000001</v>
      </c>
      <c r="M3067" s="1601">
        <v>115.5</v>
      </c>
      <c r="N3067" s="1601">
        <v>115.5</v>
      </c>
      <c r="O3067" s="1601">
        <v>115.7</v>
      </c>
      <c r="P3067" s="1601">
        <v>115.90000000000001</v>
      </c>
      <c r="Q3067" s="1601">
        <v>115.59999999999999</v>
      </c>
      <c r="R3067" s="1601">
        <v>115.7</v>
      </c>
      <c r="S3067" s="1601">
        <v>115.40000000000001</v>
      </c>
      <c r="T3067" s="1601">
        <v>115.59999999999999</v>
      </c>
      <c r="U3067" s="1601">
        <v>115.59999999999999</v>
      </c>
      <c r="V3067" s="1601">
        <v>115.8</v>
      </c>
      <c r="W3067" s="1601">
        <v>115.8</v>
      </c>
      <c r="X3067" s="1601">
        <v>116.09999999999999</v>
      </c>
      <c r="Y3067" s="1601">
        <v>115.7</v>
      </c>
      <c r="Z3067" s="1601">
        <v>115.7</v>
      </c>
      <c r="AA3067" s="1601">
        <v>116.8</v>
      </c>
      <c r="AB3067" s="1602">
        <v>117</v>
      </c>
      <c r="AC3067" s="313">
        <f>AVERAGE(E3067:AB3067)</f>
        <v>116.41250000000001</v>
      </c>
      <c r="AD3067" s="9"/>
      <c r="AE3067" s="9"/>
      <c r="AF3067" s="9"/>
      <c r="AJ3067" s="62"/>
      <c r="AK3067" s="62"/>
      <c r="AL3067" s="9"/>
      <c r="AM3067" s="62"/>
    </row>
    <row r="3068">
      <c r="A3068" s="870" t="s">
        <v>767</v>
      </c>
      <c r="B3068" s="316"/>
      <c r="C3068" s="65" t="s">
        <v>18</v>
      </c>
      <c r="D3068" s="66" t="s">
        <v>22</v>
      </c>
      <c r="E3068" s="67">
        <v>15312</v>
      </c>
      <c r="F3068" s="68">
        <v>15127</v>
      </c>
      <c r="G3068" s="68">
        <v>15074</v>
      </c>
      <c r="H3068" s="68">
        <v>15985</v>
      </c>
      <c r="I3068" s="68">
        <v>15259</v>
      </c>
      <c r="J3068" s="68">
        <v>16579</v>
      </c>
      <c r="K3068" s="68">
        <v>18308</v>
      </c>
      <c r="L3068" s="68">
        <v>18691</v>
      </c>
      <c r="M3068" s="68">
        <v>19694</v>
      </c>
      <c r="N3068" s="68">
        <v>18744</v>
      </c>
      <c r="O3068" s="68">
        <v>18704</v>
      </c>
      <c r="P3068" s="68">
        <v>18625</v>
      </c>
      <c r="Q3068" s="68">
        <v>17450</v>
      </c>
      <c r="R3068" s="68">
        <v>18044</v>
      </c>
      <c r="S3068" s="68">
        <v>19285</v>
      </c>
      <c r="T3068" s="68">
        <v>19523</v>
      </c>
      <c r="U3068" s="68">
        <v>19061</v>
      </c>
      <c r="V3068" s="68">
        <v>19087</v>
      </c>
      <c r="W3068" s="68">
        <v>18322</v>
      </c>
      <c r="X3068" s="68">
        <v>16724</v>
      </c>
      <c r="Y3068" s="68">
        <v>16843</v>
      </c>
      <c r="Z3068" s="68">
        <v>15946</v>
      </c>
      <c r="AA3068" s="68">
        <v>15206</v>
      </c>
      <c r="AB3068" s="69">
        <v>14797</v>
      </c>
      <c r="AC3068" s="1614"/>
      <c r="AD3068" s="9"/>
      <c r="AE3068" s="9"/>
      <c r="AF3068" s="9"/>
      <c r="AJ3068" s="62"/>
      <c r="AK3068" s="62"/>
      <c r="AL3068" s="9"/>
      <c r="AM3068" s="62"/>
    </row>
    <row r="3069">
      <c r="A3069" s="871"/>
      <c r="B3069" s="317"/>
      <c r="C3069" s="73" t="s">
        <v>20</v>
      </c>
      <c r="D3069" s="74" t="s">
        <v>22</v>
      </c>
      <c r="E3069" s="75">
        <v>6600</v>
      </c>
      <c r="F3069" s="76">
        <v>6270</v>
      </c>
      <c r="G3069" s="76">
        <v>6019</v>
      </c>
      <c r="H3069" s="76">
        <v>5821</v>
      </c>
      <c r="I3069" s="76">
        <v>6230</v>
      </c>
      <c r="J3069" s="76">
        <v>5584</v>
      </c>
      <c r="K3069" s="76">
        <v>5174</v>
      </c>
      <c r="L3069" s="76">
        <v>5768</v>
      </c>
      <c r="M3069" s="76">
        <v>4092</v>
      </c>
      <c r="N3069" s="76">
        <v>4211</v>
      </c>
      <c r="O3069" s="76">
        <v>4105</v>
      </c>
      <c r="P3069" s="76">
        <v>4079</v>
      </c>
      <c r="Q3069" s="76">
        <v>5122</v>
      </c>
      <c r="R3069" s="76">
        <v>4118</v>
      </c>
      <c r="S3069" s="76">
        <v>3960</v>
      </c>
      <c r="T3069" s="76">
        <v>1643</v>
      </c>
      <c r="U3069" s="76">
        <v>3854</v>
      </c>
      <c r="V3069" s="76">
        <v>3802</v>
      </c>
      <c r="W3069" s="76">
        <v>3788</v>
      </c>
      <c r="X3069" s="76">
        <v>5663</v>
      </c>
      <c r="Y3069" s="76">
        <v>4778</v>
      </c>
      <c r="Z3069" s="76">
        <v>4871</v>
      </c>
      <c r="AA3069" s="76">
        <v>5254</v>
      </c>
      <c r="AB3069" s="77">
        <v>4976</v>
      </c>
      <c r="AC3069" s="1614"/>
      <c r="AD3069" s="9"/>
      <c r="AE3069" s="9"/>
      <c r="AF3069" s="9"/>
      <c r="AJ3069" s="62"/>
      <c r="AK3069" s="62"/>
      <c r="AL3069" s="9"/>
      <c r="AM3069" s="62"/>
    </row>
    <row r="3070">
      <c r="A3070" s="871"/>
      <c r="B3070" s="317"/>
      <c r="C3070" s="73" t="s">
        <v>21</v>
      </c>
      <c r="D3070" s="74" t="s">
        <v>22</v>
      </c>
      <c r="E3070" s="75">
        <v>82</v>
      </c>
      <c r="F3070" s="76">
        <v>81</v>
      </c>
      <c r="G3070" s="76">
        <v>80</v>
      </c>
      <c r="H3070" s="76">
        <v>81</v>
      </c>
      <c r="I3070" s="76">
        <v>81</v>
      </c>
      <c r="J3070" s="76">
        <v>87</v>
      </c>
      <c r="K3070" s="76">
        <v>96</v>
      </c>
      <c r="L3070" s="76">
        <v>98</v>
      </c>
      <c r="M3070" s="76">
        <v>101</v>
      </c>
      <c r="N3070" s="76">
        <v>97</v>
      </c>
      <c r="O3070" s="76">
        <v>96</v>
      </c>
      <c r="P3070" s="76">
        <v>96</v>
      </c>
      <c r="Q3070" s="76">
        <v>91</v>
      </c>
      <c r="R3070" s="76">
        <v>93</v>
      </c>
      <c r="S3070" s="76">
        <v>99</v>
      </c>
      <c r="T3070" s="76">
        <v>100</v>
      </c>
      <c r="U3070" s="76">
        <v>99</v>
      </c>
      <c r="V3070" s="76">
        <v>99</v>
      </c>
      <c r="W3070" s="76">
        <v>94</v>
      </c>
      <c r="X3070" s="76">
        <v>88</v>
      </c>
      <c r="Y3070" s="76">
        <v>87</v>
      </c>
      <c r="Z3070" s="76">
        <v>83</v>
      </c>
      <c r="AA3070" s="76">
        <v>80</v>
      </c>
      <c r="AB3070" s="77">
        <v>80</v>
      </c>
      <c r="AC3070" s="1614"/>
      <c r="AD3070" s="9"/>
      <c r="AE3070" s="9"/>
      <c r="AF3070" s="9"/>
      <c r="AJ3070" s="62"/>
      <c r="AK3070" s="62"/>
      <c r="AL3070" s="9"/>
      <c r="AM3070" s="62"/>
    </row>
    <row r="3071">
      <c r="A3071" s="1139"/>
      <c r="B3071" s="866"/>
      <c r="C3071" s="556" t="s">
        <v>24</v>
      </c>
      <c r="D3071" s="271" t="s">
        <v>22</v>
      </c>
      <c r="E3071" s="1615">
        <v>118.2</v>
      </c>
      <c r="F3071" s="1616">
        <v>118.3</v>
      </c>
      <c r="G3071" s="1616">
        <v>118</v>
      </c>
      <c r="H3071" s="1616">
        <v>117.59999999999999</v>
      </c>
      <c r="I3071" s="1616">
        <v>117.59999999999999</v>
      </c>
      <c r="J3071" s="1616">
        <v>116.90000000000001</v>
      </c>
      <c r="K3071" s="1616">
        <v>117</v>
      </c>
      <c r="L3071" s="1616">
        <v>116.90000000000001</v>
      </c>
      <c r="M3071" s="1616">
        <v>115.5</v>
      </c>
      <c r="N3071" s="1616">
        <v>115.5</v>
      </c>
      <c r="O3071" s="1616">
        <v>115.7</v>
      </c>
      <c r="P3071" s="1616">
        <v>115.90000000000001</v>
      </c>
      <c r="Q3071" s="1616">
        <v>115.59999999999999</v>
      </c>
      <c r="R3071" s="1616">
        <v>115.7</v>
      </c>
      <c r="S3071" s="1616">
        <v>115.40000000000001</v>
      </c>
      <c r="T3071" s="1616">
        <v>115.59999999999999</v>
      </c>
      <c r="U3071" s="1616">
        <v>115.59999999999999</v>
      </c>
      <c r="V3071" s="1616">
        <v>115.8</v>
      </c>
      <c r="W3071" s="1616">
        <v>115.8</v>
      </c>
      <c r="X3071" s="1616">
        <v>116.09999999999999</v>
      </c>
      <c r="Y3071" s="1616">
        <v>115.7</v>
      </c>
      <c r="Z3071" s="1616">
        <v>115.7</v>
      </c>
      <c r="AA3071" s="1616">
        <v>116.8</v>
      </c>
      <c r="AB3071" s="1617">
        <v>117</v>
      </c>
      <c r="AC3071" s="1614"/>
      <c r="AD3071" s="9"/>
      <c r="AE3071" s="9"/>
      <c r="AF3071" s="9"/>
      <c r="AJ3071" s="62"/>
      <c r="AK3071" s="62"/>
      <c r="AL3071" s="9"/>
      <c r="AM3071" s="62"/>
    </row>
    <row r="3072">
      <c r="A3072" s="310" t="s">
        <v>768</v>
      </c>
      <c r="B3072" s="1618"/>
      <c r="C3072" s="219" t="s">
        <v>18</v>
      </c>
      <c r="D3072" s="220" t="s">
        <v>22</v>
      </c>
      <c r="E3072" s="205">
        <v>0</v>
      </c>
      <c r="F3072" s="206">
        <v>0</v>
      </c>
      <c r="G3072" s="206">
        <v>0</v>
      </c>
      <c r="H3072" s="206">
        <v>0</v>
      </c>
      <c r="I3072" s="206">
        <v>0</v>
      </c>
      <c r="J3072" s="206">
        <v>0</v>
      </c>
      <c r="K3072" s="206">
        <v>0</v>
      </c>
      <c r="L3072" s="206">
        <v>0</v>
      </c>
      <c r="M3072" s="206">
        <v>0</v>
      </c>
      <c r="N3072" s="206">
        <v>0</v>
      </c>
      <c r="O3072" s="206">
        <v>0</v>
      </c>
      <c r="P3072" s="206">
        <v>0</v>
      </c>
      <c r="Q3072" s="206">
        <v>0</v>
      </c>
      <c r="R3072" s="206">
        <v>0</v>
      </c>
      <c r="S3072" s="206">
        <v>0</v>
      </c>
      <c r="T3072" s="206">
        <v>0</v>
      </c>
      <c r="U3072" s="206">
        <v>0</v>
      </c>
      <c r="V3072" s="206">
        <v>0</v>
      </c>
      <c r="W3072" s="206">
        <v>0</v>
      </c>
      <c r="X3072" s="206">
        <v>0</v>
      </c>
      <c r="Y3072" s="206">
        <v>0</v>
      </c>
      <c r="Z3072" s="206">
        <v>0</v>
      </c>
      <c r="AA3072" s="206">
        <v>0</v>
      </c>
      <c r="AB3072" s="211">
        <v>0</v>
      </c>
      <c r="AC3072" s="66">
        <f t="shared" ref="AC3072:AC3076" si="2773">SUM(E3072:AB3072)</f>
        <v>0</v>
      </c>
      <c r="AD3072" s="9"/>
      <c r="AE3072" s="9"/>
      <c r="AF3072" s="9"/>
      <c r="AJ3072" s="62"/>
      <c r="AK3072" s="62"/>
      <c r="AL3072" s="9"/>
      <c r="AM3072" s="62"/>
    </row>
    <row r="3073">
      <c r="A3073" s="310"/>
      <c r="B3073" s="1619"/>
      <c r="C3073" s="73" t="s">
        <v>20</v>
      </c>
      <c r="D3073" s="74" t="s">
        <v>22</v>
      </c>
      <c r="E3073" s="75">
        <v>0</v>
      </c>
      <c r="F3073" s="76">
        <v>0</v>
      </c>
      <c r="G3073" s="76">
        <v>0</v>
      </c>
      <c r="H3073" s="76">
        <v>0</v>
      </c>
      <c r="I3073" s="76">
        <v>0</v>
      </c>
      <c r="J3073" s="76">
        <v>0</v>
      </c>
      <c r="K3073" s="76">
        <v>0</v>
      </c>
      <c r="L3073" s="76">
        <v>0</v>
      </c>
      <c r="M3073" s="76">
        <v>0</v>
      </c>
      <c r="N3073" s="76">
        <v>0</v>
      </c>
      <c r="O3073" s="76">
        <v>0</v>
      </c>
      <c r="P3073" s="76">
        <v>0</v>
      </c>
      <c r="Q3073" s="76">
        <v>0</v>
      </c>
      <c r="R3073" s="76">
        <v>0</v>
      </c>
      <c r="S3073" s="76">
        <v>0</v>
      </c>
      <c r="T3073" s="76">
        <v>0</v>
      </c>
      <c r="U3073" s="76">
        <v>0</v>
      </c>
      <c r="V3073" s="76">
        <v>0</v>
      </c>
      <c r="W3073" s="76">
        <v>0</v>
      </c>
      <c r="X3073" s="76">
        <v>0</v>
      </c>
      <c r="Y3073" s="76">
        <v>0</v>
      </c>
      <c r="Z3073" s="76">
        <v>0</v>
      </c>
      <c r="AA3073" s="76">
        <v>0</v>
      </c>
      <c r="AB3073" s="315">
        <v>0</v>
      </c>
      <c r="AC3073" s="74">
        <f t="shared" si="2773"/>
        <v>0</v>
      </c>
      <c r="AD3073" s="9"/>
      <c r="AE3073" s="9"/>
      <c r="AF3073" s="9"/>
      <c r="AJ3073" s="62"/>
      <c r="AK3073" s="62"/>
      <c r="AL3073" s="9"/>
      <c r="AM3073" s="62"/>
    </row>
    <row r="3074">
      <c r="A3074" s="310"/>
      <c r="B3074" s="1619"/>
      <c r="C3074" s="73" t="s">
        <v>21</v>
      </c>
      <c r="D3074" s="74" t="s">
        <v>22</v>
      </c>
      <c r="E3074" s="678">
        <v>0</v>
      </c>
      <c r="F3074" s="679">
        <v>0</v>
      </c>
      <c r="G3074" s="679">
        <v>0</v>
      </c>
      <c r="H3074" s="679">
        <v>0</v>
      </c>
      <c r="I3074" s="679">
        <v>0</v>
      </c>
      <c r="J3074" s="679">
        <v>0</v>
      </c>
      <c r="K3074" s="679">
        <v>0</v>
      </c>
      <c r="L3074" s="679">
        <v>0</v>
      </c>
      <c r="M3074" s="679">
        <v>0</v>
      </c>
      <c r="N3074" s="679">
        <v>0</v>
      </c>
      <c r="O3074" s="679">
        <v>0</v>
      </c>
      <c r="P3074" s="679">
        <v>0</v>
      </c>
      <c r="Q3074" s="679">
        <v>0</v>
      </c>
      <c r="R3074" s="679">
        <v>0</v>
      </c>
      <c r="S3074" s="679">
        <v>0</v>
      </c>
      <c r="T3074" s="679">
        <v>0</v>
      </c>
      <c r="U3074" s="679">
        <v>0</v>
      </c>
      <c r="V3074" s="679">
        <v>0</v>
      </c>
      <c r="W3074" s="679">
        <v>0</v>
      </c>
      <c r="X3074" s="679">
        <v>0</v>
      </c>
      <c r="Y3074" s="679">
        <v>0</v>
      </c>
      <c r="Z3074" s="679">
        <v>0</v>
      </c>
      <c r="AA3074" s="679">
        <v>0</v>
      </c>
      <c r="AB3074" s="709">
        <v>0</v>
      </c>
      <c r="AC3074" s="74"/>
      <c r="AD3074" s="9"/>
      <c r="AE3074" s="9"/>
      <c r="AF3074" s="9"/>
      <c r="AJ3074" s="62"/>
      <c r="AK3074" s="62"/>
      <c r="AL3074" s="9"/>
      <c r="AM3074" s="62"/>
    </row>
    <row r="3075">
      <c r="A3075" s="617" t="s">
        <v>769</v>
      </c>
      <c r="B3075" s="308"/>
      <c r="C3075" s="65" t="s">
        <v>18</v>
      </c>
      <c r="D3075" s="66" t="s">
        <v>22</v>
      </c>
      <c r="E3075" s="67">
        <v>13886</v>
      </c>
      <c r="F3075" s="68">
        <v>13688</v>
      </c>
      <c r="G3075" s="68">
        <v>13636</v>
      </c>
      <c r="H3075" s="68">
        <v>14480</v>
      </c>
      <c r="I3075" s="68">
        <v>13741</v>
      </c>
      <c r="J3075" s="68">
        <v>15127</v>
      </c>
      <c r="K3075" s="68">
        <v>16804</v>
      </c>
      <c r="L3075" s="68">
        <v>17147</v>
      </c>
      <c r="M3075" s="68">
        <v>18190</v>
      </c>
      <c r="N3075" s="68">
        <v>17292</v>
      </c>
      <c r="O3075" s="68">
        <v>17332</v>
      </c>
      <c r="P3075" s="68">
        <v>17134</v>
      </c>
      <c r="Q3075" s="68">
        <v>16091</v>
      </c>
      <c r="R3075" s="68">
        <v>16672</v>
      </c>
      <c r="S3075" s="68">
        <v>17926</v>
      </c>
      <c r="T3075" s="68">
        <v>18018</v>
      </c>
      <c r="U3075" s="68">
        <v>17582</v>
      </c>
      <c r="V3075" s="68">
        <v>17371</v>
      </c>
      <c r="W3075" s="68">
        <v>16804</v>
      </c>
      <c r="X3075" s="68">
        <v>15259</v>
      </c>
      <c r="Y3075" s="68">
        <v>15444</v>
      </c>
      <c r="Z3075" s="68">
        <v>14639</v>
      </c>
      <c r="AA3075" s="68">
        <v>13860</v>
      </c>
      <c r="AB3075" s="335">
        <v>13411</v>
      </c>
      <c r="AC3075" s="66">
        <f t="shared" si="2773"/>
        <v>381534</v>
      </c>
      <c r="AD3075" s="9"/>
      <c r="AE3075" s="9"/>
      <c r="AF3075" s="9"/>
      <c r="AJ3075" s="62"/>
      <c r="AK3075" s="62"/>
      <c r="AL3075" s="9"/>
      <c r="AM3075" s="62"/>
    </row>
    <row r="3076">
      <c r="A3076" s="618"/>
      <c r="B3076" s="310"/>
      <c r="C3076" s="73" t="s">
        <v>20</v>
      </c>
      <c r="D3076" s="74" t="s">
        <v>22</v>
      </c>
      <c r="E3076" s="75">
        <v>6877</v>
      </c>
      <c r="F3076" s="76">
        <v>6613</v>
      </c>
      <c r="G3076" s="76">
        <v>6296</v>
      </c>
      <c r="H3076" s="76">
        <v>6112</v>
      </c>
      <c r="I3076" s="76">
        <v>6534</v>
      </c>
      <c r="J3076" s="76">
        <v>5900</v>
      </c>
      <c r="K3076" s="76">
        <v>5518</v>
      </c>
      <c r="L3076" s="76">
        <v>6098</v>
      </c>
      <c r="M3076" s="76">
        <v>4501</v>
      </c>
      <c r="N3076" s="76">
        <v>4594</v>
      </c>
      <c r="O3076" s="76">
        <v>4422</v>
      </c>
      <c r="P3076" s="76">
        <v>4422</v>
      </c>
      <c r="Q3076" s="76">
        <v>5597</v>
      </c>
      <c r="R3076" s="76">
        <v>4409</v>
      </c>
      <c r="S3076" s="76">
        <v>4330</v>
      </c>
      <c r="T3076" s="76">
        <v>3986</v>
      </c>
      <c r="U3076" s="76">
        <v>4211</v>
      </c>
      <c r="V3076" s="76">
        <v>4158</v>
      </c>
      <c r="W3076" s="76">
        <v>4118</v>
      </c>
      <c r="X3076" s="76">
        <v>5953</v>
      </c>
      <c r="Y3076" s="76">
        <v>5069</v>
      </c>
      <c r="Z3076" s="76">
        <v>5148</v>
      </c>
      <c r="AA3076" s="76">
        <v>5557</v>
      </c>
      <c r="AB3076" s="315">
        <v>5320</v>
      </c>
      <c r="AC3076" s="74">
        <f t="shared" si="2773"/>
        <v>125743</v>
      </c>
      <c r="AD3076" s="9"/>
      <c r="AE3076" s="9"/>
      <c r="AF3076" s="9"/>
      <c r="AJ3076" s="62"/>
      <c r="AK3076" s="62"/>
      <c r="AL3076" s="9"/>
      <c r="AM3076" s="62"/>
    </row>
    <row r="3077">
      <c r="A3077" s="618"/>
      <c r="B3077" s="310"/>
      <c r="C3077" s="73" t="s">
        <v>21</v>
      </c>
      <c r="D3077" s="74" t="s">
        <v>22</v>
      </c>
      <c r="E3077" s="1611">
        <v>77</v>
      </c>
      <c r="F3077" s="1612">
        <v>75</v>
      </c>
      <c r="G3077" s="1612">
        <v>74</v>
      </c>
      <c r="H3077" s="1612">
        <v>75</v>
      </c>
      <c r="I3077" s="1612">
        <v>75</v>
      </c>
      <c r="J3077" s="1612">
        <v>81</v>
      </c>
      <c r="K3077" s="1612">
        <v>89</v>
      </c>
      <c r="L3077" s="1612">
        <v>91</v>
      </c>
      <c r="M3077" s="1612">
        <v>94</v>
      </c>
      <c r="N3077" s="1612">
        <v>90</v>
      </c>
      <c r="O3077" s="1612">
        <v>89</v>
      </c>
      <c r="P3077" s="1612">
        <v>89</v>
      </c>
      <c r="Q3077" s="1612">
        <v>86</v>
      </c>
      <c r="R3077" s="1612">
        <v>87</v>
      </c>
      <c r="S3077" s="1612">
        <v>93</v>
      </c>
      <c r="T3077" s="1612">
        <v>94</v>
      </c>
      <c r="U3077" s="1612">
        <v>92</v>
      </c>
      <c r="V3077" s="1612">
        <v>91</v>
      </c>
      <c r="W3077" s="1612">
        <v>88</v>
      </c>
      <c r="X3077" s="1612">
        <v>82</v>
      </c>
      <c r="Y3077" s="1612">
        <v>81</v>
      </c>
      <c r="Z3077" s="1612">
        <v>77</v>
      </c>
      <c r="AA3077" s="128">
        <v>74</v>
      </c>
      <c r="AB3077" s="1620">
        <v>74</v>
      </c>
      <c r="AC3077" s="285">
        <f>AVERAGE(E3077:AB3077)</f>
        <v>84.083333333333329</v>
      </c>
      <c r="AD3077" s="9"/>
      <c r="AE3077" s="9"/>
      <c r="AF3077" s="9"/>
      <c r="AJ3077" s="62"/>
      <c r="AK3077" s="62"/>
      <c r="AL3077" s="9"/>
      <c r="AM3077" s="62"/>
    </row>
    <row r="3078">
      <c r="A3078" s="1621" t="s">
        <v>51</v>
      </c>
      <c r="B3078" s="1622"/>
      <c r="C3078" s="65" t="s">
        <v>18</v>
      </c>
      <c r="D3078" s="66" t="s">
        <v>22</v>
      </c>
      <c r="E3078" s="1623">
        <v>2429</v>
      </c>
      <c r="F3078" s="1624">
        <v>2468</v>
      </c>
      <c r="G3078" s="1624">
        <v>2508</v>
      </c>
      <c r="H3078" s="1624">
        <v>2495</v>
      </c>
      <c r="I3078" s="1624">
        <v>2587</v>
      </c>
      <c r="J3078" s="1624">
        <v>2825</v>
      </c>
      <c r="K3078" s="1624">
        <v>2930</v>
      </c>
      <c r="L3078" s="1624">
        <v>2851</v>
      </c>
      <c r="M3078" s="1624">
        <v>2825</v>
      </c>
      <c r="N3078" s="1624">
        <v>2785</v>
      </c>
      <c r="O3078" s="1624">
        <v>2759</v>
      </c>
      <c r="P3078" s="1624">
        <v>2693</v>
      </c>
      <c r="Q3078" s="1624">
        <v>2653</v>
      </c>
      <c r="R3078" s="1624">
        <v>2574</v>
      </c>
      <c r="S3078" s="1624">
        <v>2812</v>
      </c>
      <c r="T3078" s="1624">
        <v>2878</v>
      </c>
      <c r="U3078" s="1624">
        <v>2851</v>
      </c>
      <c r="V3078" s="1624">
        <v>2864</v>
      </c>
      <c r="W3078" s="1624">
        <v>2838</v>
      </c>
      <c r="X3078" s="1624">
        <v>2719</v>
      </c>
      <c r="Y3078" s="1624">
        <v>2719</v>
      </c>
      <c r="Z3078" s="1624">
        <v>2574</v>
      </c>
      <c r="AA3078" s="1624">
        <v>2508</v>
      </c>
      <c r="AB3078" s="1625">
        <v>2389</v>
      </c>
      <c r="AC3078" s="1626">
        <f t="shared" ref="AC3078:AC3079" si="2774">SUM(E3078:AB3078)</f>
        <v>64534</v>
      </c>
      <c r="AD3078" s="9"/>
      <c r="AE3078" s="9"/>
      <c r="AF3078" s="9"/>
      <c r="AJ3078" s="62"/>
      <c r="AK3078" s="62"/>
      <c r="AL3078" s="9"/>
      <c r="AM3078" s="62"/>
    </row>
    <row r="3079">
      <c r="A3079" s="1627"/>
      <c r="B3079" s="1628"/>
      <c r="C3079" s="73" t="s">
        <v>20</v>
      </c>
      <c r="D3079" s="74" t="s">
        <v>22</v>
      </c>
      <c r="E3079" s="1246">
        <v>383</v>
      </c>
      <c r="F3079" s="532">
        <v>396</v>
      </c>
      <c r="G3079" s="532">
        <v>396</v>
      </c>
      <c r="H3079" s="532">
        <v>396</v>
      </c>
      <c r="I3079" s="532">
        <v>422</v>
      </c>
      <c r="J3079" s="532">
        <v>462</v>
      </c>
      <c r="K3079" s="532">
        <v>462</v>
      </c>
      <c r="L3079" s="532">
        <v>449</v>
      </c>
      <c r="M3079" s="532">
        <v>475</v>
      </c>
      <c r="N3079" s="532">
        <v>449</v>
      </c>
      <c r="O3079" s="532">
        <v>475</v>
      </c>
      <c r="P3079" s="532">
        <v>462</v>
      </c>
      <c r="Q3079" s="532">
        <v>449</v>
      </c>
      <c r="R3079" s="532">
        <v>422</v>
      </c>
      <c r="S3079" s="532">
        <v>462</v>
      </c>
      <c r="T3079" s="532">
        <v>475</v>
      </c>
      <c r="U3079" s="532">
        <v>462</v>
      </c>
      <c r="V3079" s="532">
        <v>488</v>
      </c>
      <c r="W3079" s="532">
        <v>488</v>
      </c>
      <c r="X3079" s="532">
        <v>422</v>
      </c>
      <c r="Y3079" s="532">
        <v>436</v>
      </c>
      <c r="Z3079" s="532">
        <v>422</v>
      </c>
      <c r="AA3079" s="532">
        <v>422</v>
      </c>
      <c r="AB3079" s="532">
        <v>370</v>
      </c>
      <c r="AC3079" s="1626">
        <f t="shared" si="2774"/>
        <v>10545</v>
      </c>
      <c r="AD3079" s="9"/>
      <c r="AE3079" s="9"/>
      <c r="AF3079" s="9"/>
      <c r="AJ3079" s="62"/>
      <c r="AK3079" s="62"/>
      <c r="AL3079" s="9"/>
      <c r="AM3079" s="62"/>
    </row>
    <row r="3080">
      <c r="A3080" s="1627"/>
      <c r="B3080" s="1628"/>
      <c r="C3080" s="73" t="s">
        <v>21</v>
      </c>
      <c r="D3080" s="74" t="s">
        <v>22</v>
      </c>
      <c r="E3080" s="1246">
        <v>12</v>
      </c>
      <c r="F3080" s="532">
        <v>12</v>
      </c>
      <c r="G3080" s="532">
        <v>13</v>
      </c>
      <c r="H3080" s="532">
        <v>13</v>
      </c>
      <c r="I3080" s="532">
        <v>13</v>
      </c>
      <c r="J3080" s="532">
        <v>14</v>
      </c>
      <c r="K3080" s="532">
        <v>14</v>
      </c>
      <c r="L3080" s="532">
        <v>14</v>
      </c>
      <c r="M3080" s="532">
        <v>15</v>
      </c>
      <c r="N3080" s="532">
        <v>14</v>
      </c>
      <c r="O3080" s="532">
        <v>14</v>
      </c>
      <c r="P3080" s="532">
        <v>14</v>
      </c>
      <c r="Q3080" s="532">
        <v>14</v>
      </c>
      <c r="R3080" s="532">
        <v>13</v>
      </c>
      <c r="S3080" s="532">
        <v>14</v>
      </c>
      <c r="T3080" s="532">
        <v>15</v>
      </c>
      <c r="U3080" s="532">
        <v>15</v>
      </c>
      <c r="V3080" s="532">
        <v>15</v>
      </c>
      <c r="W3080" s="532">
        <v>15</v>
      </c>
      <c r="X3080" s="532">
        <v>14</v>
      </c>
      <c r="Y3080" s="532">
        <v>14</v>
      </c>
      <c r="Z3080" s="532">
        <v>13</v>
      </c>
      <c r="AA3080" s="532">
        <v>13</v>
      </c>
      <c r="AB3080" s="532">
        <v>12</v>
      </c>
      <c r="AC3080" s="389">
        <f>AVERAGE(E3080:AB3080)</f>
        <v>13.708333333333334</v>
      </c>
      <c r="AD3080" s="9"/>
      <c r="AE3080" s="9"/>
      <c r="AF3080" s="9"/>
      <c r="AJ3080" s="62"/>
      <c r="AK3080" s="62"/>
      <c r="AL3080" s="9"/>
      <c r="AM3080" s="62"/>
    </row>
    <row r="3081">
      <c r="A3081" s="710"/>
      <c r="B3081" s="1629"/>
      <c r="C3081" s="525" t="s">
        <v>23</v>
      </c>
      <c r="D3081" s="455"/>
      <c r="E3081" s="456"/>
      <c r="F3081" s="457"/>
      <c r="G3081" s="457"/>
      <c r="H3081" s="457"/>
      <c r="I3081" s="457"/>
      <c r="J3081" s="457"/>
      <c r="K3081" s="457"/>
      <c r="L3081" s="457"/>
      <c r="M3081" s="457"/>
      <c r="N3081" s="457"/>
      <c r="O3081" s="457"/>
      <c r="P3081" s="457"/>
      <c r="Q3081" s="457"/>
      <c r="R3081" s="457"/>
      <c r="S3081" s="457"/>
      <c r="T3081" s="457"/>
      <c r="U3081" s="457"/>
      <c r="V3081" s="457"/>
      <c r="W3081" s="457"/>
      <c r="X3081" s="457"/>
      <c r="Y3081" s="457"/>
      <c r="Z3081" s="457"/>
      <c r="AA3081" s="504"/>
      <c r="AB3081" s="504"/>
      <c r="AC3081" s="1630"/>
      <c r="AD3081" s="9"/>
      <c r="AE3081" s="9"/>
      <c r="AF3081" s="9"/>
      <c r="AJ3081" s="62"/>
      <c r="AK3081" s="62"/>
      <c r="AL3081" s="9"/>
      <c r="AM3081" s="62"/>
    </row>
    <row r="3082">
      <c r="A3082" s="1621" t="s">
        <v>96</v>
      </c>
      <c r="B3082" s="1622"/>
      <c r="C3082" s="65" t="s">
        <v>18</v>
      </c>
      <c r="D3082" s="66" t="s">
        <v>22</v>
      </c>
      <c r="E3082" s="1623">
        <v>1346</v>
      </c>
      <c r="F3082" s="1624">
        <v>1360</v>
      </c>
      <c r="G3082" s="1624">
        <v>1360</v>
      </c>
      <c r="H3082" s="1624">
        <v>1346</v>
      </c>
      <c r="I3082" s="1624">
        <v>1439</v>
      </c>
      <c r="J3082" s="1624">
        <v>1452</v>
      </c>
      <c r="K3082" s="1624">
        <v>1452</v>
      </c>
      <c r="L3082" s="1624">
        <v>1465</v>
      </c>
      <c r="M3082" s="1624">
        <v>1386</v>
      </c>
      <c r="N3082" s="1624">
        <v>1360</v>
      </c>
      <c r="O3082" s="1624">
        <v>1280</v>
      </c>
      <c r="P3082" s="1624">
        <v>1346</v>
      </c>
      <c r="Q3082" s="1624">
        <v>1294</v>
      </c>
      <c r="R3082" s="1624">
        <v>1307</v>
      </c>
      <c r="S3082" s="1624">
        <v>1360</v>
      </c>
      <c r="T3082" s="1624">
        <v>1346</v>
      </c>
      <c r="U3082" s="1624">
        <v>1373</v>
      </c>
      <c r="V3082" s="1624">
        <v>1426</v>
      </c>
      <c r="W3082" s="1624">
        <v>1373</v>
      </c>
      <c r="X3082" s="1624">
        <v>1412</v>
      </c>
      <c r="Y3082" s="1624">
        <v>1373</v>
      </c>
      <c r="Z3082" s="1624">
        <v>1333</v>
      </c>
      <c r="AA3082" s="1631">
        <v>1294</v>
      </c>
      <c r="AB3082" s="1631">
        <v>1294</v>
      </c>
      <c r="AC3082" s="1626">
        <f t="shared" ref="AC3082:AC3083" si="2775">SUM(E3082:AB3082)</f>
        <v>32777</v>
      </c>
      <c r="AD3082" s="9"/>
      <c r="AE3082" s="9"/>
      <c r="AF3082" s="9"/>
      <c r="AJ3082" s="62"/>
      <c r="AK3082" s="62"/>
      <c r="AL3082" s="9"/>
      <c r="AM3082" s="62"/>
    </row>
    <row r="3083">
      <c r="A3083" s="1627"/>
      <c r="B3083" s="1628"/>
      <c r="C3083" s="73" t="s">
        <v>20</v>
      </c>
      <c r="D3083" s="74" t="s">
        <v>22</v>
      </c>
      <c r="E3083" s="1246">
        <v>224</v>
      </c>
      <c r="F3083" s="532">
        <v>224</v>
      </c>
      <c r="G3083" s="532">
        <v>224</v>
      </c>
      <c r="H3083" s="532">
        <v>238</v>
      </c>
      <c r="I3083" s="532">
        <v>224</v>
      </c>
      <c r="J3083" s="532">
        <v>264</v>
      </c>
      <c r="K3083" s="532">
        <v>251</v>
      </c>
      <c r="L3083" s="532">
        <v>251</v>
      </c>
      <c r="M3083" s="532">
        <v>238</v>
      </c>
      <c r="N3083" s="532">
        <v>251</v>
      </c>
      <c r="O3083" s="532">
        <v>238</v>
      </c>
      <c r="P3083" s="532">
        <v>264</v>
      </c>
      <c r="Q3083" s="532">
        <v>238</v>
      </c>
      <c r="R3083" s="532">
        <v>238</v>
      </c>
      <c r="S3083" s="532">
        <v>277</v>
      </c>
      <c r="T3083" s="532">
        <v>277</v>
      </c>
      <c r="U3083" s="532">
        <v>290</v>
      </c>
      <c r="V3083" s="532">
        <v>251</v>
      </c>
      <c r="W3083" s="532">
        <v>264</v>
      </c>
      <c r="X3083" s="532">
        <v>251</v>
      </c>
      <c r="Y3083" s="532">
        <v>264</v>
      </c>
      <c r="Z3083" s="532">
        <v>224</v>
      </c>
      <c r="AA3083" s="532">
        <v>224</v>
      </c>
      <c r="AB3083" s="532">
        <v>238</v>
      </c>
      <c r="AC3083" s="1626">
        <f t="shared" si="2775"/>
        <v>5927</v>
      </c>
      <c r="AD3083" s="9"/>
      <c r="AE3083" s="9"/>
      <c r="AF3083" s="9"/>
      <c r="AJ3083" s="62"/>
      <c r="AK3083" s="62"/>
      <c r="AL3083" s="9"/>
      <c r="AM3083" s="62"/>
    </row>
    <row r="3084">
      <c r="A3084" s="1627"/>
      <c r="B3084" s="1628"/>
      <c r="C3084" s="73" t="s">
        <v>21</v>
      </c>
      <c r="D3084" s="74" t="s">
        <v>22</v>
      </c>
      <c r="E3084" s="1246">
        <v>7</v>
      </c>
      <c r="F3084" s="532">
        <v>7</v>
      </c>
      <c r="G3084" s="532">
        <v>7</v>
      </c>
      <c r="H3084" s="532">
        <v>7</v>
      </c>
      <c r="I3084" s="532">
        <v>7</v>
      </c>
      <c r="J3084" s="532">
        <v>7</v>
      </c>
      <c r="K3084" s="532">
        <v>7</v>
      </c>
      <c r="L3084" s="532">
        <v>7</v>
      </c>
      <c r="M3084" s="532">
        <v>7</v>
      </c>
      <c r="N3084" s="532">
        <v>7</v>
      </c>
      <c r="O3084" s="532">
        <v>7</v>
      </c>
      <c r="P3084" s="532">
        <v>7</v>
      </c>
      <c r="Q3084" s="532">
        <v>7</v>
      </c>
      <c r="R3084" s="532">
        <v>7</v>
      </c>
      <c r="S3084" s="532">
        <v>7</v>
      </c>
      <c r="T3084" s="532">
        <v>7</v>
      </c>
      <c r="U3084" s="532">
        <v>7</v>
      </c>
      <c r="V3084" s="532">
        <v>7</v>
      </c>
      <c r="W3084" s="532">
        <v>7</v>
      </c>
      <c r="X3084" s="532">
        <v>7</v>
      </c>
      <c r="Y3084" s="532">
        <v>7</v>
      </c>
      <c r="Z3084" s="532">
        <v>6</v>
      </c>
      <c r="AA3084" s="532">
        <v>6</v>
      </c>
      <c r="AB3084" s="532">
        <v>6</v>
      </c>
      <c r="AC3084" s="389">
        <f>AVERAGE(E3084:AB3084)</f>
        <v>6.875</v>
      </c>
      <c r="AD3084" s="9"/>
      <c r="AE3084" s="9"/>
      <c r="AF3084" s="9"/>
      <c r="AJ3084" s="62"/>
      <c r="AK3084" s="62"/>
      <c r="AL3084" s="9"/>
      <c r="AM3084" s="62"/>
    </row>
    <row r="3085">
      <c r="A3085" s="710"/>
      <c r="B3085" s="1629"/>
      <c r="C3085" s="525" t="s">
        <v>23</v>
      </c>
      <c r="D3085" s="455"/>
      <c r="E3085" s="456"/>
      <c r="F3085" s="457"/>
      <c r="G3085" s="457"/>
      <c r="H3085" s="457"/>
      <c r="I3085" s="457"/>
      <c r="J3085" s="457"/>
      <c r="K3085" s="457"/>
      <c r="L3085" s="457"/>
      <c r="M3085" s="457"/>
      <c r="N3085" s="457"/>
      <c r="O3085" s="457"/>
      <c r="P3085" s="457"/>
      <c r="Q3085" s="457"/>
      <c r="R3085" s="457"/>
      <c r="S3085" s="457"/>
      <c r="T3085" s="457"/>
      <c r="U3085" s="457"/>
      <c r="V3085" s="457"/>
      <c r="W3085" s="457"/>
      <c r="X3085" s="457"/>
      <c r="Y3085" s="457"/>
      <c r="Z3085" s="457"/>
      <c r="AA3085" s="504"/>
      <c r="AB3085" s="504"/>
      <c r="AC3085" s="1630"/>
      <c r="AD3085" s="9"/>
      <c r="AE3085" s="9"/>
      <c r="AF3085" s="9"/>
      <c r="AJ3085" s="62"/>
      <c r="AK3085" s="62"/>
      <c r="AL3085" s="9"/>
      <c r="AM3085" s="62"/>
    </row>
    <row r="3086">
      <c r="A3086" s="870" t="s">
        <v>192</v>
      </c>
      <c r="B3086" s="316" t="s">
        <v>53</v>
      </c>
      <c r="C3086" s="65" t="s">
        <v>18</v>
      </c>
      <c r="D3086" s="66" t="s">
        <v>29</v>
      </c>
      <c r="E3086" s="106">
        <v>2418</v>
      </c>
      <c r="F3086" s="107">
        <v>2389.1999999999998</v>
      </c>
      <c r="G3086" s="107">
        <v>2388</v>
      </c>
      <c r="H3086" s="107">
        <v>2396.4000000000001</v>
      </c>
      <c r="I3086" s="107">
        <v>2445.5999999999999</v>
      </c>
      <c r="J3086" s="107">
        <v>2632.8000000000002</v>
      </c>
      <c r="K3086" s="107">
        <v>2833.1999999999998</v>
      </c>
      <c r="L3086" s="107">
        <v>2870.4000000000001</v>
      </c>
      <c r="M3086" s="107">
        <v>2761.1999999999998</v>
      </c>
      <c r="N3086" s="107">
        <v>2766</v>
      </c>
      <c r="O3086" s="107">
        <v>2712</v>
      </c>
      <c r="P3086" s="107">
        <v>2680.8000000000002</v>
      </c>
      <c r="Q3086" s="107">
        <v>2674.8000000000002</v>
      </c>
      <c r="R3086" s="107">
        <v>2596.8000000000002</v>
      </c>
      <c r="S3086" s="107">
        <v>2666.4000000000001</v>
      </c>
      <c r="T3086" s="107">
        <v>2792.4000000000001</v>
      </c>
      <c r="U3086" s="107">
        <v>2794.8000000000002</v>
      </c>
      <c r="V3086" s="107">
        <v>2792.4000000000001</v>
      </c>
      <c r="W3086" s="107">
        <v>2764.8000000000002</v>
      </c>
      <c r="X3086" s="107">
        <v>2714.4000000000001</v>
      </c>
      <c r="Y3086" s="107">
        <v>2692.8000000000002</v>
      </c>
      <c r="Z3086" s="107">
        <v>2616</v>
      </c>
      <c r="AA3086" s="436">
        <v>2466</v>
      </c>
      <c r="AB3086" s="844">
        <v>2404.8000000000002</v>
      </c>
      <c r="AC3086" s="309">
        <f t="shared" ref="AC3086:AC3087" si="2776">SUM(E3086:AB3086)</f>
        <v>63270.000000000022</v>
      </c>
      <c r="AD3086" s="106">
        <v>6300</v>
      </c>
      <c r="AE3086" s="107">
        <v>100</v>
      </c>
      <c r="AF3086" s="108">
        <v>120</v>
      </c>
      <c r="AJ3086" s="79"/>
      <c r="AK3086" s="502"/>
      <c r="AL3086" s="79"/>
      <c r="AM3086" s="9"/>
    </row>
    <row r="3087">
      <c r="A3087" s="871"/>
      <c r="B3087" s="317"/>
      <c r="C3087" s="73" t="s">
        <v>20</v>
      </c>
      <c r="D3087" s="74" t="s">
        <v>29</v>
      </c>
      <c r="E3087" s="111">
        <v>369.60000000000002</v>
      </c>
      <c r="F3087" s="112">
        <v>350.39999999999998</v>
      </c>
      <c r="G3087" s="112">
        <v>344.39999999999998</v>
      </c>
      <c r="H3087" s="112">
        <v>343.19999999999999</v>
      </c>
      <c r="I3087" s="112">
        <v>339.60000000000002</v>
      </c>
      <c r="J3087" s="112">
        <v>380.39999999999998</v>
      </c>
      <c r="K3087" s="112">
        <v>380.39999999999998</v>
      </c>
      <c r="L3087" s="112">
        <v>370.80000000000001</v>
      </c>
      <c r="M3087" s="112">
        <v>361.19999999999999</v>
      </c>
      <c r="N3087" s="112">
        <v>382.80000000000001</v>
      </c>
      <c r="O3087" s="112">
        <v>381.60000000000002</v>
      </c>
      <c r="P3087" s="112">
        <v>385.19999999999999</v>
      </c>
      <c r="Q3087" s="112">
        <v>391.19999999999999</v>
      </c>
      <c r="R3087" s="112">
        <v>374.39999999999998</v>
      </c>
      <c r="S3087" s="112">
        <v>374.39999999999998</v>
      </c>
      <c r="T3087" s="112">
        <v>381.60000000000002</v>
      </c>
      <c r="U3087" s="112">
        <v>381.60000000000002</v>
      </c>
      <c r="V3087" s="112">
        <v>379.19999999999999</v>
      </c>
      <c r="W3087" s="112">
        <v>385.19999999999999</v>
      </c>
      <c r="X3087" s="112">
        <v>355.19999999999999</v>
      </c>
      <c r="Y3087" s="112">
        <v>355.19999999999999</v>
      </c>
      <c r="Z3087" s="112">
        <v>360</v>
      </c>
      <c r="AA3087" s="112">
        <v>362.39999999999998</v>
      </c>
      <c r="AB3087" s="113">
        <v>358.80000000000001</v>
      </c>
      <c r="AC3087" s="281">
        <f t="shared" si="2776"/>
        <v>8848.7999999999993</v>
      </c>
      <c r="AD3087" s="75"/>
      <c r="AE3087" s="76"/>
      <c r="AF3087" s="77"/>
      <c r="AG3087" s="9"/>
    </row>
    <row r="3088">
      <c r="A3088" s="871"/>
      <c r="B3088" s="317"/>
      <c r="C3088" s="73" t="s">
        <v>21</v>
      </c>
      <c r="D3088" s="74" t="s">
        <v>22</v>
      </c>
      <c r="E3088" s="1211">
        <v>133.69999999999999</v>
      </c>
      <c r="F3088" s="1212">
        <v>136.40000000000001</v>
      </c>
      <c r="G3088" s="1212">
        <v>136.70000000000002</v>
      </c>
      <c r="H3088" s="1212">
        <v>135.09999999999999</v>
      </c>
      <c r="I3088" s="1212">
        <v>144.80000000000001</v>
      </c>
      <c r="J3088" s="1212">
        <v>154</v>
      </c>
      <c r="K3088" s="1212">
        <v>158</v>
      </c>
      <c r="L3088" s="1212">
        <v>157.90000000000001</v>
      </c>
      <c r="M3088" s="1212">
        <v>152</v>
      </c>
      <c r="N3088" s="1212">
        <v>151.09999999999999</v>
      </c>
      <c r="O3088" s="1212">
        <v>151</v>
      </c>
      <c r="P3088" s="1212">
        <v>148.80000000000001</v>
      </c>
      <c r="Q3088" s="1212">
        <v>147.59999999999999</v>
      </c>
      <c r="R3088" s="1212">
        <v>140</v>
      </c>
      <c r="S3088" s="1212">
        <v>154</v>
      </c>
      <c r="T3088" s="1212">
        <v>158.80000000000001</v>
      </c>
      <c r="U3088" s="1212">
        <v>155.59999999999999</v>
      </c>
      <c r="V3088" s="1212">
        <v>157</v>
      </c>
      <c r="W3088" s="1212">
        <v>155.30000000000001</v>
      </c>
      <c r="X3088" s="1212">
        <v>150.59999999999999</v>
      </c>
      <c r="Y3088" s="1212">
        <v>151.40000000000001</v>
      </c>
      <c r="Z3088" s="1212">
        <v>142.20000000000002</v>
      </c>
      <c r="AA3088" s="1212">
        <v>139</v>
      </c>
      <c r="AB3088" s="1213">
        <v>132.40000000000001</v>
      </c>
      <c r="AC3088" s="281">
        <f>AVERAGE(E3088:AB3088)</f>
        <v>147.64166666666668</v>
      </c>
      <c r="AD3088" s="120">
        <f>SQRT(MAX((E3086*E3086+E3087*E3087),(F3086*F3086+F3087*F3087),(G3086*G3086+G3087*G3087),(H3086*H3086+H3087*H3087),(I3086*I3086+I3087*I3087),(J3086*J3086+J3087*J3087),(K3086*K3086+K3087*K3087),(L3086*L3086+L3087*L3087),(M3086*M3086+M3087*M3087),(N3086*N3086+N3087*N3087),(O3086*O3086+O3087*O3087),(P3086*P3086+P3087*P3087),(R3086*R3086+R3087*R3087),(S3086*S3086+S3087*S3087),(T3086*T3086+T3087*T3087),(U3086*U3086+U3087*U3087),(V3086*V3086+V3087*V3087),(W3086*W3086+W3087*W3087),(X3086*X3086+X3087*X3087),(V3086*V3086+V3087*V3087),(Z3086*Z3086+Z3087*Z3087),(AA3086*AA3086+AA3087*AA3087),(AB3086*AB3086+AB3087*AB3087)))/AD3086</f>
        <v>0.4594049192363901</v>
      </c>
      <c r="AE3088" s="120">
        <f>SQRT(MAX((E3086*E3086+E3087*E3087),(F3086*F3086+F3087*F3087),(G3086*G3086+G3087*G3087),(H3086*H3086+H3087*H3087),(I3086*I3086+I3087*I3087),(J3086*J3086+J3087*J3087),(K3086*K3086+K3087*K3087),(L3086*L3086+L3087*L3087),(M3086*M3086+M3087*M3087),(N3086*N3086+N3087*N3087),(O3086*O3086+O3087*O3087),(P3086*P3086+P3087*P3087),(R3086*R3086+R3087*R3087),(S3086*S3086+S3087*S3087),(T3086*T3086+T3087*T3087),(U3086*U3086+U3087*U3087),(V3086*V3086+V3087*V3087),(W3086*W3086+W3087*W3087),(X3086*X3086+X3087*X3087),(V3086*V3086+V3087*V3087),(Z3086*Z3086+Z3087*Z3087),(AA3086*AA3086+AA3087*AA3087),(AB3086*AB3086+AB3087*AB3087)))/AD3086</f>
        <v>0.4594049192363901</v>
      </c>
      <c r="AF3088" s="121"/>
      <c r="AG3088" s="9"/>
    </row>
    <row r="3089">
      <c r="A3089" s="871"/>
      <c r="B3089" s="317"/>
      <c r="C3089" s="73" t="s">
        <v>23</v>
      </c>
      <c r="D3089" s="74"/>
      <c r="E3089" s="80"/>
      <c r="F3089" s="81"/>
      <c r="G3089" s="81"/>
      <c r="H3089" s="81"/>
      <c r="I3089" s="81"/>
      <c r="J3089" s="81"/>
      <c r="K3089" s="81"/>
      <c r="L3089" s="81"/>
      <c r="M3089" s="81"/>
      <c r="N3089" s="81"/>
      <c r="O3089" s="81"/>
      <c r="P3089" s="81"/>
      <c r="Q3089" s="81"/>
      <c r="R3089" s="81"/>
      <c r="S3089" s="81"/>
      <c r="T3089" s="81"/>
      <c r="U3089" s="81"/>
      <c r="V3089" s="81"/>
      <c r="W3089" s="81"/>
      <c r="X3089" s="81"/>
      <c r="Y3089" s="81"/>
      <c r="Z3089" s="81"/>
      <c r="AA3089" s="81"/>
      <c r="AB3089" s="82"/>
      <c r="AC3089" s="907">
        <f>MAX(E3089:AB3089)</f>
        <v>0</v>
      </c>
      <c r="AD3089" s="75"/>
      <c r="AE3089" s="76"/>
      <c r="AF3089" s="77"/>
      <c r="AG3089" s="9"/>
    </row>
    <row r="3090">
      <c r="A3090" s="710"/>
      <c r="B3090" s="711"/>
      <c r="C3090" s="125" t="s">
        <v>37</v>
      </c>
      <c r="D3090" s="455" t="s">
        <v>770</v>
      </c>
      <c r="E3090" s="526">
        <f t="shared" ref="E3090:AB3090" si="2777">SQRT(E3086*E3086+E3087*E3087)/E3100/1.73</f>
        <v>138.21324848647421</v>
      </c>
      <c r="F3090" s="466">
        <f t="shared" si="2777"/>
        <v>136.30995554853385</v>
      </c>
      <c r="G3090" s="466">
        <f t="shared" si="2777"/>
        <v>136.32730779042907</v>
      </c>
      <c r="H3090" s="466">
        <f t="shared" si="2777"/>
        <v>136.78746770963281</v>
      </c>
      <c r="I3090" s="466">
        <f t="shared" si="2777"/>
        <v>139.64832206211247</v>
      </c>
      <c r="J3090" s="466">
        <f t="shared" si="2777"/>
        <v>148.99735034433809</v>
      </c>
      <c r="K3090" s="466">
        <f t="shared" si="2777"/>
        <v>160.58147059504958</v>
      </c>
      <c r="L3090" s="466">
        <f t="shared" si="2777"/>
        <v>163.05823114566121</v>
      </c>
      <c r="M3090" s="466">
        <f t="shared" si="2777"/>
        <v>155.22346926080064</v>
      </c>
      <c r="N3090" s="466">
        <f t="shared" si="2777"/>
        <v>155.79949161114263</v>
      </c>
      <c r="O3090" s="466">
        <f t="shared" si="2777"/>
        <v>152.3650183053897</v>
      </c>
      <c r="P3090" s="466">
        <f t="shared" si="2777"/>
        <v>151.11104334086886</v>
      </c>
      <c r="Q3090" s="466">
        <f t="shared" si="2777"/>
        <v>150.39226821786102</v>
      </c>
      <c r="R3090" s="466">
        <f t="shared" si="2777"/>
        <v>146.10417968799871</v>
      </c>
      <c r="S3090" s="466">
        <f t="shared" si="2777"/>
        <v>150.08596430933432</v>
      </c>
      <c r="T3090" s="466">
        <f t="shared" si="2777"/>
        <v>157.09798032152426</v>
      </c>
      <c r="U3090" s="466">
        <f t="shared" si="2777"/>
        <v>157.23052795216029</v>
      </c>
      <c r="V3090" s="466">
        <f t="shared" si="2777"/>
        <v>157.23154442000063</v>
      </c>
      <c r="W3090" s="466">
        <f t="shared" si="2777"/>
        <v>155.60139723530162</v>
      </c>
      <c r="X3090" s="466">
        <f t="shared" si="2777"/>
        <v>153.92938029484912</v>
      </c>
      <c r="Y3090" s="466">
        <f t="shared" si="2777"/>
        <v>152.72518113495022</v>
      </c>
      <c r="Z3090" s="466">
        <f t="shared" si="2777"/>
        <v>147.905994551948</v>
      </c>
      <c r="AA3090" s="466">
        <f t="shared" si="2777"/>
        <v>139.20229325906956</v>
      </c>
      <c r="AB3090" s="467">
        <f t="shared" si="2777"/>
        <v>137.38462966134387</v>
      </c>
      <c r="AC3090" s="285">
        <f>AVERAGE(E3090:AB3090)</f>
        <v>149.13807155194894</v>
      </c>
      <c r="AD3090" s="188">
        <f>(AC3088-AC3090)/AC3088</f>
        <v>-0.010135383317371518</v>
      </c>
      <c r="AE3090" s="127"/>
      <c r="AF3090" s="129"/>
      <c r="AG3090" s="9"/>
    </row>
    <row r="3091">
      <c r="A3091" s="870" t="s">
        <v>300</v>
      </c>
      <c r="B3091" s="316" t="s">
        <v>28</v>
      </c>
      <c r="C3091" s="1014" t="s">
        <v>18</v>
      </c>
      <c r="D3091" s="66" t="s">
        <v>29</v>
      </c>
      <c r="E3091" s="106">
        <v>1234.8</v>
      </c>
      <c r="F3091" s="107">
        <v>1214.4000000000001</v>
      </c>
      <c r="G3091" s="107">
        <v>1226.4000000000001</v>
      </c>
      <c r="H3091" s="107">
        <v>1220.4000000000001</v>
      </c>
      <c r="I3091" s="107">
        <v>1255.2</v>
      </c>
      <c r="J3091" s="107">
        <v>1279.2</v>
      </c>
      <c r="K3091" s="107">
        <v>1298.4000000000001</v>
      </c>
      <c r="L3091" s="107">
        <v>1311.5999999999999</v>
      </c>
      <c r="M3091" s="107">
        <v>1281.5999999999999</v>
      </c>
      <c r="N3091" s="107">
        <v>1250.4000000000001</v>
      </c>
      <c r="O3091" s="107">
        <v>1186.8</v>
      </c>
      <c r="P3091" s="107">
        <v>1190.4000000000001</v>
      </c>
      <c r="Q3091" s="107">
        <v>1173.5999999999999</v>
      </c>
      <c r="R3091" s="107">
        <v>1173.5999999999999</v>
      </c>
      <c r="S3091" s="107">
        <v>1186.8</v>
      </c>
      <c r="T3091" s="107">
        <v>1256.4000000000001</v>
      </c>
      <c r="U3091" s="107">
        <v>1266</v>
      </c>
      <c r="V3091" s="107">
        <v>1293.5999999999999</v>
      </c>
      <c r="W3091" s="107">
        <v>1293.5999999999999</v>
      </c>
      <c r="X3091" s="107">
        <v>1267.2</v>
      </c>
      <c r="Y3091" s="107">
        <v>1227.5999999999999</v>
      </c>
      <c r="Z3091" s="107">
        <v>1200</v>
      </c>
      <c r="AA3091" s="107">
        <v>1153.2</v>
      </c>
      <c r="AB3091" s="108">
        <v>1146</v>
      </c>
      <c r="AC3091" s="279">
        <f t="shared" ref="AC3091:AC3092" si="2778">SUM(E3091:AB3091)</f>
        <v>29587.199999999997</v>
      </c>
      <c r="AD3091" s="106">
        <v>6300</v>
      </c>
      <c r="AE3091" s="107">
        <v>100</v>
      </c>
      <c r="AF3091" s="108">
        <v>120</v>
      </c>
      <c r="AG3091" s="9"/>
    </row>
    <row r="3092">
      <c r="A3092" s="871"/>
      <c r="B3092" s="317"/>
      <c r="C3092" s="1017" t="s">
        <v>20</v>
      </c>
      <c r="D3092" s="74" t="s">
        <v>29</v>
      </c>
      <c r="E3092" s="111">
        <v>159.59999999999999</v>
      </c>
      <c r="F3092" s="112">
        <v>157.19999999999999</v>
      </c>
      <c r="G3092" s="112">
        <v>156</v>
      </c>
      <c r="H3092" s="112">
        <v>154.80000000000001</v>
      </c>
      <c r="I3092" s="112">
        <v>164.40000000000001</v>
      </c>
      <c r="J3092" s="112">
        <v>172.80000000000001</v>
      </c>
      <c r="K3092" s="112">
        <v>165.59999999999999</v>
      </c>
      <c r="L3092" s="112">
        <v>162</v>
      </c>
      <c r="M3092" s="112">
        <v>144</v>
      </c>
      <c r="N3092" s="112">
        <v>138</v>
      </c>
      <c r="O3092" s="112">
        <v>135.59999999999999</v>
      </c>
      <c r="P3092" s="112">
        <v>140.40000000000001</v>
      </c>
      <c r="Q3092" s="112">
        <v>144</v>
      </c>
      <c r="R3092" s="112">
        <v>145.19999999999999</v>
      </c>
      <c r="S3092" s="112">
        <v>150</v>
      </c>
      <c r="T3092" s="112">
        <v>165.59999999999999</v>
      </c>
      <c r="U3092" s="112">
        <v>166.80000000000001</v>
      </c>
      <c r="V3092" s="112">
        <v>162</v>
      </c>
      <c r="W3092" s="112">
        <v>156</v>
      </c>
      <c r="X3092" s="112">
        <v>157.19999999999999</v>
      </c>
      <c r="Y3092" s="112">
        <v>158.40000000000001</v>
      </c>
      <c r="Z3092" s="112">
        <v>148.80000000000001</v>
      </c>
      <c r="AA3092" s="112">
        <v>146.40000000000001</v>
      </c>
      <c r="AB3092" s="113">
        <v>148.80000000000001</v>
      </c>
      <c r="AC3092" s="281">
        <f t="shared" si="2778"/>
        <v>3699.6000000000004</v>
      </c>
      <c r="AD3092" s="75"/>
      <c r="AE3092" s="76"/>
      <c r="AF3092" s="77"/>
      <c r="AG3092" s="9"/>
    </row>
    <row r="3093">
      <c r="A3093" s="871"/>
      <c r="B3093" s="317"/>
      <c r="C3093" s="1017" t="s">
        <v>21</v>
      </c>
      <c r="D3093" s="74" t="s">
        <v>22</v>
      </c>
      <c r="E3093" s="1211">
        <v>68</v>
      </c>
      <c r="F3093" s="1212">
        <v>68.400000000000006</v>
      </c>
      <c r="G3093" s="1212">
        <v>70.200000000000003</v>
      </c>
      <c r="H3093" s="1212">
        <v>69.100000000000009</v>
      </c>
      <c r="I3093" s="1212">
        <v>73.100000000000009</v>
      </c>
      <c r="J3093" s="1212">
        <v>75.799999999999997</v>
      </c>
      <c r="K3093" s="1212">
        <v>74.5</v>
      </c>
      <c r="L3093" s="1212">
        <v>75.600000000000009</v>
      </c>
      <c r="M3093" s="1212">
        <v>71.900000000000006</v>
      </c>
      <c r="N3093" s="1212">
        <v>69.5</v>
      </c>
      <c r="O3093" s="1212">
        <v>66.700000000000003</v>
      </c>
      <c r="P3093" s="1212">
        <v>69</v>
      </c>
      <c r="Q3093" s="1212">
        <v>66</v>
      </c>
      <c r="R3093" s="1212">
        <v>62.399999999999999</v>
      </c>
      <c r="S3093" s="1212">
        <v>68.200000000000003</v>
      </c>
      <c r="T3093" s="1212">
        <v>68</v>
      </c>
      <c r="U3093" s="1212">
        <v>71</v>
      </c>
      <c r="V3093" s="1212">
        <v>73.700000000000003</v>
      </c>
      <c r="W3093" s="1212">
        <v>70.900000000000006</v>
      </c>
      <c r="X3093" s="1212">
        <v>71.299999999999997</v>
      </c>
      <c r="Y3093" s="1212">
        <v>71.200000000000003</v>
      </c>
      <c r="Z3093" s="1212">
        <v>65.400000000000006</v>
      </c>
      <c r="AA3093" s="1212">
        <v>65.299999999999997</v>
      </c>
      <c r="AB3093" s="1213">
        <v>65.799999999999997</v>
      </c>
      <c r="AC3093" s="281">
        <f>AVERAGE(E3093:AB3093)</f>
        <v>69.625000000000014</v>
      </c>
      <c r="AD3093" s="120">
        <f>SQRT(MAX((E3091*E3091+E3092*E3092),(F3091*F3091+F3092*F3092),(G3091*G3091+G3092*G3092),(H3091*H3091+H3092*H3092),(I3091*I3091+I3092*I3092),(J3091*J3091+J3092*J3092),(K3091*K3091+K3092*K3092),(L3091*L3091+L3092*L3092),(M3091*M3091+M3092*M3092),(N3091*N3091+N3092*N3092),(O3091*O3091+O3092*O3092),(P3091*P3091+P3092*P3092),(R3091*R3091+R3092*R3092),(S3091*S3091+S3092*S3092),(T3091*T3091+T3092*T3092),(U3091*U3091+U3092*U3092),(V3091*V3091+V3092*V3092),(W3091*W3091+W3092*W3092),(X3091*X3091+X3092*X3092),(V3091*V3091+V3092*V3092),(Z3091*Z3091+Z3092*Z3092),(AA3091*AA3091+AA3092*AA3092),(AB3091*AB3091+AB3092*AB3092)))/AD3091</f>
        <v>0.20977249311149723</v>
      </c>
      <c r="AE3093" s="120">
        <f>SQRT(MAX((E3091*E3091+E3092*E3092),(F3091*F3091+F3092*F3092),(G3091*G3091+G3092*G3092),(H3091*H3091+H3092*H3092),(I3091*I3091+I3092*I3092),(J3091*J3091+J3092*J3092),(K3091*K3091+K3092*K3092),(L3091*L3091+L3092*L3092),(M3091*M3091+M3092*M3092),(N3091*N3091+N3092*N3092),(O3091*O3091+O3092*O3092),(P3091*P3091+P3092*P3092),(R3091*R3091+R3092*R3092),(S3091*S3091+S3092*S3092),(T3091*T3091+T3092*T3092),(U3091*U3091+U3092*U3092),(V3091*V3091+V3092*V3092),(W3091*W3091+W3092*W3092),(X3091*X3091+X3092*X3092),(V3091*V3091+V3092*V3092),(Z3091*Z3091+Z3092*Z3092),(AA3091*AA3091+AA3092*AA3092),(AB3091*AB3091+AB3092*AB3092)))/AD3091</f>
        <v>0.20977249311149723</v>
      </c>
      <c r="AF3093" s="121"/>
      <c r="AG3093" s="9"/>
    </row>
    <row r="3094">
      <c r="A3094" s="871"/>
      <c r="B3094" s="317"/>
      <c r="C3094" s="1017" t="s">
        <v>23</v>
      </c>
      <c r="D3094" s="74"/>
      <c r="E3094" s="80">
        <f t="shared" ref="E3094:AB3094" si="2779">E3092/E3091</f>
        <v>0.12925170068027211</v>
      </c>
      <c r="F3094" s="81">
        <f t="shared" si="2779"/>
        <v>0.12944664031620551</v>
      </c>
      <c r="G3094" s="81">
        <f t="shared" si="2779"/>
        <v>0.12720156555772993</v>
      </c>
      <c r="H3094" s="81">
        <f t="shared" si="2779"/>
        <v>0.12684365781710916</v>
      </c>
      <c r="I3094" s="81">
        <f t="shared" si="2779"/>
        <v>0.13097514340344169</v>
      </c>
      <c r="J3094" s="81">
        <f t="shared" si="2779"/>
        <v>0.1350844277673546</v>
      </c>
      <c r="K3094" s="81">
        <f t="shared" si="2779"/>
        <v>0.1275415896487985</v>
      </c>
      <c r="L3094" s="81">
        <f t="shared" si="2779"/>
        <v>0.12351326623970724</v>
      </c>
      <c r="M3094" s="81">
        <f t="shared" si="2779"/>
        <v>0.11235955056179776</v>
      </c>
      <c r="N3094" s="81">
        <f t="shared" si="2779"/>
        <v>0.11036468330134357</v>
      </c>
      <c r="O3094" s="81">
        <f t="shared" si="2779"/>
        <v>0.11425682507583418</v>
      </c>
      <c r="P3094" s="81">
        <f t="shared" si="2779"/>
        <v>0.11794354838709677</v>
      </c>
      <c r="Q3094" s="81">
        <f t="shared" si="2779"/>
        <v>0.1226993865030675</v>
      </c>
      <c r="R3094" s="81">
        <f t="shared" si="2779"/>
        <v>0.12372188139059305</v>
      </c>
      <c r="S3094" s="81">
        <f t="shared" si="2779"/>
        <v>0.12639029322548029</v>
      </c>
      <c r="T3094" s="81">
        <f t="shared" si="2779"/>
        <v>0.1318051575931232</v>
      </c>
      <c r="U3094" s="81">
        <f t="shared" si="2779"/>
        <v>0.13175355450236967</v>
      </c>
      <c r="V3094" s="81">
        <f t="shared" si="2779"/>
        <v>0.12523191094619668</v>
      </c>
      <c r="W3094" s="81">
        <f t="shared" si="2779"/>
        <v>0.12059369202226346</v>
      </c>
      <c r="X3094" s="81">
        <f t="shared" si="2779"/>
        <v>0.12405303030303029</v>
      </c>
      <c r="Y3094" s="81">
        <f t="shared" si="2779"/>
        <v>0.12903225806451615</v>
      </c>
      <c r="Z3094" s="81">
        <f t="shared" si="2779"/>
        <v>0.12400000000000001</v>
      </c>
      <c r="AA3094" s="81">
        <f t="shared" si="2779"/>
        <v>0.12695109261186263</v>
      </c>
      <c r="AB3094" s="82">
        <f t="shared" si="2779"/>
        <v>0.12984293193717278</v>
      </c>
      <c r="AC3094" s="907">
        <f>MAX(E3094:AB3094)</f>
        <v>0.1350844277673546</v>
      </c>
      <c r="AD3094" s="75"/>
      <c r="AE3094" s="76"/>
      <c r="AF3094" s="77"/>
      <c r="AG3094" s="9"/>
    </row>
    <row r="3095">
      <c r="A3095" s="372"/>
      <c r="B3095" s="373"/>
      <c r="C3095" s="125" t="s">
        <v>37</v>
      </c>
      <c r="D3095" s="92" t="s">
        <v>770</v>
      </c>
      <c r="E3095" s="126">
        <f t="shared" ref="E3095:AB3095" si="2780">SQRT(E3091*E3091+E3092*E3092)/E3101/1.73</f>
        <v>69.268002481724778</v>
      </c>
      <c r="F3095" s="126">
        <f t="shared" si="2780"/>
        <v>68.059817542444847</v>
      </c>
      <c r="G3095" s="126">
        <f t="shared" si="2780"/>
        <v>68.845262097981447</v>
      </c>
      <c r="H3095" s="126">
        <f t="shared" si="2780"/>
        <v>68.505380713789421</v>
      </c>
      <c r="I3095" s="126">
        <f t="shared" si="2780"/>
        <v>70.495749754586839</v>
      </c>
      <c r="J3095" s="126">
        <f t="shared" si="2780"/>
        <v>72.440570795805556</v>
      </c>
      <c r="K3095" s="126">
        <f t="shared" si="2780"/>
        <v>73.814625298492473</v>
      </c>
      <c r="L3095" s="126">
        <f t="shared" si="2780"/>
        <v>74.527940595089945</v>
      </c>
      <c r="M3095" s="126">
        <f t="shared" si="2780"/>
        <v>73.373111972333177</v>
      </c>
      <c r="N3095" s="126">
        <f t="shared" si="2780"/>
        <v>71.571168497263088</v>
      </c>
      <c r="O3095" s="126">
        <f t="shared" si="2780"/>
        <v>66.712546097886914</v>
      </c>
      <c r="P3095" s="126">
        <f t="shared" si="2780"/>
        <v>67.072785466684323</v>
      </c>
      <c r="Q3095" s="126">
        <f t="shared" si="2780"/>
        <v>65.844796751155428</v>
      </c>
      <c r="R3095" s="126">
        <f t="shared" si="2780"/>
        <v>66.107718846695946</v>
      </c>
      <c r="S3095" s="126">
        <f t="shared" si="2780"/>
        <v>67.002829384821553</v>
      </c>
      <c r="T3095" s="126">
        <f t="shared" si="2780"/>
        <v>70.981005261074571</v>
      </c>
      <c r="U3095" s="126">
        <f t="shared" si="2780"/>
        <v>71.522884441316009</v>
      </c>
      <c r="V3095" s="126">
        <f t="shared" si="2780"/>
        <v>73.021929599982656</v>
      </c>
      <c r="W3095" s="126">
        <f t="shared" si="2780"/>
        <v>72.910281844118529</v>
      </c>
      <c r="X3095" s="126">
        <f t="shared" si="2780"/>
        <v>70.699252587539036</v>
      </c>
      <c r="Y3095" s="126">
        <f t="shared" si="2780"/>
        <v>68.663928248286012</v>
      </c>
      <c r="Z3095" s="126">
        <f t="shared" si="2780"/>
        <v>67.859610912089821</v>
      </c>
      <c r="AA3095" s="126">
        <f t="shared" si="2780"/>
        <v>64.984496851241616</v>
      </c>
      <c r="AB3095" s="187">
        <f t="shared" si="2780"/>
        <v>64.353410712169548</v>
      </c>
      <c r="AC3095" s="285">
        <f>AVERAGE(E3095:AB3095)</f>
        <v>69.526629448107244</v>
      </c>
      <c r="AD3095" s="188">
        <f>(AC3093-AC3095)/AC3093</f>
        <v>0.001412862504743564</v>
      </c>
      <c r="AE3095" s="127"/>
      <c r="AF3095" s="129"/>
      <c r="AG3095" s="9"/>
    </row>
    <row r="3096">
      <c r="A3096" s="1171" t="s">
        <v>424</v>
      </c>
      <c r="B3096" s="1632" t="s">
        <v>477</v>
      </c>
      <c r="C3096" s="1087"/>
      <c r="D3096" s="1464" t="s">
        <v>22</v>
      </c>
      <c r="E3096" s="1089">
        <v>0</v>
      </c>
      <c r="F3096" s="1089">
        <v>0</v>
      </c>
      <c r="G3096" s="1089">
        <v>0</v>
      </c>
      <c r="H3096" s="1089">
        <v>0</v>
      </c>
      <c r="I3096" s="1089">
        <v>0</v>
      </c>
      <c r="J3096" s="1089">
        <v>0</v>
      </c>
      <c r="K3096" s="1089">
        <v>0</v>
      </c>
      <c r="L3096" s="1089">
        <v>0</v>
      </c>
      <c r="M3096" s="1089">
        <v>0</v>
      </c>
      <c r="N3096" s="1089">
        <v>0</v>
      </c>
      <c r="O3096" s="1089">
        <v>0</v>
      </c>
      <c r="P3096" s="1089">
        <v>0</v>
      </c>
      <c r="Q3096" s="1089">
        <v>0</v>
      </c>
      <c r="R3096" s="1089">
        <v>0</v>
      </c>
      <c r="S3096" s="1089">
        <v>0</v>
      </c>
      <c r="T3096" s="1089">
        <v>0</v>
      </c>
      <c r="U3096" s="1089">
        <v>0</v>
      </c>
      <c r="V3096" s="1089">
        <v>0</v>
      </c>
      <c r="W3096" s="1089">
        <v>0</v>
      </c>
      <c r="X3096" s="1089">
        <v>0</v>
      </c>
      <c r="Y3096" s="1089">
        <v>0</v>
      </c>
      <c r="Z3096" s="1089">
        <v>0</v>
      </c>
      <c r="AA3096" s="1089">
        <v>0</v>
      </c>
      <c r="AB3096" s="1089">
        <v>0</v>
      </c>
      <c r="AC3096" s="1092"/>
      <c r="AD3096" s="365"/>
      <c r="AE3096" s="366"/>
      <c r="AF3096" s="367"/>
      <c r="AG3096" s="9"/>
    </row>
    <row r="3097">
      <c r="A3097" s="286" t="s">
        <v>31</v>
      </c>
      <c r="B3097" s="1497"/>
      <c r="C3097" s="288"/>
      <c r="D3097" s="1577"/>
      <c r="E3097" s="290">
        <f t="shared" ref="E3097:E3098" si="2781">E3086+E3091</f>
        <v>3652.8000000000002</v>
      </c>
      <c r="F3097" s="290">
        <f t="shared" ref="F3097:F3098" si="2782">F3086+F3091</f>
        <v>3603.5999999999999</v>
      </c>
      <c r="G3097" s="290">
        <f t="shared" ref="G3097:G3098" si="2783">G3086+G3091</f>
        <v>3614.4000000000001</v>
      </c>
      <c r="H3097" s="290">
        <f t="shared" ref="H3097:H3098" si="2784">H3086+H3091</f>
        <v>3616.8000000000002</v>
      </c>
      <c r="I3097" s="290">
        <f t="shared" ref="I3097:I3098" si="2785">I3086+I3091</f>
        <v>3700.8000000000002</v>
      </c>
      <c r="J3097" s="290">
        <f t="shared" ref="J3097:J3098" si="2786">J3086+J3091</f>
        <v>3912</v>
      </c>
      <c r="K3097" s="290">
        <f t="shared" ref="K3097:K3098" si="2787">K3086+K3091</f>
        <v>4131.6000000000004</v>
      </c>
      <c r="L3097" s="290">
        <f t="shared" ref="L3097:L3098" si="2788">L3086+L3091</f>
        <v>4182</v>
      </c>
      <c r="M3097" s="290">
        <f t="shared" ref="M3097:M3098" si="2789">M3086+M3091</f>
        <v>4042.7999999999997</v>
      </c>
      <c r="N3097" s="290">
        <f t="shared" ref="N3097:N3098" si="2790">N3086+N3091</f>
        <v>4016.4000000000001</v>
      </c>
      <c r="O3097" s="290">
        <f t="shared" ref="O3097:O3098" si="2791">O3086+O3091</f>
        <v>3898.8000000000002</v>
      </c>
      <c r="P3097" s="290">
        <f t="shared" ref="P3097:P3098" si="2792">P3086+P3091</f>
        <v>3871.2000000000003</v>
      </c>
      <c r="Q3097" s="290">
        <f t="shared" ref="Q3097:Q3098" si="2793">Q3086+Q3091</f>
        <v>3848.4000000000001</v>
      </c>
      <c r="R3097" s="290">
        <f t="shared" ref="R3097:R3098" si="2794">R3086+R3091</f>
        <v>3770.4000000000001</v>
      </c>
      <c r="S3097" s="290">
        <f t="shared" ref="S3097:S3098" si="2795">S3086+S3091</f>
        <v>3853.1999999999998</v>
      </c>
      <c r="T3097" s="290">
        <f t="shared" ref="T3097:T3098" si="2796">T3086+T3091</f>
        <v>4048.8000000000002</v>
      </c>
      <c r="U3097" s="290">
        <f t="shared" ref="U3097:U3098" si="2797">U3086+U3091</f>
        <v>4060.8000000000002</v>
      </c>
      <c r="V3097" s="290">
        <f t="shared" ref="V3097:V3098" si="2798">V3086+V3091</f>
        <v>4086</v>
      </c>
      <c r="W3097" s="290">
        <f t="shared" ref="W3097:W3098" si="2799">W3086+W3091</f>
        <v>4058.4000000000001</v>
      </c>
      <c r="X3097" s="290">
        <f t="shared" ref="X3097:X3098" si="2800">X3086+X3091</f>
        <v>3981.6000000000004</v>
      </c>
      <c r="Y3097" s="290">
        <f t="shared" ref="Y3097:Y3098" si="2801">Y3086+Y3091</f>
        <v>3920.4000000000001</v>
      </c>
      <c r="Z3097" s="290">
        <f t="shared" ref="Z3097:Z3098" si="2802">Z3086+Z3091</f>
        <v>3816</v>
      </c>
      <c r="AA3097" s="290">
        <f t="shared" ref="AA3097:AA3098" si="2803">AA3086+AA3091</f>
        <v>3619.1999999999998</v>
      </c>
      <c r="AB3097" s="290">
        <f t="shared" ref="AB3097:AB3098" si="2804">AB3086+AB3091</f>
        <v>3550.8000000000002</v>
      </c>
      <c r="AC3097" s="1578"/>
      <c r="AD3097" s="143">
        <f t="shared" ref="AD3097:AD3102" si="2805">MAX(E3097:AB3097)</f>
        <v>4182</v>
      </c>
      <c r="AE3097" s="144"/>
      <c r="AF3097" s="145"/>
      <c r="AG3097" s="9"/>
    </row>
    <row r="3098">
      <c r="A3098" s="146" t="s">
        <v>32</v>
      </c>
      <c r="B3098" s="1498"/>
      <c r="C3098" s="148"/>
      <c r="D3098" s="1579"/>
      <c r="E3098" s="294">
        <f t="shared" si="2781"/>
        <v>529.20000000000005</v>
      </c>
      <c r="F3098" s="294">
        <f t="shared" si="2782"/>
        <v>507.59999999999997</v>
      </c>
      <c r="G3098" s="294">
        <f t="shared" si="2783"/>
        <v>500.39999999999998</v>
      </c>
      <c r="H3098" s="294">
        <f t="shared" si="2784"/>
        <v>498</v>
      </c>
      <c r="I3098" s="294">
        <f t="shared" si="2785"/>
        <v>504</v>
      </c>
      <c r="J3098" s="294">
        <f t="shared" si="2786"/>
        <v>553.20000000000005</v>
      </c>
      <c r="K3098" s="294">
        <f t="shared" si="2787"/>
        <v>546</v>
      </c>
      <c r="L3098" s="294">
        <f t="shared" si="2788"/>
        <v>532.79999999999995</v>
      </c>
      <c r="M3098" s="294">
        <f t="shared" si="2789"/>
        <v>505.19999999999999</v>
      </c>
      <c r="N3098" s="294">
        <f t="shared" si="2790"/>
        <v>520.79999999999995</v>
      </c>
      <c r="O3098" s="294">
        <f t="shared" si="2791"/>
        <v>517.20000000000005</v>
      </c>
      <c r="P3098" s="294">
        <f t="shared" si="2792"/>
        <v>525.60000000000002</v>
      </c>
      <c r="Q3098" s="294">
        <f t="shared" si="2793"/>
        <v>535.20000000000005</v>
      </c>
      <c r="R3098" s="294">
        <f t="shared" si="2794"/>
        <v>519.59999999999991</v>
      </c>
      <c r="S3098" s="294">
        <f t="shared" si="2795"/>
        <v>524.39999999999998</v>
      </c>
      <c r="T3098" s="294">
        <f t="shared" si="2796"/>
        <v>547.20000000000005</v>
      </c>
      <c r="U3098" s="294">
        <f t="shared" si="2797"/>
        <v>548.40000000000009</v>
      </c>
      <c r="V3098" s="294">
        <f t="shared" si="2798"/>
        <v>541.20000000000005</v>
      </c>
      <c r="W3098" s="294">
        <f t="shared" si="2799"/>
        <v>541.20000000000005</v>
      </c>
      <c r="X3098" s="294">
        <f t="shared" si="2800"/>
        <v>512.39999999999998</v>
      </c>
      <c r="Y3098" s="294">
        <f t="shared" si="2801"/>
        <v>513.60000000000002</v>
      </c>
      <c r="Z3098" s="294">
        <f t="shared" si="2802"/>
        <v>508.80000000000001</v>
      </c>
      <c r="AA3098" s="294">
        <f t="shared" si="2803"/>
        <v>508.79999999999995</v>
      </c>
      <c r="AB3098" s="294">
        <f t="shared" si="2804"/>
        <v>507.60000000000002</v>
      </c>
      <c r="AC3098" s="1580"/>
      <c r="AD3098" s="153">
        <f t="shared" si="2805"/>
        <v>553.20000000000005</v>
      </c>
      <c r="AE3098" s="154"/>
      <c r="AF3098" s="155"/>
      <c r="AG3098" s="9"/>
    </row>
    <row r="3099">
      <c r="A3099" s="379" t="s">
        <v>33</v>
      </c>
      <c r="B3099" s="1544"/>
      <c r="C3099" s="381"/>
      <c r="D3099" s="1633"/>
      <c r="E3099" s="1140">
        <f t="shared" ref="E3099:AB3099" si="2806">SQRT(E3098*E3098+E3097*E3097)</f>
        <v>3690.9349059554006</v>
      </c>
      <c r="F3099" s="1141">
        <f t="shared" si="2806"/>
        <v>3639.1744558347295</v>
      </c>
      <c r="G3099" s="1141">
        <f t="shared" si="2806"/>
        <v>3648.874829313826</v>
      </c>
      <c r="H3099" s="1141">
        <f t="shared" si="2806"/>
        <v>3650.9240255036807</v>
      </c>
      <c r="I3099" s="1141">
        <f t="shared" si="2806"/>
        <v>3734.9613973908754</v>
      </c>
      <c r="J3099" s="1141">
        <f t="shared" si="2806"/>
        <v>3950.9206825751389</v>
      </c>
      <c r="K3099" s="1141">
        <f t="shared" si="2806"/>
        <v>4167.521392866508</v>
      </c>
      <c r="L3099" s="1141">
        <f t="shared" si="2806"/>
        <v>4215.8035817623195</v>
      </c>
      <c r="M3099" s="1141">
        <f t="shared" si="2806"/>
        <v>4074.2433506112516</v>
      </c>
      <c r="N3099" s="1141">
        <f t="shared" si="2806"/>
        <v>4050.0248888124133</v>
      </c>
      <c r="O3099" s="1141">
        <f t="shared" si="2806"/>
        <v>3932.9552857870126</v>
      </c>
      <c r="P3099" s="1141">
        <f t="shared" si="2806"/>
        <v>3906.7179063761437</v>
      </c>
      <c r="Q3099" s="1141">
        <f t="shared" si="2806"/>
        <v>3885.4371182661034</v>
      </c>
      <c r="R3099" s="1141">
        <f t="shared" si="2806"/>
        <v>3806.0347239614093</v>
      </c>
      <c r="S3099" s="1141">
        <f t="shared" si="2806"/>
        <v>3888.7203036474607</v>
      </c>
      <c r="T3099" s="1141">
        <f t="shared" si="2806"/>
        <v>4085.6100254429571</v>
      </c>
      <c r="U3099" s="1141">
        <f t="shared" si="2806"/>
        <v>4097.6626508291283</v>
      </c>
      <c r="V3099" s="1141">
        <f t="shared" si="2806"/>
        <v>4121.6857522135288</v>
      </c>
      <c r="W3099" s="1141">
        <f t="shared" si="2806"/>
        <v>4094.3263182115811</v>
      </c>
      <c r="X3099" s="1141">
        <f t="shared" si="2806"/>
        <v>4014.4354920710834</v>
      </c>
      <c r="Y3099" s="1141">
        <f t="shared" si="2806"/>
        <v>3953.8994827891111</v>
      </c>
      <c r="Z3099" s="1141">
        <f t="shared" si="2806"/>
        <v>3849.7705697872439</v>
      </c>
      <c r="AA3099" s="1141">
        <f t="shared" si="2806"/>
        <v>3654.7894713649375</v>
      </c>
      <c r="AB3099" s="1142">
        <f t="shared" si="2806"/>
        <v>3586.8981585765714</v>
      </c>
      <c r="AC3099" s="1634"/>
      <c r="AD3099" s="163">
        <f t="shared" si="2805"/>
        <v>4215.8035817623195</v>
      </c>
      <c r="AE3099" s="164"/>
      <c r="AF3099" s="165"/>
      <c r="AG3099" s="9"/>
    </row>
    <row r="3100">
      <c r="A3100" s="726" t="s">
        <v>70</v>
      </c>
      <c r="B3100" s="303"/>
      <c r="C3100" s="1143" t="s">
        <v>24</v>
      </c>
      <c r="D3100" s="1594" t="s">
        <v>22</v>
      </c>
      <c r="E3100" s="1635">
        <v>10.23</v>
      </c>
      <c r="F3100" s="1596">
        <v>10.24</v>
      </c>
      <c r="G3100" s="1596">
        <v>10.23</v>
      </c>
      <c r="H3100" s="1596">
        <v>10.23</v>
      </c>
      <c r="I3100" s="1596">
        <v>10.220000000000001</v>
      </c>
      <c r="J3100" s="1596">
        <v>10.32</v>
      </c>
      <c r="K3100" s="1596">
        <v>10.290000000000001</v>
      </c>
      <c r="L3100" s="1596">
        <v>10.26</v>
      </c>
      <c r="M3100" s="1596">
        <v>10.370000000000001</v>
      </c>
      <c r="N3100" s="1596">
        <v>10.359999999999999</v>
      </c>
      <c r="O3100" s="1596">
        <v>10.390000000000001</v>
      </c>
      <c r="P3100" s="1596">
        <v>10.359999999999999</v>
      </c>
      <c r="Q3100" s="1596">
        <v>10.390000000000001</v>
      </c>
      <c r="R3100" s="1596">
        <v>10.380000000000001</v>
      </c>
      <c r="S3100" s="1596">
        <v>10.370000000000001</v>
      </c>
      <c r="T3100" s="1596">
        <v>10.370000000000001</v>
      </c>
      <c r="U3100" s="1596">
        <v>10.370000000000001</v>
      </c>
      <c r="V3100" s="1596">
        <v>10.359999999999999</v>
      </c>
      <c r="W3100" s="1596">
        <v>10.370000000000001</v>
      </c>
      <c r="X3100" s="1596">
        <v>10.279999999999999</v>
      </c>
      <c r="Y3100" s="1596">
        <v>10.279999999999999</v>
      </c>
      <c r="Z3100" s="1596">
        <v>10.32</v>
      </c>
      <c r="AA3100" s="1596">
        <v>10.35</v>
      </c>
      <c r="AB3100" s="1636">
        <v>10.23</v>
      </c>
      <c r="AC3100" s="768">
        <f t="shared" ref="AC3100:AC3101" si="2807">AVERAGE(E3100:AB3100)</f>
        <v>10.315416666666666</v>
      </c>
      <c r="AD3100" s="9"/>
      <c r="AE3100" s="9"/>
      <c r="AF3100" s="9"/>
      <c r="AK3100" s="62"/>
      <c r="AL3100" s="62"/>
      <c r="AM3100" s="9"/>
      <c r="AN3100" s="62"/>
    </row>
    <row r="3101">
      <c r="A3101" s="769" t="s">
        <v>34</v>
      </c>
      <c r="B3101" s="571"/>
      <c r="C3101" s="1637" t="s">
        <v>24</v>
      </c>
      <c r="D3101" s="1604" t="s">
        <v>22</v>
      </c>
      <c r="E3101" s="1638">
        <v>10.390000000000001</v>
      </c>
      <c r="F3101" s="1606">
        <v>10.4</v>
      </c>
      <c r="G3101" s="1606">
        <v>10.380000000000001</v>
      </c>
      <c r="H3101" s="1606">
        <v>10.380000000000001</v>
      </c>
      <c r="I3101" s="1606">
        <v>10.380000000000001</v>
      </c>
      <c r="J3101" s="1606">
        <v>10.300000000000001</v>
      </c>
      <c r="K3101" s="1606">
        <v>10.25</v>
      </c>
      <c r="L3101" s="1606">
        <v>10.25</v>
      </c>
      <c r="M3101" s="1606">
        <v>10.16</v>
      </c>
      <c r="N3101" s="1606">
        <v>10.16</v>
      </c>
      <c r="O3101" s="1606">
        <v>10.35</v>
      </c>
      <c r="P3101" s="1606">
        <v>10.33</v>
      </c>
      <c r="Q3101" s="1606">
        <v>10.380000000000001</v>
      </c>
      <c r="R3101" s="1606">
        <v>10.34</v>
      </c>
      <c r="S3101" s="1606">
        <v>10.32</v>
      </c>
      <c r="T3101" s="1606">
        <v>10.32</v>
      </c>
      <c r="U3101" s="1606">
        <v>10.32</v>
      </c>
      <c r="V3101" s="1606">
        <v>10.32</v>
      </c>
      <c r="W3101" s="1606">
        <v>10.33</v>
      </c>
      <c r="X3101" s="1606">
        <v>10.44</v>
      </c>
      <c r="Y3101" s="1606">
        <v>10.42</v>
      </c>
      <c r="Z3101" s="1606">
        <v>10.300000000000001</v>
      </c>
      <c r="AA3101" s="1606">
        <v>10.34</v>
      </c>
      <c r="AB3101" s="1639">
        <v>10.380000000000001</v>
      </c>
      <c r="AC3101" s="775">
        <f t="shared" si="2807"/>
        <v>10.330833333333333</v>
      </c>
      <c r="AD3101" s="9"/>
      <c r="AE3101" s="9"/>
      <c r="AF3101" s="9"/>
      <c r="AK3101" s="62"/>
      <c r="AL3101" s="62"/>
      <c r="AM3101" s="9"/>
      <c r="AN3101" s="62"/>
    </row>
    <row r="3102">
      <c r="A3102" s="870" t="s">
        <v>55</v>
      </c>
      <c r="B3102" s="316" t="s">
        <v>771</v>
      </c>
      <c r="C3102" s="65" t="s">
        <v>18</v>
      </c>
      <c r="D3102" s="66" t="s">
        <v>29</v>
      </c>
      <c r="E3102" s="106">
        <v>330.39999999999998</v>
      </c>
      <c r="F3102" s="107">
        <v>329.60000000000002</v>
      </c>
      <c r="G3102" s="107">
        <v>337.80000000000001</v>
      </c>
      <c r="H3102" s="107">
        <v>342.39999999999998</v>
      </c>
      <c r="I3102" s="107">
        <v>339.19999999999999</v>
      </c>
      <c r="J3102" s="107">
        <v>349.39999999999998</v>
      </c>
      <c r="K3102" s="107">
        <v>350</v>
      </c>
      <c r="L3102" s="107">
        <v>343.39999999999998</v>
      </c>
      <c r="M3102" s="107">
        <v>342</v>
      </c>
      <c r="N3102" s="107">
        <v>347.39999999999998</v>
      </c>
      <c r="O3102" s="107">
        <v>360.80000000000001</v>
      </c>
      <c r="P3102" s="107">
        <v>354.60000000000002</v>
      </c>
      <c r="Q3102" s="107">
        <v>346.80000000000001</v>
      </c>
      <c r="R3102" s="107">
        <v>334.60000000000002</v>
      </c>
      <c r="S3102" s="107">
        <v>344.80000000000001</v>
      </c>
      <c r="T3102" s="107">
        <v>355.60000000000002</v>
      </c>
      <c r="U3102" s="107">
        <v>351.60000000000002</v>
      </c>
      <c r="V3102" s="107">
        <v>353.60000000000002</v>
      </c>
      <c r="W3102" s="107">
        <v>348.60000000000002</v>
      </c>
      <c r="X3102" s="107">
        <v>342.39999999999998</v>
      </c>
      <c r="Y3102" s="107">
        <v>345.60000000000002</v>
      </c>
      <c r="Z3102" s="107">
        <v>335.80000000000001</v>
      </c>
      <c r="AA3102" s="107">
        <v>330.19999999999999</v>
      </c>
      <c r="AB3102" s="108">
        <v>313.80000000000001</v>
      </c>
      <c r="AC3102" s="222">
        <f t="shared" ref="AC3102:AC3103" si="2808">SUM(E3102:AB3102)</f>
        <v>8230.4000000000015</v>
      </c>
      <c r="AD3102" s="110">
        <f t="shared" si="2805"/>
        <v>360.80000000000001</v>
      </c>
      <c r="AE3102" s="107">
        <v>100</v>
      </c>
      <c r="AF3102" s="108">
        <v>20</v>
      </c>
      <c r="AK3102" s="79"/>
      <c r="AL3102" s="502"/>
      <c r="AM3102" s="79"/>
      <c r="AN3102" s="9"/>
    </row>
    <row r="3103">
      <c r="A3103" s="1640"/>
      <c r="B3103" s="1641"/>
      <c r="C3103" s="73" t="s">
        <v>20</v>
      </c>
      <c r="D3103" s="74" t="s">
        <v>29</v>
      </c>
      <c r="E3103" s="111">
        <v>25.199999999999999</v>
      </c>
      <c r="F3103" s="112">
        <v>23</v>
      </c>
      <c r="G3103" s="112">
        <v>23.600000000000001</v>
      </c>
      <c r="H3103" s="112">
        <v>23</v>
      </c>
      <c r="I3103" s="112">
        <v>22.800000000000001</v>
      </c>
      <c r="J3103" s="112">
        <v>25.199999999999999</v>
      </c>
      <c r="K3103" s="112">
        <v>25.600000000000001</v>
      </c>
      <c r="L3103" s="112">
        <v>24.399999999999999</v>
      </c>
      <c r="M3103" s="112">
        <v>24.199999999999999</v>
      </c>
      <c r="N3103" s="112">
        <v>26</v>
      </c>
      <c r="O3103" s="112">
        <v>27.600000000000001</v>
      </c>
      <c r="P3103" s="112">
        <v>27.600000000000001</v>
      </c>
      <c r="Q3103" s="112">
        <v>26.800000000000001</v>
      </c>
      <c r="R3103" s="112">
        <v>26</v>
      </c>
      <c r="S3103" s="112">
        <v>27.199999999999999</v>
      </c>
      <c r="T3103" s="112">
        <v>27.399999999999999</v>
      </c>
      <c r="U3103" s="112">
        <v>26.800000000000001</v>
      </c>
      <c r="V3103" s="112">
        <v>28.800000000000001</v>
      </c>
      <c r="W3103" s="112">
        <v>26.600000000000001</v>
      </c>
      <c r="X3103" s="112">
        <v>25</v>
      </c>
      <c r="Y3103" s="112">
        <v>24.800000000000001</v>
      </c>
      <c r="Z3103" s="112">
        <v>24.199999999999999</v>
      </c>
      <c r="AA3103" s="112">
        <v>25.600000000000001</v>
      </c>
      <c r="AB3103" s="113">
        <v>23.600000000000001</v>
      </c>
      <c r="AC3103" s="114">
        <f t="shared" si="2808"/>
        <v>611.00000000000011</v>
      </c>
      <c r="AD3103" s="115"/>
      <c r="AE3103" s="76"/>
      <c r="AF3103" s="77"/>
      <c r="AK3103" s="9"/>
      <c r="AL3103" s="9"/>
      <c r="AM3103" s="9"/>
      <c r="AN3103" s="9"/>
    </row>
    <row r="3104">
      <c r="A3104" s="1640"/>
      <c r="B3104" s="1641"/>
      <c r="C3104" s="73" t="s">
        <v>21</v>
      </c>
      <c r="D3104" s="74" t="s">
        <v>22</v>
      </c>
      <c r="E3104" s="1211">
        <v>18.900000000000002</v>
      </c>
      <c r="F3104" s="1212">
        <v>19.600000000000001</v>
      </c>
      <c r="G3104" s="1212">
        <v>19.5</v>
      </c>
      <c r="H3104" s="1212">
        <v>18.199999999999999</v>
      </c>
      <c r="I3104" s="1212">
        <v>20</v>
      </c>
      <c r="J3104" s="1212">
        <v>20.400000000000002</v>
      </c>
      <c r="K3104" s="1212">
        <v>18.900000000000002</v>
      </c>
      <c r="L3104" s="1212">
        <v>19.600000000000001</v>
      </c>
      <c r="M3104" s="1212">
        <v>20.300000000000001</v>
      </c>
      <c r="N3104" s="1212">
        <v>20.800000000000001</v>
      </c>
      <c r="O3104" s="1212">
        <v>23</v>
      </c>
      <c r="P3104" s="1212">
        <v>19.699999999999999</v>
      </c>
      <c r="Q3104" s="1212">
        <v>18.100000000000001</v>
      </c>
      <c r="R3104" s="1212">
        <v>19.199999999999999</v>
      </c>
      <c r="S3104" s="1212">
        <v>21</v>
      </c>
      <c r="T3104" s="1212">
        <v>20.300000000000001</v>
      </c>
      <c r="U3104" s="1212">
        <v>20.5</v>
      </c>
      <c r="V3104" s="1212">
        <v>19.400000000000002</v>
      </c>
      <c r="W3104" s="1212">
        <v>19.5</v>
      </c>
      <c r="X3104" s="1212">
        <v>19.600000000000001</v>
      </c>
      <c r="Y3104" s="1212">
        <v>19</v>
      </c>
      <c r="Z3104" s="1212">
        <v>18.900000000000002</v>
      </c>
      <c r="AA3104" s="1212">
        <v>19.300000000000001</v>
      </c>
      <c r="AB3104" s="1213">
        <v>18</v>
      </c>
      <c r="AC3104" s="114">
        <f>AVERAGE(E3104:AB3104)</f>
        <v>19.654166666666665</v>
      </c>
      <c r="AD3104" s="120"/>
      <c r="AE3104" s="120"/>
      <c r="AF3104" s="121"/>
      <c r="AK3104" s="9"/>
      <c r="AL3104" s="9"/>
      <c r="AM3104" s="9"/>
      <c r="AN3104" s="9"/>
    </row>
    <row r="3105">
      <c r="A3105" s="1640"/>
      <c r="B3105" s="1641"/>
      <c r="C3105" s="73" t="s">
        <v>23</v>
      </c>
      <c r="D3105" s="74"/>
      <c r="E3105" s="80">
        <f t="shared" ref="E3105:AB3105" si="2809">E3103/E3102</f>
        <v>0.076271186440677971</v>
      </c>
      <c r="F3105" s="81">
        <f t="shared" si="2809"/>
        <v>0.069781553398058249</v>
      </c>
      <c r="G3105" s="81">
        <f t="shared" si="2809"/>
        <v>0.069863824748371814</v>
      </c>
      <c r="H3105" s="81">
        <f t="shared" si="2809"/>
        <v>0.067172897196261683</v>
      </c>
      <c r="I3105" s="81">
        <f t="shared" si="2809"/>
        <v>0.067216981132075471</v>
      </c>
      <c r="J3105" s="81">
        <f t="shared" si="2809"/>
        <v>0.072123640526617058</v>
      </c>
      <c r="K3105" s="81">
        <f t="shared" si="2809"/>
        <v>0.073142857142857148</v>
      </c>
      <c r="L3105" s="81">
        <f t="shared" si="2809"/>
        <v>0.071054164239953407</v>
      </c>
      <c r="M3105" s="81">
        <f t="shared" si="2809"/>
        <v>0.070760233918128648</v>
      </c>
      <c r="N3105" s="81">
        <f t="shared" si="2809"/>
        <v>0.074841681059297643</v>
      </c>
      <c r="O3105" s="81">
        <f t="shared" si="2809"/>
        <v>0.076496674057649663</v>
      </c>
      <c r="P3105" s="81">
        <f t="shared" si="2809"/>
        <v>0.077834179357021999</v>
      </c>
      <c r="Q3105" s="81">
        <f t="shared" si="2809"/>
        <v>0.077277970011534025</v>
      </c>
      <c r="R3105" s="81">
        <f t="shared" si="2809"/>
        <v>0.07770472205618649</v>
      </c>
      <c r="S3105" s="81">
        <f t="shared" si="2809"/>
        <v>0.078886310904872387</v>
      </c>
      <c r="T3105" s="81">
        <f t="shared" si="2809"/>
        <v>0.077052868391451063</v>
      </c>
      <c r="U3105" s="81">
        <f t="shared" si="2809"/>
        <v>0.076222980659840719</v>
      </c>
      <c r="V3105" s="81">
        <f t="shared" si="2809"/>
        <v>0.081447963800904979</v>
      </c>
      <c r="W3105" s="81">
        <f t="shared" si="2809"/>
        <v>0.076305220883534142</v>
      </c>
      <c r="X3105" s="81">
        <f t="shared" si="2809"/>
        <v>0.073014018691588786</v>
      </c>
      <c r="Y3105" s="81">
        <f t="shared" si="2809"/>
        <v>0.071759259259259259</v>
      </c>
      <c r="Z3105" s="81">
        <f t="shared" si="2809"/>
        <v>0.072066706372840975</v>
      </c>
      <c r="AA3105" s="81">
        <f t="shared" si="2809"/>
        <v>0.077528770442156281</v>
      </c>
      <c r="AB3105" s="82">
        <f t="shared" si="2809"/>
        <v>0.075207138304652643</v>
      </c>
      <c r="AC3105" s="681">
        <f>MAX(E3105:AB3105)</f>
        <v>0.081447963800904979</v>
      </c>
      <c r="AD3105" s="115"/>
      <c r="AE3105" s="76"/>
      <c r="AF3105" s="77"/>
      <c r="AK3105" s="9"/>
      <c r="AL3105" s="9"/>
      <c r="AM3105" s="9"/>
      <c r="AN3105" s="9"/>
    </row>
    <row r="3106">
      <c r="A3106" s="747"/>
      <c r="B3106" s="748"/>
      <c r="C3106" s="125" t="s">
        <v>37</v>
      </c>
      <c r="D3106" s="92"/>
      <c r="E3106" s="126">
        <f t="shared" ref="E3106:AB3106" si="2810">SQRT(E3102*E3102+E3103*E3103)/E3100/1.73</f>
        <v>18.723104061506643</v>
      </c>
      <c r="F3106" s="127">
        <f t="shared" si="2810"/>
        <v>18.650735713608967</v>
      </c>
      <c r="G3106" s="127">
        <f t="shared" si="2810"/>
        <v>19.133535030898553</v>
      </c>
      <c r="H3106" s="127">
        <f t="shared" si="2810"/>
        <v>19.390527626052979</v>
      </c>
      <c r="I3106" s="127">
        <f t="shared" si="2810"/>
        <v>19.228160243724449</v>
      </c>
      <c r="J3106" s="127">
        <f t="shared" si="2810"/>
        <v>19.621117261270651</v>
      </c>
      <c r="K3106" s="127">
        <f t="shared" si="2810"/>
        <v>19.713565543330883</v>
      </c>
      <c r="L3106" s="127">
        <f t="shared" si="2810"/>
        <v>19.395473156216614</v>
      </c>
      <c r="M3106" s="127">
        <f t="shared" si="2810"/>
        <v>19.111104718256573</v>
      </c>
      <c r="N3106" s="127">
        <f t="shared" si="2810"/>
        <v>19.4373414436849</v>
      </c>
      <c r="O3106" s="127">
        <f t="shared" si="2810"/>
        <v>20.131302010630542</v>
      </c>
      <c r="P3106" s="127">
        <f t="shared" si="2810"/>
        <v>19.844694456181703</v>
      </c>
      <c r="Q3106" s="127">
        <f t="shared" si="2810"/>
        <v>19.351309528872669</v>
      </c>
      <c r="R3106" s="127">
        <f t="shared" si="2810"/>
        <v>18.689155508499212</v>
      </c>
      <c r="S3106" s="127">
        <f t="shared" si="2810"/>
        <v>19.279223075450624</v>
      </c>
      <c r="T3106" s="127">
        <f t="shared" si="2810"/>
        <v>19.8802716864774</v>
      </c>
      <c r="U3106" s="127">
        <f t="shared" si="2810"/>
        <v>19.655403742652318</v>
      </c>
      <c r="V3106" s="127">
        <f t="shared" si="2810"/>
        <v>19.79439105486594</v>
      </c>
      <c r="W3106" s="127">
        <f t="shared" si="2810"/>
        <v>19.487817039559385</v>
      </c>
      <c r="X3106" s="127">
        <f t="shared" si="2810"/>
        <v>19.304078972950631</v>
      </c>
      <c r="Y3106" s="127">
        <f t="shared" si="2810"/>
        <v>19.482730497149728</v>
      </c>
      <c r="Z3106" s="127">
        <f t="shared" si="2810"/>
        <v>18.857310450634657</v>
      </c>
      <c r="AA3106" s="127">
        <f t="shared" si="2810"/>
        <v>18.496600570606162</v>
      </c>
      <c r="AB3106" s="129">
        <f t="shared" si="2810"/>
        <v>17.780990563681989</v>
      </c>
      <c r="AC3106" s="187">
        <f>AVERAGE(E3106:AB3106)</f>
        <v>19.268330998198504</v>
      </c>
      <c r="AD3106" s="374">
        <f>(AC3104-AC3106)/AC3104</f>
        <v>0.019631240286698885</v>
      </c>
      <c r="AE3106" s="127"/>
      <c r="AF3106" s="129"/>
      <c r="AK3106" s="62"/>
      <c r="AL3106" s="62"/>
      <c r="AM3106" s="9"/>
      <c r="AN3106" s="62"/>
    </row>
    <row r="3107">
      <c r="A3107" s="870" t="s">
        <v>127</v>
      </c>
      <c r="B3107" s="316" t="s">
        <v>772</v>
      </c>
      <c r="C3107" s="65" t="s">
        <v>18</v>
      </c>
      <c r="D3107" s="66" t="s">
        <v>29</v>
      </c>
      <c r="E3107" s="106">
        <v>672.20000000000005</v>
      </c>
      <c r="F3107" s="107">
        <v>651.20000000000005</v>
      </c>
      <c r="G3107" s="107">
        <v>654.39999999999998</v>
      </c>
      <c r="H3107" s="107">
        <v>653</v>
      </c>
      <c r="I3107" s="107">
        <v>685.39999999999998</v>
      </c>
      <c r="J3107" s="107">
        <v>781.20000000000005</v>
      </c>
      <c r="K3107" s="107">
        <v>876</v>
      </c>
      <c r="L3107" s="107">
        <v>940.60000000000002</v>
      </c>
      <c r="M3107" s="107">
        <v>927.79999999999995</v>
      </c>
      <c r="N3107" s="107">
        <v>930.79999999999995</v>
      </c>
      <c r="O3107" s="107">
        <v>866.79999999999995</v>
      </c>
      <c r="P3107" s="107">
        <v>840.20000000000005</v>
      </c>
      <c r="Q3107" s="107">
        <v>828.39999999999998</v>
      </c>
      <c r="R3107" s="107">
        <v>814</v>
      </c>
      <c r="S3107" s="107">
        <v>815.60000000000002</v>
      </c>
      <c r="T3107" s="107">
        <v>845.20000000000005</v>
      </c>
      <c r="U3107" s="107">
        <v>855</v>
      </c>
      <c r="V3107" s="107">
        <v>869.39999999999998</v>
      </c>
      <c r="W3107" s="107">
        <v>869.20000000000005</v>
      </c>
      <c r="X3107" s="107">
        <v>858.20000000000005</v>
      </c>
      <c r="Y3107" s="107">
        <v>850.79999999999995</v>
      </c>
      <c r="Z3107" s="107">
        <v>827.39999999999998</v>
      </c>
      <c r="AA3107" s="107">
        <v>747.39999999999998</v>
      </c>
      <c r="AB3107" s="108">
        <v>695.20000000000005</v>
      </c>
      <c r="AC3107" s="309">
        <f t="shared" ref="AC3107:AC3108" si="2811">SUM(E3107:AB3107)</f>
        <v>19355.400000000009</v>
      </c>
      <c r="AD3107" s="110">
        <f>MAX(E3107:AB3107)</f>
        <v>940.60000000000002</v>
      </c>
      <c r="AE3107" s="107">
        <v>100</v>
      </c>
      <c r="AF3107" s="108">
        <v>20</v>
      </c>
      <c r="AK3107" s="79"/>
      <c r="AL3107" s="502"/>
      <c r="AM3107" s="79"/>
      <c r="AN3107" s="9"/>
    </row>
    <row r="3108">
      <c r="A3108" s="1640"/>
      <c r="B3108" s="1641"/>
      <c r="C3108" s="73" t="s">
        <v>20</v>
      </c>
      <c r="D3108" s="74" t="s">
        <v>29</v>
      </c>
      <c r="E3108" s="111">
        <v>136.40000000000001</v>
      </c>
      <c r="F3108" s="112">
        <v>127.8</v>
      </c>
      <c r="G3108" s="112">
        <v>129.80000000000001</v>
      </c>
      <c r="H3108" s="112">
        <v>129.19999999999999</v>
      </c>
      <c r="I3108" s="112">
        <v>128.59999999999999</v>
      </c>
      <c r="J3108" s="112">
        <v>138.59999999999999</v>
      </c>
      <c r="K3108" s="112">
        <v>139.59999999999999</v>
      </c>
      <c r="L3108" s="112">
        <v>135.80000000000001</v>
      </c>
      <c r="M3108" s="112">
        <v>138.80000000000001</v>
      </c>
      <c r="N3108" s="112">
        <v>144.80000000000001</v>
      </c>
      <c r="O3108" s="112">
        <v>141.80000000000001</v>
      </c>
      <c r="P3108" s="112">
        <v>142.80000000000001</v>
      </c>
      <c r="Q3108" s="112">
        <v>146.40000000000001</v>
      </c>
      <c r="R3108" s="112">
        <v>143.40000000000001</v>
      </c>
      <c r="S3108" s="112">
        <v>141.59999999999999</v>
      </c>
      <c r="T3108" s="112">
        <v>137.40000000000001</v>
      </c>
      <c r="U3108" s="112">
        <v>138.40000000000001</v>
      </c>
      <c r="V3108" s="112">
        <v>138.40000000000001</v>
      </c>
      <c r="W3108" s="112">
        <v>142.19999999999999</v>
      </c>
      <c r="X3108" s="112">
        <v>136.80000000000001</v>
      </c>
      <c r="Y3108" s="112">
        <v>136.80000000000001</v>
      </c>
      <c r="Z3108" s="112">
        <v>137.40000000000001</v>
      </c>
      <c r="AA3108" s="112">
        <v>136.80000000000001</v>
      </c>
      <c r="AB3108" s="113">
        <v>134.59999999999999</v>
      </c>
      <c r="AC3108" s="281">
        <f t="shared" si="2811"/>
        <v>3304.2000000000007</v>
      </c>
      <c r="AD3108" s="115"/>
      <c r="AE3108" s="76"/>
      <c r="AF3108" s="77"/>
      <c r="AK3108" s="9"/>
      <c r="AL3108" s="9"/>
      <c r="AM3108" s="9"/>
      <c r="AN3108" s="9"/>
    </row>
    <row r="3109">
      <c r="A3109" s="1640"/>
      <c r="B3109" s="1641"/>
      <c r="C3109" s="73" t="s">
        <v>21</v>
      </c>
      <c r="D3109" s="74" t="s">
        <v>22</v>
      </c>
      <c r="E3109" s="1211">
        <v>36.399999999999999</v>
      </c>
      <c r="F3109" s="1212">
        <v>36</v>
      </c>
      <c r="G3109" s="1212">
        <v>38.200000000000003</v>
      </c>
      <c r="H3109" s="1212">
        <v>36.5</v>
      </c>
      <c r="I3109" s="1212">
        <v>40.600000000000001</v>
      </c>
      <c r="J3109" s="1212">
        <v>45.600000000000001</v>
      </c>
      <c r="K3109" s="1212">
        <v>46.100000000000001</v>
      </c>
      <c r="L3109" s="1212">
        <v>50.300000000000004</v>
      </c>
      <c r="M3109" s="1212">
        <v>49.5</v>
      </c>
      <c r="N3109" s="1212">
        <v>47.5</v>
      </c>
      <c r="O3109" s="1212">
        <v>44.700000000000003</v>
      </c>
      <c r="P3109" s="1212">
        <v>45.399999999999999</v>
      </c>
      <c r="Q3109" s="1212">
        <v>44.200000000000003</v>
      </c>
      <c r="R3109" s="1212">
        <v>41.899999999999999</v>
      </c>
      <c r="S3109" s="1212">
        <v>43.600000000000001</v>
      </c>
      <c r="T3109" s="1212">
        <v>45.399999999999999</v>
      </c>
      <c r="U3109" s="1212">
        <v>46.399999999999999</v>
      </c>
      <c r="V3109" s="1212">
        <v>47.899999999999999</v>
      </c>
      <c r="W3109" s="1212">
        <v>46.800000000000004</v>
      </c>
      <c r="X3109" s="1212">
        <v>46.600000000000001</v>
      </c>
      <c r="Y3109" s="1212">
        <v>46.5</v>
      </c>
      <c r="Z3109" s="1212">
        <v>43.399999999999999</v>
      </c>
      <c r="AA3109" s="1212">
        <v>39</v>
      </c>
      <c r="AB3109" s="1213">
        <v>34.800000000000004</v>
      </c>
      <c r="AC3109" s="281">
        <f>AVERAGE(E3109:AB3109)</f>
        <v>43.470833333333331</v>
      </c>
      <c r="AD3109" s="120"/>
      <c r="AE3109" s="120"/>
      <c r="AF3109" s="121"/>
      <c r="AK3109" s="9"/>
      <c r="AL3109" s="9"/>
      <c r="AM3109" s="9"/>
      <c r="AN3109" s="9"/>
    </row>
    <row r="3110">
      <c r="A3110" s="1640"/>
      <c r="B3110" s="1641"/>
      <c r="C3110" s="73" t="s">
        <v>23</v>
      </c>
      <c r="D3110" s="74"/>
      <c r="E3110" s="80">
        <f t="shared" ref="E3110:AB3110" si="2812">E3108/E3107</f>
        <v>0.2029157988693841</v>
      </c>
      <c r="F3110" s="81">
        <f t="shared" si="2812"/>
        <v>0.19625307125307123</v>
      </c>
      <c r="G3110" s="81">
        <f t="shared" si="2812"/>
        <v>0.19834963325183377</v>
      </c>
      <c r="H3110" s="81">
        <f t="shared" si="2812"/>
        <v>0.19785604900459416</v>
      </c>
      <c r="I3110" s="81">
        <f t="shared" si="2812"/>
        <v>0.18762766267872774</v>
      </c>
      <c r="J3110" s="81">
        <f t="shared" si="2812"/>
        <v>0.17741935483870966</v>
      </c>
      <c r="K3110" s="81">
        <f t="shared" si="2812"/>
        <v>0.15936073059360731</v>
      </c>
      <c r="L3110" s="81">
        <f t="shared" si="2812"/>
        <v>0.1443759302572826</v>
      </c>
      <c r="M3110" s="81">
        <f t="shared" si="2812"/>
        <v>0.14960120715671482</v>
      </c>
      <c r="N3110" s="81">
        <f t="shared" si="2812"/>
        <v>0.15556510528577569</v>
      </c>
      <c r="O3110" s="81">
        <f t="shared" si="2812"/>
        <v>0.16359021688970929</v>
      </c>
      <c r="P3110" s="81">
        <f t="shared" si="2812"/>
        <v>0.169959533444418</v>
      </c>
      <c r="Q3110" s="81">
        <f t="shared" si="2812"/>
        <v>0.17672621921776921</v>
      </c>
      <c r="R3110" s="81">
        <f t="shared" si="2812"/>
        <v>0.17616707616707616</v>
      </c>
      <c r="S3110" s="81">
        <f t="shared" si="2812"/>
        <v>0.17361451692005883</v>
      </c>
      <c r="T3110" s="81">
        <f t="shared" si="2812"/>
        <v>0.16256507335541884</v>
      </c>
      <c r="U3110" s="81">
        <f t="shared" si="2812"/>
        <v>0.16187134502923978</v>
      </c>
      <c r="V3110" s="81">
        <f t="shared" si="2812"/>
        <v>0.15919024614676788</v>
      </c>
      <c r="W3110" s="81">
        <f t="shared" si="2812"/>
        <v>0.16359871145881269</v>
      </c>
      <c r="X3110" s="81">
        <f t="shared" si="2812"/>
        <v>0.15940340247028664</v>
      </c>
      <c r="Y3110" s="81">
        <f t="shared" si="2812"/>
        <v>0.16078984485190412</v>
      </c>
      <c r="Z3110" s="81">
        <f t="shared" si="2812"/>
        <v>0.16606236403190719</v>
      </c>
      <c r="AA3110" s="81">
        <f t="shared" si="2812"/>
        <v>0.18303451966818304</v>
      </c>
      <c r="AB3110" s="82">
        <f t="shared" si="2812"/>
        <v>0.19361334867663979</v>
      </c>
      <c r="AC3110" s="907">
        <f>MAX(E3110:AB3110)</f>
        <v>0.2029157988693841</v>
      </c>
      <c r="AD3110" s="115"/>
      <c r="AE3110" s="76"/>
      <c r="AF3110" s="77"/>
      <c r="AK3110" s="9"/>
      <c r="AL3110" s="9"/>
      <c r="AM3110" s="9"/>
      <c r="AN3110" s="9"/>
    </row>
    <row r="3111">
      <c r="A3111" s="747"/>
      <c r="B3111" s="748"/>
      <c r="C3111" s="125" t="s">
        <v>37</v>
      </c>
      <c r="D3111" s="92"/>
      <c r="E3111" s="126">
        <f t="shared" ref="E3111:AB3111" si="2813">SQRT(E3107*E3107+E3108*E3108)/E3100/1.73</f>
        <v>38.755968998619892</v>
      </c>
      <c r="F3111" s="127">
        <f t="shared" si="2813"/>
        <v>37.460603958958956</v>
      </c>
      <c r="G3111" s="127">
        <f t="shared" si="2813"/>
        <v>37.696489925905439</v>
      </c>
      <c r="H3111" s="127">
        <f t="shared" si="2813"/>
        <v>37.612304368833101</v>
      </c>
      <c r="I3111" s="127">
        <f t="shared" si="2813"/>
        <v>39.442106480280991</v>
      </c>
      <c r="J3111" s="127">
        <f t="shared" si="2813"/>
        <v>44.439211092896159</v>
      </c>
      <c r="K3111" s="127">
        <f t="shared" si="2813"/>
        <v>49.829715132053174</v>
      </c>
      <c r="L3111" s="127">
        <f t="shared" si="2813"/>
        <v>53.541592928166587</v>
      </c>
      <c r="M3111" s="127">
        <f t="shared" si="2813"/>
        <v>52.292064950420951</v>
      </c>
      <c r="N3111" s="127">
        <f t="shared" si="2813"/>
        <v>52.558505582485289</v>
      </c>
      <c r="O3111" s="127">
        <f t="shared" si="2813"/>
        <v>48.864346459240963</v>
      </c>
      <c r="P3111" s="127">
        <f t="shared" si="2813"/>
        <v>47.551092438954477</v>
      </c>
      <c r="Q3111" s="127">
        <f t="shared" si="2813"/>
        <v>46.801164907223267</v>
      </c>
      <c r="R3111" s="127">
        <f t="shared" si="2813"/>
        <v>46.027524561978936</v>
      </c>
      <c r="S3111" s="127">
        <f t="shared" si="2813"/>
        <v>46.142477039215159</v>
      </c>
      <c r="T3111" s="127">
        <f t="shared" si="2813"/>
        <v>47.730803783555281</v>
      </c>
      <c r="U3111" s="127">
        <f t="shared" si="2813"/>
        <v>48.278943071364196</v>
      </c>
      <c r="V3111" s="127">
        <f t="shared" si="2813"/>
        <v>49.118834401116629</v>
      </c>
      <c r="W3111" s="127">
        <f t="shared" si="2813"/>
        <v>49.09421142759679</v>
      </c>
      <c r="X3111" s="127">
        <f t="shared" si="2813"/>
        <v>48.865005168708805</v>
      </c>
      <c r="Y3111" s="127">
        <f t="shared" si="2813"/>
        <v>48.454142150886447</v>
      </c>
      <c r="Z3111" s="127">
        <f t="shared" si="2813"/>
        <v>46.978250797666036</v>
      </c>
      <c r="AA3111" s="127">
        <f t="shared" si="2813"/>
        <v>42.434806355452821</v>
      </c>
      <c r="AB3111" s="129">
        <f t="shared" si="2813"/>
        <v>40.010978824733897</v>
      </c>
      <c r="AC3111" s="285">
        <f>AVERAGE(E3111:AB3111)</f>
        <v>45.832547700263092</v>
      </c>
      <c r="AD3111" s="374">
        <f>(AC3109-AC3111)/AC3109</f>
        <v>-0.054328711594281848</v>
      </c>
      <c r="AE3111" s="127"/>
      <c r="AF3111" s="129"/>
      <c r="AK3111" s="62"/>
      <c r="AL3111" s="62"/>
      <c r="AM3111" s="9"/>
      <c r="AN3111" s="62"/>
    </row>
    <row r="3112">
      <c r="A3112" s="870" t="s">
        <v>62</v>
      </c>
      <c r="B3112" s="316" t="s">
        <v>773</v>
      </c>
      <c r="C3112" s="65" t="s">
        <v>18</v>
      </c>
      <c r="D3112" s="66" t="s">
        <v>29</v>
      </c>
      <c r="E3112" s="106">
        <v>272.39999999999998</v>
      </c>
      <c r="F3112" s="107">
        <v>263.60000000000002</v>
      </c>
      <c r="G3112" s="107">
        <v>256</v>
      </c>
      <c r="H3112" s="107">
        <v>262.39999999999998</v>
      </c>
      <c r="I3112" s="107">
        <v>274.39999999999998</v>
      </c>
      <c r="J3112" s="107">
        <v>293.19999999999999</v>
      </c>
      <c r="K3112" s="107">
        <v>291.19999999999999</v>
      </c>
      <c r="L3112" s="107">
        <v>289.19999999999999</v>
      </c>
      <c r="M3112" s="107">
        <v>271.60000000000002</v>
      </c>
      <c r="N3112" s="107">
        <v>267.19999999999999</v>
      </c>
      <c r="O3112" s="107">
        <v>258.39999999999998</v>
      </c>
      <c r="P3112" s="107">
        <v>260</v>
      </c>
      <c r="Q3112" s="107">
        <v>269.19999999999999</v>
      </c>
      <c r="R3112" s="107">
        <v>254.40000000000001</v>
      </c>
      <c r="S3112" s="107">
        <v>282.39999999999998</v>
      </c>
      <c r="T3112" s="107">
        <v>292</v>
      </c>
      <c r="U3112" s="107">
        <v>293.19999999999999</v>
      </c>
      <c r="V3112" s="107">
        <v>286.39999999999998</v>
      </c>
      <c r="W3112" s="107">
        <v>285.60000000000002</v>
      </c>
      <c r="X3112" s="107">
        <v>291.60000000000002</v>
      </c>
      <c r="Y3112" s="107">
        <v>281.19999999999999</v>
      </c>
      <c r="Z3112" s="107">
        <v>264.39999999999998</v>
      </c>
      <c r="AA3112" s="107">
        <v>265.60000000000002</v>
      </c>
      <c r="AB3112" s="108">
        <v>254.80000000000001</v>
      </c>
      <c r="AC3112" s="309">
        <f t="shared" ref="AC3112:AC3113" si="2814">SUM(E3112:AB3112)</f>
        <v>6580.4000000000005</v>
      </c>
      <c r="AD3112" s="110">
        <f>MAX(E3112:AB3112)</f>
        <v>293.19999999999999</v>
      </c>
      <c r="AE3112" s="107">
        <v>100</v>
      </c>
      <c r="AF3112" s="108">
        <v>40</v>
      </c>
      <c r="AK3112" s="79"/>
      <c r="AL3112" s="502"/>
      <c r="AM3112" s="79"/>
      <c r="AN3112" s="9"/>
    </row>
    <row r="3113">
      <c r="A3113" s="1640"/>
      <c r="B3113" s="1641"/>
      <c r="C3113" s="73" t="s">
        <v>20</v>
      </c>
      <c r="D3113" s="74" t="s">
        <v>29</v>
      </c>
      <c r="E3113" s="111">
        <v>30.800000000000001</v>
      </c>
      <c r="F3113" s="112">
        <v>28</v>
      </c>
      <c r="G3113" s="112">
        <v>28</v>
      </c>
      <c r="H3113" s="112">
        <v>28</v>
      </c>
      <c r="I3113" s="112">
        <v>23.600000000000001</v>
      </c>
      <c r="J3113" s="112">
        <v>31.600000000000001</v>
      </c>
      <c r="K3113" s="112">
        <v>30</v>
      </c>
      <c r="L3113" s="112">
        <v>31.600000000000001</v>
      </c>
      <c r="M3113" s="112">
        <v>30.399999999999999</v>
      </c>
      <c r="N3113" s="112">
        <v>35.200000000000003</v>
      </c>
      <c r="O3113" s="112">
        <v>31.199999999999999</v>
      </c>
      <c r="P3113" s="112">
        <v>32.799999999999997</v>
      </c>
      <c r="Q3113" s="112">
        <v>34</v>
      </c>
      <c r="R3113" s="112">
        <v>32</v>
      </c>
      <c r="S3113" s="112">
        <v>30.800000000000001</v>
      </c>
      <c r="T3113" s="112">
        <v>33.600000000000001</v>
      </c>
      <c r="U3113" s="112">
        <v>36</v>
      </c>
      <c r="V3113" s="112">
        <v>34.799999999999997</v>
      </c>
      <c r="W3113" s="112">
        <v>31.199999999999999</v>
      </c>
      <c r="X3113" s="112">
        <v>31.199999999999999</v>
      </c>
      <c r="Y3113" s="112">
        <v>29.199999999999999</v>
      </c>
      <c r="Z3113" s="112">
        <v>29.199999999999999</v>
      </c>
      <c r="AA3113" s="112">
        <v>30.399999999999999</v>
      </c>
      <c r="AB3113" s="113">
        <v>28.800000000000001</v>
      </c>
      <c r="AC3113" s="281">
        <f t="shared" si="2814"/>
        <v>742.40000000000009</v>
      </c>
      <c r="AD3113" s="115"/>
      <c r="AE3113" s="76"/>
      <c r="AF3113" s="77"/>
      <c r="AK3113" s="9"/>
      <c r="AL3113" s="9"/>
      <c r="AM3113" s="9"/>
      <c r="AN3113" s="9"/>
    </row>
    <row r="3114">
      <c r="A3114" s="1640"/>
      <c r="B3114" s="1641"/>
      <c r="C3114" s="73" t="s">
        <v>21</v>
      </c>
      <c r="D3114" s="74" t="s">
        <v>22</v>
      </c>
      <c r="E3114" s="1211">
        <v>15.200000000000001</v>
      </c>
      <c r="F3114" s="1212">
        <v>13.4</v>
      </c>
      <c r="G3114" s="1212">
        <v>12.700000000000001</v>
      </c>
      <c r="H3114" s="1212">
        <v>13.6</v>
      </c>
      <c r="I3114" s="1212">
        <v>16</v>
      </c>
      <c r="J3114" s="1212">
        <v>15.4</v>
      </c>
      <c r="K3114" s="1212">
        <v>15.4</v>
      </c>
      <c r="L3114" s="1212">
        <v>15.800000000000001</v>
      </c>
      <c r="M3114" s="1212">
        <v>13</v>
      </c>
      <c r="N3114" s="1212">
        <v>12.4</v>
      </c>
      <c r="O3114" s="1212">
        <v>12</v>
      </c>
      <c r="P3114" s="1212">
        <v>13.200000000000001</v>
      </c>
      <c r="Q3114" s="1212">
        <v>12.700000000000001</v>
      </c>
      <c r="R3114" s="1212">
        <v>11.4</v>
      </c>
      <c r="S3114" s="1212">
        <v>15.800000000000001</v>
      </c>
      <c r="T3114" s="1212">
        <v>16</v>
      </c>
      <c r="U3114" s="1212">
        <v>14.200000000000001</v>
      </c>
      <c r="V3114" s="1212">
        <v>14.700000000000001</v>
      </c>
      <c r="W3114" s="1212">
        <v>14.700000000000001</v>
      </c>
      <c r="X3114" s="1212">
        <v>14.700000000000001</v>
      </c>
      <c r="Y3114" s="1212">
        <v>14</v>
      </c>
      <c r="Z3114" s="1212">
        <v>13</v>
      </c>
      <c r="AA3114" s="1212">
        <v>13.6</v>
      </c>
      <c r="AB3114" s="1213">
        <v>13.700000000000001</v>
      </c>
      <c r="AC3114" s="281">
        <f>AVERAGE(E3114:AB3114)</f>
        <v>14.024999999999999</v>
      </c>
      <c r="AD3114" s="120"/>
      <c r="AE3114" s="120"/>
      <c r="AF3114" s="121"/>
      <c r="AK3114" s="9"/>
      <c r="AL3114" s="9"/>
      <c r="AM3114" s="9"/>
      <c r="AN3114" s="9"/>
    </row>
    <row r="3115">
      <c r="A3115" s="1640"/>
      <c r="B3115" s="1641"/>
      <c r="C3115" s="73" t="s">
        <v>23</v>
      </c>
      <c r="D3115" s="74"/>
      <c r="E3115" s="80">
        <f t="shared" ref="E3115:AB3115" si="2815">E3113/E3112</f>
        <v>0.11306901615271661</v>
      </c>
      <c r="F3115" s="81">
        <f t="shared" si="2815"/>
        <v>0.1062215477996965</v>
      </c>
      <c r="G3115" s="81">
        <f t="shared" si="2815"/>
        <v>0.109375</v>
      </c>
      <c r="H3115" s="81">
        <f t="shared" si="2815"/>
        <v>0.10670731707317074</v>
      </c>
      <c r="I3115" s="81">
        <f t="shared" si="2815"/>
        <v>0.086005830903790104</v>
      </c>
      <c r="J3115" s="81">
        <f t="shared" si="2815"/>
        <v>0.10777626193724421</v>
      </c>
      <c r="K3115" s="81">
        <f t="shared" si="2815"/>
        <v>0.10302197802197803</v>
      </c>
      <c r="L3115" s="81">
        <f t="shared" si="2815"/>
        <v>0.10926694329183957</v>
      </c>
      <c r="M3115" s="81">
        <f t="shared" si="2815"/>
        <v>0.11192930780559646</v>
      </c>
      <c r="N3115" s="81">
        <f t="shared" si="2815"/>
        <v>0.1317365269461078</v>
      </c>
      <c r="O3115" s="81">
        <f t="shared" si="2815"/>
        <v>0.12074303405572756</v>
      </c>
      <c r="P3115" s="81">
        <f t="shared" si="2815"/>
        <v>0.12615384615384614</v>
      </c>
      <c r="Q3115" s="81">
        <f t="shared" si="2815"/>
        <v>0.1263001485884101</v>
      </c>
      <c r="R3115" s="81">
        <f t="shared" si="2815"/>
        <v>0.12578616352201258</v>
      </c>
      <c r="S3115" s="81">
        <f t="shared" si="2815"/>
        <v>0.10906515580736545</v>
      </c>
      <c r="T3115" s="81">
        <f t="shared" si="2815"/>
        <v>0.11506849315068493</v>
      </c>
      <c r="U3115" s="81">
        <f t="shared" si="2815"/>
        <v>0.1227830832196453</v>
      </c>
      <c r="V3115" s="81">
        <f t="shared" si="2815"/>
        <v>0.12150837988826815</v>
      </c>
      <c r="W3115" s="81">
        <f t="shared" si="2815"/>
        <v>0.10924369747899158</v>
      </c>
      <c r="X3115" s="81">
        <f t="shared" si="2815"/>
        <v>0.10699588477366254</v>
      </c>
      <c r="Y3115" s="81">
        <f t="shared" si="2815"/>
        <v>0.10384068278805121</v>
      </c>
      <c r="Z3115" s="81">
        <f t="shared" si="2815"/>
        <v>0.11043872919818458</v>
      </c>
      <c r="AA3115" s="81">
        <f t="shared" si="2815"/>
        <v>0.11445783132530118</v>
      </c>
      <c r="AB3115" s="82">
        <f t="shared" si="2815"/>
        <v>0.11302982731554159</v>
      </c>
      <c r="AC3115" s="907">
        <f>MAX(E3115:AB3115)</f>
        <v>0.1317365269461078</v>
      </c>
      <c r="AD3115" s="115"/>
      <c r="AE3115" s="76"/>
      <c r="AF3115" s="77"/>
      <c r="AK3115" s="9"/>
      <c r="AL3115" s="9"/>
      <c r="AM3115" s="9"/>
      <c r="AN3115" s="9"/>
    </row>
    <row r="3116">
      <c r="A3116" s="747"/>
      <c r="B3116" s="748"/>
      <c r="C3116" s="125" t="s">
        <v>37</v>
      </c>
      <c r="D3116" s="92"/>
      <c r="E3116" s="126">
        <f t="shared" ref="E3116:AB3116" si="2816">SQRT(E3112*E3112+E3113*E3113)/E3100/1.73</f>
        <v>15.489732273548013</v>
      </c>
      <c r="F3116" s="127">
        <f t="shared" si="2816"/>
        <v>14.963586661166518</v>
      </c>
      <c r="G3116" s="127">
        <f t="shared" si="2816"/>
        <v>14.55125736076698</v>
      </c>
      <c r="H3116" s="127">
        <f t="shared" si="2816"/>
        <v>14.910790202055667</v>
      </c>
      <c r="I3116" s="127">
        <f t="shared" si="2816"/>
        <v>15.577129676990932</v>
      </c>
      <c r="J3116" s="127">
        <f t="shared" si="2816"/>
        <v>16.517562197538197</v>
      </c>
      <c r="K3116" s="127">
        <f t="shared" si="2816"/>
        <v>16.44456714452706</v>
      </c>
      <c r="L3116" s="127">
        <f t="shared" si="2816"/>
        <v>16.3901168012342</v>
      </c>
      <c r="M3116" s="127">
        <f t="shared" si="2816"/>
        <v>15.233807502456742</v>
      </c>
      <c r="N3116" s="127">
        <f t="shared" si="2816"/>
        <v>15.037192282709952</v>
      </c>
      <c r="O3116" s="127">
        <f t="shared" si="2816"/>
        <v>14.480173563951499</v>
      </c>
      <c r="P3116" s="127">
        <f t="shared" si="2816"/>
        <v>14.621641502123344</v>
      </c>
      <c r="Q3116" s="127">
        <f t="shared" si="2816"/>
        <v>15.095584774563431</v>
      </c>
      <c r="R3116" s="127">
        <f t="shared" si="2816"/>
        <v>14.27849689512365</v>
      </c>
      <c r="S3116" s="127">
        <f t="shared" si="2816"/>
        <v>15.834618429077979</v>
      </c>
      <c r="T3116" s="127">
        <f t="shared" si="2816"/>
        <v>16.383787916836781</v>
      </c>
      <c r="U3116" s="127">
        <f t="shared" si="2816"/>
        <v>16.466007883129631</v>
      </c>
      <c r="V3116" s="127">
        <f t="shared" si="2816"/>
        <v>16.097177843877432</v>
      </c>
      <c r="W3116" s="127">
        <f t="shared" si="2816"/>
        <v>16.014355952954112</v>
      </c>
      <c r="X3116" s="127">
        <f t="shared" si="2816"/>
        <v>16.489979186050611</v>
      </c>
      <c r="Y3116" s="127">
        <f t="shared" si="2816"/>
        <v>15.896629008679628</v>
      </c>
      <c r="Z3116" s="127">
        <f t="shared" si="2816"/>
        <v>14.899377083094263</v>
      </c>
      <c r="AA3116" s="127">
        <f t="shared" si="2816"/>
        <v>14.93027829923874</v>
      </c>
      <c r="AB3116" s="129">
        <f t="shared" si="2816"/>
        <v>14.488863871675909</v>
      </c>
      <c r="AC3116" s="285">
        <f>AVERAGE(E3116:AB3116)</f>
        <v>15.462196429723802</v>
      </c>
      <c r="AD3116" s="374">
        <f>(AC3114-AC3116)/AC3114</f>
        <v>-0.10247389873253501</v>
      </c>
      <c r="AE3116" s="127"/>
      <c r="AF3116" s="129"/>
      <c r="AK3116" s="62"/>
      <c r="AL3116" s="62"/>
      <c r="AM3116" s="9"/>
      <c r="AN3116" s="62"/>
    </row>
    <row r="3117">
      <c r="A3117" s="870" t="s">
        <v>131</v>
      </c>
      <c r="B3117" s="316" t="s">
        <v>774</v>
      </c>
      <c r="C3117" s="65" t="s">
        <v>18</v>
      </c>
      <c r="D3117" s="66" t="s">
        <v>29</v>
      </c>
      <c r="E3117" s="106">
        <v>154.19999999999999</v>
      </c>
      <c r="F3117" s="107">
        <v>159.30000000000001</v>
      </c>
      <c r="G3117" s="107">
        <v>149.69999999999999</v>
      </c>
      <c r="H3117" s="107">
        <v>153</v>
      </c>
      <c r="I3117" s="107">
        <v>160.80000000000001</v>
      </c>
      <c r="J3117" s="107">
        <v>164.09999999999999</v>
      </c>
      <c r="K3117" s="107">
        <v>172.5</v>
      </c>
      <c r="L3117" s="107">
        <v>171</v>
      </c>
      <c r="M3117" s="107">
        <v>154.80000000000001</v>
      </c>
      <c r="N3117" s="107">
        <v>148.5</v>
      </c>
      <c r="O3117" s="107">
        <v>150</v>
      </c>
      <c r="P3117" s="107">
        <v>145.80000000000001</v>
      </c>
      <c r="Q3117" s="107">
        <v>149.40000000000001</v>
      </c>
      <c r="R3117" s="107">
        <v>144.30000000000001</v>
      </c>
      <c r="S3117" s="107">
        <v>151.80000000000001</v>
      </c>
      <c r="T3117" s="107">
        <v>176.09999999999999</v>
      </c>
      <c r="U3117" s="107">
        <v>170.09999999999999</v>
      </c>
      <c r="V3117" s="107">
        <v>171.59999999999999</v>
      </c>
      <c r="W3117" s="107">
        <v>173.40000000000001</v>
      </c>
      <c r="X3117" s="107">
        <v>160.19999999999999</v>
      </c>
      <c r="Y3117" s="107">
        <v>160.5</v>
      </c>
      <c r="Z3117" s="107">
        <v>157.5</v>
      </c>
      <c r="AA3117" s="107">
        <v>151.5</v>
      </c>
      <c r="AB3117" s="108">
        <v>156.90000000000001</v>
      </c>
      <c r="AC3117" s="309">
        <f t="shared" ref="AC3117:AC3118" si="2817">SUM(E3117:AB3117)</f>
        <v>3807</v>
      </c>
      <c r="AD3117" s="110">
        <f>MAX(E3117:AB3117)</f>
        <v>176.09999999999999</v>
      </c>
      <c r="AE3117" s="107">
        <v>100</v>
      </c>
      <c r="AF3117" s="108">
        <v>30</v>
      </c>
      <c r="AK3117" s="79"/>
      <c r="AL3117" s="502"/>
      <c r="AM3117" s="79"/>
      <c r="AN3117" s="9"/>
    </row>
    <row r="3118">
      <c r="A3118" s="1640"/>
      <c r="B3118" s="1641"/>
      <c r="C3118" s="73" t="s">
        <v>20</v>
      </c>
      <c r="D3118" s="74" t="s">
        <v>29</v>
      </c>
      <c r="E3118" s="111">
        <v>29.100000000000001</v>
      </c>
      <c r="F3118" s="112">
        <v>32.700000000000003</v>
      </c>
      <c r="G3118" s="112">
        <v>25.800000000000001</v>
      </c>
      <c r="H3118" s="112">
        <v>25.800000000000001</v>
      </c>
      <c r="I3118" s="112">
        <v>27.300000000000001</v>
      </c>
      <c r="J3118" s="112">
        <v>36.299999999999997</v>
      </c>
      <c r="K3118" s="112">
        <v>34.5</v>
      </c>
      <c r="L3118" s="112">
        <v>29.699999999999999</v>
      </c>
      <c r="M3118" s="112">
        <v>27.300000000000001</v>
      </c>
      <c r="N3118" s="112">
        <v>30.300000000000001</v>
      </c>
      <c r="O3118" s="112">
        <v>36.899999999999999</v>
      </c>
      <c r="P3118" s="112">
        <v>32.700000000000003</v>
      </c>
      <c r="Q3118" s="112">
        <v>35.700000000000003</v>
      </c>
      <c r="R3118" s="112">
        <v>36.600000000000001</v>
      </c>
      <c r="S3118" s="112">
        <v>33.899999999999999</v>
      </c>
      <c r="T3118" s="112">
        <v>36.299999999999997</v>
      </c>
      <c r="U3118" s="112">
        <v>34.200000000000003</v>
      </c>
      <c r="V3118" s="112">
        <v>31.199999999999999</v>
      </c>
      <c r="W3118" s="112">
        <v>36.899999999999999</v>
      </c>
      <c r="X3118" s="112">
        <v>28.199999999999999</v>
      </c>
      <c r="Y3118" s="112">
        <v>31.800000000000001</v>
      </c>
      <c r="Z3118" s="112">
        <v>32.100000000000001</v>
      </c>
      <c r="AA3118" s="112">
        <v>30</v>
      </c>
      <c r="AB3118" s="113">
        <v>35.100000000000001</v>
      </c>
      <c r="AC3118" s="281">
        <f t="shared" si="2817"/>
        <v>770.40000000000009</v>
      </c>
      <c r="AD3118" s="115"/>
      <c r="AE3118" s="76"/>
      <c r="AF3118" s="77"/>
      <c r="AK3118" s="9"/>
      <c r="AL3118" s="9"/>
      <c r="AM3118" s="9"/>
      <c r="AN3118" s="9"/>
    </row>
    <row r="3119">
      <c r="A3119" s="1640"/>
      <c r="B3119" s="1641"/>
      <c r="C3119" s="73" t="s">
        <v>21</v>
      </c>
      <c r="D3119" s="74" t="s">
        <v>22</v>
      </c>
      <c r="E3119" s="1211">
        <v>8.9000000000000004</v>
      </c>
      <c r="F3119" s="1212">
        <v>8.4000000000000004</v>
      </c>
      <c r="G3119" s="1212">
        <v>7.2000000000000002</v>
      </c>
      <c r="H3119" s="1212">
        <v>8.1999999999999993</v>
      </c>
      <c r="I3119" s="1212">
        <v>8.8000000000000007</v>
      </c>
      <c r="J3119" s="1212">
        <v>8.7000000000000011</v>
      </c>
      <c r="K3119" s="1212">
        <v>9.4000000000000004</v>
      </c>
      <c r="L3119" s="1212">
        <v>8.4000000000000004</v>
      </c>
      <c r="M3119" s="1212">
        <v>8.0999999999999996</v>
      </c>
      <c r="N3119" s="1212">
        <v>8</v>
      </c>
      <c r="O3119" s="1212">
        <v>8</v>
      </c>
      <c r="P3119" s="1212">
        <v>8.5999999999999996</v>
      </c>
      <c r="Q3119" s="1212">
        <v>8.3000000000000007</v>
      </c>
      <c r="R3119" s="1212">
        <v>7.1000000000000005</v>
      </c>
      <c r="S3119" s="1212">
        <v>9.7000000000000011</v>
      </c>
      <c r="T3119" s="1212">
        <v>10.200000000000001</v>
      </c>
      <c r="U3119" s="1212">
        <v>9</v>
      </c>
      <c r="V3119" s="1212">
        <v>10.1</v>
      </c>
      <c r="W3119" s="1212">
        <v>9.5999999999999996</v>
      </c>
      <c r="X3119" s="1212">
        <v>8.5999999999999996</v>
      </c>
      <c r="Y3119" s="1212">
        <v>9.0999999999999996</v>
      </c>
      <c r="Z3119" s="1212">
        <v>9.2000000000000011</v>
      </c>
      <c r="AA3119" s="1212">
        <v>8.3000000000000007</v>
      </c>
      <c r="AB3119" s="1213">
        <v>8.9000000000000004</v>
      </c>
      <c r="AC3119" s="281">
        <f>AVERAGE(E3119:AB3119)</f>
        <v>8.6999999999999975</v>
      </c>
      <c r="AD3119" s="120"/>
      <c r="AE3119" s="120"/>
      <c r="AF3119" s="121"/>
      <c r="AK3119" s="9"/>
      <c r="AL3119" s="9"/>
      <c r="AM3119" s="9"/>
      <c r="AN3119" s="9"/>
    </row>
    <row r="3120">
      <c r="A3120" s="1640"/>
      <c r="B3120" s="1641"/>
      <c r="C3120" s="73" t="s">
        <v>23</v>
      </c>
      <c r="D3120" s="74"/>
      <c r="E3120" s="80">
        <f t="shared" ref="E3120:AB3120" si="2818">E3118/E3117</f>
        <v>0.18871595330739302</v>
      </c>
      <c r="F3120" s="81">
        <f t="shared" si="2818"/>
        <v>0.20527306967984935</v>
      </c>
      <c r="G3120" s="81">
        <f t="shared" si="2818"/>
        <v>0.17234468937875752</v>
      </c>
      <c r="H3120" s="81">
        <f t="shared" si="2818"/>
        <v>0.16862745098039217</v>
      </c>
      <c r="I3120" s="81">
        <f t="shared" si="2818"/>
        <v>0.16977611940298507</v>
      </c>
      <c r="J3120" s="81">
        <f t="shared" si="2818"/>
        <v>0.22120658135283364</v>
      </c>
      <c r="K3120" s="81">
        <f t="shared" si="2818"/>
        <v>0.20000000000000001</v>
      </c>
      <c r="L3120" s="81">
        <f t="shared" si="2818"/>
        <v>0.17368421052631577</v>
      </c>
      <c r="M3120" s="81">
        <f t="shared" si="2818"/>
        <v>0.1763565891472868</v>
      </c>
      <c r="N3120" s="81">
        <f t="shared" si="2818"/>
        <v>0.20404040404040405</v>
      </c>
      <c r="O3120" s="81">
        <f t="shared" si="2818"/>
        <v>0.246</v>
      </c>
      <c r="P3120" s="81">
        <f t="shared" si="2818"/>
        <v>0.22427983539094651</v>
      </c>
      <c r="Q3120" s="81">
        <f t="shared" si="2818"/>
        <v>0.23895582329317269</v>
      </c>
      <c r="R3120" s="81">
        <f t="shared" si="2818"/>
        <v>0.25363825363825365</v>
      </c>
      <c r="S3120" s="81">
        <f t="shared" si="2818"/>
        <v>0.22332015810276679</v>
      </c>
      <c r="T3120" s="81">
        <f t="shared" si="2818"/>
        <v>0.20613287904599659</v>
      </c>
      <c r="U3120" s="81">
        <f t="shared" si="2818"/>
        <v>0.20105820105820107</v>
      </c>
      <c r="V3120" s="81">
        <f t="shared" si="2818"/>
        <v>0.18181818181818182</v>
      </c>
      <c r="W3120" s="81">
        <f t="shared" si="2818"/>
        <v>0.21280276816608995</v>
      </c>
      <c r="X3120" s="81">
        <f t="shared" si="2818"/>
        <v>0.17602996254681649</v>
      </c>
      <c r="Y3120" s="81">
        <f t="shared" si="2818"/>
        <v>0.19813084112149534</v>
      </c>
      <c r="Z3120" s="81">
        <f t="shared" si="2818"/>
        <v>0.20380952380952383</v>
      </c>
      <c r="AA3120" s="81">
        <f t="shared" si="2818"/>
        <v>0.19801980198019803</v>
      </c>
      <c r="AB3120" s="82">
        <f t="shared" si="2818"/>
        <v>0.22370936902485661</v>
      </c>
      <c r="AC3120" s="907">
        <f>MAX(E3120:AB3120)</f>
        <v>0.25363825363825365</v>
      </c>
      <c r="AD3120" s="115"/>
      <c r="AE3120" s="76"/>
      <c r="AF3120" s="77"/>
      <c r="AK3120" s="9"/>
      <c r="AL3120" s="9"/>
      <c r="AM3120" s="9"/>
      <c r="AN3120" s="9"/>
    </row>
    <row r="3121">
      <c r="A3121" s="747"/>
      <c r="B3121" s="748"/>
      <c r="C3121" s="125" t="s">
        <v>37</v>
      </c>
      <c r="D3121" s="92"/>
      <c r="E3121" s="126">
        <f t="shared" ref="E3121:AB3121" si="2819">SQRT(E3117*E3117+E3118*E3118)/E3100/1.73</f>
        <v>8.8666901615022198</v>
      </c>
      <c r="F3121" s="127">
        <f t="shared" si="2819"/>
        <v>9.1797769871711967</v>
      </c>
      <c r="G3121" s="127">
        <f t="shared" si="2819"/>
        <v>8.5833335093371339</v>
      </c>
      <c r="H3121" s="127">
        <f t="shared" si="2819"/>
        <v>8.7671444862783368</v>
      </c>
      <c r="I3121" s="127">
        <f t="shared" si="2819"/>
        <v>9.2248555473403329</v>
      </c>
      <c r="J3121" s="127">
        <f t="shared" si="2819"/>
        <v>9.4136169145243311</v>
      </c>
      <c r="K3121" s="127">
        <f t="shared" si="2819"/>
        <v>9.8819872944129532</v>
      </c>
      <c r="L3121" s="127">
        <f t="shared" si="2819"/>
        <v>9.7781410069917829</v>
      </c>
      <c r="M3121" s="127">
        <f t="shared" si="2819"/>
        <v>8.7618706407101605</v>
      </c>
      <c r="N3121" s="127">
        <f t="shared" si="2819"/>
        <v>8.4562507650080825</v>
      </c>
      <c r="O3121" s="127">
        <f t="shared" si="2819"/>
        <v>8.5938589408618657</v>
      </c>
      <c r="P3121" s="127">
        <f t="shared" si="2819"/>
        <v>8.3369778346020951</v>
      </c>
      <c r="Q3121" s="127">
        <f t="shared" si="2819"/>
        <v>8.5456865605846524</v>
      </c>
      <c r="R3121" s="127">
        <f t="shared" si="2819"/>
        <v>8.29013319989288</v>
      </c>
      <c r="S3121" s="127">
        <f t="shared" si="2819"/>
        <v>8.6699195293765072</v>
      </c>
      <c r="T3121" s="127">
        <f t="shared" si="2819"/>
        <v>10.022373985109194</v>
      </c>
      <c r="U3121" s="127">
        <f t="shared" si="2819"/>
        <v>9.6712969568298615</v>
      </c>
      <c r="V3121" s="127">
        <f t="shared" si="2819"/>
        <v>9.7313646441953043</v>
      </c>
      <c r="W3121" s="127">
        <f t="shared" si="2819"/>
        <v>9.8819259801592665</v>
      </c>
      <c r="X3121" s="127">
        <f t="shared" si="2819"/>
        <v>9.1463916349337229</v>
      </c>
      <c r="Y3121" s="127">
        <f t="shared" si="2819"/>
        <v>9.2001954519462927</v>
      </c>
      <c r="Z3121" s="127">
        <f t="shared" si="2819"/>
        <v>9.0031064394848599</v>
      </c>
      <c r="AA3121" s="127">
        <f t="shared" si="2819"/>
        <v>8.6253797205871479</v>
      </c>
      <c r="AB3121" s="129">
        <f t="shared" si="2819"/>
        <v>9.0845902711624813</v>
      </c>
      <c r="AC3121" s="285">
        <f>AVERAGE(E3121:AB3121)</f>
        <v>9.0715361859584434</v>
      </c>
      <c r="AD3121" s="374">
        <f>(AC3119-AC3121)/AC3119</f>
        <v>-0.042705308730855859</v>
      </c>
      <c r="AE3121" s="127"/>
      <c r="AF3121" s="129"/>
      <c r="AK3121" s="62"/>
      <c r="AL3121" s="62"/>
      <c r="AM3121" s="9"/>
      <c r="AN3121" s="62"/>
    </row>
    <row r="3122">
      <c r="A3122" s="870" t="s">
        <v>221</v>
      </c>
      <c r="B3122" s="316" t="s">
        <v>775</v>
      </c>
      <c r="C3122" s="65" t="s">
        <v>18</v>
      </c>
      <c r="D3122" s="66" t="s">
        <v>29</v>
      </c>
      <c r="E3122" s="106">
        <v>427.94999999999999</v>
      </c>
      <c r="F3122" s="107">
        <v>424.19999999999999</v>
      </c>
      <c r="G3122" s="107">
        <v>422.10000000000002</v>
      </c>
      <c r="H3122" s="107">
        <v>418.05000000000001</v>
      </c>
      <c r="I3122" s="107">
        <v>415.64999999999998</v>
      </c>
      <c r="J3122" s="107">
        <v>448.19999999999999</v>
      </c>
      <c r="K3122" s="107">
        <v>468.89999999999998</v>
      </c>
      <c r="L3122" s="107">
        <v>475.05000000000001</v>
      </c>
      <c r="M3122" s="107">
        <v>442.94999999999999</v>
      </c>
      <c r="N3122" s="107">
        <v>421.94999999999999</v>
      </c>
      <c r="O3122" s="107">
        <v>426.14999999999998</v>
      </c>
      <c r="P3122" s="107">
        <v>420.44999999999999</v>
      </c>
      <c r="Q3122" s="107">
        <v>425.10000000000002</v>
      </c>
      <c r="R3122" s="107">
        <v>406.19999999999999</v>
      </c>
      <c r="S3122" s="107">
        <v>432.44999999999999</v>
      </c>
      <c r="T3122" s="107">
        <v>453.30000000000001</v>
      </c>
      <c r="U3122" s="107">
        <v>464.25</v>
      </c>
      <c r="V3122" s="107">
        <v>477.44999999999999</v>
      </c>
      <c r="W3122" s="107">
        <v>472.80000000000001</v>
      </c>
      <c r="X3122" s="107">
        <v>451.35000000000002</v>
      </c>
      <c r="Y3122" s="107">
        <v>450.75</v>
      </c>
      <c r="Z3122" s="107">
        <v>434.25</v>
      </c>
      <c r="AA3122" s="107">
        <v>416.85000000000002</v>
      </c>
      <c r="AB3122" s="108">
        <v>419.39999999999998</v>
      </c>
      <c r="AC3122" s="309">
        <f t="shared" ref="AC3122:AC3123" si="2820">SUM(E3122:AB3122)</f>
        <v>10515.75</v>
      </c>
      <c r="AD3122" s="110">
        <f>MAX(E3122:AB3122)</f>
        <v>477.44999999999999</v>
      </c>
      <c r="AE3122" s="107">
        <v>100</v>
      </c>
      <c r="AF3122" s="108">
        <v>15</v>
      </c>
      <c r="AK3122" s="79"/>
      <c r="AL3122" s="502"/>
      <c r="AM3122" s="79"/>
      <c r="AN3122" s="9"/>
    </row>
    <row r="3123">
      <c r="A3123" s="1640"/>
      <c r="B3123" s="1641"/>
      <c r="C3123" s="73" t="s">
        <v>20</v>
      </c>
      <c r="D3123" s="74" t="s">
        <v>29</v>
      </c>
      <c r="E3123" s="111">
        <v>101.09999999999999</v>
      </c>
      <c r="F3123" s="112">
        <v>95.549999999999997</v>
      </c>
      <c r="G3123" s="112">
        <v>94.349999999999994</v>
      </c>
      <c r="H3123" s="112">
        <v>93</v>
      </c>
      <c r="I3123" s="112">
        <v>91.799999999999997</v>
      </c>
      <c r="J3123" s="112">
        <v>101.09999999999999</v>
      </c>
      <c r="K3123" s="112">
        <v>101.40000000000001</v>
      </c>
      <c r="L3123" s="112">
        <v>98.25</v>
      </c>
      <c r="M3123" s="112">
        <v>90.299999999999997</v>
      </c>
      <c r="N3123" s="112">
        <v>90.450000000000003</v>
      </c>
      <c r="O3123" s="112">
        <v>87</v>
      </c>
      <c r="P3123" s="112">
        <v>90</v>
      </c>
      <c r="Q3123" s="112">
        <v>89.25</v>
      </c>
      <c r="R3123" s="112">
        <v>85.200000000000003</v>
      </c>
      <c r="S3123" s="112">
        <v>90.75</v>
      </c>
      <c r="T3123" s="112">
        <v>98.849999999999994</v>
      </c>
      <c r="U3123" s="112">
        <v>100.05</v>
      </c>
      <c r="V3123" s="112">
        <v>102.3</v>
      </c>
      <c r="W3123" s="112">
        <v>102.45</v>
      </c>
      <c r="X3123" s="112">
        <v>97.049999999999997</v>
      </c>
      <c r="Y3123" s="112">
        <v>97.799999999999997</v>
      </c>
      <c r="Z3123" s="112">
        <v>96.299999999999997</v>
      </c>
      <c r="AA3123" s="112">
        <v>98.099999999999994</v>
      </c>
      <c r="AB3123" s="113">
        <v>96.75</v>
      </c>
      <c r="AC3123" s="281">
        <f t="shared" si="2820"/>
        <v>2289.1499999999996</v>
      </c>
      <c r="AD3123" s="115"/>
      <c r="AE3123" s="76"/>
      <c r="AF3123" s="77"/>
      <c r="AK3123" s="9"/>
      <c r="AL3123" s="9"/>
      <c r="AM3123" s="9"/>
      <c r="AN3123" s="9"/>
    </row>
    <row r="3124">
      <c r="A3124" s="1640"/>
      <c r="B3124" s="1641"/>
      <c r="C3124" s="73" t="s">
        <v>21</v>
      </c>
      <c r="D3124" s="74" t="s">
        <v>22</v>
      </c>
      <c r="E3124" s="1211">
        <v>25.600000000000001</v>
      </c>
      <c r="F3124" s="1212">
        <v>26</v>
      </c>
      <c r="G3124" s="1212">
        <v>24.300000000000001</v>
      </c>
      <c r="H3124" s="1212">
        <v>25.600000000000001</v>
      </c>
      <c r="I3124" s="1212">
        <v>27</v>
      </c>
      <c r="J3124" s="1212">
        <v>28.699999999999999</v>
      </c>
      <c r="K3124" s="1212">
        <v>28.600000000000001</v>
      </c>
      <c r="L3124" s="1212">
        <v>29</v>
      </c>
      <c r="M3124" s="1212">
        <v>27.699999999999999</v>
      </c>
      <c r="N3124" s="1212">
        <v>25.300000000000001</v>
      </c>
      <c r="O3124" s="1212">
        <v>26.300000000000001</v>
      </c>
      <c r="P3124" s="1212">
        <v>25.600000000000001</v>
      </c>
      <c r="Q3124" s="1212">
        <v>25.800000000000001</v>
      </c>
      <c r="R3124" s="1212">
        <v>24.100000000000001</v>
      </c>
      <c r="S3124" s="1212">
        <v>27.600000000000001</v>
      </c>
      <c r="T3124" s="1212">
        <v>29</v>
      </c>
      <c r="U3124" s="1212">
        <v>28</v>
      </c>
      <c r="V3124" s="1212">
        <v>27.600000000000001</v>
      </c>
      <c r="W3124" s="1212">
        <v>27.5</v>
      </c>
      <c r="X3124" s="1212">
        <v>26.100000000000001</v>
      </c>
      <c r="Y3124" s="1212">
        <v>27.199999999999999</v>
      </c>
      <c r="Z3124" s="1212">
        <v>26.800000000000001</v>
      </c>
      <c r="AA3124" s="1212">
        <v>25.800000000000001</v>
      </c>
      <c r="AB3124" s="1213">
        <v>24.600000000000001</v>
      </c>
      <c r="AC3124" s="281">
        <f>AVERAGE(E3124:AB3124)</f>
        <v>26.658333333333335</v>
      </c>
      <c r="AD3124" s="120"/>
      <c r="AE3124" s="120"/>
      <c r="AF3124" s="121"/>
      <c r="AK3124" s="9"/>
      <c r="AL3124" s="9"/>
      <c r="AM3124" s="9"/>
      <c r="AN3124" s="9"/>
    </row>
    <row r="3125">
      <c r="A3125" s="1640"/>
      <c r="B3125" s="1641"/>
      <c r="C3125" s="73" t="s">
        <v>23</v>
      </c>
      <c r="D3125" s="74"/>
      <c r="E3125" s="80">
        <f t="shared" ref="E3125:AB3125" si="2821">E3123/E3122</f>
        <v>0.23624255169996494</v>
      </c>
      <c r="F3125" s="81">
        <f t="shared" si="2821"/>
        <v>0.22524752475247525</v>
      </c>
      <c r="G3125" s="81">
        <f t="shared" si="2821"/>
        <v>0.22352523098791752</v>
      </c>
      <c r="H3125" s="81">
        <f t="shared" si="2821"/>
        <v>0.22246142805884464</v>
      </c>
      <c r="I3125" s="81">
        <f t="shared" si="2821"/>
        <v>0.22085889570552147</v>
      </c>
      <c r="J3125" s="81">
        <f t="shared" si="2821"/>
        <v>0.22556894243641232</v>
      </c>
      <c r="K3125" s="81">
        <f t="shared" si="2821"/>
        <v>0.21625079974408193</v>
      </c>
      <c r="L3125" s="81">
        <f t="shared" si="2821"/>
        <v>0.20682033470161035</v>
      </c>
      <c r="M3125" s="81">
        <f t="shared" si="2821"/>
        <v>0.20386048086691499</v>
      </c>
      <c r="N3125" s="81">
        <f t="shared" si="2821"/>
        <v>0.2143618912193388</v>
      </c>
      <c r="O3125" s="81">
        <f t="shared" si="2821"/>
        <v>0.20415346708905316</v>
      </c>
      <c r="P3125" s="81">
        <f t="shared" si="2821"/>
        <v>0.21405636817695328</v>
      </c>
      <c r="Q3125" s="81">
        <f t="shared" si="2821"/>
        <v>0.20995059985885672</v>
      </c>
      <c r="R3125" s="81">
        <f t="shared" si="2821"/>
        <v>0.20974889217134418</v>
      </c>
      <c r="S3125" s="81">
        <f t="shared" si="2821"/>
        <v>0.2098508498092265</v>
      </c>
      <c r="T3125" s="81">
        <f t="shared" si="2821"/>
        <v>0.21806750496360025</v>
      </c>
      <c r="U3125" s="81">
        <f t="shared" si="2821"/>
        <v>0.21550888529886914</v>
      </c>
      <c r="V3125" s="81">
        <f t="shared" si="2821"/>
        <v>0.21426327364121897</v>
      </c>
      <c r="W3125" s="81">
        <f t="shared" si="2821"/>
        <v>0.21668781725888325</v>
      </c>
      <c r="X3125" s="81">
        <f t="shared" si="2821"/>
        <v>0.21502160186108341</v>
      </c>
      <c r="Y3125" s="81">
        <f t="shared" si="2821"/>
        <v>0.21697171381031613</v>
      </c>
      <c r="Z3125" s="81">
        <f t="shared" si="2821"/>
        <v>0.22176165803108808</v>
      </c>
      <c r="AA3125" s="81">
        <f t="shared" si="2821"/>
        <v>0.23533645196113706</v>
      </c>
      <c r="AB3125" s="82">
        <f t="shared" si="2821"/>
        <v>0.23068669527896998</v>
      </c>
      <c r="AC3125" s="907">
        <f>MAX(E3125:AB3125)</f>
        <v>0.23624255169996494</v>
      </c>
      <c r="AD3125" s="115"/>
      <c r="AE3125" s="76"/>
      <c r="AF3125" s="77"/>
      <c r="AK3125" s="9"/>
      <c r="AL3125" s="9"/>
      <c r="AM3125" s="9"/>
      <c r="AN3125" s="9"/>
    </row>
    <row r="3126">
      <c r="A3126" s="747"/>
      <c r="B3126" s="748"/>
      <c r="C3126" s="125" t="s">
        <v>37</v>
      </c>
      <c r="D3126" s="92"/>
      <c r="E3126" s="126">
        <f t="shared" ref="E3126:AB3126" si="2822">SQRT(E3122*E3122+E3123*E3123)/E3100/1.73</f>
        <v>24.846446828238793</v>
      </c>
      <c r="F3126" s="127">
        <f t="shared" si="2822"/>
        <v>24.54547850699079</v>
      </c>
      <c r="G3126" s="127">
        <f t="shared" si="2822"/>
        <v>24.438847549167782</v>
      </c>
      <c r="H3126" s="127">
        <f t="shared" si="2822"/>
        <v>24.198890501840356</v>
      </c>
      <c r="I3126" s="127">
        <f t="shared" si="2822"/>
        <v>24.075355306352265</v>
      </c>
      <c r="J3126" s="127">
        <f t="shared" si="2822"/>
        <v>25.734924214852754</v>
      </c>
      <c r="K3126" s="127">
        <f t="shared" si="2822"/>
        <v>26.949035631365401</v>
      </c>
      <c r="L3126" s="127">
        <f t="shared" si="2822"/>
        <v>27.330091842111536</v>
      </c>
      <c r="M3126" s="127">
        <f t="shared" si="2822"/>
        <v>25.198332624080578</v>
      </c>
      <c r="N3126" s="127">
        <f t="shared" si="2822"/>
        <v>24.07746757427374</v>
      </c>
      <c r="O3126" s="127">
        <f t="shared" si="2822"/>
        <v>24.197345253447022</v>
      </c>
      <c r="P3126" s="127">
        <f t="shared" si="2822"/>
        <v>23.990372783422671</v>
      </c>
      <c r="Q3126" s="127">
        <f t="shared" si="2822"/>
        <v>24.165522375992538</v>
      </c>
      <c r="R3126" s="127">
        <f t="shared" si="2822"/>
        <v>23.112428897573619</v>
      </c>
      <c r="S3126" s="127">
        <f t="shared" si="2822"/>
        <v>24.630263940877462</v>
      </c>
      <c r="T3126" s="127">
        <f t="shared" si="2822"/>
        <v>25.861216648434358</v>
      </c>
      <c r="U3126" s="127">
        <f t="shared" si="2822"/>
        <v>26.471897071758963</v>
      </c>
      <c r="V3126" s="127">
        <f t="shared" si="2822"/>
        <v>27.243878662419743</v>
      </c>
      <c r="W3126" s="127">
        <f t="shared" si="2822"/>
        <v>26.965987430623823</v>
      </c>
      <c r="X3126" s="127">
        <f t="shared" si="2822"/>
        <v>25.959044549653271</v>
      </c>
      <c r="Y3126" s="127">
        <f t="shared" si="2822"/>
        <v>25.934971226489182</v>
      </c>
      <c r="Z3126" s="127">
        <f t="shared" si="2822"/>
        <v>24.91372478496918</v>
      </c>
      <c r="AA3126" s="127">
        <f t="shared" si="2822"/>
        <v>23.916545508522962</v>
      </c>
      <c r="AB3126" s="129">
        <f t="shared" si="2822"/>
        <v>24.320107248260598</v>
      </c>
      <c r="AC3126" s="285">
        <f>AVERAGE(E3126:AB3126)</f>
        <v>25.128257373404974</v>
      </c>
      <c r="AD3126" s="374">
        <f>(AC3124-AC3126)/AC3124</f>
        <v>0.057395784680026041</v>
      </c>
      <c r="AE3126" s="127"/>
      <c r="AF3126" s="129"/>
      <c r="AK3126" s="62"/>
      <c r="AL3126" s="62"/>
      <c r="AM3126" s="9"/>
      <c r="AN3126" s="62"/>
    </row>
    <row r="3127">
      <c r="A3127" s="870" t="s">
        <v>87</v>
      </c>
      <c r="B3127" s="316" t="s">
        <v>776</v>
      </c>
      <c r="C3127" s="65" t="s">
        <v>18</v>
      </c>
      <c r="D3127" s="66" t="s">
        <v>29</v>
      </c>
      <c r="E3127" s="106">
        <v>507</v>
      </c>
      <c r="F3127" s="107">
        <v>508.19999999999999</v>
      </c>
      <c r="G3127" s="107">
        <v>514.79999999999995</v>
      </c>
      <c r="H3127" s="107">
        <v>515.79999999999995</v>
      </c>
      <c r="I3127" s="107">
        <v>520</v>
      </c>
      <c r="J3127" s="107">
        <v>543.60000000000002</v>
      </c>
      <c r="K3127" s="107">
        <v>623.20000000000005</v>
      </c>
      <c r="L3127" s="107">
        <v>599</v>
      </c>
      <c r="M3127" s="107">
        <v>570.20000000000005</v>
      </c>
      <c r="N3127" s="107">
        <v>586.60000000000002</v>
      </c>
      <c r="O3127" s="107">
        <v>547</v>
      </c>
      <c r="P3127" s="107">
        <v>556.20000000000005</v>
      </c>
      <c r="Q3127" s="107">
        <v>555.79999999999995</v>
      </c>
      <c r="R3127" s="107">
        <v>549</v>
      </c>
      <c r="S3127" s="107">
        <v>542.60000000000002</v>
      </c>
      <c r="T3127" s="107">
        <v>574.20000000000005</v>
      </c>
      <c r="U3127" s="107">
        <v>569.79999999999995</v>
      </c>
      <c r="V3127" s="107">
        <v>544.79999999999995</v>
      </c>
      <c r="W3127" s="107">
        <v>526</v>
      </c>
      <c r="X3127" s="107">
        <v>522</v>
      </c>
      <c r="Y3127" s="107">
        <v>515.39999999999998</v>
      </c>
      <c r="Z3127" s="107">
        <v>506.80000000000001</v>
      </c>
      <c r="AA3127" s="107">
        <v>465.80000000000001</v>
      </c>
      <c r="AB3127" s="108">
        <v>477</v>
      </c>
      <c r="AC3127" s="309">
        <f t="shared" ref="AC3127:AC3128" si="2823">SUM(E3127:AB3127)</f>
        <v>12940.799999999997</v>
      </c>
      <c r="AD3127" s="110">
        <f>MAX(E3127:AB3127)</f>
        <v>623.20000000000005</v>
      </c>
      <c r="AE3127" s="107">
        <v>100</v>
      </c>
      <c r="AF3127" s="108">
        <v>20</v>
      </c>
      <c r="AK3127" s="79"/>
      <c r="AL3127" s="502"/>
      <c r="AM3127" s="79"/>
      <c r="AN3127" s="9"/>
    </row>
    <row r="3128">
      <c r="A3128" s="1640"/>
      <c r="B3128" s="1641"/>
      <c r="C3128" s="73" t="s">
        <v>20</v>
      </c>
      <c r="D3128" s="74" t="s">
        <v>29</v>
      </c>
      <c r="E3128" s="111">
        <v>59.200000000000003</v>
      </c>
      <c r="F3128" s="112">
        <v>56.600000000000001</v>
      </c>
      <c r="G3128" s="112">
        <v>57</v>
      </c>
      <c r="H3128" s="112">
        <v>57.399999999999999</v>
      </c>
      <c r="I3128" s="112">
        <v>55.799999999999997</v>
      </c>
      <c r="J3128" s="112">
        <v>60.600000000000001</v>
      </c>
      <c r="K3128" s="112">
        <v>64.200000000000003</v>
      </c>
      <c r="L3128" s="112">
        <v>66.200000000000003</v>
      </c>
      <c r="M3128" s="112">
        <v>65.400000000000006</v>
      </c>
      <c r="N3128" s="112">
        <v>67.200000000000003</v>
      </c>
      <c r="O3128" s="112">
        <v>63.600000000000001</v>
      </c>
      <c r="P3128" s="112">
        <v>65</v>
      </c>
      <c r="Q3128" s="112">
        <v>67.599999999999994</v>
      </c>
      <c r="R3128" s="112">
        <v>65.599999999999994</v>
      </c>
      <c r="S3128" s="112">
        <v>62.200000000000003</v>
      </c>
      <c r="T3128" s="112">
        <v>62.799999999999997</v>
      </c>
      <c r="U3128" s="112">
        <v>62.200000000000003</v>
      </c>
      <c r="V3128" s="112">
        <v>59.200000000000003</v>
      </c>
      <c r="W3128" s="112">
        <v>59</v>
      </c>
      <c r="X3128" s="112">
        <v>54</v>
      </c>
      <c r="Y3128" s="112">
        <v>51.399999999999999</v>
      </c>
      <c r="Z3128" s="112">
        <v>54.799999999999997</v>
      </c>
      <c r="AA3128" s="112">
        <v>53</v>
      </c>
      <c r="AB3128" s="113">
        <v>54.399999999999999</v>
      </c>
      <c r="AC3128" s="281">
        <f t="shared" si="2823"/>
        <v>1444.4000000000003</v>
      </c>
      <c r="AD3128" s="115"/>
      <c r="AE3128" s="76"/>
      <c r="AF3128" s="77"/>
      <c r="AK3128" s="9"/>
      <c r="AL3128" s="9"/>
      <c r="AM3128" s="9"/>
      <c r="AN3128" s="9"/>
    </row>
    <row r="3129">
      <c r="A3129" s="1640"/>
      <c r="B3129" s="1641"/>
      <c r="C3129" s="73" t="s">
        <v>21</v>
      </c>
      <c r="D3129" s="74" t="s">
        <v>22</v>
      </c>
      <c r="E3129" s="1211">
        <v>28.5</v>
      </c>
      <c r="F3129" s="1212">
        <v>30.900000000000002</v>
      </c>
      <c r="G3129" s="1212">
        <v>31.100000000000001</v>
      </c>
      <c r="H3129" s="1212">
        <v>30.900000000000002</v>
      </c>
      <c r="I3129" s="1212">
        <v>31.699999999999999</v>
      </c>
      <c r="J3129" s="1212">
        <v>33.399999999999999</v>
      </c>
      <c r="K3129" s="1212">
        <v>37.5</v>
      </c>
      <c r="L3129" s="1212">
        <v>35.100000000000001</v>
      </c>
      <c r="M3129" s="1212">
        <v>33.200000000000003</v>
      </c>
      <c r="N3129" s="1212">
        <v>31.100000000000001</v>
      </c>
      <c r="O3129" s="1212">
        <v>31.199999999999999</v>
      </c>
      <c r="P3129" s="1212">
        <v>33.100000000000001</v>
      </c>
      <c r="Q3129" s="1212">
        <v>30.699999999999999</v>
      </c>
      <c r="R3129" s="1212">
        <v>32.299999999999997</v>
      </c>
      <c r="S3129" s="1212">
        <v>31.300000000000001</v>
      </c>
      <c r="T3129" s="1212">
        <v>35.600000000000001</v>
      </c>
      <c r="U3129" s="1212">
        <v>34.600000000000001</v>
      </c>
      <c r="V3129" s="1212">
        <v>32.5</v>
      </c>
      <c r="W3129" s="1212">
        <v>34</v>
      </c>
      <c r="X3129" s="1212">
        <v>30</v>
      </c>
      <c r="Y3129" s="1212">
        <v>30.900000000000002</v>
      </c>
      <c r="Z3129" s="1212">
        <v>26.800000000000001</v>
      </c>
      <c r="AA3129" s="1212">
        <v>29.600000000000001</v>
      </c>
      <c r="AB3129" s="1213">
        <v>28.400000000000002</v>
      </c>
      <c r="AC3129" s="281">
        <f>AVERAGE(E3129:AB3129)</f>
        <v>31.849999999999998</v>
      </c>
      <c r="AD3129" s="120"/>
      <c r="AE3129" s="120"/>
      <c r="AF3129" s="121"/>
      <c r="AK3129" s="1642"/>
      <c r="AL3129" s="1642"/>
      <c r="AM3129" s="1642"/>
      <c r="AN3129" s="1642"/>
    </row>
    <row r="3130">
      <c r="A3130" s="1640"/>
      <c r="B3130" s="1641"/>
      <c r="C3130" s="73" t="s">
        <v>23</v>
      </c>
      <c r="D3130" s="74"/>
      <c r="E3130" s="80">
        <f t="shared" ref="E3130:AB3130" si="2824">E3128/E3127</f>
        <v>0.11676528599605523</v>
      </c>
      <c r="F3130" s="81">
        <f t="shared" si="2824"/>
        <v>0.11137347500983866</v>
      </c>
      <c r="G3130" s="81">
        <f t="shared" si="2824"/>
        <v>0.11072261072261073</v>
      </c>
      <c r="H3130" s="81">
        <f t="shared" si="2824"/>
        <v>0.11128344319503684</v>
      </c>
      <c r="I3130" s="81">
        <f t="shared" si="2824"/>
        <v>0.1073076923076923</v>
      </c>
      <c r="J3130" s="81">
        <f t="shared" si="2824"/>
        <v>0.11147902869757174</v>
      </c>
      <c r="K3130" s="81">
        <f t="shared" si="2824"/>
        <v>0.10301668806161746</v>
      </c>
      <c r="L3130" s="81">
        <f t="shared" si="2824"/>
        <v>0.11051752921535894</v>
      </c>
      <c r="M3130" s="81">
        <f t="shared" si="2824"/>
        <v>0.1146965976850228</v>
      </c>
      <c r="N3130" s="81">
        <f t="shared" si="2824"/>
        <v>0.11455847255369929</v>
      </c>
      <c r="O3130" s="81">
        <f t="shared" si="2824"/>
        <v>0.11627056672760512</v>
      </c>
      <c r="P3130" s="81">
        <f t="shared" si="2824"/>
        <v>0.11686443725278675</v>
      </c>
      <c r="Q3130" s="81">
        <f t="shared" si="2824"/>
        <v>0.12162648434688737</v>
      </c>
      <c r="R3130" s="81">
        <f t="shared" si="2824"/>
        <v>0.11948998178506375</v>
      </c>
      <c r="S3130" s="81">
        <f t="shared" si="2824"/>
        <v>0.11463324732768153</v>
      </c>
      <c r="T3130" s="81">
        <f t="shared" si="2824"/>
        <v>0.1093695576454197</v>
      </c>
      <c r="U3130" s="81">
        <f t="shared" si="2824"/>
        <v>0.10916110916110917</v>
      </c>
      <c r="V3130" s="81">
        <f t="shared" si="2824"/>
        <v>0.10866372980910427</v>
      </c>
      <c r="W3130" s="81">
        <f t="shared" si="2824"/>
        <v>0.11216730038022814</v>
      </c>
      <c r="X3130" s="81">
        <f t="shared" si="2824"/>
        <v>0.10344827586206896</v>
      </c>
      <c r="Y3130" s="81">
        <f t="shared" si="2824"/>
        <v>0.099728366317423364</v>
      </c>
      <c r="Z3130" s="81">
        <f t="shared" si="2824"/>
        <v>0.10812943962115232</v>
      </c>
      <c r="AA3130" s="81">
        <f t="shared" si="2824"/>
        <v>0.11378273937312151</v>
      </c>
      <c r="AB3130" s="82">
        <f t="shared" si="2824"/>
        <v>0.1140461215932914</v>
      </c>
      <c r="AC3130" s="907">
        <f>MAX(E3130:AB3130)</f>
        <v>0.12162648434688737</v>
      </c>
      <c r="AD3130" s="115"/>
      <c r="AE3130" s="76"/>
      <c r="AF3130" s="77"/>
      <c r="AK3130" s="9"/>
      <c r="AL3130" s="9"/>
      <c r="AM3130" s="9"/>
      <c r="AN3130" s="9"/>
    </row>
    <row r="3131">
      <c r="A3131" s="747"/>
      <c r="B3131" s="748"/>
      <c r="C3131" s="125" t="s">
        <v>37</v>
      </c>
      <c r="D3131" s="92"/>
      <c r="E3131" s="126">
        <f t="shared" ref="E3131:AB3131" si="2825">SQRT(E3127*E3127+E3128*E3128)/E3100/1.73</f>
        <v>28.842097161084457</v>
      </c>
      <c r="F3131" s="127">
        <f t="shared" si="2825"/>
        <v>28.864599638074804</v>
      </c>
      <c r="G3131" s="127">
        <f t="shared" si="2825"/>
        <v>29.265957076229881</v>
      </c>
      <c r="H3131" s="127">
        <f t="shared" si="2825"/>
        <v>29.324609555977315</v>
      </c>
      <c r="I3131" s="127">
        <f t="shared" si="2825"/>
        <v>29.579613547131547</v>
      </c>
      <c r="J3131" s="127">
        <f t="shared" si="2825"/>
        <v>30.636251779363828</v>
      </c>
      <c r="K3131" s="127">
        <f t="shared" si="2825"/>
        <v>35.19316180683024</v>
      </c>
      <c r="L3131" s="127">
        <f t="shared" si="2825"/>
        <v>33.952327784178614</v>
      </c>
      <c r="M3131" s="127">
        <f t="shared" si="2825"/>
        <v>31.991924471581996</v>
      </c>
      <c r="N3131" s="127">
        <f t="shared" si="2825"/>
        <v>32.943324598032596</v>
      </c>
      <c r="O3131" s="127">
        <f t="shared" si="2825"/>
        <v>30.636672190582772</v>
      </c>
      <c r="P3131" s="127">
        <f t="shared" si="2825"/>
        <v>31.244292972666948</v>
      </c>
      <c r="Q3131" s="127">
        <f t="shared" si="2825"/>
        <v>31.149108645946377</v>
      </c>
      <c r="R3131" s="127">
        <f t="shared" si="2825"/>
        <v>30.789834869951051</v>
      </c>
      <c r="S3131" s="127">
        <f t="shared" si="2825"/>
        <v>30.443166888035904</v>
      </c>
      <c r="T3131" s="127">
        <f t="shared" si="2825"/>
        <v>32.197367648254684</v>
      </c>
      <c r="U3131" s="127">
        <f t="shared" si="2825"/>
        <v>31.949925404175104</v>
      </c>
      <c r="V3131" s="127">
        <f t="shared" si="2825"/>
        <v>30.575970677264113</v>
      </c>
      <c r="W3131" s="127">
        <f t="shared" si="2825"/>
        <v>29.503658980650233</v>
      </c>
      <c r="X3131" s="127">
        <f t="shared" si="2825"/>
        <v>29.508202162348862</v>
      </c>
      <c r="Y3131" s="127">
        <f t="shared" si="2825"/>
        <v>29.124214352189433</v>
      </c>
      <c r="Z3131" s="127">
        <f t="shared" si="2825"/>
        <v>28.551896357877091</v>
      </c>
      <c r="AA3131" s="127">
        <f t="shared" si="2825"/>
        <v>26.182209155973286</v>
      </c>
      <c r="AB3131" s="129">
        <f t="shared" si="2825"/>
        <v>27.127062128484383</v>
      </c>
      <c r="AC3131" s="285">
        <f>AVERAGE(E3131:AB3131)</f>
        <v>30.399060410536894</v>
      </c>
      <c r="AD3131" s="374">
        <f>(AC3129-AC3131)/AC3129</f>
        <v>0.045555403122860411</v>
      </c>
      <c r="AE3131" s="127"/>
      <c r="AF3131" s="129"/>
      <c r="AK3131" s="62"/>
      <c r="AL3131" s="62"/>
      <c r="AM3131" s="9"/>
      <c r="AN3131" s="62"/>
    </row>
    <row r="3132">
      <c r="A3132" s="870" t="s">
        <v>129</v>
      </c>
      <c r="B3132" s="316" t="s">
        <v>776</v>
      </c>
      <c r="C3132" s="65" t="s">
        <v>18</v>
      </c>
      <c r="D3132" s="66" t="s">
        <v>29</v>
      </c>
      <c r="E3132" s="106">
        <v>193.80000000000001</v>
      </c>
      <c r="F3132" s="107">
        <v>189.40000000000001</v>
      </c>
      <c r="G3132" s="107">
        <v>195.59999999999999</v>
      </c>
      <c r="H3132" s="107">
        <v>192.80000000000001</v>
      </c>
      <c r="I3132" s="107">
        <v>197</v>
      </c>
      <c r="J3132" s="107">
        <v>190.59999999999999</v>
      </c>
      <c r="K3132" s="107">
        <v>199.40000000000001</v>
      </c>
      <c r="L3132" s="107">
        <v>211.40000000000001</v>
      </c>
      <c r="M3132" s="107">
        <v>211.80000000000001</v>
      </c>
      <c r="N3132" s="107">
        <v>211.59999999999999</v>
      </c>
      <c r="O3132" s="107">
        <v>193</v>
      </c>
      <c r="P3132" s="107">
        <v>200</v>
      </c>
      <c r="Q3132" s="107">
        <v>194.19999999999999</v>
      </c>
      <c r="R3132" s="107">
        <v>191.19999999999999</v>
      </c>
      <c r="S3132" s="107">
        <v>186.19999999999999</v>
      </c>
      <c r="T3132" s="107">
        <v>199.40000000000001</v>
      </c>
      <c r="U3132" s="107">
        <v>208.80000000000001</v>
      </c>
      <c r="V3132" s="107">
        <v>212.80000000000001</v>
      </c>
      <c r="W3132" s="107">
        <v>215.40000000000001</v>
      </c>
      <c r="X3132" s="107">
        <v>216.19999999999999</v>
      </c>
      <c r="Y3132" s="107">
        <v>208.59999999999999</v>
      </c>
      <c r="Z3132" s="107">
        <v>198.80000000000001</v>
      </c>
      <c r="AA3132" s="107">
        <v>190.40000000000001</v>
      </c>
      <c r="AB3132" s="108">
        <v>186.59999999999999</v>
      </c>
      <c r="AC3132" s="309">
        <f t="shared" ref="AC3132:AC3133" si="2826">SUM(E3132:AB3132)</f>
        <v>4795</v>
      </c>
      <c r="AD3132" s="110">
        <f>MAX(E3132:AB3132)</f>
        <v>216.19999999999999</v>
      </c>
      <c r="AE3132" s="107">
        <v>100</v>
      </c>
      <c r="AF3132" s="108">
        <v>20</v>
      </c>
      <c r="AK3132" s="79"/>
      <c r="AL3132" s="502"/>
      <c r="AM3132" s="79"/>
      <c r="AN3132" s="9"/>
    </row>
    <row r="3133">
      <c r="A3133" s="1640"/>
      <c r="B3133" s="1641"/>
      <c r="C3133" s="73" t="s">
        <v>20</v>
      </c>
      <c r="D3133" s="74" t="s">
        <v>29</v>
      </c>
      <c r="E3133" s="111">
        <v>47</v>
      </c>
      <c r="F3133" s="112">
        <v>47.399999999999999</v>
      </c>
      <c r="G3133" s="112">
        <v>47.799999999999997</v>
      </c>
      <c r="H3133" s="112">
        <v>46.799999999999997</v>
      </c>
      <c r="I3133" s="112">
        <v>47.200000000000003</v>
      </c>
      <c r="J3133" s="112">
        <v>45.399999999999999</v>
      </c>
      <c r="K3133" s="112">
        <v>43.600000000000001</v>
      </c>
      <c r="L3133" s="112">
        <v>44.399999999999999</v>
      </c>
      <c r="M3133" s="112">
        <v>45</v>
      </c>
      <c r="N3133" s="112">
        <v>46</v>
      </c>
      <c r="O3133" s="112">
        <v>43.600000000000001</v>
      </c>
      <c r="P3133" s="112">
        <v>46.600000000000001</v>
      </c>
      <c r="Q3133" s="112">
        <v>48</v>
      </c>
      <c r="R3133" s="112">
        <v>47.200000000000003</v>
      </c>
      <c r="S3133" s="112">
        <v>45</v>
      </c>
      <c r="T3133" s="112">
        <v>44.200000000000003</v>
      </c>
      <c r="U3133" s="112">
        <v>49.600000000000001</v>
      </c>
      <c r="V3133" s="112">
        <v>46.799999999999997</v>
      </c>
      <c r="W3133" s="112">
        <v>46</v>
      </c>
      <c r="X3133" s="112">
        <v>48.600000000000001</v>
      </c>
      <c r="Y3133" s="112">
        <v>50.200000000000003</v>
      </c>
      <c r="Z3133" s="112">
        <v>48</v>
      </c>
      <c r="AA3133" s="112">
        <v>46</v>
      </c>
      <c r="AB3133" s="113">
        <v>46.399999999999999</v>
      </c>
      <c r="AC3133" s="281">
        <f t="shared" si="2826"/>
        <v>1116.8000000000002</v>
      </c>
      <c r="AD3133" s="115"/>
      <c r="AE3133" s="76"/>
      <c r="AF3133" s="77"/>
      <c r="AK3133" s="9"/>
      <c r="AL3133" s="9"/>
      <c r="AM3133" s="9"/>
      <c r="AN3133" s="9"/>
    </row>
    <row r="3134">
      <c r="A3134" s="1640"/>
      <c r="B3134" s="1641"/>
      <c r="C3134" s="73" t="s">
        <v>21</v>
      </c>
      <c r="D3134" s="74" t="s">
        <v>22</v>
      </c>
      <c r="E3134" s="1211">
        <v>12.200000000000001</v>
      </c>
      <c r="F3134" s="1212">
        <v>11.200000000000001</v>
      </c>
      <c r="G3134" s="1212">
        <v>11.700000000000001</v>
      </c>
      <c r="H3134" s="1212">
        <v>11.6</v>
      </c>
      <c r="I3134" s="1212">
        <v>11.200000000000001</v>
      </c>
      <c r="J3134" s="1212">
        <v>12.1</v>
      </c>
      <c r="K3134" s="1212">
        <v>12.6</v>
      </c>
      <c r="L3134" s="1212">
        <v>13</v>
      </c>
      <c r="M3134" s="1212">
        <v>12.9</v>
      </c>
      <c r="N3134" s="1212">
        <v>12.800000000000001</v>
      </c>
      <c r="O3134" s="1212">
        <v>11.6</v>
      </c>
      <c r="P3134" s="1212">
        <v>11.5</v>
      </c>
      <c r="Q3134" s="1212">
        <v>11.700000000000001</v>
      </c>
      <c r="R3134" s="1212">
        <v>10.5</v>
      </c>
      <c r="S3134" s="1212">
        <v>11.4</v>
      </c>
      <c r="T3134" s="1212">
        <v>11.5</v>
      </c>
      <c r="U3134" s="1212">
        <v>11.800000000000001</v>
      </c>
      <c r="V3134" s="1212">
        <v>13.200000000000001</v>
      </c>
      <c r="W3134" s="1212">
        <v>11.5</v>
      </c>
      <c r="X3134" s="1212">
        <v>12.300000000000001</v>
      </c>
      <c r="Y3134" s="1212">
        <v>12.800000000000001</v>
      </c>
      <c r="Z3134" s="1212">
        <v>10.9</v>
      </c>
      <c r="AA3134" s="1212">
        <v>11.300000000000001</v>
      </c>
      <c r="AB3134" s="1213">
        <v>11.800000000000001</v>
      </c>
      <c r="AC3134" s="281">
        <f>AVERAGE(E3134:AB3134)</f>
        <v>11.879166666666668</v>
      </c>
      <c r="AD3134" s="120"/>
      <c r="AE3134" s="120"/>
      <c r="AF3134" s="121"/>
      <c r="AK3134" s="9"/>
      <c r="AL3134" s="9"/>
      <c r="AM3134" s="9"/>
      <c r="AN3134" s="9"/>
    </row>
    <row r="3135">
      <c r="A3135" s="1640"/>
      <c r="B3135" s="1641"/>
      <c r="C3135" s="73" t="s">
        <v>23</v>
      </c>
      <c r="D3135" s="74"/>
      <c r="E3135" s="80">
        <f t="shared" ref="E3135:AB3135" si="2827">E3133/E3132</f>
        <v>0.24251805985552113</v>
      </c>
      <c r="F3135" s="81">
        <f t="shared" si="2827"/>
        <v>0.2502639915522703</v>
      </c>
      <c r="G3135" s="81">
        <f t="shared" si="2827"/>
        <v>0.2443762781186094</v>
      </c>
      <c r="H3135" s="81">
        <f t="shared" si="2827"/>
        <v>0.24273858921161823</v>
      </c>
      <c r="I3135" s="81">
        <f t="shared" si="2827"/>
        <v>0.23959390862944163</v>
      </c>
      <c r="J3135" s="81">
        <f t="shared" si="2827"/>
        <v>0.23819517313746066</v>
      </c>
      <c r="K3135" s="81">
        <f t="shared" si="2827"/>
        <v>0.21865596790371114</v>
      </c>
      <c r="L3135" s="81">
        <f t="shared" si="2827"/>
        <v>0.21002838221381268</v>
      </c>
      <c r="M3135" s="81">
        <f t="shared" si="2827"/>
        <v>0.21246458923512745</v>
      </c>
      <c r="N3135" s="81">
        <f t="shared" si="2827"/>
        <v>0.21739130434782608</v>
      </c>
      <c r="O3135" s="81">
        <f t="shared" si="2827"/>
        <v>0.22590673575129536</v>
      </c>
      <c r="P3135" s="81">
        <f t="shared" si="2827"/>
        <v>0.23300000000000001</v>
      </c>
      <c r="Q3135" s="81">
        <f t="shared" si="2827"/>
        <v>0.24716786817713698</v>
      </c>
      <c r="R3135" s="81">
        <f t="shared" si="2827"/>
        <v>0.2468619246861925</v>
      </c>
      <c r="S3135" s="81">
        <f t="shared" si="2827"/>
        <v>0.24167561761546724</v>
      </c>
      <c r="T3135" s="81">
        <f t="shared" si="2827"/>
        <v>0.22166499498495487</v>
      </c>
      <c r="U3135" s="81">
        <f t="shared" si="2827"/>
        <v>0.23754789272030652</v>
      </c>
      <c r="V3135" s="81">
        <f t="shared" si="2827"/>
        <v>0.21992481203007516</v>
      </c>
      <c r="W3135" s="81">
        <f t="shared" si="2827"/>
        <v>0.21355617455896006</v>
      </c>
      <c r="X3135" s="81">
        <f t="shared" si="2827"/>
        <v>0.22479185938945423</v>
      </c>
      <c r="Y3135" s="81">
        <f t="shared" si="2827"/>
        <v>0.24065196548418027</v>
      </c>
      <c r="Z3135" s="81">
        <f t="shared" si="2827"/>
        <v>0.2414486921529175</v>
      </c>
      <c r="AA3135" s="81">
        <f t="shared" si="2827"/>
        <v>0.24159663865546219</v>
      </c>
      <c r="AB3135" s="82">
        <f t="shared" si="2827"/>
        <v>0.24866023579849947</v>
      </c>
      <c r="AC3135" s="907">
        <f>MAX(E3135:AB3135)</f>
        <v>0.2502639915522703</v>
      </c>
      <c r="AD3135" s="115"/>
      <c r="AE3135" s="76"/>
      <c r="AF3135" s="77"/>
      <c r="AK3135" s="9"/>
      <c r="AL3135" s="9"/>
      <c r="AM3135" s="9"/>
      <c r="AN3135" s="9"/>
    </row>
    <row r="3136">
      <c r="A3136" s="747"/>
      <c r="B3136" s="748"/>
      <c r="C3136" s="125" t="s">
        <v>37</v>
      </c>
      <c r="D3136" s="92"/>
      <c r="E3136" s="126">
        <f t="shared" ref="E3136:AB3136" si="2828">SQRT(E3132*E3132+E3133*E3133)/E3101/1.73</f>
        <v>11.094357762273258</v>
      </c>
      <c r="F3136" s="127">
        <f t="shared" si="2828"/>
        <v>10.851555367940072</v>
      </c>
      <c r="G3136" s="127">
        <f t="shared" si="2828"/>
        <v>11.212976478339325</v>
      </c>
      <c r="H3136" s="127">
        <f t="shared" si="2828"/>
        <v>11.048302667362359</v>
      </c>
      <c r="I3136" s="127">
        <f t="shared" si="2828"/>
        <v>11.280893491443528</v>
      </c>
      <c r="J3136" s="127">
        <f t="shared" si="2828"/>
        <v>10.99570331303182</v>
      </c>
      <c r="K3136" s="127">
        <f t="shared" si="2828"/>
        <v>11.510562425298597</v>
      </c>
      <c r="L3136" s="127">
        <f t="shared" si="2828"/>
        <v>12.181718001623141</v>
      </c>
      <c r="M3136" s="127">
        <f t="shared" si="2828"/>
        <v>12.318948202208777</v>
      </c>
      <c r="N3136" s="127">
        <f t="shared" si="2828"/>
        <v>12.319778471922801</v>
      </c>
      <c r="O3136" s="127">
        <f t="shared" si="2828"/>
        <v>11.050430777935764</v>
      </c>
      <c r="P3136" s="127">
        <f t="shared" si="2828"/>
        <v>11.491147748470219</v>
      </c>
      <c r="Q3136" s="127">
        <f t="shared" si="2828"/>
        <v>11.139925331008206</v>
      </c>
      <c r="R3136" s="127">
        <f t="shared" si="2828"/>
        <v>11.009480425783511</v>
      </c>
      <c r="S3136" s="127">
        <f t="shared" si="2828"/>
        <v>10.729518905646064</v>
      </c>
      <c r="T3136" s="127">
        <f t="shared" si="2828"/>
        <v>11.439712709898215</v>
      </c>
      <c r="U3136" s="127">
        <f t="shared" si="2828"/>
        <v>12.020564176315208</v>
      </c>
      <c r="V3136" s="127">
        <f t="shared" si="2828"/>
        <v>12.204007847402355</v>
      </c>
      <c r="W3136" s="127">
        <f t="shared" si="2828"/>
        <v>12.324898671573328</v>
      </c>
      <c r="X3136" s="127">
        <f t="shared" si="2828"/>
        <v>12.26912532390962</v>
      </c>
      <c r="Y3136" s="127">
        <f t="shared" si="2828"/>
        <v>11.902153160494816</v>
      </c>
      <c r="Z3136" s="127">
        <f t="shared" si="2828"/>
        <v>11.477225943817137</v>
      </c>
      <c r="AA3136" s="127">
        <f t="shared" si="2828"/>
        <v>10.950119138046267</v>
      </c>
      <c r="AB3136" s="129">
        <f t="shared" si="2828"/>
        <v>10.707696909918045</v>
      </c>
      <c r="AC3136" s="285">
        <f>AVERAGE(E3136:AB3136)</f>
        <v>11.480450135485937</v>
      </c>
      <c r="AD3136" s="374">
        <f>(AC3134-AC3136)/AC3134</f>
        <v>0.033564351975929704</v>
      </c>
      <c r="AE3136" s="127"/>
      <c r="AF3136" s="129"/>
      <c r="AK3136" s="62"/>
      <c r="AL3136" s="62"/>
      <c r="AM3136" s="9"/>
      <c r="AN3136" s="62"/>
    </row>
    <row r="3137">
      <c r="A3137" s="870" t="s">
        <v>89</v>
      </c>
      <c r="B3137" s="316" t="s">
        <v>771</v>
      </c>
      <c r="C3137" s="65" t="s">
        <v>18</v>
      </c>
      <c r="D3137" s="66" t="s">
        <v>29</v>
      </c>
      <c r="E3137" s="106">
        <v>0</v>
      </c>
      <c r="F3137" s="107">
        <v>0</v>
      </c>
      <c r="G3137" s="107">
        <v>0</v>
      </c>
      <c r="H3137" s="107">
        <v>0</v>
      </c>
      <c r="I3137" s="107">
        <v>0</v>
      </c>
      <c r="J3137" s="107">
        <v>0</v>
      </c>
      <c r="K3137" s="107">
        <v>0</v>
      </c>
      <c r="L3137" s="107">
        <v>0</v>
      </c>
      <c r="M3137" s="107">
        <v>0</v>
      </c>
      <c r="N3137" s="107">
        <v>0</v>
      </c>
      <c r="O3137" s="107">
        <v>0</v>
      </c>
      <c r="P3137" s="107">
        <v>0</v>
      </c>
      <c r="Q3137" s="107">
        <v>0</v>
      </c>
      <c r="R3137" s="107">
        <v>0</v>
      </c>
      <c r="S3137" s="107">
        <v>0</v>
      </c>
      <c r="T3137" s="107">
        <v>0</v>
      </c>
      <c r="U3137" s="107">
        <v>0</v>
      </c>
      <c r="V3137" s="107">
        <v>0</v>
      </c>
      <c r="W3137" s="107">
        <v>0</v>
      </c>
      <c r="X3137" s="107">
        <v>0</v>
      </c>
      <c r="Y3137" s="107">
        <v>0</v>
      </c>
      <c r="Z3137" s="107">
        <v>0</v>
      </c>
      <c r="AA3137" s="107">
        <v>0</v>
      </c>
      <c r="AB3137" s="108">
        <v>0</v>
      </c>
      <c r="AC3137" s="309">
        <f t="shared" ref="AC3137:AC3138" si="2829">SUM(E3137:AB3137)</f>
        <v>0</v>
      </c>
      <c r="AD3137" s="110">
        <f>MAX(E3137:AB3137)</f>
        <v>0</v>
      </c>
      <c r="AE3137" s="107">
        <v>100</v>
      </c>
      <c r="AF3137" s="108">
        <v>10</v>
      </c>
      <c r="AK3137" s="79"/>
      <c r="AL3137" s="502"/>
      <c r="AM3137" s="79"/>
      <c r="AN3137" s="9"/>
    </row>
    <row r="3138">
      <c r="A3138" s="1640"/>
      <c r="B3138" s="1641"/>
      <c r="C3138" s="73" t="s">
        <v>20</v>
      </c>
      <c r="D3138" s="74" t="s">
        <v>29</v>
      </c>
      <c r="E3138" s="111">
        <v>0</v>
      </c>
      <c r="F3138" s="112">
        <v>0</v>
      </c>
      <c r="G3138" s="112">
        <v>0</v>
      </c>
      <c r="H3138" s="112">
        <v>0</v>
      </c>
      <c r="I3138" s="112">
        <v>0</v>
      </c>
      <c r="J3138" s="112">
        <v>0</v>
      </c>
      <c r="K3138" s="112">
        <v>0</v>
      </c>
      <c r="L3138" s="112">
        <v>0</v>
      </c>
      <c r="M3138" s="112">
        <v>0</v>
      </c>
      <c r="N3138" s="112">
        <v>0</v>
      </c>
      <c r="O3138" s="112">
        <v>0</v>
      </c>
      <c r="P3138" s="112">
        <v>0</v>
      </c>
      <c r="Q3138" s="112">
        <v>0</v>
      </c>
      <c r="R3138" s="112">
        <v>0</v>
      </c>
      <c r="S3138" s="112">
        <v>0</v>
      </c>
      <c r="T3138" s="112">
        <v>0</v>
      </c>
      <c r="U3138" s="112">
        <v>0</v>
      </c>
      <c r="V3138" s="112">
        <v>0</v>
      </c>
      <c r="W3138" s="112">
        <v>0</v>
      </c>
      <c r="X3138" s="112">
        <v>0</v>
      </c>
      <c r="Y3138" s="112">
        <v>0</v>
      </c>
      <c r="Z3138" s="112">
        <v>0</v>
      </c>
      <c r="AA3138" s="112">
        <v>0</v>
      </c>
      <c r="AB3138" s="113">
        <v>0</v>
      </c>
      <c r="AC3138" s="281">
        <f t="shared" si="2829"/>
        <v>0</v>
      </c>
      <c r="AD3138" s="115"/>
      <c r="AE3138" s="76"/>
      <c r="AF3138" s="77"/>
      <c r="AK3138" s="9"/>
      <c r="AL3138" s="9"/>
      <c r="AM3138" s="9"/>
      <c r="AN3138" s="9"/>
    </row>
    <row r="3139">
      <c r="A3139" s="1640"/>
      <c r="B3139" s="1641"/>
      <c r="C3139" s="73" t="s">
        <v>21</v>
      </c>
      <c r="D3139" s="74" t="s">
        <v>22</v>
      </c>
      <c r="E3139" s="1211">
        <v>0</v>
      </c>
      <c r="F3139" s="1212">
        <v>0</v>
      </c>
      <c r="G3139" s="1212">
        <v>0</v>
      </c>
      <c r="H3139" s="1212">
        <v>0</v>
      </c>
      <c r="I3139" s="1212">
        <v>0</v>
      </c>
      <c r="J3139" s="1212">
        <v>0</v>
      </c>
      <c r="K3139" s="1212">
        <v>0</v>
      </c>
      <c r="L3139" s="1212">
        <v>0</v>
      </c>
      <c r="M3139" s="1212">
        <v>0</v>
      </c>
      <c r="N3139" s="1212">
        <v>0</v>
      </c>
      <c r="O3139" s="1212">
        <v>0</v>
      </c>
      <c r="P3139" s="1212">
        <v>0</v>
      </c>
      <c r="Q3139" s="1212">
        <v>0</v>
      </c>
      <c r="R3139" s="1212">
        <v>0</v>
      </c>
      <c r="S3139" s="1212">
        <v>0</v>
      </c>
      <c r="T3139" s="1212">
        <v>0</v>
      </c>
      <c r="U3139" s="1212">
        <v>0</v>
      </c>
      <c r="V3139" s="1212">
        <v>0</v>
      </c>
      <c r="W3139" s="1212">
        <v>0</v>
      </c>
      <c r="X3139" s="1212">
        <v>0</v>
      </c>
      <c r="Y3139" s="1212">
        <v>0</v>
      </c>
      <c r="Z3139" s="1212">
        <v>0</v>
      </c>
      <c r="AA3139" s="1212">
        <v>0</v>
      </c>
      <c r="AB3139" s="1213">
        <v>0</v>
      </c>
      <c r="AC3139" s="281">
        <f>AVERAGE(E3139:AB3139)</f>
        <v>0</v>
      </c>
      <c r="AD3139" s="120"/>
      <c r="AE3139" s="120"/>
      <c r="AF3139" s="121"/>
      <c r="AK3139" s="9"/>
      <c r="AL3139" s="9"/>
      <c r="AM3139" s="9"/>
      <c r="AN3139" s="9"/>
    </row>
    <row r="3140">
      <c r="A3140" s="1640"/>
      <c r="B3140" s="1641"/>
      <c r="C3140" s="73" t="s">
        <v>23</v>
      </c>
      <c r="D3140" s="74"/>
      <c r="E3140" s="80" t="e">
        <f t="shared" ref="E3140:AB3140" si="2830">E3138/E3137</f>
        <v>#DIV/0!</v>
      </c>
      <c r="F3140" s="81" t="e">
        <f t="shared" si="2830"/>
        <v>#DIV/0!</v>
      </c>
      <c r="G3140" s="81" t="e">
        <f t="shared" si="2830"/>
        <v>#DIV/0!</v>
      </c>
      <c r="H3140" s="81" t="e">
        <f t="shared" si="2830"/>
        <v>#DIV/0!</v>
      </c>
      <c r="I3140" s="81" t="e">
        <f t="shared" si="2830"/>
        <v>#DIV/0!</v>
      </c>
      <c r="J3140" s="81" t="e">
        <f t="shared" si="2830"/>
        <v>#DIV/0!</v>
      </c>
      <c r="K3140" s="81" t="e">
        <f t="shared" si="2830"/>
        <v>#DIV/0!</v>
      </c>
      <c r="L3140" s="81" t="e">
        <f t="shared" si="2830"/>
        <v>#DIV/0!</v>
      </c>
      <c r="M3140" s="81" t="e">
        <f t="shared" si="2830"/>
        <v>#DIV/0!</v>
      </c>
      <c r="N3140" s="81" t="e">
        <f t="shared" si="2830"/>
        <v>#DIV/0!</v>
      </c>
      <c r="O3140" s="81" t="e">
        <f t="shared" si="2830"/>
        <v>#DIV/0!</v>
      </c>
      <c r="P3140" s="81" t="e">
        <f t="shared" si="2830"/>
        <v>#DIV/0!</v>
      </c>
      <c r="Q3140" s="81" t="e">
        <f t="shared" si="2830"/>
        <v>#DIV/0!</v>
      </c>
      <c r="R3140" s="81" t="e">
        <f t="shared" si="2830"/>
        <v>#DIV/0!</v>
      </c>
      <c r="S3140" s="81" t="e">
        <f t="shared" si="2830"/>
        <v>#DIV/0!</v>
      </c>
      <c r="T3140" s="81" t="e">
        <f t="shared" si="2830"/>
        <v>#DIV/0!</v>
      </c>
      <c r="U3140" s="81" t="e">
        <f t="shared" si="2830"/>
        <v>#DIV/0!</v>
      </c>
      <c r="V3140" s="81" t="e">
        <f t="shared" si="2830"/>
        <v>#DIV/0!</v>
      </c>
      <c r="W3140" s="81" t="e">
        <f t="shared" si="2830"/>
        <v>#DIV/0!</v>
      </c>
      <c r="X3140" s="81" t="e">
        <f t="shared" si="2830"/>
        <v>#DIV/0!</v>
      </c>
      <c r="Y3140" s="81" t="e">
        <f t="shared" si="2830"/>
        <v>#DIV/0!</v>
      </c>
      <c r="Z3140" s="81" t="e">
        <f t="shared" si="2830"/>
        <v>#DIV/0!</v>
      </c>
      <c r="AA3140" s="81" t="e">
        <f t="shared" si="2830"/>
        <v>#DIV/0!</v>
      </c>
      <c r="AB3140" s="82" t="e">
        <f t="shared" si="2830"/>
        <v>#DIV/0!</v>
      </c>
      <c r="AC3140" s="907" t="e">
        <f>MAX(E3140:AB3140)</f>
        <v>#DIV/0!</v>
      </c>
      <c r="AD3140" s="115"/>
      <c r="AE3140" s="76"/>
      <c r="AF3140" s="77"/>
      <c r="AK3140" s="9"/>
      <c r="AL3140" s="9"/>
      <c r="AM3140" s="9"/>
      <c r="AN3140" s="9"/>
    </row>
    <row r="3141">
      <c r="A3141" s="747"/>
      <c r="B3141" s="748"/>
      <c r="C3141" s="125" t="s">
        <v>37</v>
      </c>
      <c r="D3141" s="92"/>
      <c r="E3141" s="126">
        <f t="shared" ref="E3141:AB3141" si="2831">SQRT(E3137*E3137+E3138*E3138)/E3101/1.73</f>
        <v>0</v>
      </c>
      <c r="F3141" s="127">
        <f t="shared" si="2831"/>
        <v>0</v>
      </c>
      <c r="G3141" s="127">
        <f t="shared" si="2831"/>
        <v>0</v>
      </c>
      <c r="H3141" s="127">
        <f t="shared" si="2831"/>
        <v>0</v>
      </c>
      <c r="I3141" s="127">
        <f t="shared" si="2831"/>
        <v>0</v>
      </c>
      <c r="J3141" s="127">
        <f t="shared" si="2831"/>
        <v>0</v>
      </c>
      <c r="K3141" s="127">
        <f t="shared" si="2831"/>
        <v>0</v>
      </c>
      <c r="L3141" s="127">
        <f t="shared" si="2831"/>
        <v>0</v>
      </c>
      <c r="M3141" s="127">
        <f t="shared" si="2831"/>
        <v>0</v>
      </c>
      <c r="N3141" s="127">
        <f t="shared" si="2831"/>
        <v>0</v>
      </c>
      <c r="O3141" s="127">
        <f t="shared" si="2831"/>
        <v>0</v>
      </c>
      <c r="P3141" s="127">
        <f t="shared" si="2831"/>
        <v>0</v>
      </c>
      <c r="Q3141" s="127">
        <f t="shared" si="2831"/>
        <v>0</v>
      </c>
      <c r="R3141" s="127">
        <f t="shared" si="2831"/>
        <v>0</v>
      </c>
      <c r="S3141" s="127">
        <f t="shared" si="2831"/>
        <v>0</v>
      </c>
      <c r="T3141" s="127">
        <f t="shared" si="2831"/>
        <v>0</v>
      </c>
      <c r="U3141" s="127">
        <f t="shared" si="2831"/>
        <v>0</v>
      </c>
      <c r="V3141" s="127">
        <f t="shared" si="2831"/>
        <v>0</v>
      </c>
      <c r="W3141" s="127">
        <f t="shared" si="2831"/>
        <v>0</v>
      </c>
      <c r="X3141" s="127">
        <f t="shared" si="2831"/>
        <v>0</v>
      </c>
      <c r="Y3141" s="127">
        <f t="shared" si="2831"/>
        <v>0</v>
      </c>
      <c r="Z3141" s="127">
        <f t="shared" si="2831"/>
        <v>0</v>
      </c>
      <c r="AA3141" s="127">
        <f t="shared" si="2831"/>
        <v>0</v>
      </c>
      <c r="AB3141" s="129">
        <f t="shared" si="2831"/>
        <v>0</v>
      </c>
      <c r="AC3141" s="285">
        <f>AVERAGE(E3141:AB3141)</f>
        <v>0</v>
      </c>
      <c r="AD3141" s="374" t="e">
        <f>(AC3139-AC3141)/AC3139</f>
        <v>#DIV/0!</v>
      </c>
      <c r="AE3141" s="127"/>
      <c r="AF3141" s="129"/>
      <c r="AK3141" s="62"/>
      <c r="AL3141" s="62"/>
      <c r="AM3141" s="9"/>
      <c r="AN3141" s="62"/>
    </row>
    <row r="3142" ht="15.75" customHeight="1">
      <c r="A3142" s="870" t="s">
        <v>91</v>
      </c>
      <c r="B3142" s="316" t="s">
        <v>777</v>
      </c>
      <c r="C3142" s="65" t="s">
        <v>18</v>
      </c>
      <c r="D3142" s="66" t="s">
        <v>29</v>
      </c>
      <c r="E3142" s="106">
        <v>54.299999999999997</v>
      </c>
      <c r="F3142" s="107">
        <v>53.100000000000001</v>
      </c>
      <c r="G3142" s="107">
        <v>54</v>
      </c>
      <c r="H3142" s="107">
        <v>52.200000000000003</v>
      </c>
      <c r="I3142" s="107">
        <v>51.899999999999999</v>
      </c>
      <c r="J3142" s="107">
        <v>53.700000000000003</v>
      </c>
      <c r="K3142" s="107">
        <v>52.799999999999997</v>
      </c>
      <c r="L3142" s="107">
        <v>52.5</v>
      </c>
      <c r="M3142" s="107">
        <v>52.5</v>
      </c>
      <c r="N3142" s="107">
        <v>66.299999999999997</v>
      </c>
      <c r="O3142" s="107">
        <v>105</v>
      </c>
      <c r="P3142" s="107">
        <v>104.40000000000001</v>
      </c>
      <c r="Q3142" s="107">
        <v>101.09999999999999</v>
      </c>
      <c r="R3142" s="107">
        <v>96.599999999999994</v>
      </c>
      <c r="S3142" s="107">
        <v>97.799999999999997</v>
      </c>
      <c r="T3142" s="107">
        <v>96</v>
      </c>
      <c r="U3142" s="107">
        <v>94.200000000000003</v>
      </c>
      <c r="V3142" s="107">
        <v>90.900000000000006</v>
      </c>
      <c r="W3142" s="107">
        <v>92.700000000000003</v>
      </c>
      <c r="X3142" s="107">
        <v>90.299999999999997</v>
      </c>
      <c r="Y3142" s="107">
        <v>90</v>
      </c>
      <c r="Z3142" s="107">
        <v>91.799999999999997</v>
      </c>
      <c r="AA3142" s="107">
        <v>90.299999999999997</v>
      </c>
      <c r="AB3142" s="108">
        <v>88.5</v>
      </c>
      <c r="AC3142" s="309">
        <f t="shared" ref="AC3142:AC3143" si="2832">SUM(E3142:AB3142)</f>
        <v>1872.9000000000001</v>
      </c>
      <c r="AD3142" s="110">
        <f>MAX(E3142:AB3142)</f>
        <v>105</v>
      </c>
      <c r="AE3142" s="107">
        <v>100</v>
      </c>
      <c r="AF3142" s="108">
        <v>30</v>
      </c>
      <c r="AK3142" s="79"/>
      <c r="AL3142" s="502"/>
      <c r="AM3142" s="79"/>
      <c r="AN3142" s="9"/>
    </row>
    <row r="3143">
      <c r="A3143" s="1640"/>
      <c r="B3143" s="1641"/>
      <c r="C3143" s="73" t="s">
        <v>153</v>
      </c>
      <c r="D3143" s="74" t="s">
        <v>29</v>
      </c>
      <c r="E3143" s="111">
        <v>14.1</v>
      </c>
      <c r="F3143" s="112">
        <v>14.4</v>
      </c>
      <c r="G3143" s="112">
        <v>14.4</v>
      </c>
      <c r="H3143" s="112">
        <v>14.699999999999999</v>
      </c>
      <c r="I3143" s="112">
        <v>14.699999999999999</v>
      </c>
      <c r="J3143" s="112">
        <v>14.699999999999999</v>
      </c>
      <c r="K3143" s="112">
        <v>14.699999999999999</v>
      </c>
      <c r="L3143" s="112">
        <v>15</v>
      </c>
      <c r="M3143" s="112">
        <v>14.699999999999999</v>
      </c>
      <c r="N3143" s="112">
        <v>12</v>
      </c>
      <c r="O3143" s="112">
        <v>9</v>
      </c>
      <c r="P3143" s="112">
        <v>9</v>
      </c>
      <c r="Q3143" s="112">
        <v>13.800000000000001</v>
      </c>
      <c r="R3143" s="112">
        <v>14.1</v>
      </c>
      <c r="S3143" s="112">
        <v>14.4</v>
      </c>
      <c r="T3143" s="112">
        <v>14.699999999999999</v>
      </c>
      <c r="U3143" s="112">
        <v>14.4</v>
      </c>
      <c r="V3143" s="112">
        <v>14.1</v>
      </c>
      <c r="W3143" s="112">
        <v>13.800000000000001</v>
      </c>
      <c r="X3143" s="112">
        <v>13.800000000000001</v>
      </c>
      <c r="Y3143" s="112">
        <v>13.800000000000001</v>
      </c>
      <c r="Z3143" s="112">
        <v>14.1</v>
      </c>
      <c r="AA3143" s="112">
        <v>13.800000000000001</v>
      </c>
      <c r="AB3143" s="113">
        <v>14.1</v>
      </c>
      <c r="AC3143" s="281">
        <f t="shared" si="2832"/>
        <v>330.30000000000007</v>
      </c>
      <c r="AD3143" s="115"/>
      <c r="AE3143" s="76"/>
      <c r="AF3143" s="77"/>
      <c r="AK3143" s="9"/>
      <c r="AL3143" s="9"/>
      <c r="AM3143" s="9"/>
      <c r="AN3143" s="9"/>
    </row>
    <row r="3144">
      <c r="A3144" s="1640"/>
      <c r="B3144" s="1641"/>
      <c r="C3144" s="73" t="s">
        <v>21</v>
      </c>
      <c r="D3144" s="74" t="s">
        <v>22</v>
      </c>
      <c r="E3144" s="1211">
        <v>2.3000000000000003</v>
      </c>
      <c r="F3144" s="1212">
        <v>2.3000000000000003</v>
      </c>
      <c r="G3144" s="1212">
        <v>2.3000000000000003</v>
      </c>
      <c r="H3144" s="1212">
        <v>2.3000000000000003</v>
      </c>
      <c r="I3144" s="1212">
        <v>2.2000000000000002</v>
      </c>
      <c r="J3144" s="1212">
        <v>2.3000000000000003</v>
      </c>
      <c r="K3144" s="1212">
        <v>2.3000000000000003</v>
      </c>
      <c r="L3144" s="1212">
        <v>2.2000000000000002</v>
      </c>
      <c r="M3144" s="1212">
        <v>2.7000000000000002</v>
      </c>
      <c r="N3144" s="1212">
        <v>5.7999999999999998</v>
      </c>
      <c r="O3144" s="1212">
        <v>5</v>
      </c>
      <c r="P3144" s="1212">
        <v>5.5</v>
      </c>
      <c r="Q3144" s="1212">
        <v>4.9000000000000004</v>
      </c>
      <c r="R3144" s="1212">
        <v>4.6000000000000005</v>
      </c>
      <c r="S3144" s="1212">
        <v>5.2000000000000002</v>
      </c>
      <c r="T3144" s="1212">
        <v>4.7000000000000002</v>
      </c>
      <c r="U3144" s="1212">
        <v>5.2000000000000002</v>
      </c>
      <c r="V3144" s="1212">
        <v>4.7000000000000002</v>
      </c>
      <c r="W3144" s="1212">
        <v>4.6000000000000005</v>
      </c>
      <c r="X3144" s="1212">
        <v>4.6000000000000005</v>
      </c>
      <c r="Y3144" s="1212">
        <v>4.9000000000000004</v>
      </c>
      <c r="Z3144" s="1212">
        <v>4.9000000000000004</v>
      </c>
      <c r="AA3144" s="1212">
        <v>4.2999999999999998</v>
      </c>
      <c r="AB3144" s="1213">
        <v>4.7000000000000002</v>
      </c>
      <c r="AC3144" s="281">
        <f>AVERAGE(E3144:AB3144)</f>
        <v>3.9375000000000004</v>
      </c>
      <c r="AD3144" s="120"/>
      <c r="AE3144" s="120"/>
      <c r="AF3144" s="121"/>
      <c r="AK3144" s="9"/>
      <c r="AL3144" s="9"/>
      <c r="AM3144" s="9"/>
      <c r="AN3144" s="9"/>
    </row>
    <row r="3145">
      <c r="A3145" s="1640"/>
      <c r="B3145" s="1641"/>
      <c r="C3145" s="73" t="s">
        <v>23</v>
      </c>
      <c r="D3145" s="74"/>
      <c r="E3145" s="80">
        <f t="shared" ref="E3145:AB3145" si="2833">E3143/E3142</f>
        <v>0.25966850828729282</v>
      </c>
      <c r="F3145" s="81">
        <f t="shared" si="2833"/>
        <v>0.2711864406779661</v>
      </c>
      <c r="G3145" s="81">
        <f t="shared" si="2833"/>
        <v>0.26666666666666666</v>
      </c>
      <c r="H3145" s="81">
        <f t="shared" si="2833"/>
        <v>0.28160919540229884</v>
      </c>
      <c r="I3145" s="81">
        <f t="shared" si="2833"/>
        <v>0.28323699421965315</v>
      </c>
      <c r="J3145" s="81">
        <f t="shared" si="2833"/>
        <v>0.27374301675977653</v>
      </c>
      <c r="K3145" s="81">
        <f t="shared" si="2833"/>
        <v>0.27840909090909088</v>
      </c>
      <c r="L3145" s="81">
        <f t="shared" si="2833"/>
        <v>0.2857142857142857</v>
      </c>
      <c r="M3145" s="81">
        <f t="shared" si="2833"/>
        <v>0.27999999999999997</v>
      </c>
      <c r="N3145" s="81">
        <f t="shared" si="2833"/>
        <v>0.18099547511312217</v>
      </c>
      <c r="O3145" s="81">
        <f t="shared" si="2833"/>
        <v>0.085714285714285715</v>
      </c>
      <c r="P3145" s="81">
        <f t="shared" si="2833"/>
        <v>0.08620689655172413</v>
      </c>
      <c r="Q3145" s="81">
        <f t="shared" si="2833"/>
        <v>0.1364985163204748</v>
      </c>
      <c r="R3145" s="81">
        <f t="shared" si="2833"/>
        <v>0.14596273291925466</v>
      </c>
      <c r="S3145" s="81">
        <f t="shared" si="2833"/>
        <v>0.14723926380368099</v>
      </c>
      <c r="T3145" s="81">
        <f t="shared" si="2833"/>
        <v>0.15312499999999998</v>
      </c>
      <c r="U3145" s="81">
        <f t="shared" si="2833"/>
        <v>0.15286624203821655</v>
      </c>
      <c r="V3145" s="81">
        <f t="shared" si="2833"/>
        <v>0.15511551155115511</v>
      </c>
      <c r="W3145" s="81">
        <f t="shared" si="2833"/>
        <v>0.14886731391585761</v>
      </c>
      <c r="X3145" s="81">
        <f t="shared" si="2833"/>
        <v>0.15282392026578073</v>
      </c>
      <c r="Y3145" s="81">
        <f t="shared" si="2833"/>
        <v>0.15333333333333335</v>
      </c>
      <c r="Z3145" s="81">
        <f t="shared" si="2833"/>
        <v>0.15359477124183007</v>
      </c>
      <c r="AA3145" s="81">
        <f t="shared" si="2833"/>
        <v>0.15282392026578073</v>
      </c>
      <c r="AB3145" s="82">
        <f t="shared" si="2833"/>
        <v>0.15932203389830507</v>
      </c>
      <c r="AC3145" s="907">
        <f>MAX(E3145:AB3145)</f>
        <v>0.2857142857142857</v>
      </c>
      <c r="AD3145" s="115"/>
      <c r="AE3145" s="76"/>
      <c r="AF3145" s="77"/>
      <c r="AK3145" s="9"/>
      <c r="AL3145" s="9"/>
      <c r="AM3145" s="9"/>
      <c r="AN3145" s="9"/>
    </row>
    <row r="3146">
      <c r="A3146" s="747"/>
      <c r="B3146" s="748"/>
      <c r="C3146" s="125" t="s">
        <v>37</v>
      </c>
      <c r="D3146" s="92"/>
      <c r="E3146" s="126">
        <f t="shared" ref="E3146:AB3146" si="2834">SQRT(E3142*E3142+E3143*E3143)/E3100/1.73</f>
        <v>3.1699129350546036</v>
      </c>
      <c r="F3146" s="127">
        <f t="shared" si="2834"/>
        <v>3.1056892485594592</v>
      </c>
      <c r="G3146" s="127">
        <f t="shared" si="2834"/>
        <v>3.1578339185177948</v>
      </c>
      <c r="H3146" s="127">
        <f t="shared" si="2834"/>
        <v>3.0642246854435125</v>
      </c>
      <c r="I3146" s="127">
        <f t="shared" si="2834"/>
        <v>3.050893924718812</v>
      </c>
      <c r="J3146" s="127">
        <f t="shared" si="2834"/>
        <v>3.1184561060472218</v>
      </c>
      <c r="K3146" s="127">
        <f t="shared" si="2834"/>
        <v>3.0788138119611719</v>
      </c>
      <c r="L3146" s="127">
        <f t="shared" si="2834"/>
        <v>3.0761374308219751</v>
      </c>
      <c r="M3146" s="127">
        <f t="shared" si="2834"/>
        <v>3.0389557995851808</v>
      </c>
      <c r="N3146" s="127">
        <f t="shared" si="2834"/>
        <v>3.759302211163162</v>
      </c>
      <c r="O3146" s="127">
        <f t="shared" si="2834"/>
        <v>5.8629634108776099</v>
      </c>
      <c r="P3146" s="127">
        <f t="shared" si="2834"/>
        <v>5.846587193985358</v>
      </c>
      <c r="Q3146" s="127">
        <f t="shared" si="2834"/>
        <v>5.676728574560399</v>
      </c>
      <c r="R3146" s="127">
        <f t="shared" si="2834"/>
        <v>5.4364002554170785</v>
      </c>
      <c r="S3146" s="127">
        <f t="shared" si="2834"/>
        <v>5.5102501348154416</v>
      </c>
      <c r="T3146" s="127">
        <f t="shared" si="2834"/>
        <v>5.4135120589001149</v>
      </c>
      <c r="U3146" s="127">
        <f t="shared" si="2834"/>
        <v>5.3118032254899115</v>
      </c>
      <c r="V3146" s="127">
        <f t="shared" si="2834"/>
        <v>5.132404775368669</v>
      </c>
      <c r="W3146" s="127">
        <f t="shared" si="2834"/>
        <v>5.2241378634963942</v>
      </c>
      <c r="X3146" s="127">
        <f t="shared" si="2834"/>
        <v>5.1364341220816438</v>
      </c>
      <c r="Y3146" s="127">
        <f t="shared" si="2834"/>
        <v>5.1197596409438795</v>
      </c>
      <c r="Z3146" s="127">
        <f t="shared" si="2834"/>
        <v>5.2021178329842437</v>
      </c>
      <c r="AA3146" s="127">
        <f t="shared" si="2834"/>
        <v>5.1016949541062111</v>
      </c>
      <c r="AB3146" s="129">
        <f t="shared" si="2834"/>
        <v>5.0636618793492358</v>
      </c>
      <c r="AC3146" s="285">
        <f>AVERAGE(E3146:AB3146)</f>
        <v>4.4441114997603783</v>
      </c>
      <c r="AD3146" s="374">
        <f>(AC3144-AC3146)/AC3144</f>
        <v>-0.12866323803438168</v>
      </c>
      <c r="AE3146" s="127"/>
      <c r="AF3146" s="129"/>
      <c r="AK3146" s="62"/>
      <c r="AL3146" s="62"/>
      <c r="AM3146" s="9"/>
      <c r="AN3146" s="62"/>
    </row>
    <row r="3147" ht="15.75" customHeight="1">
      <c r="A3147" s="870" t="s">
        <v>133</v>
      </c>
      <c r="B3147" s="316" t="s">
        <v>777</v>
      </c>
      <c r="C3147" s="65" t="s">
        <v>18</v>
      </c>
      <c r="D3147" s="66" t="s">
        <v>29</v>
      </c>
      <c r="E3147" s="106">
        <v>217.19999999999999</v>
      </c>
      <c r="F3147" s="107">
        <v>218.69999999999999</v>
      </c>
      <c r="G3147" s="107">
        <v>217.80000000000001</v>
      </c>
      <c r="H3147" s="107">
        <v>217.19999999999999</v>
      </c>
      <c r="I3147" s="107">
        <v>216.59999999999999</v>
      </c>
      <c r="J3147" s="107">
        <v>216.30000000000001</v>
      </c>
      <c r="K3147" s="107">
        <v>213.30000000000001</v>
      </c>
      <c r="L3147" s="107">
        <v>213.30000000000001</v>
      </c>
      <c r="M3147" s="107">
        <v>208.19999999999999</v>
      </c>
      <c r="N3147" s="107">
        <v>198.90000000000001</v>
      </c>
      <c r="O3147" s="107">
        <v>169.5</v>
      </c>
      <c r="P3147" s="107">
        <v>176.40000000000001</v>
      </c>
      <c r="Q3147" s="107">
        <v>176.69999999999999</v>
      </c>
      <c r="R3147" s="107">
        <v>175.19999999999999</v>
      </c>
      <c r="S3147" s="107">
        <v>177</v>
      </c>
      <c r="T3147" s="107">
        <v>193.19999999999999</v>
      </c>
      <c r="U3147" s="107">
        <v>189.30000000000001</v>
      </c>
      <c r="V3147" s="107">
        <v>175.5</v>
      </c>
      <c r="W3147" s="107">
        <v>174.90000000000001</v>
      </c>
      <c r="X3147" s="107">
        <v>177.30000000000001</v>
      </c>
      <c r="Y3147" s="107">
        <v>177.30000000000001</v>
      </c>
      <c r="Z3147" s="107">
        <v>174.30000000000001</v>
      </c>
      <c r="AA3147" s="107">
        <v>172.5</v>
      </c>
      <c r="AB3147" s="108">
        <v>176.09999999999999</v>
      </c>
      <c r="AC3147" s="309">
        <f t="shared" ref="AC3147:AC3148" si="2835">SUM(E3147:AB3147)</f>
        <v>4622.7000000000007</v>
      </c>
      <c r="AD3147" s="110">
        <f>MAX(E3147:AB3147)</f>
        <v>218.69999999999999</v>
      </c>
      <c r="AE3147" s="107">
        <v>100</v>
      </c>
      <c r="AF3147" s="108">
        <v>30</v>
      </c>
      <c r="AK3147" s="79"/>
      <c r="AL3147" s="502"/>
      <c r="AM3147" s="79"/>
      <c r="AN3147" s="9"/>
    </row>
    <row r="3148">
      <c r="A3148" s="1640"/>
      <c r="B3148" s="1641"/>
      <c r="C3148" s="73" t="s">
        <v>153</v>
      </c>
      <c r="D3148" s="74" t="s">
        <v>29</v>
      </c>
      <c r="E3148" s="111">
        <v>4.7999999999999998</v>
      </c>
      <c r="F3148" s="112">
        <v>5.0999999999999996</v>
      </c>
      <c r="G3148" s="112">
        <v>4.7999999999999998</v>
      </c>
      <c r="H3148" s="112">
        <v>4.7999999999999998</v>
      </c>
      <c r="I3148" s="112">
        <v>5.0999999999999996</v>
      </c>
      <c r="J3148" s="112">
        <v>5.0999999999999996</v>
      </c>
      <c r="K3148" s="112">
        <v>5.4000000000000004</v>
      </c>
      <c r="L3148" s="112">
        <v>5.7000000000000002</v>
      </c>
      <c r="M3148" s="112">
        <v>9.9000000000000004</v>
      </c>
      <c r="N3148" s="112">
        <v>10.800000000000001</v>
      </c>
      <c r="O3148" s="112">
        <v>12</v>
      </c>
      <c r="P3148" s="112">
        <v>11.699999999999999</v>
      </c>
      <c r="Q3148" s="112">
        <v>11.699999999999999</v>
      </c>
      <c r="R3148" s="112">
        <v>12.300000000000001</v>
      </c>
      <c r="S3148" s="112">
        <v>9.5999999999999996</v>
      </c>
      <c r="T3148" s="112">
        <v>0</v>
      </c>
      <c r="U3148" s="112">
        <v>0.29999999999999999</v>
      </c>
      <c r="V3148" s="112">
        <v>4.5</v>
      </c>
      <c r="W3148" s="112">
        <v>7.2000000000000002</v>
      </c>
      <c r="X3148" s="112">
        <v>6.9000000000000004</v>
      </c>
      <c r="Y3148" s="112">
        <v>6.2999999999999998</v>
      </c>
      <c r="Z3148" s="112">
        <v>7.5</v>
      </c>
      <c r="AA3148" s="112">
        <v>7.2000000000000002</v>
      </c>
      <c r="AB3148" s="113">
        <v>6.9000000000000004</v>
      </c>
      <c r="AC3148" s="281">
        <f t="shared" si="2835"/>
        <v>165.59999999999999</v>
      </c>
      <c r="AD3148" s="115"/>
      <c r="AE3148" s="76"/>
      <c r="AF3148" s="77"/>
      <c r="AK3148" s="9"/>
      <c r="AL3148" s="9"/>
      <c r="AM3148" s="9"/>
      <c r="AN3148" s="9"/>
    </row>
    <row r="3149">
      <c r="A3149" s="1640"/>
      <c r="B3149" s="1641"/>
      <c r="C3149" s="73" t="s">
        <v>21</v>
      </c>
      <c r="D3149" s="74" t="s">
        <v>22</v>
      </c>
      <c r="E3149" s="1211">
        <v>13.1</v>
      </c>
      <c r="F3149" s="1212">
        <v>12.9</v>
      </c>
      <c r="G3149" s="1212">
        <v>13.1</v>
      </c>
      <c r="H3149" s="1212">
        <v>13.1</v>
      </c>
      <c r="I3149" s="1212">
        <v>13.300000000000001</v>
      </c>
      <c r="J3149" s="1212">
        <v>13</v>
      </c>
      <c r="K3149" s="1212">
        <v>12.700000000000001</v>
      </c>
      <c r="L3149" s="1212">
        <v>12.6</v>
      </c>
      <c r="M3149" s="1212">
        <v>12.5</v>
      </c>
      <c r="N3149" s="1212">
        <v>10</v>
      </c>
      <c r="O3149" s="1212">
        <v>10.4</v>
      </c>
      <c r="P3149" s="1212">
        <v>10.9</v>
      </c>
      <c r="Q3149" s="1212">
        <v>10.1</v>
      </c>
      <c r="R3149" s="1212">
        <v>10.5</v>
      </c>
      <c r="S3149" s="1212">
        <v>10.9</v>
      </c>
      <c r="T3149" s="1212">
        <v>11</v>
      </c>
      <c r="U3149" s="1212">
        <v>10.6</v>
      </c>
      <c r="V3149" s="1212">
        <v>10.200000000000001</v>
      </c>
      <c r="W3149" s="1212">
        <v>10.200000000000001</v>
      </c>
      <c r="X3149" s="1212">
        <v>10</v>
      </c>
      <c r="Y3149" s="1212">
        <v>10.5</v>
      </c>
      <c r="Z3149" s="1212">
        <v>10</v>
      </c>
      <c r="AA3149" s="1212">
        <v>10.200000000000001</v>
      </c>
      <c r="AB3149" s="1213">
        <v>10.200000000000001</v>
      </c>
      <c r="AC3149" s="281">
        <f>AVERAGE(E3149:AB3149)</f>
        <v>11.33333333333333</v>
      </c>
      <c r="AD3149" s="120"/>
      <c r="AE3149" s="120"/>
      <c r="AF3149" s="121"/>
      <c r="AK3149" s="9"/>
      <c r="AL3149" s="9"/>
      <c r="AM3149" s="9"/>
      <c r="AN3149" s="9"/>
    </row>
    <row r="3150">
      <c r="A3150" s="1640"/>
      <c r="B3150" s="1641"/>
      <c r="C3150" s="73" t="s">
        <v>23</v>
      </c>
      <c r="D3150" s="74"/>
      <c r="E3150" s="80">
        <f t="shared" ref="E3150:AB3150" si="2836">E3148/E3147</f>
        <v>0.022099447513812154</v>
      </c>
      <c r="F3150" s="81">
        <f t="shared" si="2836"/>
        <v>0.023319615912208505</v>
      </c>
      <c r="G3150" s="81">
        <f t="shared" si="2836"/>
        <v>0.022038567493112945</v>
      </c>
      <c r="H3150" s="81">
        <f t="shared" si="2836"/>
        <v>0.022099447513812154</v>
      </c>
      <c r="I3150" s="81">
        <f t="shared" si="2836"/>
        <v>0.023545706371191136</v>
      </c>
      <c r="J3150" s="81">
        <f t="shared" si="2836"/>
        <v>0.023578363384188623</v>
      </c>
      <c r="K3150" s="81">
        <f t="shared" si="2836"/>
        <v>0.025316455696202531</v>
      </c>
      <c r="L3150" s="81">
        <f t="shared" si="2836"/>
        <v>0.026722925457102673</v>
      </c>
      <c r="M3150" s="81">
        <f t="shared" si="2836"/>
        <v>0.047550432276657062</v>
      </c>
      <c r="N3150" s="81">
        <f t="shared" si="2836"/>
        <v>0.054298642533936653</v>
      </c>
      <c r="O3150" s="81">
        <f t="shared" si="2836"/>
        <v>0.070796460176991149</v>
      </c>
      <c r="P3150" s="81">
        <f t="shared" si="2836"/>
        <v>0.066326530612244888</v>
      </c>
      <c r="Q3150" s="81">
        <f t="shared" si="2836"/>
        <v>0.066213921901528014</v>
      </c>
      <c r="R3150" s="81">
        <f t="shared" si="2836"/>
        <v>0.070205479452054798</v>
      </c>
      <c r="S3150" s="81">
        <f t="shared" si="2836"/>
        <v>0.054237288135593219</v>
      </c>
      <c r="T3150" s="81">
        <f t="shared" si="2836"/>
        <v>0</v>
      </c>
      <c r="U3150" s="81">
        <f t="shared" si="2836"/>
        <v>0.0015847860538827257</v>
      </c>
      <c r="V3150" s="81">
        <f t="shared" si="2836"/>
        <v>0.02564102564102564</v>
      </c>
      <c r="W3150" s="81">
        <f t="shared" si="2836"/>
        <v>0.041166380789022301</v>
      </c>
      <c r="X3150" s="81">
        <f t="shared" si="2836"/>
        <v>0.038917089678510999</v>
      </c>
      <c r="Y3150" s="81">
        <f t="shared" si="2836"/>
        <v>0.035532994923857864</v>
      </c>
      <c r="Z3150" s="81">
        <f t="shared" si="2836"/>
        <v>0.043029259896729774</v>
      </c>
      <c r="AA3150" s="81">
        <f t="shared" si="2836"/>
        <v>0.041739130434782612</v>
      </c>
      <c r="AB3150" s="82">
        <f t="shared" si="2836"/>
        <v>0.039182282793867124</v>
      </c>
      <c r="AC3150" s="907">
        <f>MAX(E3150:AB3150)</f>
        <v>0.070796460176991149</v>
      </c>
      <c r="AD3150" s="115"/>
      <c r="AE3150" s="76"/>
      <c r="AF3150" s="77"/>
      <c r="AK3150" s="9"/>
      <c r="AL3150" s="9"/>
      <c r="AM3150" s="9"/>
      <c r="AN3150" s="9"/>
    </row>
    <row r="3151">
      <c r="A3151" s="747"/>
      <c r="B3151" s="748"/>
      <c r="C3151" s="125" t="s">
        <v>37</v>
      </c>
      <c r="D3151" s="92"/>
      <c r="E3151" s="126">
        <f t="shared" ref="E3151:AB3151" si="2837">SQRT(E3147*E3147+E3148*E3148)/E3101/1.73</f>
        <v>12.086601289578303</v>
      </c>
      <c r="F3151" s="127">
        <f t="shared" si="2837"/>
        <v>12.158707033038979</v>
      </c>
      <c r="G3151" s="127">
        <f t="shared" si="2837"/>
        <v>12.131649689881817</v>
      </c>
      <c r="H3151" s="127">
        <f t="shared" si="2837"/>
        <v>12.098245414134738</v>
      </c>
      <c r="I3151" s="127">
        <f t="shared" si="2837"/>
        <v>12.065222873678215</v>
      </c>
      <c r="J3151" s="127">
        <f t="shared" si="2837"/>
        <v>12.14210205244483</v>
      </c>
      <c r="K3151" s="127">
        <f t="shared" si="2837"/>
        <v>12.032614886869183</v>
      </c>
      <c r="L3151" s="127">
        <f t="shared" si="2837"/>
        <v>12.033054941243503</v>
      </c>
      <c r="M3151" s="127">
        <f t="shared" si="2837"/>
        <v>11.858543178615545</v>
      </c>
      <c r="N3151" s="127">
        <f t="shared" si="2837"/>
        <v>11.332722501527561</v>
      </c>
      <c r="O3151" s="127">
        <f t="shared" si="2837"/>
        <v>9.4900587991544629</v>
      </c>
      <c r="P3151" s="127">
        <f t="shared" si="2837"/>
        <v>9.8924835573861944</v>
      </c>
      <c r="Q3151" s="127">
        <f t="shared" si="2837"/>
        <v>9.8615015429102524</v>
      </c>
      <c r="R3151" s="127">
        <f t="shared" si="2837"/>
        <v>9.8182731065998876</v>
      </c>
      <c r="S3151" s="127">
        <f t="shared" si="2837"/>
        <v>9.928538099062477</v>
      </c>
      <c r="T3151" s="127">
        <f t="shared" si="2837"/>
        <v>10.821346955235919</v>
      </c>
      <c r="U3151" s="127">
        <f t="shared" si="2837"/>
        <v>10.602916930913587</v>
      </c>
      <c r="V3151" s="127">
        <f t="shared" si="2837"/>
        <v>9.8331811415165813</v>
      </c>
      <c r="W3151" s="127">
        <f t="shared" si="2837"/>
        <v>9.7951494461311341</v>
      </c>
      <c r="X3151" s="127">
        <f t="shared" si="2837"/>
        <v>9.8240545014075469</v>
      </c>
      <c r="Y3151" s="127">
        <f t="shared" si="2837"/>
        <v>9.8416725076333815</v>
      </c>
      <c r="Z3151" s="127">
        <f t="shared" si="2837"/>
        <v>9.7907449971155032</v>
      </c>
      <c r="AA3151" s="127">
        <f t="shared" si="2837"/>
        <v>9.6516248410728149</v>
      </c>
      <c r="AB3151" s="129">
        <f t="shared" si="2837"/>
        <v>9.8140670159400596</v>
      </c>
      <c r="AC3151" s="285">
        <f>AVERAGE(E3151:AB3151)</f>
        <v>10.78771155429552</v>
      </c>
      <c r="AD3151" s="374">
        <f>(AC3149-AC3151)/AC3149</f>
        <v>0.048143098150395087</v>
      </c>
      <c r="AE3151" s="127"/>
      <c r="AF3151" s="129"/>
      <c r="AK3151" s="62"/>
      <c r="AL3151" s="62"/>
      <c r="AM3151" s="9"/>
      <c r="AN3151" s="62"/>
    </row>
    <row r="3152">
      <c r="A3152" s="870" t="s">
        <v>79</v>
      </c>
      <c r="B3152" s="316" t="s">
        <v>61</v>
      </c>
      <c r="C3152" s="65" t="s">
        <v>18</v>
      </c>
      <c r="D3152" s="66" t="s">
        <v>15</v>
      </c>
      <c r="E3152" s="106"/>
      <c r="F3152" s="107"/>
      <c r="G3152" s="107"/>
      <c r="H3152" s="107"/>
      <c r="I3152" s="107"/>
      <c r="J3152" s="107"/>
      <c r="K3152" s="107"/>
      <c r="L3152" s="107"/>
      <c r="M3152" s="107"/>
      <c r="N3152" s="107"/>
      <c r="O3152" s="107"/>
      <c r="P3152" s="107"/>
      <c r="Q3152" s="107"/>
      <c r="R3152" s="107"/>
      <c r="S3152" s="107"/>
      <c r="T3152" s="107"/>
      <c r="U3152" s="107"/>
      <c r="V3152" s="107"/>
      <c r="W3152" s="107"/>
      <c r="X3152" s="107"/>
      <c r="Y3152" s="107"/>
      <c r="Z3152" s="107"/>
      <c r="AA3152" s="107"/>
      <c r="AB3152" s="108"/>
      <c r="AC3152" s="309">
        <f t="shared" ref="AC3152:AC3153" si="2838">SUM(E3152:AB3152)</f>
        <v>0</v>
      </c>
      <c r="AD3152" s="110">
        <f>MAX(E3152:AB3152)</f>
        <v>0</v>
      </c>
      <c r="AE3152" s="107">
        <v>100</v>
      </c>
      <c r="AF3152" s="108">
        <v>30</v>
      </c>
      <c r="AK3152" s="62"/>
      <c r="AL3152" s="62"/>
      <c r="AM3152" s="9"/>
      <c r="AN3152" s="62"/>
    </row>
    <row r="3153">
      <c r="A3153" s="1640"/>
      <c r="B3153" s="1641"/>
      <c r="C3153" s="73" t="s">
        <v>20</v>
      </c>
      <c r="D3153" s="74" t="s">
        <v>15</v>
      </c>
      <c r="E3153" s="111"/>
      <c r="F3153" s="112"/>
      <c r="G3153" s="112"/>
      <c r="H3153" s="112"/>
      <c r="I3153" s="112"/>
      <c r="J3153" s="112"/>
      <c r="K3153" s="112"/>
      <c r="L3153" s="112"/>
      <c r="M3153" s="112"/>
      <c r="N3153" s="112"/>
      <c r="O3153" s="112"/>
      <c r="P3153" s="112"/>
      <c r="Q3153" s="112"/>
      <c r="R3153" s="112"/>
      <c r="S3153" s="112"/>
      <c r="T3153" s="112"/>
      <c r="U3153" s="112"/>
      <c r="V3153" s="112"/>
      <c r="W3153" s="112"/>
      <c r="X3153" s="112"/>
      <c r="Y3153" s="112"/>
      <c r="Z3153" s="112"/>
      <c r="AA3153" s="112"/>
      <c r="AB3153" s="113"/>
      <c r="AC3153" s="281">
        <f t="shared" si="2838"/>
        <v>0</v>
      </c>
      <c r="AD3153" s="115"/>
      <c r="AE3153" s="76"/>
      <c r="AF3153" s="77"/>
      <c r="AK3153" s="62"/>
      <c r="AL3153" s="62"/>
      <c r="AM3153" s="9"/>
      <c r="AN3153" s="62"/>
    </row>
    <row r="3154">
      <c r="A3154" s="1640"/>
      <c r="B3154" s="1641"/>
      <c r="C3154" s="73" t="s">
        <v>21</v>
      </c>
      <c r="D3154" s="74" t="s">
        <v>22</v>
      </c>
      <c r="E3154" s="1211"/>
      <c r="F3154" s="1212"/>
      <c r="G3154" s="1212"/>
      <c r="H3154" s="1212"/>
      <c r="I3154" s="1212"/>
      <c r="J3154" s="1212"/>
      <c r="K3154" s="1212"/>
      <c r="L3154" s="1212"/>
      <c r="M3154" s="1212"/>
      <c r="N3154" s="1212"/>
      <c r="O3154" s="1212"/>
      <c r="P3154" s="1212"/>
      <c r="Q3154" s="1212"/>
      <c r="R3154" s="1212"/>
      <c r="S3154" s="1212"/>
      <c r="T3154" s="1212"/>
      <c r="U3154" s="1212"/>
      <c r="V3154" s="1212"/>
      <c r="W3154" s="1212"/>
      <c r="X3154" s="1212"/>
      <c r="Y3154" s="1212"/>
      <c r="Z3154" s="1212"/>
      <c r="AA3154" s="1212"/>
      <c r="AB3154" s="1213"/>
      <c r="AC3154" s="281" t="e">
        <f>AVERAGE(E3154:AB3154)</f>
        <v>#NUM!</v>
      </c>
      <c r="AD3154" s="120"/>
      <c r="AE3154" s="120"/>
      <c r="AF3154" s="121"/>
      <c r="AK3154" s="62"/>
      <c r="AL3154" s="62"/>
      <c r="AM3154" s="9"/>
      <c r="AN3154" s="62"/>
    </row>
    <row r="3155">
      <c r="A3155" s="1640"/>
      <c r="B3155" s="1641"/>
      <c r="C3155" s="73" t="s">
        <v>23</v>
      </c>
      <c r="D3155" s="74"/>
      <c r="E3155" s="80" t="e">
        <f t="shared" ref="E3155:AB3155" si="2839">E3153/E3152</f>
        <v>#DIV/0!</v>
      </c>
      <c r="F3155" s="81" t="e">
        <f t="shared" si="2839"/>
        <v>#DIV/0!</v>
      </c>
      <c r="G3155" s="81" t="e">
        <f t="shared" si="2839"/>
        <v>#DIV/0!</v>
      </c>
      <c r="H3155" s="81" t="e">
        <f t="shared" si="2839"/>
        <v>#DIV/0!</v>
      </c>
      <c r="I3155" s="81" t="e">
        <f t="shared" si="2839"/>
        <v>#DIV/0!</v>
      </c>
      <c r="J3155" s="81" t="e">
        <f t="shared" si="2839"/>
        <v>#DIV/0!</v>
      </c>
      <c r="K3155" s="81" t="e">
        <f t="shared" si="2839"/>
        <v>#DIV/0!</v>
      </c>
      <c r="L3155" s="81" t="e">
        <f t="shared" si="2839"/>
        <v>#DIV/0!</v>
      </c>
      <c r="M3155" s="81" t="e">
        <f t="shared" si="2839"/>
        <v>#DIV/0!</v>
      </c>
      <c r="N3155" s="81" t="e">
        <f t="shared" si="2839"/>
        <v>#DIV/0!</v>
      </c>
      <c r="O3155" s="81" t="e">
        <f t="shared" si="2839"/>
        <v>#DIV/0!</v>
      </c>
      <c r="P3155" s="81" t="e">
        <f t="shared" si="2839"/>
        <v>#DIV/0!</v>
      </c>
      <c r="Q3155" s="81" t="e">
        <f t="shared" si="2839"/>
        <v>#DIV/0!</v>
      </c>
      <c r="R3155" s="81" t="e">
        <f t="shared" si="2839"/>
        <v>#DIV/0!</v>
      </c>
      <c r="S3155" s="81" t="e">
        <f t="shared" si="2839"/>
        <v>#DIV/0!</v>
      </c>
      <c r="T3155" s="81" t="e">
        <f t="shared" si="2839"/>
        <v>#DIV/0!</v>
      </c>
      <c r="U3155" s="81" t="e">
        <f t="shared" si="2839"/>
        <v>#DIV/0!</v>
      </c>
      <c r="V3155" s="81" t="e">
        <f t="shared" si="2839"/>
        <v>#DIV/0!</v>
      </c>
      <c r="W3155" s="81" t="e">
        <f t="shared" si="2839"/>
        <v>#DIV/0!</v>
      </c>
      <c r="X3155" s="81" t="e">
        <f t="shared" si="2839"/>
        <v>#DIV/0!</v>
      </c>
      <c r="Y3155" s="81" t="e">
        <f t="shared" si="2839"/>
        <v>#DIV/0!</v>
      </c>
      <c r="Z3155" s="81" t="e">
        <f t="shared" si="2839"/>
        <v>#DIV/0!</v>
      </c>
      <c r="AA3155" s="81" t="e">
        <f t="shared" si="2839"/>
        <v>#DIV/0!</v>
      </c>
      <c r="AB3155" s="82" t="e">
        <f t="shared" si="2839"/>
        <v>#DIV/0!</v>
      </c>
      <c r="AC3155" s="907" t="e">
        <f>MAX(E3155:AB3155)</f>
        <v>#DIV/0!</v>
      </c>
      <c r="AD3155" s="115"/>
      <c r="AE3155" s="76"/>
      <c r="AF3155" s="77"/>
      <c r="AK3155" s="62"/>
      <c r="AL3155" s="62"/>
      <c r="AM3155" s="9"/>
      <c r="AN3155" s="62"/>
    </row>
    <row r="3156">
      <c r="A3156" s="747"/>
      <c r="B3156" s="748"/>
      <c r="C3156" s="125" t="s">
        <v>37</v>
      </c>
      <c r="D3156" s="92"/>
      <c r="E3156" s="126">
        <f t="shared" ref="E3156:AB3156" si="2840">SQRT(E3152*E3152+E3153*E3153)/E3100/1.73</f>
        <v>0</v>
      </c>
      <c r="F3156" s="127">
        <f t="shared" si="2840"/>
        <v>0</v>
      </c>
      <c r="G3156" s="127">
        <f t="shared" si="2840"/>
        <v>0</v>
      </c>
      <c r="H3156" s="127">
        <f t="shared" si="2840"/>
        <v>0</v>
      </c>
      <c r="I3156" s="127">
        <f t="shared" si="2840"/>
        <v>0</v>
      </c>
      <c r="J3156" s="127">
        <f t="shared" si="2840"/>
        <v>0</v>
      </c>
      <c r="K3156" s="127">
        <f t="shared" si="2840"/>
        <v>0</v>
      </c>
      <c r="L3156" s="127">
        <f t="shared" si="2840"/>
        <v>0</v>
      </c>
      <c r="M3156" s="127">
        <f t="shared" si="2840"/>
        <v>0</v>
      </c>
      <c r="N3156" s="127">
        <f t="shared" si="2840"/>
        <v>0</v>
      </c>
      <c r="O3156" s="127">
        <f t="shared" si="2840"/>
        <v>0</v>
      </c>
      <c r="P3156" s="127">
        <f t="shared" si="2840"/>
        <v>0</v>
      </c>
      <c r="Q3156" s="127">
        <f t="shared" si="2840"/>
        <v>0</v>
      </c>
      <c r="R3156" s="127">
        <f t="shared" si="2840"/>
        <v>0</v>
      </c>
      <c r="S3156" s="127">
        <f t="shared" si="2840"/>
        <v>0</v>
      </c>
      <c r="T3156" s="127">
        <f t="shared" si="2840"/>
        <v>0</v>
      </c>
      <c r="U3156" s="127">
        <f t="shared" si="2840"/>
        <v>0</v>
      </c>
      <c r="V3156" s="127">
        <f t="shared" si="2840"/>
        <v>0</v>
      </c>
      <c r="W3156" s="127">
        <f t="shared" si="2840"/>
        <v>0</v>
      </c>
      <c r="X3156" s="127">
        <f t="shared" si="2840"/>
        <v>0</v>
      </c>
      <c r="Y3156" s="127">
        <f t="shared" si="2840"/>
        <v>0</v>
      </c>
      <c r="Z3156" s="127">
        <f t="shared" si="2840"/>
        <v>0</v>
      </c>
      <c r="AA3156" s="127">
        <f t="shared" si="2840"/>
        <v>0</v>
      </c>
      <c r="AB3156" s="129">
        <f t="shared" si="2840"/>
        <v>0</v>
      </c>
      <c r="AC3156" s="285">
        <f>AVERAGE(E3156:AB3156)</f>
        <v>0</v>
      </c>
      <c r="AD3156" s="374" t="e">
        <f>(AC3154-AC3156)/AC3154</f>
        <v>#NUM!</v>
      </c>
      <c r="AE3156" s="127"/>
      <c r="AF3156" s="129"/>
      <c r="AK3156" s="62"/>
      <c r="AL3156" s="62"/>
      <c r="AM3156" s="9"/>
      <c r="AN3156" s="62"/>
    </row>
    <row r="3157">
      <c r="A3157" s="870" t="s">
        <v>81</v>
      </c>
      <c r="B3157" s="316" t="s">
        <v>61</v>
      </c>
      <c r="C3157" s="65" t="s">
        <v>18</v>
      </c>
      <c r="D3157" s="66" t="s">
        <v>15</v>
      </c>
      <c r="E3157" s="106"/>
      <c r="F3157" s="107"/>
      <c r="G3157" s="107"/>
      <c r="H3157" s="107"/>
      <c r="I3157" s="107"/>
      <c r="J3157" s="107"/>
      <c r="K3157" s="107"/>
      <c r="L3157" s="107"/>
      <c r="M3157" s="107"/>
      <c r="N3157" s="107"/>
      <c r="O3157" s="107"/>
      <c r="P3157" s="107"/>
      <c r="Q3157" s="107"/>
      <c r="R3157" s="107"/>
      <c r="S3157" s="107"/>
      <c r="T3157" s="107"/>
      <c r="U3157" s="107"/>
      <c r="V3157" s="107"/>
      <c r="W3157" s="107"/>
      <c r="X3157" s="107"/>
      <c r="Y3157" s="107"/>
      <c r="Z3157" s="107"/>
      <c r="AA3157" s="107"/>
      <c r="AB3157" s="108"/>
      <c r="AC3157" s="309">
        <f t="shared" ref="AC3157:AC3158" si="2841">SUM(E3157:AB3157)</f>
        <v>0</v>
      </c>
      <c r="AD3157" s="110">
        <f>MAX(E3157:AB3157)</f>
        <v>0</v>
      </c>
      <c r="AE3157" s="107">
        <v>100</v>
      </c>
      <c r="AF3157" s="108">
        <v>30</v>
      </c>
      <c r="AK3157" s="62"/>
      <c r="AL3157" s="62"/>
      <c r="AM3157" s="9"/>
      <c r="AN3157" s="62"/>
    </row>
    <row r="3158">
      <c r="A3158" s="1640"/>
      <c r="B3158" s="1641"/>
      <c r="C3158" s="73" t="s">
        <v>20</v>
      </c>
      <c r="D3158" s="74" t="s">
        <v>15</v>
      </c>
      <c r="E3158" s="111"/>
      <c r="F3158" s="112"/>
      <c r="G3158" s="112"/>
      <c r="H3158" s="112"/>
      <c r="I3158" s="112"/>
      <c r="J3158" s="112"/>
      <c r="K3158" s="112"/>
      <c r="L3158" s="112"/>
      <c r="M3158" s="112"/>
      <c r="N3158" s="112"/>
      <c r="O3158" s="112"/>
      <c r="P3158" s="112"/>
      <c r="Q3158" s="112"/>
      <c r="R3158" s="112"/>
      <c r="S3158" s="112"/>
      <c r="T3158" s="112"/>
      <c r="U3158" s="112"/>
      <c r="V3158" s="112"/>
      <c r="W3158" s="112"/>
      <c r="X3158" s="112"/>
      <c r="Y3158" s="112"/>
      <c r="Z3158" s="112"/>
      <c r="AA3158" s="112"/>
      <c r="AB3158" s="113"/>
      <c r="AC3158" s="281">
        <f t="shared" si="2841"/>
        <v>0</v>
      </c>
      <c r="AD3158" s="115"/>
      <c r="AE3158" s="76"/>
      <c r="AF3158" s="77"/>
      <c r="AK3158" s="62"/>
      <c r="AL3158" s="62"/>
      <c r="AM3158" s="9"/>
      <c r="AN3158" s="62"/>
    </row>
    <row r="3159">
      <c r="A3159" s="1640"/>
      <c r="B3159" s="1641"/>
      <c r="C3159" s="73" t="s">
        <v>21</v>
      </c>
      <c r="D3159" s="74" t="s">
        <v>22</v>
      </c>
      <c r="E3159" s="1211"/>
      <c r="F3159" s="1212"/>
      <c r="G3159" s="1212"/>
      <c r="H3159" s="1212"/>
      <c r="I3159" s="1212"/>
      <c r="J3159" s="1212"/>
      <c r="K3159" s="1212"/>
      <c r="L3159" s="1212"/>
      <c r="M3159" s="1212"/>
      <c r="N3159" s="1212"/>
      <c r="O3159" s="1212"/>
      <c r="P3159" s="1212"/>
      <c r="Q3159" s="1212"/>
      <c r="R3159" s="1212"/>
      <c r="S3159" s="1212"/>
      <c r="T3159" s="1212"/>
      <c r="U3159" s="1212"/>
      <c r="V3159" s="1212"/>
      <c r="W3159" s="1212"/>
      <c r="X3159" s="1212"/>
      <c r="Y3159" s="1212"/>
      <c r="Z3159" s="1212"/>
      <c r="AA3159" s="1212"/>
      <c r="AB3159" s="1213"/>
      <c r="AC3159" s="281" t="e">
        <f>AVERAGE(E3159:AB3159)</f>
        <v>#NUM!</v>
      </c>
      <c r="AD3159" s="120"/>
      <c r="AE3159" s="120"/>
      <c r="AF3159" s="121"/>
      <c r="AK3159" s="62"/>
      <c r="AL3159" s="62"/>
      <c r="AM3159" s="9"/>
      <c r="AN3159" s="62"/>
    </row>
    <row r="3160">
      <c r="A3160" s="1640"/>
      <c r="B3160" s="1641"/>
      <c r="C3160" s="73" t="s">
        <v>23</v>
      </c>
      <c r="D3160" s="74"/>
      <c r="E3160" s="80" t="e">
        <f t="shared" ref="E3160:AB3160" si="2842">E3158/E3157</f>
        <v>#DIV/0!</v>
      </c>
      <c r="F3160" s="81" t="e">
        <f t="shared" si="2842"/>
        <v>#DIV/0!</v>
      </c>
      <c r="G3160" s="81" t="e">
        <f t="shared" si="2842"/>
        <v>#DIV/0!</v>
      </c>
      <c r="H3160" s="81" t="e">
        <f t="shared" si="2842"/>
        <v>#DIV/0!</v>
      </c>
      <c r="I3160" s="81" t="e">
        <f t="shared" si="2842"/>
        <v>#DIV/0!</v>
      </c>
      <c r="J3160" s="81" t="e">
        <f t="shared" si="2842"/>
        <v>#DIV/0!</v>
      </c>
      <c r="K3160" s="81" t="e">
        <f t="shared" si="2842"/>
        <v>#DIV/0!</v>
      </c>
      <c r="L3160" s="81" t="e">
        <f t="shared" si="2842"/>
        <v>#DIV/0!</v>
      </c>
      <c r="M3160" s="81" t="e">
        <f t="shared" si="2842"/>
        <v>#DIV/0!</v>
      </c>
      <c r="N3160" s="81" t="e">
        <f t="shared" si="2842"/>
        <v>#DIV/0!</v>
      </c>
      <c r="O3160" s="81" t="e">
        <f t="shared" si="2842"/>
        <v>#DIV/0!</v>
      </c>
      <c r="P3160" s="81" t="e">
        <f t="shared" si="2842"/>
        <v>#DIV/0!</v>
      </c>
      <c r="Q3160" s="81" t="e">
        <f t="shared" si="2842"/>
        <v>#DIV/0!</v>
      </c>
      <c r="R3160" s="81" t="e">
        <f t="shared" si="2842"/>
        <v>#DIV/0!</v>
      </c>
      <c r="S3160" s="81" t="e">
        <f t="shared" si="2842"/>
        <v>#DIV/0!</v>
      </c>
      <c r="T3160" s="81" t="e">
        <f t="shared" si="2842"/>
        <v>#DIV/0!</v>
      </c>
      <c r="U3160" s="81" t="e">
        <f t="shared" si="2842"/>
        <v>#DIV/0!</v>
      </c>
      <c r="V3160" s="81" t="e">
        <f t="shared" si="2842"/>
        <v>#DIV/0!</v>
      </c>
      <c r="W3160" s="81" t="e">
        <f t="shared" si="2842"/>
        <v>#DIV/0!</v>
      </c>
      <c r="X3160" s="81" t="e">
        <f t="shared" si="2842"/>
        <v>#DIV/0!</v>
      </c>
      <c r="Y3160" s="81" t="e">
        <f t="shared" si="2842"/>
        <v>#DIV/0!</v>
      </c>
      <c r="Z3160" s="81" t="e">
        <f t="shared" si="2842"/>
        <v>#DIV/0!</v>
      </c>
      <c r="AA3160" s="81" t="e">
        <f t="shared" si="2842"/>
        <v>#DIV/0!</v>
      </c>
      <c r="AB3160" s="82" t="e">
        <f t="shared" si="2842"/>
        <v>#DIV/0!</v>
      </c>
      <c r="AC3160" s="907" t="e">
        <f>MAX(E3160:AB3160)</f>
        <v>#DIV/0!</v>
      </c>
      <c r="AD3160" s="115"/>
      <c r="AE3160" s="76"/>
      <c r="AF3160" s="77"/>
      <c r="AK3160" s="62"/>
      <c r="AL3160" s="62"/>
      <c r="AM3160" s="9"/>
      <c r="AN3160" s="62"/>
    </row>
    <row r="3161">
      <c r="A3161" s="747"/>
      <c r="B3161" s="748"/>
      <c r="C3161" s="125" t="s">
        <v>37</v>
      </c>
      <c r="D3161" s="92"/>
      <c r="E3161" s="126">
        <f t="shared" ref="E3161:AB3161" si="2843">SQRT(E3157*E3157+E3158*E3158)/E3100/1.73</f>
        <v>0</v>
      </c>
      <c r="F3161" s="127">
        <f t="shared" si="2843"/>
        <v>0</v>
      </c>
      <c r="G3161" s="127">
        <f t="shared" si="2843"/>
        <v>0</v>
      </c>
      <c r="H3161" s="127">
        <f t="shared" si="2843"/>
        <v>0</v>
      </c>
      <c r="I3161" s="127">
        <f t="shared" si="2843"/>
        <v>0</v>
      </c>
      <c r="J3161" s="127">
        <f t="shared" si="2843"/>
        <v>0</v>
      </c>
      <c r="K3161" s="127">
        <f t="shared" si="2843"/>
        <v>0</v>
      </c>
      <c r="L3161" s="127">
        <f t="shared" si="2843"/>
        <v>0</v>
      </c>
      <c r="M3161" s="127">
        <f t="shared" si="2843"/>
        <v>0</v>
      </c>
      <c r="N3161" s="127">
        <f t="shared" si="2843"/>
        <v>0</v>
      </c>
      <c r="O3161" s="127">
        <f t="shared" si="2843"/>
        <v>0</v>
      </c>
      <c r="P3161" s="127">
        <f t="shared" si="2843"/>
        <v>0</v>
      </c>
      <c r="Q3161" s="127">
        <f t="shared" si="2843"/>
        <v>0</v>
      </c>
      <c r="R3161" s="127">
        <f t="shared" si="2843"/>
        <v>0</v>
      </c>
      <c r="S3161" s="127">
        <f t="shared" si="2843"/>
        <v>0</v>
      </c>
      <c r="T3161" s="127">
        <f t="shared" si="2843"/>
        <v>0</v>
      </c>
      <c r="U3161" s="127">
        <f t="shared" si="2843"/>
        <v>0</v>
      </c>
      <c r="V3161" s="127">
        <f t="shared" si="2843"/>
        <v>0</v>
      </c>
      <c r="W3161" s="127">
        <f t="shared" si="2843"/>
        <v>0</v>
      </c>
      <c r="X3161" s="127">
        <f t="shared" si="2843"/>
        <v>0</v>
      </c>
      <c r="Y3161" s="127">
        <f t="shared" si="2843"/>
        <v>0</v>
      </c>
      <c r="Z3161" s="127">
        <f t="shared" si="2843"/>
        <v>0</v>
      </c>
      <c r="AA3161" s="127">
        <f t="shared" si="2843"/>
        <v>0</v>
      </c>
      <c r="AB3161" s="129">
        <f t="shared" si="2843"/>
        <v>0</v>
      </c>
      <c r="AC3161" s="285">
        <f>AVERAGE(E3161:AB3161)</f>
        <v>0</v>
      </c>
      <c r="AD3161" s="374" t="e">
        <f>(AC3159-AC3161)/AC3159</f>
        <v>#NUM!</v>
      </c>
      <c r="AE3161" s="127"/>
      <c r="AF3161" s="129"/>
      <c r="AK3161" s="62"/>
      <c r="AL3161" s="62"/>
      <c r="AM3161" s="9"/>
      <c r="AN3161" s="62"/>
    </row>
    <row r="3162">
      <c r="A3162" s="870" t="s">
        <v>778</v>
      </c>
      <c r="B3162" s="316" t="s">
        <v>61</v>
      </c>
      <c r="C3162" s="65" t="s">
        <v>18</v>
      </c>
      <c r="D3162" s="66" t="s">
        <v>29</v>
      </c>
      <c r="E3162" s="106">
        <v>815.79999999999995</v>
      </c>
      <c r="F3162" s="107">
        <v>798.60000000000002</v>
      </c>
      <c r="G3162" s="107">
        <v>806</v>
      </c>
      <c r="H3162" s="107">
        <v>802.60000000000002</v>
      </c>
      <c r="I3162" s="107">
        <v>834.20000000000005</v>
      </c>
      <c r="J3162" s="107">
        <v>865.39999999999998</v>
      </c>
      <c r="K3162" s="107">
        <v>878.20000000000005</v>
      </c>
      <c r="L3162" s="107">
        <v>878.79999999999995</v>
      </c>
      <c r="M3162" s="107">
        <v>854.60000000000002</v>
      </c>
      <c r="N3162" s="107">
        <v>834.39999999999998</v>
      </c>
      <c r="O3162" s="107">
        <v>816.20000000000005</v>
      </c>
      <c r="P3162" s="107">
        <v>807</v>
      </c>
      <c r="Q3162" s="107">
        <v>795.60000000000002</v>
      </c>
      <c r="R3162" s="107">
        <v>800.39999999999998</v>
      </c>
      <c r="S3162" s="107">
        <v>817</v>
      </c>
      <c r="T3162" s="107">
        <v>856</v>
      </c>
      <c r="U3162" s="107">
        <v>861.60000000000002</v>
      </c>
      <c r="V3162" s="107">
        <v>899.60000000000002</v>
      </c>
      <c r="W3162" s="107">
        <v>895.39999999999998</v>
      </c>
      <c r="X3162" s="107">
        <v>865.79999999999995</v>
      </c>
      <c r="Y3162" s="107">
        <v>836</v>
      </c>
      <c r="Z3162" s="107">
        <v>820</v>
      </c>
      <c r="AA3162" s="107">
        <v>782</v>
      </c>
      <c r="AB3162" s="108">
        <v>776.79999999999995</v>
      </c>
      <c r="AC3162" s="309">
        <f t="shared" ref="AC3162:AC3163" si="2844">SUM(E3162:AB3162)</f>
        <v>19998</v>
      </c>
      <c r="AD3162" s="110">
        <f>MAX(E3162:AB3162)</f>
        <v>899.60000000000002</v>
      </c>
      <c r="AE3162" s="107">
        <v>100</v>
      </c>
      <c r="AF3162" s="108">
        <v>30</v>
      </c>
      <c r="AK3162" s="62"/>
      <c r="AL3162" s="62"/>
      <c r="AM3162" s="9"/>
      <c r="AN3162" s="62"/>
    </row>
    <row r="3163">
      <c r="A3163" s="1640"/>
      <c r="B3163" s="1641"/>
      <c r="C3163" s="73" t="s">
        <v>20</v>
      </c>
      <c r="D3163" s="74" t="s">
        <v>29</v>
      </c>
      <c r="E3163" s="111">
        <v>114.8</v>
      </c>
      <c r="F3163" s="112">
        <v>110.8</v>
      </c>
      <c r="G3163" s="112">
        <v>110.2</v>
      </c>
      <c r="H3163" s="112">
        <v>110.59999999999999</v>
      </c>
      <c r="I3163" s="112">
        <v>119.2</v>
      </c>
      <c r="J3163" s="112">
        <v>129.59999999999999</v>
      </c>
      <c r="K3163" s="112">
        <v>125.2</v>
      </c>
      <c r="L3163" s="112">
        <v>120</v>
      </c>
      <c r="M3163" s="112">
        <v>106.40000000000001</v>
      </c>
      <c r="N3163" s="112">
        <v>101.59999999999999</v>
      </c>
      <c r="O3163" s="112">
        <v>100.2</v>
      </c>
      <c r="P3163" s="112">
        <v>103.2</v>
      </c>
      <c r="Q3163" s="112">
        <v>104.2</v>
      </c>
      <c r="R3163" s="112">
        <v>106.2</v>
      </c>
      <c r="S3163" s="112">
        <v>111.8</v>
      </c>
      <c r="T3163" s="112">
        <v>115.2</v>
      </c>
      <c r="U3163" s="112">
        <v>112.2</v>
      </c>
      <c r="V3163" s="112">
        <v>117.59999999999999</v>
      </c>
      <c r="W3163" s="112">
        <v>114.59999999999999</v>
      </c>
      <c r="X3163" s="112">
        <v>112.40000000000001</v>
      </c>
      <c r="Y3163" s="112">
        <v>111.8</v>
      </c>
      <c r="Z3163" s="112">
        <v>105.40000000000001</v>
      </c>
      <c r="AA3163" s="112">
        <v>104</v>
      </c>
      <c r="AB3163" s="113">
        <v>106.8</v>
      </c>
      <c r="AC3163" s="281">
        <f t="shared" si="2844"/>
        <v>2674.0000000000009</v>
      </c>
      <c r="AD3163" s="115"/>
      <c r="AE3163" s="76"/>
      <c r="AF3163" s="77"/>
      <c r="AK3163" s="62"/>
      <c r="AL3163" s="62"/>
      <c r="AM3163" s="9"/>
      <c r="AN3163" s="62"/>
    </row>
    <row r="3164">
      <c r="A3164" s="1640"/>
      <c r="B3164" s="1641"/>
      <c r="C3164" s="73" t="s">
        <v>21</v>
      </c>
      <c r="D3164" s="74" t="s">
        <v>22</v>
      </c>
      <c r="E3164" s="1211">
        <v>43</v>
      </c>
      <c r="F3164" s="1212">
        <v>44.600000000000001</v>
      </c>
      <c r="G3164" s="1212">
        <v>45.200000000000003</v>
      </c>
      <c r="H3164" s="1212">
        <v>43.700000000000003</v>
      </c>
      <c r="I3164" s="1212">
        <v>48.5</v>
      </c>
      <c r="J3164" s="1212">
        <v>50.300000000000004</v>
      </c>
      <c r="K3164" s="1212">
        <v>48.800000000000004</v>
      </c>
      <c r="L3164" s="1212">
        <v>49.5</v>
      </c>
      <c r="M3164" s="1212">
        <v>46.100000000000001</v>
      </c>
      <c r="N3164" s="1212">
        <v>46</v>
      </c>
      <c r="O3164" s="1212">
        <v>43.5</v>
      </c>
      <c r="P3164" s="1212">
        <v>46.300000000000004</v>
      </c>
      <c r="Q3164" s="1212">
        <v>41.200000000000003</v>
      </c>
      <c r="R3164" s="1212">
        <v>41.200000000000003</v>
      </c>
      <c r="S3164" s="1212">
        <v>45.300000000000004</v>
      </c>
      <c r="T3164" s="1212">
        <v>46.200000000000003</v>
      </c>
      <c r="U3164" s="1212">
        <v>48</v>
      </c>
      <c r="V3164" s="1212">
        <v>49.800000000000004</v>
      </c>
      <c r="W3164" s="1212">
        <v>50.800000000000004</v>
      </c>
      <c r="X3164" s="1212">
        <v>48.899999999999999</v>
      </c>
      <c r="Y3164" s="1212">
        <v>47.5</v>
      </c>
      <c r="Z3164" s="1212">
        <v>44</v>
      </c>
      <c r="AA3164" s="1212">
        <v>43</v>
      </c>
      <c r="AB3164" s="1213">
        <v>43.5</v>
      </c>
      <c r="AC3164" s="281">
        <f>AVERAGE(E3164:AB3164)</f>
        <v>46.037500000000001</v>
      </c>
      <c r="AD3164" s="120"/>
      <c r="AE3164" s="120"/>
      <c r="AF3164" s="121"/>
      <c r="AK3164" s="62"/>
      <c r="AL3164" s="62"/>
      <c r="AM3164" s="9"/>
      <c r="AN3164" s="62"/>
    </row>
    <row r="3165">
      <c r="A3165" s="1640"/>
      <c r="B3165" s="1641"/>
      <c r="C3165" s="73" t="s">
        <v>23</v>
      </c>
      <c r="D3165" s="74"/>
      <c r="E3165" s="80">
        <f t="shared" ref="E3165:AB3165" si="2845">E3163/E3162</f>
        <v>0.14072076489335622</v>
      </c>
      <c r="F3165" s="81">
        <f t="shared" si="2845"/>
        <v>0.13874279989982469</v>
      </c>
      <c r="G3165" s="81">
        <f t="shared" si="2845"/>
        <v>0.13672456575682382</v>
      </c>
      <c r="H3165" s="81">
        <f t="shared" si="2845"/>
        <v>0.1378021430351358</v>
      </c>
      <c r="I3165" s="81">
        <f t="shared" si="2845"/>
        <v>0.1428913929513306</v>
      </c>
      <c r="J3165" s="81">
        <f t="shared" si="2845"/>
        <v>0.14975733764733071</v>
      </c>
      <c r="K3165" s="81">
        <f t="shared" si="2845"/>
        <v>0.14256433614210887</v>
      </c>
      <c r="L3165" s="81">
        <f t="shared" si="2845"/>
        <v>0.13654984069185253</v>
      </c>
      <c r="M3165" s="81">
        <f t="shared" si="2845"/>
        <v>0.12450269131757548</v>
      </c>
      <c r="N3165" s="81">
        <f t="shared" si="2845"/>
        <v>0.12176414189837008</v>
      </c>
      <c r="O3165" s="81">
        <f t="shared" si="2845"/>
        <v>0.12276402842440579</v>
      </c>
      <c r="P3165" s="81">
        <f t="shared" si="2845"/>
        <v>0.12788104089219332</v>
      </c>
      <c r="Q3165" s="81">
        <f t="shared" si="2845"/>
        <v>0.1309703368526898</v>
      </c>
      <c r="R3165" s="81">
        <f t="shared" si="2845"/>
        <v>0.13268365817091454</v>
      </c>
      <c r="S3165" s="81">
        <f t="shared" si="2845"/>
        <v>0.1368421052631579</v>
      </c>
      <c r="T3165" s="81">
        <f t="shared" si="2845"/>
        <v>0.13457943925233645</v>
      </c>
      <c r="U3165" s="81">
        <f t="shared" si="2845"/>
        <v>0.13022284122562675</v>
      </c>
      <c r="V3165" s="81">
        <f t="shared" si="2845"/>
        <v>0.13072476656291684</v>
      </c>
      <c r="W3165" s="81">
        <f t="shared" si="2845"/>
        <v>0.12798749162385525</v>
      </c>
      <c r="X3165" s="81">
        <f t="shared" si="2845"/>
        <v>0.12982212982212984</v>
      </c>
      <c r="Y3165" s="81">
        <f t="shared" si="2845"/>
        <v>0.13373205741626795</v>
      </c>
      <c r="Z3165" s="81">
        <f t="shared" si="2845"/>
        <v>0.12853658536585366</v>
      </c>
      <c r="AA3165" s="81">
        <f t="shared" si="2845"/>
        <v>0.13299232736572891</v>
      </c>
      <c r="AB3165" s="82">
        <f t="shared" si="2845"/>
        <v>0.13748712667353244</v>
      </c>
      <c r="AC3165" s="907">
        <f>MAX(E3165:AB3165)</f>
        <v>0.14975733764733071</v>
      </c>
      <c r="AD3165" s="115"/>
      <c r="AE3165" s="76"/>
      <c r="AF3165" s="77"/>
      <c r="AK3165" s="62"/>
      <c r="AL3165" s="62"/>
      <c r="AM3165" s="9"/>
      <c r="AN3165" s="62"/>
    </row>
    <row r="3166">
      <c r="A3166" s="747"/>
      <c r="B3166" s="748"/>
      <c r="C3166" s="125" t="s">
        <v>37</v>
      </c>
      <c r="D3166" s="92"/>
      <c r="E3166" s="126">
        <f t="shared" ref="E3166:AB3166" si="2846">SQRT(E3162*E3162+E3163*E3163)/E3101/1.73</f>
        <v>45.833186383815587</v>
      </c>
      <c r="F3166" s="127">
        <f t="shared" si="2846"/>
        <v>44.81156698411759</v>
      </c>
      <c r="G3166" s="127">
        <f t="shared" si="2846"/>
        <v>45.301582727491429</v>
      </c>
      <c r="H3166" s="127">
        <f t="shared" si="2846"/>
        <v>45.117033698378009</v>
      </c>
      <c r="I3166" s="127">
        <f t="shared" si="2846"/>
        <v>46.926241758289741</v>
      </c>
      <c r="J3166" s="127">
        <f t="shared" si="2846"/>
        <v>49.107720248949995</v>
      </c>
      <c r="K3166" s="127">
        <f t="shared" si="2846"/>
        <v>50.025638553982262</v>
      </c>
      <c r="L3166" s="127">
        <f t="shared" si="2846"/>
        <v>50.018618416161544</v>
      </c>
      <c r="M3166" s="127">
        <f t="shared" si="2846"/>
        <v>48.996294687023784</v>
      </c>
      <c r="N3166" s="127">
        <f t="shared" si="2846"/>
        <v>47.822291830224366</v>
      </c>
      <c r="O3166" s="127">
        <f t="shared" si="2846"/>
        <v>45.925971201422605</v>
      </c>
      <c r="P3166" s="127">
        <f t="shared" si="2846"/>
        <v>45.524954096866146</v>
      </c>
      <c r="Q3166" s="127">
        <f t="shared" si="2846"/>
        <v>44.683224818587604</v>
      </c>
      <c r="R3166" s="127">
        <f t="shared" si="2846"/>
        <v>45.136724952942338</v>
      </c>
      <c r="S3166" s="127">
        <f t="shared" si="2846"/>
        <v>46.187547303923388</v>
      </c>
      <c r="T3166" s="127">
        <f t="shared" si="2846"/>
        <v>48.377749623951772</v>
      </c>
      <c r="U3166" s="127">
        <f t="shared" si="2846"/>
        <v>48.666643679627278</v>
      </c>
      <c r="V3166" s="127">
        <f t="shared" si="2846"/>
        <v>50.816309026021742</v>
      </c>
      <c r="W3166" s="127">
        <f t="shared" si="2846"/>
        <v>50.512503223986229</v>
      </c>
      <c r="X3166" s="127">
        <f t="shared" si="2846"/>
        <v>48.339286355984143</v>
      </c>
      <c r="Y3166" s="127">
        <f t="shared" si="2846"/>
        <v>46.788772901931679</v>
      </c>
      <c r="Z3166" s="127">
        <f t="shared" si="2846"/>
        <v>46.396886912925829</v>
      </c>
      <c r="AA3166" s="127">
        <f t="shared" si="2846"/>
        <v>44.100875968887628</v>
      </c>
      <c r="AB3166" s="129">
        <f t="shared" si="2846"/>
        <v>43.664864714131078</v>
      </c>
      <c r="AC3166" s="285">
        <f>AVERAGE(E3166:AB3166)</f>
        <v>47.045103752900978</v>
      </c>
      <c r="AD3166" s="374">
        <f>(AC3164-AC3166)/AC3164</f>
        <v>-0.021886587084463244</v>
      </c>
      <c r="AE3166" s="127"/>
      <c r="AF3166" s="129"/>
      <c r="AK3166" s="62"/>
      <c r="AL3166" s="62"/>
      <c r="AM3166" s="9"/>
      <c r="AN3166" s="62"/>
    </row>
    <row r="3167">
      <c r="A3167" s="870" t="s">
        <v>779</v>
      </c>
      <c r="B3167" s="316" t="s">
        <v>61</v>
      </c>
      <c r="C3167" s="65" t="s">
        <v>18</v>
      </c>
      <c r="D3167" s="66" t="s">
        <v>29</v>
      </c>
      <c r="E3167" s="106"/>
      <c r="F3167" s="107"/>
      <c r="G3167" s="107"/>
      <c r="H3167" s="107"/>
      <c r="I3167" s="107"/>
      <c r="J3167" s="107"/>
      <c r="K3167" s="107"/>
      <c r="L3167" s="107"/>
      <c r="M3167" s="107"/>
      <c r="N3167" s="107"/>
      <c r="O3167" s="107"/>
      <c r="P3167" s="107"/>
      <c r="Q3167" s="107"/>
      <c r="R3167" s="107"/>
      <c r="S3167" s="107"/>
      <c r="T3167" s="107"/>
      <c r="U3167" s="107"/>
      <c r="V3167" s="107"/>
      <c r="W3167" s="107"/>
      <c r="X3167" s="107"/>
      <c r="Y3167" s="107"/>
      <c r="Z3167" s="107"/>
      <c r="AA3167" s="107"/>
      <c r="AB3167" s="108"/>
      <c r="AC3167" s="309">
        <f t="shared" ref="AC3167:AC3168" si="2847">SUM(E3167:AB3167)</f>
        <v>0</v>
      </c>
      <c r="AD3167" s="110">
        <f>MAX(E3167:AB3167)</f>
        <v>0</v>
      </c>
      <c r="AE3167" s="107">
        <v>100</v>
      </c>
      <c r="AF3167" s="108">
        <v>30</v>
      </c>
      <c r="AK3167" s="62"/>
      <c r="AL3167" s="62"/>
      <c r="AM3167" s="9"/>
      <c r="AN3167" s="62"/>
    </row>
    <row r="3168">
      <c r="A3168" s="1640"/>
      <c r="B3168" s="1641"/>
      <c r="C3168" s="73" t="s">
        <v>20</v>
      </c>
      <c r="D3168" s="74" t="s">
        <v>29</v>
      </c>
      <c r="E3168" s="111"/>
      <c r="F3168" s="112"/>
      <c r="G3168" s="112"/>
      <c r="H3168" s="112"/>
      <c r="I3168" s="112"/>
      <c r="J3168" s="112"/>
      <c r="K3168" s="112"/>
      <c r="L3168" s="112"/>
      <c r="M3168" s="112"/>
      <c r="N3168" s="112"/>
      <c r="O3168" s="112"/>
      <c r="P3168" s="112"/>
      <c r="Q3168" s="112"/>
      <c r="R3168" s="112"/>
      <c r="S3168" s="112"/>
      <c r="T3168" s="112"/>
      <c r="U3168" s="112"/>
      <c r="V3168" s="112"/>
      <c r="W3168" s="112"/>
      <c r="X3168" s="112"/>
      <c r="Y3168" s="112"/>
      <c r="Z3168" s="112"/>
      <c r="AA3168" s="112"/>
      <c r="AB3168" s="113"/>
      <c r="AC3168" s="281">
        <f t="shared" si="2847"/>
        <v>0</v>
      </c>
      <c r="AD3168" s="115"/>
      <c r="AE3168" s="76"/>
      <c r="AF3168" s="77"/>
      <c r="AK3168" s="62"/>
      <c r="AL3168" s="62"/>
      <c r="AM3168" s="9"/>
      <c r="AN3168" s="62"/>
    </row>
    <row r="3169">
      <c r="A3169" s="1640"/>
      <c r="B3169" s="1641"/>
      <c r="C3169" s="73" t="s">
        <v>21</v>
      </c>
      <c r="D3169" s="74" t="s">
        <v>22</v>
      </c>
      <c r="E3169" s="1211"/>
      <c r="F3169" s="1212"/>
      <c r="G3169" s="1212"/>
      <c r="H3169" s="1212"/>
      <c r="I3169" s="1212"/>
      <c r="J3169" s="1212"/>
      <c r="K3169" s="1212"/>
      <c r="L3169" s="1212"/>
      <c r="M3169" s="1212"/>
      <c r="N3169" s="1212"/>
      <c r="O3169" s="1212"/>
      <c r="P3169" s="1212"/>
      <c r="Q3169" s="1212"/>
      <c r="R3169" s="1212"/>
      <c r="S3169" s="1212"/>
      <c r="T3169" s="1212"/>
      <c r="U3169" s="1212"/>
      <c r="V3169" s="1212"/>
      <c r="W3169" s="1212"/>
      <c r="X3169" s="1212"/>
      <c r="Y3169" s="1212"/>
      <c r="Z3169" s="1212"/>
      <c r="AA3169" s="1212"/>
      <c r="AB3169" s="1213"/>
      <c r="AC3169" s="281" t="e">
        <f>AVERAGE(E3169:AB3169)</f>
        <v>#NUM!</v>
      </c>
      <c r="AD3169" s="120"/>
      <c r="AE3169" s="120"/>
      <c r="AF3169" s="121"/>
      <c r="AK3169" s="62"/>
      <c r="AL3169" s="62"/>
      <c r="AM3169" s="9"/>
      <c r="AN3169" s="62"/>
    </row>
    <row r="3170">
      <c r="A3170" s="1640"/>
      <c r="B3170" s="1641"/>
      <c r="C3170" s="73" t="s">
        <v>23</v>
      </c>
      <c r="D3170" s="74"/>
      <c r="E3170" s="80" t="e">
        <f t="shared" ref="E3170:AB3170" si="2848">E3168/E3167</f>
        <v>#DIV/0!</v>
      </c>
      <c r="F3170" s="81" t="e">
        <f t="shared" si="2848"/>
        <v>#DIV/0!</v>
      </c>
      <c r="G3170" s="81" t="e">
        <f t="shared" si="2848"/>
        <v>#DIV/0!</v>
      </c>
      <c r="H3170" s="81" t="e">
        <f t="shared" si="2848"/>
        <v>#DIV/0!</v>
      </c>
      <c r="I3170" s="81" t="e">
        <f t="shared" si="2848"/>
        <v>#DIV/0!</v>
      </c>
      <c r="J3170" s="81" t="e">
        <f t="shared" si="2848"/>
        <v>#DIV/0!</v>
      </c>
      <c r="K3170" s="81" t="e">
        <f t="shared" si="2848"/>
        <v>#DIV/0!</v>
      </c>
      <c r="L3170" s="81" t="e">
        <f t="shared" si="2848"/>
        <v>#DIV/0!</v>
      </c>
      <c r="M3170" s="81" t="e">
        <f t="shared" si="2848"/>
        <v>#DIV/0!</v>
      </c>
      <c r="N3170" s="81" t="e">
        <f t="shared" si="2848"/>
        <v>#DIV/0!</v>
      </c>
      <c r="O3170" s="81" t="e">
        <f t="shared" si="2848"/>
        <v>#DIV/0!</v>
      </c>
      <c r="P3170" s="81" t="e">
        <f t="shared" si="2848"/>
        <v>#DIV/0!</v>
      </c>
      <c r="Q3170" s="81" t="e">
        <f t="shared" si="2848"/>
        <v>#DIV/0!</v>
      </c>
      <c r="R3170" s="81" t="e">
        <f t="shared" si="2848"/>
        <v>#DIV/0!</v>
      </c>
      <c r="S3170" s="81" t="e">
        <f t="shared" si="2848"/>
        <v>#DIV/0!</v>
      </c>
      <c r="T3170" s="81" t="e">
        <f t="shared" si="2848"/>
        <v>#DIV/0!</v>
      </c>
      <c r="U3170" s="81" t="e">
        <f t="shared" si="2848"/>
        <v>#DIV/0!</v>
      </c>
      <c r="V3170" s="81" t="e">
        <f t="shared" si="2848"/>
        <v>#DIV/0!</v>
      </c>
      <c r="W3170" s="81" t="e">
        <f t="shared" si="2848"/>
        <v>#DIV/0!</v>
      </c>
      <c r="X3170" s="81" t="e">
        <f t="shared" si="2848"/>
        <v>#DIV/0!</v>
      </c>
      <c r="Y3170" s="81" t="e">
        <f t="shared" si="2848"/>
        <v>#DIV/0!</v>
      </c>
      <c r="Z3170" s="81" t="e">
        <f t="shared" si="2848"/>
        <v>#DIV/0!</v>
      </c>
      <c r="AA3170" s="81" t="e">
        <f t="shared" si="2848"/>
        <v>#DIV/0!</v>
      </c>
      <c r="AB3170" s="82" t="e">
        <f t="shared" si="2848"/>
        <v>#DIV/0!</v>
      </c>
      <c r="AC3170" s="907" t="e">
        <f>MAX(E3170:AB3170)</f>
        <v>#DIV/0!</v>
      </c>
      <c r="AD3170" s="115"/>
      <c r="AE3170" s="76"/>
      <c r="AF3170" s="77"/>
      <c r="AK3170" s="62"/>
      <c r="AL3170" s="62"/>
      <c r="AM3170" s="9"/>
      <c r="AN3170" s="62"/>
    </row>
    <row r="3171">
      <c r="A3171" s="747"/>
      <c r="B3171" s="748"/>
      <c r="C3171" s="125" t="s">
        <v>37</v>
      </c>
      <c r="D3171" s="92"/>
      <c r="E3171" s="126">
        <f t="shared" ref="E3171:AB3171" si="2849">SQRT(E3167*E3167+E3168*E3168)/E3101/1.73</f>
        <v>0</v>
      </c>
      <c r="F3171" s="127">
        <f t="shared" si="2849"/>
        <v>0</v>
      </c>
      <c r="G3171" s="127">
        <f t="shared" si="2849"/>
        <v>0</v>
      </c>
      <c r="H3171" s="127">
        <f t="shared" si="2849"/>
        <v>0</v>
      </c>
      <c r="I3171" s="127">
        <f t="shared" si="2849"/>
        <v>0</v>
      </c>
      <c r="J3171" s="127">
        <f t="shared" si="2849"/>
        <v>0</v>
      </c>
      <c r="K3171" s="127">
        <f t="shared" si="2849"/>
        <v>0</v>
      </c>
      <c r="L3171" s="127">
        <f t="shared" si="2849"/>
        <v>0</v>
      </c>
      <c r="M3171" s="127">
        <f t="shared" si="2849"/>
        <v>0</v>
      </c>
      <c r="N3171" s="127">
        <f t="shared" si="2849"/>
        <v>0</v>
      </c>
      <c r="O3171" s="127">
        <f t="shared" si="2849"/>
        <v>0</v>
      </c>
      <c r="P3171" s="127">
        <f t="shared" si="2849"/>
        <v>0</v>
      </c>
      <c r="Q3171" s="127">
        <f t="shared" si="2849"/>
        <v>0</v>
      </c>
      <c r="R3171" s="127">
        <f t="shared" si="2849"/>
        <v>0</v>
      </c>
      <c r="S3171" s="127">
        <f t="shared" si="2849"/>
        <v>0</v>
      </c>
      <c r="T3171" s="127">
        <f t="shared" si="2849"/>
        <v>0</v>
      </c>
      <c r="U3171" s="127">
        <f t="shared" si="2849"/>
        <v>0</v>
      </c>
      <c r="V3171" s="127">
        <f t="shared" si="2849"/>
        <v>0</v>
      </c>
      <c r="W3171" s="127">
        <f t="shared" si="2849"/>
        <v>0</v>
      </c>
      <c r="X3171" s="127">
        <f t="shared" si="2849"/>
        <v>0</v>
      </c>
      <c r="Y3171" s="127">
        <f t="shared" si="2849"/>
        <v>0</v>
      </c>
      <c r="Z3171" s="127">
        <f t="shared" si="2849"/>
        <v>0</v>
      </c>
      <c r="AA3171" s="127">
        <f t="shared" si="2849"/>
        <v>0</v>
      </c>
      <c r="AB3171" s="129">
        <f t="shared" si="2849"/>
        <v>0</v>
      </c>
      <c r="AC3171" s="285">
        <f>AVERAGE(E3171:AB3171)</f>
        <v>0</v>
      </c>
      <c r="AD3171" s="374" t="e">
        <f>(AC3169-AC3171)/AC3169</f>
        <v>#NUM!</v>
      </c>
      <c r="AE3171" s="127"/>
      <c r="AF3171" s="129"/>
      <c r="AK3171" s="62"/>
      <c r="AL3171" s="62"/>
      <c r="AM3171" s="9"/>
      <c r="AN3171" s="62"/>
    </row>
    <row r="3172">
      <c r="A3172" s="1527"/>
      <c r="B3172" s="884" t="s">
        <v>63</v>
      </c>
      <c r="C3172" s="65" t="s">
        <v>18</v>
      </c>
      <c r="D3172" s="66" t="s">
        <v>29</v>
      </c>
      <c r="E3172" s="67">
        <v>6.2850000000000001</v>
      </c>
      <c r="F3172" s="68">
        <v>6.6150000000000002</v>
      </c>
      <c r="G3172" s="68">
        <v>6.4649999999999999</v>
      </c>
      <c r="H3172" s="68">
        <v>6.4500000000000002</v>
      </c>
      <c r="I3172" s="68">
        <v>6.2549999999999999</v>
      </c>
      <c r="J3172" s="68">
        <v>6.6600000000000001</v>
      </c>
      <c r="K3172" s="68">
        <v>6.2850000000000001</v>
      </c>
      <c r="L3172" s="68">
        <v>6.2400000000000002</v>
      </c>
      <c r="M3172" s="68">
        <v>6.4800000000000004</v>
      </c>
      <c r="N3172" s="68">
        <v>6.2699999999999996</v>
      </c>
      <c r="O3172" s="68">
        <v>6.3600000000000003</v>
      </c>
      <c r="P3172" s="68">
        <v>6.0300000000000002</v>
      </c>
      <c r="Q3172" s="68">
        <v>6.2999999999999998</v>
      </c>
      <c r="R3172" s="68">
        <v>6.0750000000000002</v>
      </c>
      <c r="S3172" s="68">
        <v>6.2549999999999999</v>
      </c>
      <c r="T3172" s="68">
        <v>6.2549999999999999</v>
      </c>
      <c r="U3172" s="68">
        <v>6.0899999999999999</v>
      </c>
      <c r="V3172" s="68">
        <v>6.3449999999999998</v>
      </c>
      <c r="W3172" s="68">
        <v>6.165</v>
      </c>
      <c r="X3172" s="68">
        <v>6.1799999999999997</v>
      </c>
      <c r="Y3172" s="68">
        <v>6.2549999999999999</v>
      </c>
      <c r="Z3172" s="68">
        <v>6.0750000000000002</v>
      </c>
      <c r="AA3172" s="68">
        <v>6.3449999999999998</v>
      </c>
      <c r="AB3172" s="335">
        <v>6.2999999999999998</v>
      </c>
      <c r="AC3172" s="319">
        <f t="shared" ref="AC3172:AC3173" si="2850">SUM(E3172:AB3172)</f>
        <v>151.035</v>
      </c>
      <c r="AD3172" s="214"/>
      <c r="AE3172" s="215">
        <v>1</v>
      </c>
      <c r="AF3172" s="216">
        <v>30</v>
      </c>
      <c r="AK3172" s="502"/>
      <c r="AL3172" s="79"/>
      <c r="AM3172" s="9"/>
    </row>
    <row r="3173">
      <c r="A3173" s="1527"/>
      <c r="B3173" s="884" t="s">
        <v>41</v>
      </c>
      <c r="C3173" s="65" t="s">
        <v>18</v>
      </c>
      <c r="D3173" s="66" t="s">
        <v>29</v>
      </c>
      <c r="E3173" s="67">
        <v>8.3399999999999999</v>
      </c>
      <c r="F3173" s="68">
        <v>6.9749999999999996</v>
      </c>
      <c r="G3173" s="68">
        <v>6.8700000000000001</v>
      </c>
      <c r="H3173" s="68">
        <v>7.9649999999999999</v>
      </c>
      <c r="I3173" s="68">
        <v>7.3499999999999996</v>
      </c>
      <c r="J3173" s="68">
        <v>7.0499999999999998</v>
      </c>
      <c r="K3173" s="68">
        <v>6.7350000000000003</v>
      </c>
      <c r="L3173" s="68">
        <v>8.3249999999999993</v>
      </c>
      <c r="M3173" s="68">
        <v>6.8399999999999999</v>
      </c>
      <c r="N3173" s="68">
        <v>6.3150000000000004</v>
      </c>
      <c r="O3173" s="68">
        <v>7.4850000000000003</v>
      </c>
      <c r="P3173" s="68">
        <v>7.2750000000000004</v>
      </c>
      <c r="Q3173" s="68">
        <v>6.8849999999999998</v>
      </c>
      <c r="R3173" s="68">
        <v>6.2999999999999998</v>
      </c>
      <c r="S3173" s="68">
        <v>7.665</v>
      </c>
      <c r="T3173" s="68">
        <v>7.1550000000000002</v>
      </c>
      <c r="U3173" s="68">
        <v>6.5250000000000004</v>
      </c>
      <c r="V3173" s="68">
        <v>6.5700000000000003</v>
      </c>
      <c r="W3173" s="68">
        <v>7.5149999999999997</v>
      </c>
      <c r="X3173" s="68">
        <v>7.3200000000000003</v>
      </c>
      <c r="Y3173" s="68">
        <v>6.7649999999999997</v>
      </c>
      <c r="Z3173" s="68">
        <v>6.4500000000000002</v>
      </c>
      <c r="AA3173" s="68">
        <v>7.9050000000000002</v>
      </c>
      <c r="AB3173" s="335">
        <v>7.0499999999999998</v>
      </c>
      <c r="AC3173" s="319">
        <f t="shared" si="2850"/>
        <v>171.63</v>
      </c>
      <c r="AD3173" s="214"/>
      <c r="AE3173" s="215">
        <v>1</v>
      </c>
      <c r="AF3173" s="216">
        <v>30</v>
      </c>
      <c r="AG3173" s="9"/>
    </row>
    <row r="3174" ht="15.75" customHeight="1">
      <c r="A3174" s="1360" t="s">
        <v>42</v>
      </c>
      <c r="B3174" s="1361"/>
      <c r="C3174" s="65" t="s">
        <v>18</v>
      </c>
      <c r="D3174" s="592"/>
      <c r="E3174" s="110">
        <f t="shared" ref="E3174:AB3174" si="2851">SUM(E3102,E3107,E3112,E3117,E3122,E3127,E3132,E3137,E3142,E3147,E3152,E3157,E3162,E3167)</f>
        <v>3645.25</v>
      </c>
      <c r="F3174" s="107">
        <f t="shared" si="2851"/>
        <v>3595.8999999999996</v>
      </c>
      <c r="G3174" s="107">
        <f t="shared" si="2851"/>
        <v>3608.2000000000003</v>
      </c>
      <c r="H3174" s="107">
        <f t="shared" si="2851"/>
        <v>3609.4499999999994</v>
      </c>
      <c r="I3174" s="107">
        <f t="shared" si="2851"/>
        <v>3695.1499999999996</v>
      </c>
      <c r="J3174" s="107">
        <f t="shared" si="2851"/>
        <v>3905.6999999999998</v>
      </c>
      <c r="K3174" s="107">
        <f t="shared" si="2851"/>
        <v>4125.5000000000009</v>
      </c>
      <c r="L3174" s="107">
        <f t="shared" si="2851"/>
        <v>4174.25</v>
      </c>
      <c r="M3174" s="107">
        <f t="shared" si="2851"/>
        <v>4036.4500000000003</v>
      </c>
      <c r="N3174" s="107">
        <f t="shared" si="2851"/>
        <v>4013.6500000000001</v>
      </c>
      <c r="O3174" s="107">
        <f t="shared" si="2851"/>
        <v>3892.8500000000004</v>
      </c>
      <c r="P3174" s="107">
        <f t="shared" si="2851"/>
        <v>3865.0500000000002</v>
      </c>
      <c r="Q3174" s="107">
        <f t="shared" si="2851"/>
        <v>3842.2999999999993</v>
      </c>
      <c r="R3174" s="107">
        <f t="shared" si="2851"/>
        <v>3765.8999999999996</v>
      </c>
      <c r="S3174" s="107">
        <f t="shared" si="2851"/>
        <v>3847.6500000000001</v>
      </c>
      <c r="T3174" s="107">
        <f t="shared" si="2851"/>
        <v>4041.0000000000005</v>
      </c>
      <c r="U3174" s="107">
        <f t="shared" si="2851"/>
        <v>4057.8499999999999</v>
      </c>
      <c r="V3174" s="107">
        <f t="shared" si="2851"/>
        <v>4082.0500000000002</v>
      </c>
      <c r="W3174" s="107">
        <f t="shared" si="2851"/>
        <v>4054.0000000000005</v>
      </c>
      <c r="X3174" s="107">
        <f t="shared" si="2851"/>
        <v>3975.3500000000004</v>
      </c>
      <c r="Y3174" s="107">
        <f t="shared" si="2851"/>
        <v>3916.1500000000005</v>
      </c>
      <c r="Z3174" s="107">
        <f t="shared" si="2851"/>
        <v>3811.0500000000006</v>
      </c>
      <c r="AA3174" s="107">
        <f t="shared" si="2851"/>
        <v>3612.5500000000002</v>
      </c>
      <c r="AB3174" s="108">
        <f t="shared" si="2851"/>
        <v>3545.0999999999995</v>
      </c>
      <c r="AC3174" s="279">
        <f t="shared" ref="AC3174:AC3175" si="2852">SUM(AC3102,AC3107,AC3112,AC3117,AC3122,AC3127,AC3132,AC3137,AC3142,AC3147,AC3152,AC3157,AC3162,AC3167)</f>
        <v>92718.349999999991</v>
      </c>
      <c r="AD3174" s="9"/>
      <c r="AE3174" s="9"/>
      <c r="AF3174" s="9"/>
      <c r="AG3174" s="9"/>
    </row>
    <row r="3175">
      <c r="A3175" s="223"/>
      <c r="B3175" s="224"/>
      <c r="C3175" s="125" t="s">
        <v>20</v>
      </c>
      <c r="D3175" s="594"/>
      <c r="E3175" s="1225">
        <f t="shared" ref="E3175:AB3175" si="2853">SUM(E3103,E3108,E3113,E3118,E3123,E3128,E3133,E3138,E3143,E3153,E3158,E3163,E3168)-E3148</f>
        <v>552.90000000000009</v>
      </c>
      <c r="F3175" s="127">
        <f t="shared" si="2853"/>
        <v>531.14999999999998</v>
      </c>
      <c r="G3175" s="127">
        <f t="shared" si="2853"/>
        <v>526.15000000000009</v>
      </c>
      <c r="H3175" s="127">
        <f t="shared" si="2853"/>
        <v>523.70000000000005</v>
      </c>
      <c r="I3175" s="127">
        <f t="shared" si="2853"/>
        <v>525.89999999999998</v>
      </c>
      <c r="J3175" s="127">
        <f t="shared" si="2853"/>
        <v>577.99999999999989</v>
      </c>
      <c r="K3175" s="127">
        <f t="shared" si="2853"/>
        <v>573.40000000000009</v>
      </c>
      <c r="L3175" s="127">
        <f t="shared" si="2853"/>
        <v>559.64999999999986</v>
      </c>
      <c r="M3175" s="127">
        <f t="shared" si="2853"/>
        <v>532.60000000000002</v>
      </c>
      <c r="N3175" s="127">
        <f t="shared" si="2853"/>
        <v>542.75</v>
      </c>
      <c r="O3175" s="127">
        <f t="shared" si="2853"/>
        <v>528.90000000000009</v>
      </c>
      <c r="P3175" s="127">
        <f t="shared" si="2853"/>
        <v>538</v>
      </c>
      <c r="Q3175" s="127">
        <f t="shared" si="2853"/>
        <v>554.04999999999995</v>
      </c>
      <c r="R3175" s="127">
        <f t="shared" si="2853"/>
        <v>544</v>
      </c>
      <c r="S3175" s="127">
        <f t="shared" si="2853"/>
        <v>548.04999999999995</v>
      </c>
      <c r="T3175" s="127">
        <f t="shared" si="2853"/>
        <v>570.44999999999993</v>
      </c>
      <c r="U3175" s="127">
        <f t="shared" si="2853"/>
        <v>573.55000000000007</v>
      </c>
      <c r="V3175" s="127">
        <f t="shared" si="2853"/>
        <v>568.70000000000005</v>
      </c>
      <c r="W3175" s="127">
        <f t="shared" si="2853"/>
        <v>565.54999999999995</v>
      </c>
      <c r="X3175" s="127">
        <f t="shared" si="2853"/>
        <v>540.15000000000009</v>
      </c>
      <c r="Y3175" s="127">
        <f t="shared" si="2853"/>
        <v>541.30000000000007</v>
      </c>
      <c r="Z3175" s="127">
        <f t="shared" si="2853"/>
        <v>534</v>
      </c>
      <c r="AA3175" s="127">
        <f t="shared" si="2853"/>
        <v>530.5</v>
      </c>
      <c r="AB3175" s="129">
        <f t="shared" si="2853"/>
        <v>533.64999999999998</v>
      </c>
      <c r="AC3175" s="285">
        <f t="shared" si="2852"/>
        <v>13448.25</v>
      </c>
      <c r="AD3175" s="9"/>
      <c r="AE3175" s="9"/>
      <c r="AF3175" s="9"/>
      <c r="AG3175" s="9"/>
    </row>
    <row r="3176" ht="15.75" customHeight="1">
      <c r="A3176" s="1360" t="s">
        <v>500</v>
      </c>
      <c r="B3176" s="1361"/>
      <c r="C3176" s="65" t="s">
        <v>44</v>
      </c>
      <c r="D3176" s="592"/>
      <c r="E3176" s="593">
        <f t="shared" ref="E3176:E3177" si="2854">100-(E3174/(E3086+E3091))*100</f>
        <v>0.20669075777486512</v>
      </c>
      <c r="F3176" s="230">
        <f t="shared" ref="F3176:F3177" si="2855">100-(F3174/(F3086+F3091))*100</f>
        <v>0.21367521367523068</v>
      </c>
      <c r="G3176" s="230">
        <f t="shared" ref="G3176:G3177" si="2856">100-(G3174/(G3086+G3091))*100</f>
        <v>0.17153607791057368</v>
      </c>
      <c r="H3176" s="230">
        <f t="shared" ref="H3176:H3177" si="2857">100-(H3174/(H3086+H3091))*100</f>
        <v>0.20321831453220796</v>
      </c>
      <c r="I3176" s="230">
        <f t="shared" ref="I3176:I3177" si="2858">100-(I3174/(I3086+I3091))*100</f>
        <v>0.15266969303935696</v>
      </c>
      <c r="J3176" s="230">
        <f t="shared" ref="J3176:J3177" si="2859">100-(J3174/(J3086+J3091))*100</f>
        <v>0.16104294478527947</v>
      </c>
      <c r="K3176" s="230">
        <f t="shared" ref="K3176:K3177" si="2860">100-(K3174/(K3086+K3091))*100</f>
        <v>0.14764255978312235</v>
      </c>
      <c r="L3176" s="230">
        <f t="shared" ref="L3176:L3177" si="2861">100-(L3174/(L3086+L3091))*100</f>
        <v>0.18531802965088673</v>
      </c>
      <c r="M3176" s="230">
        <f t="shared" ref="M3176:M3177" si="2862">100-(M3174/(M3086+M3091))*100</f>
        <v>0.15706935787076759</v>
      </c>
      <c r="N3176" s="230">
        <f t="shared" ref="N3176:N3177" si="2863">100-(N3174/(N3086+N3091))*100</f>
        <v>0.068469275968524812</v>
      </c>
      <c r="O3176" s="230">
        <f t="shared" ref="O3176:O3177" si="2864">100-(O3174/(O3086+O3091))*100</f>
        <v>0.1526110598132675</v>
      </c>
      <c r="P3176" s="230">
        <f t="shared" ref="P3176:P3177" si="2865">100-(P3174/(P3086+P3091))*100</f>
        <v>0.15886546807192303</v>
      </c>
      <c r="Q3176" s="230">
        <f t="shared" ref="Q3176:Q3177" si="2866">100-(Q3174/(Q3086+Q3091))*100</f>
        <v>0.15850743165992753</v>
      </c>
      <c r="R3176" s="230">
        <f t="shared" ref="R3176:R3177" si="2867">100-(R3174/(R3086+R3091))*100</f>
        <v>0.11935073201783553</v>
      </c>
      <c r="S3176" s="230">
        <f t="shared" ref="S3176:S3177" si="2868">100-(S3174/(S3086+S3091))*100</f>
        <v>0.14403612581749314</v>
      </c>
      <c r="T3176" s="230">
        <f t="shared" ref="T3176:T3177" si="2869">100-(T3174/(T3086+T3091))*100</f>
        <v>0.19264967397745636</v>
      </c>
      <c r="U3176" s="230">
        <f t="shared" ref="U3176:U3177" si="2870">100-(U3174/(U3086+U3091))*100</f>
        <v>0.072645784081956322</v>
      </c>
      <c r="V3176" s="230">
        <f t="shared" ref="V3176:V3177" si="2871">100-(V3174/(V3086+V3091))*100</f>
        <v>0.096671561429261033</v>
      </c>
      <c r="W3176" s="230">
        <f t="shared" ref="W3176:W3177" si="2872">100-(W3174/(W3086+W3091))*100</f>
        <v>0.10841711019119771</v>
      </c>
      <c r="X3176" s="230">
        <f t="shared" ref="X3176:X3177" si="2873">100-(X3174/(X3086+X3091))*100</f>
        <v>0.15697207152904014</v>
      </c>
      <c r="Y3176" s="230">
        <f t="shared" ref="Y3176:Y3177" si="2874">100-(Y3174/(Y3086+Y3091))*100</f>
        <v>0.10840730537698562</v>
      </c>
      <c r="Z3176" s="230">
        <f t="shared" ref="Z3176:Z3177" si="2875">100-(Z3174/(Z3086+Z3091))*100</f>
        <v>0.12971698113204866</v>
      </c>
      <c r="AA3176" s="230">
        <f t="shared" ref="AA3176:AA3177" si="2876">100-(AA3174/(AA3086+AA3091))*100</f>
        <v>0.1837422634836372</v>
      </c>
      <c r="AB3176" s="231">
        <f t="shared" ref="AB3176:AB3177" si="2877">100-(AB3174/(AB3086+AB3091))*100</f>
        <v>0.16052720513690133</v>
      </c>
      <c r="AC3176" s="342">
        <f t="shared" ref="AC3176:AC3177" si="2878">100-(AC3174/(AC3086+AC3091))*100</f>
        <v>0.1495306772119136</v>
      </c>
      <c r="AD3176" s="9"/>
      <c r="AE3176" s="9"/>
      <c r="AF3176" s="9"/>
      <c r="AG3176" s="9"/>
    </row>
    <row r="3177">
      <c r="A3177" s="223"/>
      <c r="B3177" s="224"/>
      <c r="C3177" s="125" t="s">
        <v>45</v>
      </c>
      <c r="D3177" s="594"/>
      <c r="E3177" s="503">
        <f t="shared" si="2854"/>
        <v>-4.4784580498866262</v>
      </c>
      <c r="F3177" s="504">
        <f t="shared" si="2855"/>
        <v>-4.639479905437355</v>
      </c>
      <c r="G3177" s="504">
        <f t="shared" si="2856"/>
        <v>-5.145883293365344</v>
      </c>
      <c r="H3177" s="504">
        <f t="shared" si="2857"/>
        <v>-5.1606425702811265</v>
      </c>
      <c r="I3177" s="504">
        <f t="shared" si="2858"/>
        <v>-4.3452380952380736</v>
      </c>
      <c r="J3177" s="504">
        <f t="shared" si="2859"/>
        <v>-4.4830079537237566</v>
      </c>
      <c r="K3177" s="504">
        <f t="shared" si="2860"/>
        <v>-5.0183150183150502</v>
      </c>
      <c r="L3177" s="504">
        <f t="shared" si="2861"/>
        <v>-5.0394144144143951</v>
      </c>
      <c r="M3177" s="504">
        <f t="shared" si="2862"/>
        <v>-5.4235946159936645</v>
      </c>
      <c r="N3177" s="504">
        <f t="shared" si="2863"/>
        <v>-4.2146697388632788</v>
      </c>
      <c r="O3177" s="504">
        <f t="shared" si="2864"/>
        <v>-2.2621809744779711</v>
      </c>
      <c r="P3177" s="504">
        <f t="shared" si="2865"/>
        <v>-2.3592085235920877</v>
      </c>
      <c r="Q3177" s="504">
        <f t="shared" si="2866"/>
        <v>-3.5220478325859403</v>
      </c>
      <c r="R3177" s="504">
        <f t="shared" si="2867"/>
        <v>-4.6959199384141783</v>
      </c>
      <c r="S3177" s="504">
        <f t="shared" si="2868"/>
        <v>-4.509916094584284</v>
      </c>
      <c r="T3177" s="504">
        <f t="shared" si="2869"/>
        <v>-4.2489035087719174</v>
      </c>
      <c r="U3177" s="504">
        <f t="shared" si="2870"/>
        <v>-4.5860685630926241</v>
      </c>
      <c r="V3177" s="504">
        <f t="shared" si="2871"/>
        <v>-5.0813008130081272</v>
      </c>
      <c r="W3177" s="504">
        <f t="shared" si="2872"/>
        <v>-4.4992609016999268</v>
      </c>
      <c r="X3177" s="504">
        <f t="shared" si="2873"/>
        <v>-5.4156908665105732</v>
      </c>
      <c r="Y3177" s="504">
        <f t="shared" si="2874"/>
        <v>-5.3933021806853674</v>
      </c>
      <c r="Z3177" s="504">
        <f t="shared" si="2875"/>
        <v>-4.9528301886792434</v>
      </c>
      <c r="AA3177" s="504">
        <f t="shared" si="2876"/>
        <v>-4.2649371069182394</v>
      </c>
      <c r="AB3177" s="595">
        <f t="shared" si="2877"/>
        <v>-5.1319936958234678</v>
      </c>
      <c r="AC3177" s="697">
        <f t="shared" si="2878"/>
        <v>-7.1710337572917808</v>
      </c>
      <c r="AD3177" s="9"/>
      <c r="AE3177" s="9"/>
      <c r="AF3177" s="9"/>
      <c r="AG3177" s="30"/>
    </row>
    <row r="3178">
      <c r="A3178" s="440"/>
      <c r="B3178" s="441"/>
      <c r="C3178" s="442"/>
      <c r="D3178" s="243" t="s">
        <v>46</v>
      </c>
      <c r="E3178" s="607">
        <f>(E3088+E3093-E3104-E3109-E3114-E3119-E3124-E3129-E3134-E3139-E3144-E3149-E3154-E3159-E3164-E3169)/(E3088+E3093)</f>
        <v>-0.011898859692612855</v>
      </c>
      <c r="F3178" s="607">
        <f t="shared" ref="F3178:AC3178" si="2879">(F3088+F3093-F3104-F3109-F3114-F3119-F3124-F3129-F3134-F3139-F3144-F3149-F3154-F3159-F3164-F3169)/(F3088+F3093)</f>
        <v>-0.00244140625</v>
      </c>
      <c r="G3178" s="607">
        <f t="shared" si="2879"/>
        <v>0.007733204446592837</v>
      </c>
      <c r="H3178" s="607">
        <f t="shared" si="2879"/>
        <v>0.0024485798237021831</v>
      </c>
      <c r="I3178" s="607">
        <f t="shared" si="2879"/>
        <v>-0.0064249655805414278</v>
      </c>
      <c r="J3178" s="607">
        <f t="shared" si="2879"/>
        <v>-0.00043516100957342467</v>
      </c>
      <c r="K3178" s="607">
        <f t="shared" si="2879"/>
        <v>0.00086021505376339196</v>
      </c>
      <c r="L3178" s="607">
        <f t="shared" si="2879"/>
        <v>-0.008565310492505444</v>
      </c>
      <c r="M3178" s="607">
        <f t="shared" si="2879"/>
        <v>-0.0093791871371148219</v>
      </c>
      <c r="N3178" s="607">
        <f t="shared" si="2879"/>
        <v>0.0040797824116046112</v>
      </c>
      <c r="O3178" s="607">
        <f t="shared" si="2879"/>
        <v>0.0091869545245751045</v>
      </c>
      <c r="P3178" s="607">
        <f t="shared" si="2879"/>
        <v>-0.0091827364554635318</v>
      </c>
      <c r="Q3178" s="607">
        <f t="shared" si="2879"/>
        <v>0.027621722846441973</v>
      </c>
      <c r="R3178" s="607">
        <f t="shared" si="2879"/>
        <v>-0.0019762845849801598</v>
      </c>
      <c r="S3178" s="607">
        <f t="shared" si="2879"/>
        <v>0.0018001800180017938</v>
      </c>
      <c r="T3178" s="607">
        <f t="shared" si="2879"/>
        <v>-0.013668430335096977</v>
      </c>
      <c r="U3178" s="607">
        <f t="shared" si="2879"/>
        <v>-0.0075022065313327261</v>
      </c>
      <c r="V3178" s="607">
        <f t="shared" si="2879"/>
        <v>0.0026007802340701656</v>
      </c>
      <c r="W3178" s="607">
        <f t="shared" si="2879"/>
        <v>-0.013262599469495958</v>
      </c>
      <c r="X3178" s="607">
        <f t="shared" si="2879"/>
        <v>0.002253267237494431</v>
      </c>
      <c r="Y3178" s="607">
        <f t="shared" si="2879"/>
        <v>0.0008984725965859126</v>
      </c>
      <c r="Z3178" s="607">
        <f t="shared" si="2879"/>
        <v>-0.0014450867052022299</v>
      </c>
      <c r="AA3178" s="607">
        <f t="shared" si="2879"/>
        <v>-0.00048947626040127311</v>
      </c>
      <c r="AB3178" s="608">
        <f t="shared" si="2879"/>
        <v>-0.0020181634712412712</v>
      </c>
      <c r="AC3178" s="1643" t="e">
        <f t="shared" si="2879"/>
        <v>#NUM!</v>
      </c>
      <c r="AD3178" s="9"/>
      <c r="AE3178" s="30"/>
      <c r="AF3178" s="9"/>
      <c r="AG3178" s="30"/>
    </row>
    <row r="3179" ht="15.75" customHeight="1">
      <c r="A3179" s="443"/>
      <c r="B3179" s="444"/>
      <c r="C3179" s="445"/>
      <c r="D3179" s="250" t="s">
        <v>47</v>
      </c>
      <c r="E3179" s="251">
        <f t="shared" ref="E3179:AC3179" si="2880">(E3090+E3095-E3106-E3111-E3116-E3121-E3126-E3131-E3136-E3141-E3146-E3151-E3156-E3161-E3166-E3171)/(E3090+E3095)</f>
        <v>-0.0010933368001407643</v>
      </c>
      <c r="F3179" s="251">
        <f t="shared" si="2880"/>
        <v>-0.0010888450150090727</v>
      </c>
      <c r="G3179" s="251">
        <f t="shared" si="2880"/>
        <v>-0.0014665380381464138</v>
      </c>
      <c r="H3179" s="251">
        <f t="shared" si="2880"/>
        <v>-0.0011652855166231024</v>
      </c>
      <c r="I3179" s="251">
        <f t="shared" si="2880"/>
        <v>-0.001458052233416158</v>
      </c>
      <c r="J3179" s="251">
        <f t="shared" si="2880"/>
        <v>-0.0013039502867867804</v>
      </c>
      <c r="K3179" s="251">
        <f t="shared" si="2880"/>
        <v>-0.0011244484942640916</v>
      </c>
      <c r="L3179" s="251">
        <f t="shared" si="2880"/>
        <v>-0.00046762219865025266</v>
      </c>
      <c r="M3179" s="251">
        <f t="shared" si="2880"/>
        <v>-0.00089793793371367378</v>
      </c>
      <c r="N3179" s="251">
        <f t="shared" si="2880"/>
        <v>-0.0016427675956458868</v>
      </c>
      <c r="O3179" s="251">
        <f t="shared" si="2880"/>
        <v>-0.00071005995183596104</v>
      </c>
      <c r="P3179" s="251">
        <f t="shared" si="2880"/>
        <v>-0.00073523220296697292</v>
      </c>
      <c r="Q3179" s="251">
        <f t="shared" si="2880"/>
        <v>-0.0010760971587655611</v>
      </c>
      <c r="R3179" s="251">
        <f t="shared" si="2880"/>
        <v>-0.001774425193250695</v>
      </c>
      <c r="S3179" s="251">
        <f t="shared" si="2880"/>
        <v>-0.0012286661452497725</v>
      </c>
      <c r="T3179" s="251">
        <f t="shared" si="2880"/>
        <v>-0.00021552811596960665</v>
      </c>
      <c r="U3179" s="251">
        <f t="shared" si="2880"/>
        <v>-0.0014950148511510971</v>
      </c>
      <c r="V3179" s="251">
        <f t="shared" si="2880"/>
        <v>-0.00127705371359438</v>
      </c>
      <c r="W3179" s="251">
        <f t="shared" si="2880"/>
        <v>-0.001282065487815624</v>
      </c>
      <c r="X3179" s="251">
        <f t="shared" si="2880"/>
        <v>-0.00094809416283193058</v>
      </c>
      <c r="Y3179" s="251">
        <f t="shared" si="2880"/>
        <v>-0.0016086225564589159</v>
      </c>
      <c r="Z3179" s="251">
        <f t="shared" si="2880"/>
        <v>-0.0014137384680701225</v>
      </c>
      <c r="AA3179" s="251">
        <f t="shared" si="2880"/>
        <v>-0.00099587442494709758</v>
      </c>
      <c r="AB3179" s="252">
        <f t="shared" si="2880"/>
        <v>-0.0016102221139000312</v>
      </c>
      <c r="AC3179" s="253">
        <f t="shared" si="2880"/>
        <v>-0.0011643627860734424</v>
      </c>
      <c r="AD3179" s="9"/>
      <c r="AE3179" s="30"/>
      <c r="AF3179" s="9"/>
    </row>
    <row r="3180" ht="36.75" customHeight="1">
      <c r="D3180" s="18"/>
      <c r="E3180" s="18"/>
      <c r="F3180" s="18"/>
      <c r="G3180" s="18"/>
      <c r="H3180" s="18"/>
      <c r="I3180" s="18"/>
      <c r="J3180" s="18"/>
      <c r="K3180" s="18"/>
      <c r="L3180" s="18"/>
      <c r="M3180" s="18"/>
      <c r="N3180" s="18"/>
      <c r="O3180" s="18"/>
      <c r="P3180" s="18"/>
      <c r="Q3180" s="18"/>
      <c r="R3180" s="18"/>
      <c r="S3180" s="18"/>
      <c r="T3180" s="18"/>
      <c r="U3180" s="18"/>
      <c r="V3180" s="18"/>
      <c r="W3180" s="18"/>
      <c r="X3180" s="18"/>
      <c r="Y3180" s="18"/>
      <c r="Z3180" s="18"/>
      <c r="AA3180" s="18"/>
      <c r="AB3180" s="18"/>
      <c r="AC3180" s="18"/>
      <c r="AG3180" s="9"/>
    </row>
    <row r="3181">
      <c r="A3181" s="477" t="s">
        <v>780</v>
      </c>
      <c r="B3181" s="478"/>
      <c r="C3181" s="479"/>
      <c r="D3181" s="258"/>
      <c r="E3181" s="259">
        <v>1</v>
      </c>
      <c r="F3181" s="51">
        <v>2</v>
      </c>
      <c r="G3181" s="51">
        <v>3</v>
      </c>
      <c r="H3181" s="51">
        <v>4</v>
      </c>
      <c r="I3181" s="51">
        <v>5</v>
      </c>
      <c r="J3181" s="51">
        <v>6</v>
      </c>
      <c r="K3181" s="51">
        <v>7</v>
      </c>
      <c r="L3181" s="51">
        <v>8</v>
      </c>
      <c r="M3181" s="51">
        <v>9</v>
      </c>
      <c r="N3181" s="51">
        <v>10</v>
      </c>
      <c r="O3181" s="51">
        <v>11</v>
      </c>
      <c r="P3181" s="51">
        <v>12</v>
      </c>
      <c r="Q3181" s="51">
        <v>13</v>
      </c>
      <c r="R3181" s="51">
        <v>14</v>
      </c>
      <c r="S3181" s="51">
        <v>15</v>
      </c>
      <c r="T3181" s="51">
        <v>16</v>
      </c>
      <c r="U3181" s="51">
        <v>17</v>
      </c>
      <c r="V3181" s="51">
        <v>18</v>
      </c>
      <c r="W3181" s="51">
        <v>19</v>
      </c>
      <c r="X3181" s="51">
        <v>20</v>
      </c>
      <c r="Y3181" s="51">
        <v>21</v>
      </c>
      <c r="Z3181" s="51">
        <v>22</v>
      </c>
      <c r="AA3181" s="51">
        <v>23</v>
      </c>
      <c r="AB3181" s="50">
        <v>24</v>
      </c>
      <c r="AC3181" s="52"/>
      <c r="AD3181" s="9"/>
      <c r="AE3181" s="9"/>
      <c r="AF3181" s="9"/>
      <c r="AG3181" s="9"/>
    </row>
    <row r="3182">
      <c r="A3182" s="699" t="s">
        <v>49</v>
      </c>
      <c r="B3182" s="449"/>
      <c r="C3182" s="351"/>
      <c r="D3182" s="1010" t="s">
        <v>22</v>
      </c>
      <c r="E3182" s="448">
        <v>7</v>
      </c>
      <c r="F3182" s="449">
        <v>7</v>
      </c>
      <c r="G3182" s="449">
        <v>7</v>
      </c>
      <c r="H3182" s="449">
        <v>7</v>
      </c>
      <c r="I3182" s="449">
        <v>7</v>
      </c>
      <c r="J3182" s="449">
        <v>7</v>
      </c>
      <c r="K3182" s="449">
        <v>7</v>
      </c>
      <c r="L3182" s="449">
        <v>7</v>
      </c>
      <c r="M3182" s="449">
        <v>7</v>
      </c>
      <c r="N3182" s="449">
        <v>7</v>
      </c>
      <c r="O3182" s="449">
        <v>7</v>
      </c>
      <c r="P3182" s="449">
        <v>7</v>
      </c>
      <c r="Q3182" s="449">
        <v>7</v>
      </c>
      <c r="R3182" s="449">
        <v>7</v>
      </c>
      <c r="S3182" s="449">
        <v>7</v>
      </c>
      <c r="T3182" s="449">
        <v>7</v>
      </c>
      <c r="U3182" s="449">
        <v>7</v>
      </c>
      <c r="V3182" s="449">
        <v>7</v>
      </c>
      <c r="W3182" s="449">
        <v>7</v>
      </c>
      <c r="X3182" s="449">
        <v>7</v>
      </c>
      <c r="Y3182" s="449">
        <v>7</v>
      </c>
      <c r="Z3182" s="449">
        <v>7</v>
      </c>
      <c r="AA3182" s="449">
        <v>7</v>
      </c>
      <c r="AB3182" s="486">
        <v>7</v>
      </c>
      <c r="AC3182" s="701"/>
      <c r="AD3182" s="9"/>
      <c r="AE3182" s="9"/>
      <c r="AF3182" s="9"/>
      <c r="AG3182" s="9"/>
    </row>
    <row r="3183">
      <c r="A3183" s="702" t="s">
        <v>14</v>
      </c>
      <c r="B3183" s="495"/>
      <c r="C3183" s="352"/>
      <c r="D3183" s="1011" t="s">
        <v>22</v>
      </c>
      <c r="E3183" s="830">
        <v>0</v>
      </c>
      <c r="F3183" s="495">
        <v>0</v>
      </c>
      <c r="G3183" s="495">
        <v>0</v>
      </c>
      <c r="H3183" s="495">
        <v>0</v>
      </c>
      <c r="I3183" s="495">
        <v>0</v>
      </c>
      <c r="J3183" s="495">
        <v>0</v>
      </c>
      <c r="K3183" s="495">
        <v>0</v>
      </c>
      <c r="L3183" s="495">
        <v>0</v>
      </c>
      <c r="M3183" s="495">
        <v>0</v>
      </c>
      <c r="N3183" s="495">
        <v>0</v>
      </c>
      <c r="O3183" s="495">
        <v>0</v>
      </c>
      <c r="P3183" s="495">
        <v>0</v>
      </c>
      <c r="Q3183" s="495">
        <v>0</v>
      </c>
      <c r="R3183" s="495">
        <v>0</v>
      </c>
      <c r="S3183" s="495">
        <v>0</v>
      </c>
      <c r="T3183" s="495">
        <v>0</v>
      </c>
      <c r="U3183" s="495">
        <v>0</v>
      </c>
      <c r="V3183" s="495">
        <v>0</v>
      </c>
      <c r="W3183" s="495">
        <v>0</v>
      </c>
      <c r="X3183" s="495">
        <v>0</v>
      </c>
      <c r="Y3183" s="495">
        <v>0</v>
      </c>
      <c r="Z3183" s="495">
        <v>0</v>
      </c>
      <c r="AA3183" s="495">
        <v>0</v>
      </c>
      <c r="AB3183" s="497">
        <v>0</v>
      </c>
      <c r="AC3183" s="704"/>
      <c r="AD3183" s="9"/>
      <c r="AE3183" s="9"/>
      <c r="AF3183" s="9"/>
      <c r="AG3183" s="9"/>
    </row>
    <row r="3184">
      <c r="A3184" s="618" t="s">
        <v>50</v>
      </c>
      <c r="B3184" s="1644" t="s">
        <v>781</v>
      </c>
      <c r="C3184" s="1645" t="s">
        <v>18</v>
      </c>
      <c r="D3184" s="212" t="s">
        <v>22</v>
      </c>
      <c r="E3184" s="205">
        <v>100</v>
      </c>
      <c r="F3184" s="206">
        <v>90</v>
      </c>
      <c r="G3184" s="206">
        <v>110</v>
      </c>
      <c r="H3184" s="206">
        <v>100</v>
      </c>
      <c r="I3184" s="206">
        <v>100</v>
      </c>
      <c r="J3184" s="206">
        <v>100</v>
      </c>
      <c r="K3184" s="206">
        <v>100</v>
      </c>
      <c r="L3184" s="206">
        <v>110</v>
      </c>
      <c r="M3184" s="206">
        <v>110</v>
      </c>
      <c r="N3184" s="206">
        <v>120</v>
      </c>
      <c r="O3184" s="206">
        <v>110</v>
      </c>
      <c r="P3184" s="206">
        <v>110</v>
      </c>
      <c r="Q3184" s="206">
        <v>110</v>
      </c>
      <c r="R3184" s="206">
        <v>110</v>
      </c>
      <c r="S3184" s="206">
        <v>90</v>
      </c>
      <c r="T3184" s="206">
        <v>110</v>
      </c>
      <c r="U3184" s="206">
        <v>100</v>
      </c>
      <c r="V3184" s="206">
        <v>90</v>
      </c>
      <c r="W3184" s="206">
        <v>90</v>
      </c>
      <c r="X3184" s="206">
        <v>90</v>
      </c>
      <c r="Y3184" s="206">
        <v>100</v>
      </c>
      <c r="Z3184" s="206">
        <v>110</v>
      </c>
      <c r="AA3184" s="206">
        <v>100</v>
      </c>
      <c r="AB3184" s="211">
        <v>100</v>
      </c>
      <c r="AC3184" s="309">
        <f t="shared" ref="AC3184:AC3185" si="2881">SUM(E3184:AB3184)</f>
        <v>2460</v>
      </c>
      <c r="AD3184" s="9"/>
      <c r="AE3184" s="9"/>
      <c r="AF3184" s="9"/>
      <c r="AG3184" s="9"/>
    </row>
    <row r="3185">
      <c r="A3185" s="618"/>
      <c r="B3185" s="1644"/>
      <c r="C3185" s="1202" t="s">
        <v>20</v>
      </c>
      <c r="D3185" s="122" t="s">
        <v>22</v>
      </c>
      <c r="E3185" s="75">
        <v>100</v>
      </c>
      <c r="F3185" s="76">
        <v>100</v>
      </c>
      <c r="G3185" s="76">
        <v>100</v>
      </c>
      <c r="H3185" s="76">
        <v>100</v>
      </c>
      <c r="I3185" s="76">
        <v>100</v>
      </c>
      <c r="J3185" s="76">
        <v>100</v>
      </c>
      <c r="K3185" s="76">
        <v>100</v>
      </c>
      <c r="L3185" s="76">
        <v>100</v>
      </c>
      <c r="M3185" s="76">
        <v>100</v>
      </c>
      <c r="N3185" s="76">
        <v>100</v>
      </c>
      <c r="O3185" s="76">
        <v>100</v>
      </c>
      <c r="P3185" s="76">
        <v>100</v>
      </c>
      <c r="Q3185" s="76">
        <v>100</v>
      </c>
      <c r="R3185" s="76">
        <v>100</v>
      </c>
      <c r="S3185" s="76">
        <v>100</v>
      </c>
      <c r="T3185" s="76">
        <v>100</v>
      </c>
      <c r="U3185" s="76">
        <v>100</v>
      </c>
      <c r="V3185" s="76">
        <v>100</v>
      </c>
      <c r="W3185" s="76">
        <v>100</v>
      </c>
      <c r="X3185" s="76">
        <v>100</v>
      </c>
      <c r="Y3185" s="76">
        <v>100</v>
      </c>
      <c r="Z3185" s="76">
        <v>100</v>
      </c>
      <c r="AA3185" s="76">
        <v>100</v>
      </c>
      <c r="AB3185" s="315">
        <v>100</v>
      </c>
      <c r="AC3185" s="281">
        <f t="shared" si="2881"/>
        <v>2400</v>
      </c>
      <c r="AD3185" s="9"/>
      <c r="AE3185" s="9"/>
      <c r="AF3185" s="9"/>
      <c r="AG3185" s="9"/>
    </row>
    <row r="3186">
      <c r="A3186" s="618"/>
      <c r="B3186" s="1644"/>
      <c r="C3186" s="1202" t="s">
        <v>21</v>
      </c>
      <c r="D3186" s="122" t="s">
        <v>22</v>
      </c>
      <c r="E3186" s="75">
        <v>0</v>
      </c>
      <c r="F3186" s="76">
        <v>0</v>
      </c>
      <c r="G3186" s="76">
        <v>0</v>
      </c>
      <c r="H3186" s="76">
        <v>0</v>
      </c>
      <c r="I3186" s="76">
        <v>0</v>
      </c>
      <c r="J3186" s="76">
        <v>0</v>
      </c>
      <c r="K3186" s="76">
        <v>0</v>
      </c>
      <c r="L3186" s="76">
        <v>0</v>
      </c>
      <c r="M3186" s="76">
        <v>0</v>
      </c>
      <c r="N3186" s="76">
        <v>0</v>
      </c>
      <c r="O3186" s="76">
        <v>0</v>
      </c>
      <c r="P3186" s="76">
        <v>0</v>
      </c>
      <c r="Q3186" s="76">
        <v>0</v>
      </c>
      <c r="R3186" s="76">
        <v>0</v>
      </c>
      <c r="S3186" s="76">
        <v>0</v>
      </c>
      <c r="T3186" s="76">
        <v>0</v>
      </c>
      <c r="U3186" s="76">
        <v>0</v>
      </c>
      <c r="V3186" s="76">
        <v>0</v>
      </c>
      <c r="W3186" s="76">
        <v>0</v>
      </c>
      <c r="X3186" s="76">
        <v>0</v>
      </c>
      <c r="Y3186" s="76">
        <v>0</v>
      </c>
      <c r="Z3186" s="76">
        <v>0</v>
      </c>
      <c r="AA3186" s="76">
        <v>0</v>
      </c>
      <c r="AB3186" s="315">
        <v>0</v>
      </c>
      <c r="AC3186" s="281">
        <f>AVERAGE(E3186:AB3186)</f>
        <v>0</v>
      </c>
      <c r="AD3186" s="9"/>
      <c r="AE3186" s="9"/>
      <c r="AF3186" s="9"/>
      <c r="AG3186" s="9"/>
    </row>
    <row r="3187">
      <c r="A3187" s="618"/>
      <c r="B3187" s="1644"/>
      <c r="C3187" s="1202" t="s">
        <v>23</v>
      </c>
      <c r="D3187" s="122"/>
      <c r="E3187" s="80">
        <f t="shared" ref="E3187:AC3207" si="2882">E3185/E3184</f>
        <v>1</v>
      </c>
      <c r="F3187" s="81">
        <f t="shared" si="2882"/>
        <v>1.1111111111111112</v>
      </c>
      <c r="G3187" s="81">
        <f t="shared" si="2882"/>
        <v>0.90909090909090906</v>
      </c>
      <c r="H3187" s="81">
        <f t="shared" si="2882"/>
        <v>1</v>
      </c>
      <c r="I3187" s="81">
        <f t="shared" si="2882"/>
        <v>1</v>
      </c>
      <c r="J3187" s="81">
        <f t="shared" si="2882"/>
        <v>1</v>
      </c>
      <c r="K3187" s="81">
        <f t="shared" si="2882"/>
        <v>1</v>
      </c>
      <c r="L3187" s="81">
        <f t="shared" si="2882"/>
        <v>0.90909090909090906</v>
      </c>
      <c r="M3187" s="81">
        <f t="shared" si="2882"/>
        <v>0.90909090909090906</v>
      </c>
      <c r="N3187" s="81">
        <f t="shared" si="2882"/>
        <v>0.83333333333333337</v>
      </c>
      <c r="O3187" s="81">
        <f t="shared" si="2882"/>
        <v>0.90909090909090906</v>
      </c>
      <c r="P3187" s="81">
        <f t="shared" si="2882"/>
        <v>0.90909090909090906</v>
      </c>
      <c r="Q3187" s="81">
        <f t="shared" si="2882"/>
        <v>0.90909090909090906</v>
      </c>
      <c r="R3187" s="81">
        <f t="shared" si="2882"/>
        <v>0.90909090909090906</v>
      </c>
      <c r="S3187" s="81">
        <f t="shared" si="2882"/>
        <v>1.1111111111111112</v>
      </c>
      <c r="T3187" s="81">
        <f t="shared" si="2882"/>
        <v>0.90909090909090906</v>
      </c>
      <c r="U3187" s="81">
        <f t="shared" si="2882"/>
        <v>1</v>
      </c>
      <c r="V3187" s="81">
        <f t="shared" si="2882"/>
        <v>1.1111111111111112</v>
      </c>
      <c r="W3187" s="81">
        <f t="shared" si="2882"/>
        <v>1.1111111111111112</v>
      </c>
      <c r="X3187" s="81">
        <f t="shared" si="2882"/>
        <v>1.1111111111111112</v>
      </c>
      <c r="Y3187" s="81">
        <f t="shared" si="2882"/>
        <v>1</v>
      </c>
      <c r="Z3187" s="81">
        <f t="shared" si="2882"/>
        <v>0.90909090909090906</v>
      </c>
      <c r="AA3187" s="81">
        <f t="shared" si="2882"/>
        <v>1</v>
      </c>
      <c r="AB3187" s="312">
        <f t="shared" si="2882"/>
        <v>1</v>
      </c>
      <c r="AC3187" s="907">
        <f t="shared" si="2882"/>
        <v>0.97560975609756095</v>
      </c>
      <c r="AD3187" s="9"/>
      <c r="AE3187" s="9"/>
      <c r="AF3187" s="9"/>
      <c r="AG3187" s="9"/>
    </row>
    <row r="3188">
      <c r="A3188" s="705"/>
      <c r="B3188" s="1646"/>
      <c r="C3188" s="1647" t="s">
        <v>782</v>
      </c>
      <c r="D3188" s="1511" t="s">
        <v>22</v>
      </c>
      <c r="E3188" s="728">
        <v>116</v>
      </c>
      <c r="F3188" s="729">
        <v>116.10000000000001</v>
      </c>
      <c r="G3188" s="729">
        <v>115.90000000000001</v>
      </c>
      <c r="H3188" s="729">
        <v>115.90000000000001</v>
      </c>
      <c r="I3188" s="729">
        <v>115.90000000000001</v>
      </c>
      <c r="J3188" s="729">
        <v>115.10000000000001</v>
      </c>
      <c r="K3188" s="729">
        <v>114.7</v>
      </c>
      <c r="L3188" s="729">
        <v>114.40000000000001</v>
      </c>
      <c r="M3188" s="729">
        <v>113.60000000000001</v>
      </c>
      <c r="N3188" s="729">
        <v>113.60000000000001</v>
      </c>
      <c r="O3188" s="729">
        <v>113.40000000000001</v>
      </c>
      <c r="P3188" s="729">
        <v>113.7</v>
      </c>
      <c r="Q3188" s="729">
        <v>113.90000000000001</v>
      </c>
      <c r="R3188" s="729">
        <v>113.60000000000001</v>
      </c>
      <c r="S3188" s="729">
        <v>113.8</v>
      </c>
      <c r="T3188" s="729">
        <v>113.7</v>
      </c>
      <c r="U3188" s="729">
        <v>113.7</v>
      </c>
      <c r="V3188" s="729">
        <v>113.5</v>
      </c>
      <c r="W3188" s="729">
        <v>113.8</v>
      </c>
      <c r="X3188" s="729">
        <v>114.7</v>
      </c>
      <c r="Y3188" s="729">
        <v>114.7</v>
      </c>
      <c r="Z3188" s="729">
        <v>115.10000000000001</v>
      </c>
      <c r="AA3188" s="729">
        <v>115.60000000000001</v>
      </c>
      <c r="AB3188" s="1203">
        <v>116</v>
      </c>
      <c r="AC3188" s="733"/>
      <c r="AD3188" s="9"/>
      <c r="AE3188" s="9"/>
      <c r="AF3188" s="9"/>
      <c r="AG3188" s="9"/>
    </row>
    <row r="3189">
      <c r="A3189" s="617" t="s">
        <v>95</v>
      </c>
      <c r="B3189" s="1648" t="s">
        <v>783</v>
      </c>
      <c r="C3189" s="1645" t="s">
        <v>18</v>
      </c>
      <c r="D3189" s="212" t="s">
        <v>22</v>
      </c>
      <c r="E3189" s="67">
        <v>540</v>
      </c>
      <c r="F3189" s="68">
        <v>510</v>
      </c>
      <c r="G3189" s="68">
        <v>510</v>
      </c>
      <c r="H3189" s="68">
        <v>520</v>
      </c>
      <c r="I3189" s="68">
        <v>520</v>
      </c>
      <c r="J3189" s="68">
        <v>530</v>
      </c>
      <c r="K3189" s="68">
        <v>560</v>
      </c>
      <c r="L3189" s="68">
        <v>540</v>
      </c>
      <c r="M3189" s="68">
        <v>540</v>
      </c>
      <c r="N3189" s="68">
        <v>530</v>
      </c>
      <c r="O3189" s="68">
        <v>560</v>
      </c>
      <c r="P3189" s="68">
        <v>520</v>
      </c>
      <c r="Q3189" s="68">
        <v>500</v>
      </c>
      <c r="R3189" s="68">
        <v>510</v>
      </c>
      <c r="S3189" s="68">
        <v>530</v>
      </c>
      <c r="T3189" s="68">
        <v>570.00000000000011</v>
      </c>
      <c r="U3189" s="68">
        <v>560</v>
      </c>
      <c r="V3189" s="68">
        <v>550</v>
      </c>
      <c r="W3189" s="68">
        <v>540</v>
      </c>
      <c r="X3189" s="68">
        <v>560</v>
      </c>
      <c r="Y3189" s="68">
        <v>510</v>
      </c>
      <c r="Z3189" s="68">
        <v>520</v>
      </c>
      <c r="AA3189" s="68">
        <v>500</v>
      </c>
      <c r="AB3189" s="335">
        <v>490</v>
      </c>
      <c r="AC3189" s="279">
        <f t="shared" ref="AC3189:AC3190" si="2883">SUM(E3189:AB3189)</f>
        <v>12720</v>
      </c>
      <c r="AD3189" s="9"/>
      <c r="AE3189" s="9"/>
      <c r="AF3189" s="9"/>
      <c r="AG3189" s="9"/>
    </row>
    <row r="3190">
      <c r="A3190" s="618"/>
      <c r="B3190" s="1644"/>
      <c r="C3190" s="1202" t="s">
        <v>20</v>
      </c>
      <c r="D3190" s="122" t="s">
        <v>22</v>
      </c>
      <c r="E3190" s="75">
        <v>30</v>
      </c>
      <c r="F3190" s="76">
        <v>30</v>
      </c>
      <c r="G3190" s="76">
        <v>20</v>
      </c>
      <c r="H3190" s="76">
        <v>30</v>
      </c>
      <c r="I3190" s="76">
        <v>30</v>
      </c>
      <c r="J3190" s="76">
        <v>40</v>
      </c>
      <c r="K3190" s="76">
        <v>40</v>
      </c>
      <c r="L3190" s="76">
        <v>40</v>
      </c>
      <c r="M3190" s="76">
        <v>40</v>
      </c>
      <c r="N3190" s="76">
        <v>30</v>
      </c>
      <c r="O3190" s="76">
        <v>30</v>
      </c>
      <c r="P3190" s="76">
        <v>40</v>
      </c>
      <c r="Q3190" s="76">
        <v>40</v>
      </c>
      <c r="R3190" s="76">
        <v>40</v>
      </c>
      <c r="S3190" s="76">
        <v>30</v>
      </c>
      <c r="T3190" s="76">
        <v>40</v>
      </c>
      <c r="U3190" s="76">
        <v>40</v>
      </c>
      <c r="V3190" s="76">
        <v>40</v>
      </c>
      <c r="W3190" s="76">
        <v>40</v>
      </c>
      <c r="X3190" s="76">
        <v>30</v>
      </c>
      <c r="Y3190" s="76">
        <v>40</v>
      </c>
      <c r="Z3190" s="76">
        <v>40</v>
      </c>
      <c r="AA3190" s="76">
        <v>30</v>
      </c>
      <c r="AB3190" s="315">
        <v>30</v>
      </c>
      <c r="AC3190" s="281">
        <f t="shared" si="2883"/>
        <v>840</v>
      </c>
      <c r="AD3190" s="9"/>
      <c r="AE3190" s="9"/>
      <c r="AF3190" s="9"/>
      <c r="AG3190" s="9"/>
    </row>
    <row r="3191">
      <c r="A3191" s="618"/>
      <c r="B3191" s="1644"/>
      <c r="C3191" s="1202" t="s">
        <v>21</v>
      </c>
      <c r="D3191" s="122" t="s">
        <v>22</v>
      </c>
      <c r="E3191" s="75">
        <v>2.6000000000000001</v>
      </c>
      <c r="F3191" s="76">
        <v>2.3999999999999999</v>
      </c>
      <c r="G3191" s="76">
        <v>2.5</v>
      </c>
      <c r="H3191" s="76">
        <v>2.6000000000000001</v>
      </c>
      <c r="I3191" s="76">
        <v>2.6000000000000001</v>
      </c>
      <c r="J3191" s="76">
        <v>2.6000000000000001</v>
      </c>
      <c r="K3191" s="76">
        <v>2.6000000000000001</v>
      </c>
      <c r="L3191" s="76">
        <v>2.7000000000000002</v>
      </c>
      <c r="M3191" s="76">
        <v>2.7000000000000002</v>
      </c>
      <c r="N3191" s="76">
        <v>2.6000000000000001</v>
      </c>
      <c r="O3191" s="76">
        <v>2.7000000000000002</v>
      </c>
      <c r="P3191" s="76">
        <v>2.6000000000000001</v>
      </c>
      <c r="Q3191" s="76">
        <v>2.5</v>
      </c>
      <c r="R3191" s="76">
        <v>2.5</v>
      </c>
      <c r="S3191" s="76">
        <v>2.5</v>
      </c>
      <c r="T3191" s="76">
        <v>2.8000000000000003</v>
      </c>
      <c r="U3191" s="76">
        <v>2.8000000000000003</v>
      </c>
      <c r="V3191" s="76">
        <v>2.7000000000000002</v>
      </c>
      <c r="W3191" s="76">
        <v>2.7000000000000002</v>
      </c>
      <c r="X3191" s="76">
        <v>2.7000000000000002</v>
      </c>
      <c r="Y3191" s="76">
        <v>2.6000000000000001</v>
      </c>
      <c r="Z3191" s="76">
        <v>2.7000000000000002</v>
      </c>
      <c r="AA3191" s="76">
        <v>2.3999999999999999</v>
      </c>
      <c r="AB3191" s="315">
        <v>2.3999999999999999</v>
      </c>
      <c r="AC3191" s="281">
        <f>AVERAGE(E3191:AB3191)</f>
        <v>2.604166666666667</v>
      </c>
      <c r="AD3191" s="9"/>
      <c r="AE3191" s="9"/>
      <c r="AF3191" s="9"/>
      <c r="AG3191" s="9"/>
    </row>
    <row r="3192">
      <c r="A3192" s="618"/>
      <c r="B3192" s="1644"/>
      <c r="C3192" s="1202" t="s">
        <v>23</v>
      </c>
      <c r="D3192" s="122"/>
      <c r="E3192" s="80">
        <f t="shared" si="2882"/>
        <v>0.055555555555555552</v>
      </c>
      <c r="F3192" s="81">
        <f t="shared" si="2882"/>
        <v>0.058823529411764705</v>
      </c>
      <c r="G3192" s="81">
        <f t="shared" si="2882"/>
        <v>0.039215686274509803</v>
      </c>
      <c r="H3192" s="81">
        <f t="shared" si="2882"/>
        <v>0.057692307692307696</v>
      </c>
      <c r="I3192" s="81">
        <f t="shared" si="2882"/>
        <v>0.057692307692307696</v>
      </c>
      <c r="J3192" s="81">
        <f t="shared" si="2882"/>
        <v>0.075471698113207544</v>
      </c>
      <c r="K3192" s="81">
        <f t="shared" si="2882"/>
        <v>0.071428571428571425</v>
      </c>
      <c r="L3192" s="81">
        <f t="shared" si="2882"/>
        <v>0.07407407407407407</v>
      </c>
      <c r="M3192" s="81">
        <f t="shared" si="2882"/>
        <v>0.07407407407407407</v>
      </c>
      <c r="N3192" s="81">
        <f t="shared" si="2882"/>
        <v>0.056603773584905662</v>
      </c>
      <c r="O3192" s="81">
        <f t="shared" si="2882"/>
        <v>0.053571428571428568</v>
      </c>
      <c r="P3192" s="81">
        <f t="shared" si="2882"/>
        <v>0.076923076923076927</v>
      </c>
      <c r="Q3192" s="81">
        <f t="shared" si="2882"/>
        <v>0.080000000000000002</v>
      </c>
      <c r="R3192" s="81">
        <f t="shared" si="2882"/>
        <v>0.078431372549019607</v>
      </c>
      <c r="S3192" s="81">
        <f t="shared" si="2882"/>
        <v>0.056603773584905662</v>
      </c>
      <c r="T3192" s="81">
        <f t="shared" si="2882"/>
        <v>0.07017543859649121</v>
      </c>
      <c r="U3192" s="81">
        <f t="shared" si="2882"/>
        <v>0.071428571428571425</v>
      </c>
      <c r="V3192" s="81">
        <f t="shared" si="2882"/>
        <v>0.072727272727272724</v>
      </c>
      <c r="W3192" s="81">
        <f t="shared" si="2882"/>
        <v>0.07407407407407407</v>
      </c>
      <c r="X3192" s="81">
        <f t="shared" si="2882"/>
        <v>0.053571428571428568</v>
      </c>
      <c r="Y3192" s="81">
        <f t="shared" si="2882"/>
        <v>0.078431372549019607</v>
      </c>
      <c r="Z3192" s="81">
        <f t="shared" si="2882"/>
        <v>0.076923076923076927</v>
      </c>
      <c r="AA3192" s="81">
        <f t="shared" si="2882"/>
        <v>0.059999999999999998</v>
      </c>
      <c r="AB3192" s="312">
        <f t="shared" si="2882"/>
        <v>0.061224489795918366</v>
      </c>
      <c r="AC3192" s="907">
        <f t="shared" si="2882"/>
        <v>0.066037735849056603</v>
      </c>
      <c r="AD3192" s="9"/>
      <c r="AE3192" s="9"/>
      <c r="AF3192" s="9"/>
      <c r="AG3192" s="9"/>
    </row>
    <row r="3193">
      <c r="A3193" s="618"/>
      <c r="B3193" s="1644"/>
      <c r="C3193" s="1649" t="s">
        <v>784</v>
      </c>
      <c r="D3193" s="1650" t="s">
        <v>22</v>
      </c>
      <c r="E3193" s="574">
        <v>116.10000000000001</v>
      </c>
      <c r="F3193" s="571">
        <v>116.2</v>
      </c>
      <c r="G3193" s="571">
        <v>116</v>
      </c>
      <c r="H3193" s="571">
        <v>116.10000000000001</v>
      </c>
      <c r="I3193" s="571">
        <v>116</v>
      </c>
      <c r="J3193" s="571">
        <v>115.2</v>
      </c>
      <c r="K3193" s="571">
        <v>114.90000000000001</v>
      </c>
      <c r="L3193" s="571">
        <v>114.60000000000001</v>
      </c>
      <c r="M3193" s="571">
        <v>113.8</v>
      </c>
      <c r="N3193" s="571">
        <v>113.8</v>
      </c>
      <c r="O3193" s="571">
        <v>113.60000000000001</v>
      </c>
      <c r="P3193" s="571">
        <v>114</v>
      </c>
      <c r="Q3193" s="571">
        <v>114.10000000000001</v>
      </c>
      <c r="R3193" s="571">
        <v>113.8</v>
      </c>
      <c r="S3193" s="571">
        <v>114</v>
      </c>
      <c r="T3193" s="571">
        <v>113.8</v>
      </c>
      <c r="U3193" s="571">
        <v>113.90000000000001</v>
      </c>
      <c r="V3193" s="571">
        <v>113.8</v>
      </c>
      <c r="W3193" s="571">
        <v>114</v>
      </c>
      <c r="X3193" s="571">
        <v>114.90000000000001</v>
      </c>
      <c r="Y3193" s="571">
        <v>114.8</v>
      </c>
      <c r="Z3193" s="571">
        <v>115.2</v>
      </c>
      <c r="AA3193" s="571">
        <v>115.7</v>
      </c>
      <c r="AB3193" s="773">
        <v>116.10000000000001</v>
      </c>
      <c r="AC3193" s="573"/>
      <c r="AD3193" s="9"/>
      <c r="AE3193" s="9"/>
      <c r="AF3193" s="9"/>
      <c r="AG3193" s="9"/>
    </row>
    <row r="3194">
      <c r="A3194" s="870" t="s">
        <v>768</v>
      </c>
      <c r="B3194" s="1651"/>
      <c r="C3194" s="1645" t="s">
        <v>18</v>
      </c>
      <c r="D3194" s="66" t="s">
        <v>22</v>
      </c>
      <c r="E3194" s="106">
        <v>2470</v>
      </c>
      <c r="F3194" s="107">
        <v>2510.0000000000005</v>
      </c>
      <c r="G3194" s="107">
        <v>2470</v>
      </c>
      <c r="H3194" s="107">
        <v>2480</v>
      </c>
      <c r="I3194" s="107">
        <v>2550.0000000000005</v>
      </c>
      <c r="J3194" s="107">
        <v>2800.0000000000005</v>
      </c>
      <c r="K3194" s="107">
        <v>2920</v>
      </c>
      <c r="L3194" s="107">
        <v>2880</v>
      </c>
      <c r="M3194" s="107">
        <v>2810</v>
      </c>
      <c r="N3194" s="107">
        <v>2750</v>
      </c>
      <c r="O3194" s="107">
        <v>2800.0000000000005</v>
      </c>
      <c r="P3194" s="107">
        <v>2730</v>
      </c>
      <c r="Q3194" s="107">
        <v>2720</v>
      </c>
      <c r="R3194" s="107">
        <v>2680</v>
      </c>
      <c r="S3194" s="107">
        <v>2850</v>
      </c>
      <c r="T3194" s="107">
        <v>2960</v>
      </c>
      <c r="U3194" s="107">
        <v>2920</v>
      </c>
      <c r="V3194" s="107">
        <v>2900</v>
      </c>
      <c r="W3194" s="107">
        <v>2890</v>
      </c>
      <c r="X3194" s="107">
        <v>2730</v>
      </c>
      <c r="Y3194" s="107">
        <v>2730</v>
      </c>
      <c r="Z3194" s="107">
        <v>2550.0000000000005</v>
      </c>
      <c r="AA3194" s="107">
        <v>2480</v>
      </c>
      <c r="AB3194" s="108">
        <v>2390</v>
      </c>
      <c r="AC3194" s="109">
        <f t="shared" ref="AC3194:AC3205" si="2884">SUM(E3194:AB3194)</f>
        <v>64970</v>
      </c>
      <c r="AD3194" s="9"/>
      <c r="AE3194" s="9"/>
      <c r="AF3194" s="9"/>
      <c r="AG3194" s="9"/>
    </row>
    <row r="3195">
      <c r="A3195" s="1652"/>
      <c r="B3195" s="1653"/>
      <c r="C3195" s="1202" t="s">
        <v>20</v>
      </c>
      <c r="D3195" s="74" t="s">
        <v>22</v>
      </c>
      <c r="E3195" s="111">
        <v>590</v>
      </c>
      <c r="F3195" s="112">
        <v>580</v>
      </c>
      <c r="G3195" s="112">
        <v>570.00000000000011</v>
      </c>
      <c r="H3195" s="112">
        <v>570.00000000000011</v>
      </c>
      <c r="I3195" s="112">
        <v>570.00000000000011</v>
      </c>
      <c r="J3195" s="112">
        <v>500</v>
      </c>
      <c r="K3195" s="112">
        <v>470.00000000000006</v>
      </c>
      <c r="L3195" s="112">
        <v>490</v>
      </c>
      <c r="M3195" s="112">
        <v>460</v>
      </c>
      <c r="N3195" s="112">
        <v>470.00000000000006</v>
      </c>
      <c r="O3195" s="112">
        <v>460</v>
      </c>
      <c r="P3195" s="112">
        <v>460</v>
      </c>
      <c r="Q3195" s="112">
        <v>490</v>
      </c>
      <c r="R3195" s="112">
        <v>530</v>
      </c>
      <c r="S3195" s="112">
        <v>470.00000000000006</v>
      </c>
      <c r="T3195" s="112">
        <v>450</v>
      </c>
      <c r="U3195" s="112">
        <v>490</v>
      </c>
      <c r="V3195" s="112">
        <v>470.00000000000006</v>
      </c>
      <c r="W3195" s="112">
        <v>460</v>
      </c>
      <c r="X3195" s="112">
        <v>530</v>
      </c>
      <c r="Y3195" s="112">
        <v>500</v>
      </c>
      <c r="Z3195" s="112">
        <v>540</v>
      </c>
      <c r="AA3195" s="112">
        <v>510</v>
      </c>
      <c r="AB3195" s="113">
        <v>580</v>
      </c>
      <c r="AC3195" s="114">
        <f t="shared" si="2884"/>
        <v>12210</v>
      </c>
      <c r="AD3195" s="9"/>
      <c r="AE3195" s="9"/>
      <c r="AF3195" s="9"/>
      <c r="AG3195" s="9"/>
    </row>
    <row r="3196">
      <c r="A3196" s="1654"/>
      <c r="B3196" s="1655"/>
      <c r="C3196" s="1656" t="s">
        <v>21</v>
      </c>
      <c r="D3196" s="455" t="s">
        <v>22</v>
      </c>
      <c r="E3196" s="678">
        <v>12.4</v>
      </c>
      <c r="F3196" s="679">
        <v>12.4</v>
      </c>
      <c r="G3196" s="679">
        <v>12.200000000000001</v>
      </c>
      <c r="H3196" s="679">
        <v>12</v>
      </c>
      <c r="I3196" s="679">
        <v>12.800000000000001</v>
      </c>
      <c r="J3196" s="679">
        <v>13.6</v>
      </c>
      <c r="K3196" s="679">
        <v>14</v>
      </c>
      <c r="L3196" s="679">
        <v>14.5</v>
      </c>
      <c r="M3196" s="679">
        <v>14.300000000000001</v>
      </c>
      <c r="N3196" s="679">
        <v>13.9</v>
      </c>
      <c r="O3196" s="679">
        <v>13.800000000000001</v>
      </c>
      <c r="P3196" s="679">
        <v>13.800000000000001</v>
      </c>
      <c r="Q3196" s="679">
        <v>13.6</v>
      </c>
      <c r="R3196" s="679">
        <v>13.300000000000001</v>
      </c>
      <c r="S3196" s="679">
        <v>14.200000000000001</v>
      </c>
      <c r="T3196" s="679">
        <v>14.9</v>
      </c>
      <c r="U3196" s="679">
        <v>14.9</v>
      </c>
      <c r="V3196" s="679">
        <v>14.800000000000001</v>
      </c>
      <c r="W3196" s="679">
        <v>14.4</v>
      </c>
      <c r="X3196" s="679">
        <v>13.9</v>
      </c>
      <c r="Y3196" s="679">
        <v>13.6</v>
      </c>
      <c r="Z3196" s="679">
        <v>12.800000000000001</v>
      </c>
      <c r="AA3196" s="679">
        <v>12.5</v>
      </c>
      <c r="AB3196" s="680">
        <v>11.9</v>
      </c>
      <c r="AC3196" s="122"/>
      <c r="AD3196" s="9"/>
      <c r="AE3196" s="9"/>
      <c r="AF3196" s="9"/>
      <c r="AG3196" s="9"/>
    </row>
    <row r="3197">
      <c r="A3197" s="870" t="s">
        <v>769</v>
      </c>
      <c r="B3197" s="1651" t="s">
        <v>785</v>
      </c>
      <c r="C3197" s="1645" t="s">
        <v>18</v>
      </c>
      <c r="D3197" s="66" t="s">
        <v>22</v>
      </c>
      <c r="E3197" s="67"/>
      <c r="F3197" s="68"/>
      <c r="G3197" s="68"/>
      <c r="H3197" s="68"/>
      <c r="I3197" s="68"/>
      <c r="J3197" s="68"/>
      <c r="K3197" s="68"/>
      <c r="L3197" s="68"/>
      <c r="M3197" s="68"/>
      <c r="N3197" s="68"/>
      <c r="O3197" s="68"/>
      <c r="P3197" s="68"/>
      <c r="Q3197" s="68"/>
      <c r="R3197" s="68"/>
      <c r="S3197" s="68"/>
      <c r="T3197" s="68"/>
      <c r="U3197" s="68"/>
      <c r="V3197" s="68"/>
      <c r="W3197" s="68"/>
      <c r="X3197" s="68"/>
      <c r="Y3197" s="68"/>
      <c r="Z3197" s="68"/>
      <c r="AA3197" s="68"/>
      <c r="AB3197" s="69"/>
      <c r="AC3197" s="109">
        <f t="shared" si="2884"/>
        <v>0</v>
      </c>
      <c r="AD3197" s="9"/>
      <c r="AE3197" s="9"/>
      <c r="AF3197" s="9"/>
      <c r="AG3197" s="9"/>
    </row>
    <row r="3198">
      <c r="A3198" s="1652"/>
      <c r="B3198" s="1653"/>
      <c r="C3198" s="1202" t="s">
        <v>20</v>
      </c>
      <c r="D3198" s="74" t="s">
        <v>22</v>
      </c>
      <c r="E3198" s="75"/>
      <c r="F3198" s="76"/>
      <c r="G3198" s="76"/>
      <c r="H3198" s="76"/>
      <c r="I3198" s="76"/>
      <c r="J3198" s="76"/>
      <c r="K3198" s="76"/>
      <c r="L3198" s="76"/>
      <c r="M3198" s="76"/>
      <c r="N3198" s="76"/>
      <c r="O3198" s="76"/>
      <c r="P3198" s="76"/>
      <c r="Q3198" s="76"/>
      <c r="R3198" s="76"/>
      <c r="S3198" s="76"/>
      <c r="T3198" s="76"/>
      <c r="U3198" s="76"/>
      <c r="V3198" s="76"/>
      <c r="W3198" s="76"/>
      <c r="X3198" s="76"/>
      <c r="Y3198" s="76"/>
      <c r="Z3198" s="76"/>
      <c r="AA3198" s="76"/>
      <c r="AB3198" s="77"/>
      <c r="AC3198" s="114">
        <f t="shared" si="2884"/>
        <v>0</v>
      </c>
      <c r="AD3198" s="9"/>
      <c r="AE3198" s="9"/>
      <c r="AF3198" s="9"/>
      <c r="AG3198" s="9"/>
    </row>
    <row r="3199">
      <c r="A3199" s="1657"/>
      <c r="B3199" s="1658"/>
      <c r="C3199" s="1659" t="s">
        <v>21</v>
      </c>
      <c r="D3199" s="92" t="s">
        <v>22</v>
      </c>
      <c r="E3199" s="93"/>
      <c r="F3199" s="94"/>
      <c r="G3199" s="94"/>
      <c r="H3199" s="94"/>
      <c r="I3199" s="94"/>
      <c r="J3199" s="94"/>
      <c r="K3199" s="94"/>
      <c r="L3199" s="94"/>
      <c r="M3199" s="94"/>
      <c r="N3199" s="94"/>
      <c r="O3199" s="94"/>
      <c r="P3199" s="94"/>
      <c r="Q3199" s="94"/>
      <c r="R3199" s="94"/>
      <c r="S3199" s="94"/>
      <c r="T3199" s="94"/>
      <c r="U3199" s="94"/>
      <c r="V3199" s="94"/>
      <c r="W3199" s="94"/>
      <c r="X3199" s="94"/>
      <c r="Y3199" s="94"/>
      <c r="Z3199" s="94"/>
      <c r="AA3199" s="94"/>
      <c r="AB3199" s="95"/>
      <c r="AC3199" s="370"/>
      <c r="AD3199" s="9"/>
      <c r="AE3199" s="9"/>
      <c r="AF3199" s="9"/>
      <c r="AG3199" s="9"/>
    </row>
    <row r="3200">
      <c r="A3200" s="1660"/>
      <c r="B3200" s="1661" t="s">
        <v>764</v>
      </c>
      <c r="C3200" s="1662" t="s">
        <v>171</v>
      </c>
      <c r="D3200" s="1335" t="s">
        <v>22</v>
      </c>
      <c r="E3200" s="221">
        <v>2470</v>
      </c>
      <c r="F3200" s="436">
        <v>2510.0000000000005</v>
      </c>
      <c r="G3200" s="436">
        <v>2470</v>
      </c>
      <c r="H3200" s="436">
        <v>2480</v>
      </c>
      <c r="I3200" s="436">
        <v>2550.0000000000005</v>
      </c>
      <c r="J3200" s="436">
        <v>2800.0000000000005</v>
      </c>
      <c r="K3200" s="436">
        <v>2920</v>
      </c>
      <c r="L3200" s="436">
        <v>2880</v>
      </c>
      <c r="M3200" s="436">
        <v>2810</v>
      </c>
      <c r="N3200" s="436">
        <v>2750</v>
      </c>
      <c r="O3200" s="436">
        <v>2790</v>
      </c>
      <c r="P3200" s="436">
        <v>2730</v>
      </c>
      <c r="Q3200" s="436">
        <v>2720</v>
      </c>
      <c r="R3200" s="436">
        <v>2680</v>
      </c>
      <c r="S3200" s="436">
        <v>2850</v>
      </c>
      <c r="T3200" s="436">
        <v>2960</v>
      </c>
      <c r="U3200" s="436">
        <v>2920</v>
      </c>
      <c r="V3200" s="436">
        <v>2900</v>
      </c>
      <c r="W3200" s="436">
        <v>2890</v>
      </c>
      <c r="X3200" s="436">
        <v>2720</v>
      </c>
      <c r="Y3200" s="436">
        <v>2730</v>
      </c>
      <c r="Z3200" s="436">
        <v>2550.0000000000005</v>
      </c>
      <c r="AA3200" s="436">
        <v>2490</v>
      </c>
      <c r="AB3200" s="437">
        <v>2390</v>
      </c>
      <c r="AC3200" s="279">
        <f t="shared" si="2884"/>
        <v>64960</v>
      </c>
      <c r="AD3200" s="9"/>
      <c r="AE3200" s="9"/>
      <c r="AF3200" s="9"/>
      <c r="AG3200" s="9"/>
    </row>
    <row r="3201">
      <c r="A3201" s="1660"/>
      <c r="B3201" s="1661"/>
      <c r="C3201" s="1202" t="s">
        <v>153</v>
      </c>
      <c r="D3201" s="122" t="s">
        <v>22</v>
      </c>
      <c r="E3201" s="111">
        <v>530</v>
      </c>
      <c r="F3201" s="112">
        <v>510</v>
      </c>
      <c r="G3201" s="112">
        <v>500</v>
      </c>
      <c r="H3201" s="112">
        <v>500</v>
      </c>
      <c r="I3201" s="112">
        <v>490</v>
      </c>
      <c r="J3201" s="112">
        <v>420</v>
      </c>
      <c r="K3201" s="112">
        <v>410.00000000000006</v>
      </c>
      <c r="L3201" s="112">
        <v>410.00000000000006</v>
      </c>
      <c r="M3201" s="112">
        <v>380</v>
      </c>
      <c r="N3201" s="112">
        <v>420</v>
      </c>
      <c r="O3201" s="112">
        <v>410.00000000000006</v>
      </c>
      <c r="P3201" s="112">
        <v>400</v>
      </c>
      <c r="Q3201" s="112">
        <v>410.00000000000006</v>
      </c>
      <c r="R3201" s="112">
        <v>460</v>
      </c>
      <c r="S3201" s="112">
        <v>410.00000000000006</v>
      </c>
      <c r="T3201" s="112">
        <v>400</v>
      </c>
      <c r="U3201" s="112">
        <v>420</v>
      </c>
      <c r="V3201" s="112">
        <v>410.00000000000006</v>
      </c>
      <c r="W3201" s="112">
        <v>380</v>
      </c>
      <c r="X3201" s="112">
        <v>450</v>
      </c>
      <c r="Y3201" s="112">
        <v>440</v>
      </c>
      <c r="Z3201" s="112">
        <v>470.00000000000006</v>
      </c>
      <c r="AA3201" s="112">
        <v>470.00000000000006</v>
      </c>
      <c r="AB3201" s="501">
        <v>530</v>
      </c>
      <c r="AC3201" s="281">
        <f t="shared" si="2884"/>
        <v>10630</v>
      </c>
      <c r="AD3201" s="9"/>
      <c r="AE3201" s="9"/>
      <c r="AF3201" s="9"/>
      <c r="AG3201" s="9"/>
    </row>
    <row r="3202">
      <c r="A3202" s="1660"/>
      <c r="B3202" s="1661"/>
      <c r="C3202" s="1659" t="s">
        <v>21</v>
      </c>
      <c r="D3202" s="865" t="s">
        <v>22</v>
      </c>
      <c r="E3202" s="93">
        <v>12.4</v>
      </c>
      <c r="F3202" s="94">
        <v>12.200000000000001</v>
      </c>
      <c r="G3202" s="94">
        <v>12.200000000000001</v>
      </c>
      <c r="H3202" s="94">
        <v>12</v>
      </c>
      <c r="I3202" s="94">
        <v>12.700000000000001</v>
      </c>
      <c r="J3202" s="94">
        <v>13.6</v>
      </c>
      <c r="K3202" s="94">
        <v>14</v>
      </c>
      <c r="L3202" s="94">
        <v>14.5</v>
      </c>
      <c r="M3202" s="94">
        <v>14.300000000000001</v>
      </c>
      <c r="N3202" s="94">
        <v>13.9</v>
      </c>
      <c r="O3202" s="94">
        <v>13.800000000000001</v>
      </c>
      <c r="P3202" s="94">
        <v>13.800000000000001</v>
      </c>
      <c r="Q3202" s="94">
        <v>13.6</v>
      </c>
      <c r="R3202" s="94">
        <v>13.300000000000001</v>
      </c>
      <c r="S3202" s="94">
        <v>14.200000000000001</v>
      </c>
      <c r="T3202" s="94">
        <v>14.800000000000001</v>
      </c>
      <c r="U3202" s="94">
        <v>14.9</v>
      </c>
      <c r="V3202" s="94">
        <v>14.800000000000001</v>
      </c>
      <c r="W3202" s="94">
        <v>14.4</v>
      </c>
      <c r="X3202" s="94">
        <v>13.9</v>
      </c>
      <c r="Y3202" s="94">
        <v>13.6</v>
      </c>
      <c r="Z3202" s="94">
        <v>12.800000000000001</v>
      </c>
      <c r="AA3202" s="94">
        <v>12.5</v>
      </c>
      <c r="AB3202" s="517">
        <v>11.800000000000001</v>
      </c>
      <c r="AC3202" s="92"/>
      <c r="AD3202" s="9"/>
      <c r="AE3202" s="9"/>
      <c r="AF3202" s="9"/>
      <c r="AG3202" s="9"/>
    </row>
    <row r="3203">
      <c r="A3203" s="1663"/>
      <c r="B3203" s="1664"/>
      <c r="C3203" s="1665" t="s">
        <v>24</v>
      </c>
      <c r="D3203" s="1666" t="s">
        <v>22</v>
      </c>
      <c r="E3203" s="1667">
        <v>117.7</v>
      </c>
      <c r="F3203" s="167">
        <v>117.59999999999999</v>
      </c>
      <c r="G3203" s="167">
        <v>117.2</v>
      </c>
      <c r="H3203" s="167">
        <v>117</v>
      </c>
      <c r="I3203" s="167">
        <v>116.8</v>
      </c>
      <c r="J3203" s="167">
        <v>116.3</v>
      </c>
      <c r="K3203" s="167">
        <v>116.40000000000001</v>
      </c>
      <c r="L3203" s="167">
        <v>116.2</v>
      </c>
      <c r="M3203" s="167">
        <v>114.7</v>
      </c>
      <c r="N3203" s="167">
        <v>114.8</v>
      </c>
      <c r="O3203" s="167">
        <v>115</v>
      </c>
      <c r="P3203" s="167">
        <v>115.40000000000001</v>
      </c>
      <c r="Q3203" s="167">
        <v>115</v>
      </c>
      <c r="R3203" s="167">
        <v>114.8</v>
      </c>
      <c r="S3203" s="167">
        <v>114.8</v>
      </c>
      <c r="T3203" s="167">
        <v>114.90000000000001</v>
      </c>
      <c r="U3203" s="167">
        <v>115.40000000000001</v>
      </c>
      <c r="V3203" s="167">
        <v>115.3</v>
      </c>
      <c r="W3203" s="167">
        <v>115.2</v>
      </c>
      <c r="X3203" s="167">
        <v>115.59999999999999</v>
      </c>
      <c r="Y3203" s="167">
        <v>115.40000000000001</v>
      </c>
      <c r="Z3203" s="167">
        <v>115.40000000000001</v>
      </c>
      <c r="AA3203" s="167">
        <v>116.3</v>
      </c>
      <c r="AB3203" s="1668">
        <v>116.40000000000001</v>
      </c>
      <c r="AC3203" s="429"/>
      <c r="AD3203" s="9"/>
      <c r="AE3203" s="9"/>
      <c r="AF3203" s="9"/>
      <c r="AG3203" s="9"/>
    </row>
    <row r="3204">
      <c r="A3204" s="333" t="s">
        <v>786</v>
      </c>
      <c r="B3204" s="333" t="s">
        <v>53</v>
      </c>
      <c r="C3204" s="65" t="s">
        <v>18</v>
      </c>
      <c r="D3204" s="592" t="s">
        <v>29</v>
      </c>
      <c r="E3204" s="110">
        <v>92.400000000000006</v>
      </c>
      <c r="F3204" s="107">
        <v>92.400000000000006</v>
      </c>
      <c r="G3204" s="107">
        <v>91.200000000000003</v>
      </c>
      <c r="H3204" s="107">
        <v>92.400000000000006</v>
      </c>
      <c r="I3204" s="107">
        <v>93.599999999999994</v>
      </c>
      <c r="J3204" s="107">
        <v>93.599999999999994</v>
      </c>
      <c r="K3204" s="107">
        <v>97.200000000000003</v>
      </c>
      <c r="L3204" s="107">
        <v>93.599999999999994</v>
      </c>
      <c r="M3204" s="107">
        <v>92.400000000000006</v>
      </c>
      <c r="N3204" s="107">
        <v>98.400000000000006</v>
      </c>
      <c r="O3204" s="107">
        <v>98.400000000000006</v>
      </c>
      <c r="P3204" s="107">
        <v>97.200000000000003</v>
      </c>
      <c r="Q3204" s="107">
        <v>98.400000000000006</v>
      </c>
      <c r="R3204" s="107">
        <v>97.200000000000003</v>
      </c>
      <c r="S3204" s="107">
        <v>94.799999999999997</v>
      </c>
      <c r="T3204" s="107">
        <v>90</v>
      </c>
      <c r="U3204" s="107">
        <v>91.200000000000003</v>
      </c>
      <c r="V3204" s="107">
        <v>86.400000000000006</v>
      </c>
      <c r="W3204" s="107">
        <v>86.400000000000006</v>
      </c>
      <c r="X3204" s="107">
        <v>87.599999999999994</v>
      </c>
      <c r="Y3204" s="107">
        <v>88.799999999999997</v>
      </c>
      <c r="Z3204" s="107">
        <v>84</v>
      </c>
      <c r="AA3204" s="107">
        <v>86.400000000000006</v>
      </c>
      <c r="AB3204" s="108">
        <v>84</v>
      </c>
      <c r="AC3204" s="309">
        <f t="shared" si="2884"/>
        <v>2208.0000000000005</v>
      </c>
      <c r="AD3204" s="106">
        <v>6300</v>
      </c>
      <c r="AE3204" s="107">
        <v>100</v>
      </c>
      <c r="AF3204" s="108">
        <v>80</v>
      </c>
      <c r="AJ3204" s="79"/>
      <c r="AK3204" s="502"/>
      <c r="AL3204" s="79"/>
      <c r="AM3204" s="9"/>
    </row>
    <row r="3205">
      <c r="A3205" s="1022"/>
      <c r="B3205" s="1022"/>
      <c r="C3205" s="73" t="s">
        <v>153</v>
      </c>
      <c r="D3205" s="1258" t="s">
        <v>29</v>
      </c>
      <c r="E3205" s="500">
        <v>127.2</v>
      </c>
      <c r="F3205" s="112">
        <v>127.2</v>
      </c>
      <c r="G3205" s="112">
        <v>127.2</v>
      </c>
      <c r="H3205" s="112">
        <v>127.2</v>
      </c>
      <c r="I3205" s="112">
        <v>126</v>
      </c>
      <c r="J3205" s="112">
        <v>126</v>
      </c>
      <c r="K3205" s="112">
        <v>126</v>
      </c>
      <c r="L3205" s="112">
        <v>126</v>
      </c>
      <c r="M3205" s="112">
        <v>124.8</v>
      </c>
      <c r="N3205" s="112">
        <v>123.59999999999999</v>
      </c>
      <c r="O3205" s="112">
        <v>123.59999999999999</v>
      </c>
      <c r="P3205" s="112">
        <v>124.8</v>
      </c>
      <c r="Q3205" s="112">
        <v>124.8</v>
      </c>
      <c r="R3205" s="112">
        <v>122.40000000000001</v>
      </c>
      <c r="S3205" s="112">
        <v>124.8</v>
      </c>
      <c r="T3205" s="112">
        <v>124.8</v>
      </c>
      <c r="U3205" s="112">
        <v>123.59999999999999</v>
      </c>
      <c r="V3205" s="112">
        <v>124.8</v>
      </c>
      <c r="W3205" s="112">
        <v>124.8</v>
      </c>
      <c r="X3205" s="112">
        <v>124.8</v>
      </c>
      <c r="Y3205" s="112">
        <v>124.8</v>
      </c>
      <c r="Z3205" s="112">
        <v>126</v>
      </c>
      <c r="AA3205" s="112">
        <v>126</v>
      </c>
      <c r="AB3205" s="113">
        <v>127.2</v>
      </c>
      <c r="AC3205" s="281">
        <f t="shared" si="2884"/>
        <v>3008.4000000000001</v>
      </c>
      <c r="AD3205" s="75"/>
      <c r="AE3205" s="76"/>
      <c r="AF3205" s="77"/>
      <c r="AJ3205" s="9"/>
      <c r="AK3205" s="9"/>
      <c r="AL3205" s="9"/>
      <c r="AM3205" s="9"/>
    </row>
    <row r="3206">
      <c r="A3206" s="1022"/>
      <c r="B3206" s="1022"/>
      <c r="C3206" s="73" t="s">
        <v>21</v>
      </c>
      <c r="D3206" s="1258" t="s">
        <v>22</v>
      </c>
      <c r="E3206" s="587">
        <v>8</v>
      </c>
      <c r="F3206" s="117">
        <v>8</v>
      </c>
      <c r="G3206" s="117">
        <v>8</v>
      </c>
      <c r="H3206" s="117">
        <v>8</v>
      </c>
      <c r="I3206" s="117">
        <v>9</v>
      </c>
      <c r="J3206" s="117">
        <v>8</v>
      </c>
      <c r="K3206" s="117">
        <v>9</v>
      </c>
      <c r="L3206" s="117">
        <v>9</v>
      </c>
      <c r="M3206" s="117">
        <v>9</v>
      </c>
      <c r="N3206" s="117">
        <v>9</v>
      </c>
      <c r="O3206" s="117">
        <v>9</v>
      </c>
      <c r="P3206" s="117">
        <v>9</v>
      </c>
      <c r="Q3206" s="117">
        <v>9</v>
      </c>
      <c r="R3206" s="117">
        <v>9</v>
      </c>
      <c r="S3206" s="117">
        <v>9</v>
      </c>
      <c r="T3206" s="117">
        <v>9</v>
      </c>
      <c r="U3206" s="117">
        <v>9</v>
      </c>
      <c r="V3206" s="117">
        <v>8</v>
      </c>
      <c r="W3206" s="117">
        <v>9</v>
      </c>
      <c r="X3206" s="117">
        <v>9</v>
      </c>
      <c r="Y3206" s="117">
        <v>8</v>
      </c>
      <c r="Z3206" s="117">
        <v>9</v>
      </c>
      <c r="AA3206" s="117">
        <v>9</v>
      </c>
      <c r="AB3206" s="118">
        <v>8</v>
      </c>
      <c r="AC3206" s="281">
        <f>AVERAGE(E3206:AB3206)</f>
        <v>8.6666666666666661</v>
      </c>
      <c r="AD3206" s="120">
        <f>SQRT(MAX((E3204*E3204+E3205*E3205),(F3204*F3204+F3205*F3205),(G3204*G3204+G3205*G3205),(H3204*H3204+H3205*H3205),(I3204*I3204+I3205*I3205),(J3204*J3204+J3205*J3205),(K3204*K3204+K3205*K3205),(L3204*L3204+L3205*L3205),(M3204*M3204+M3205*M3205),(N3204*N3204+N3205*N3205),(O3204*O3204+O3205*O3205),(P3204*P3204+P3205*P3205),(R3204*R3204+R3205*R3205),(S3204*S3204+S3205*S3205),(T3204*T3204+T3205*T3205),(U3204*U3204+U3205*U3205),(V3204*V3204+V3205*V3205),(W3204*W3204+W3205*W3205),(X3204*X3204+X3205*X3205),(V3204*V3204+V3205*V3205),(Z3204*Z3204+Z3205*Z3205),(AA3204*AA3204+AA3205*AA3205),(AB3204*AB3204+AB3205*AB3205)))/AD3204</f>
        <v>0.025259469834628963</v>
      </c>
      <c r="AE3206" s="120">
        <f>SQRT(MAX((E3204*E3204+E3205*E3205),(F3204*F3204+F3205*F3205),(G3204*G3204+G3205*G3205),(H3204*H3204+H3205*H3205),(I3204*I3204+I3205*I3205),(J3204*J3204+J3205*J3205),(K3204*K3204+K3205*K3205),(L3204*L3204+L3205*L3205),(M3204*M3204+M3205*M3205),(N3204*N3204+N3205*N3205),(O3204*O3204+O3205*O3205),(P3204*P3204+P3205*P3205),(R3204*R3204+R3205*R3205),(S3204*S3204+S3205*S3205),(T3204*T3204+T3205*T3205),(U3204*U3204+U3205*U3205),(V3204*V3204+V3205*V3205),(W3204*W3204+W3205*W3205),(X3204*X3204+X3205*X3205),(V3204*V3204+V3205*V3205),(Z3204*Z3204+Z3205*Z3205),(AA3204*AA3204+AA3205*AA3205),(AB3204*AB3204+AB3205*AB3205)))/AD3204</f>
        <v>0.025259469834628963</v>
      </c>
      <c r="AF3206" s="121"/>
      <c r="AK3206" s="9"/>
      <c r="AL3206" s="9"/>
      <c r="AM3206" s="9"/>
    </row>
    <row r="3207">
      <c r="A3207" s="1022"/>
      <c r="B3207" s="1022"/>
      <c r="C3207" s="73" t="s">
        <v>23</v>
      </c>
      <c r="D3207" s="1258"/>
      <c r="E3207" s="269">
        <f t="shared" si="2882"/>
        <v>1.3766233766233766</v>
      </c>
      <c r="F3207" s="81">
        <f t="shared" si="2882"/>
        <v>1.3766233766233766</v>
      </c>
      <c r="G3207" s="81">
        <f t="shared" si="2882"/>
        <v>1.3947368421052631</v>
      </c>
      <c r="H3207" s="81">
        <f t="shared" si="2882"/>
        <v>1.3766233766233766</v>
      </c>
      <c r="I3207" s="81">
        <f t="shared" si="2882"/>
        <v>1.3461538461538463</v>
      </c>
      <c r="J3207" s="81">
        <f t="shared" si="2882"/>
        <v>1.3461538461538463</v>
      </c>
      <c r="K3207" s="81">
        <f t="shared" si="2882"/>
        <v>1.2962962962962963</v>
      </c>
      <c r="L3207" s="81">
        <f t="shared" si="2882"/>
        <v>1.3461538461538463</v>
      </c>
      <c r="M3207" s="81">
        <f t="shared" si="2882"/>
        <v>1.3506493506493504</v>
      </c>
      <c r="N3207" s="81">
        <f t="shared" si="2882"/>
        <v>1.2560975609756095</v>
      </c>
      <c r="O3207" s="81">
        <f t="shared" si="2882"/>
        <v>1.2560975609756095</v>
      </c>
      <c r="P3207" s="81">
        <f t="shared" si="2882"/>
        <v>1.2839506172839505</v>
      </c>
      <c r="Q3207" s="81">
        <f t="shared" si="2882"/>
        <v>1.2682926829268291</v>
      </c>
      <c r="R3207" s="81">
        <f t="shared" si="2882"/>
        <v>1.2592592592592593</v>
      </c>
      <c r="S3207" s="81">
        <f t="shared" si="2882"/>
        <v>1.3164556962025316</v>
      </c>
      <c r="T3207" s="81">
        <f t="shared" si="2882"/>
        <v>1.3866666666666667</v>
      </c>
      <c r="U3207" s="81">
        <f t="shared" si="2882"/>
        <v>1.3552631578947367</v>
      </c>
      <c r="V3207" s="81">
        <f t="shared" si="2882"/>
        <v>1.4444444444444444</v>
      </c>
      <c r="W3207" s="81">
        <f t="shared" si="2882"/>
        <v>1.4444444444444444</v>
      </c>
      <c r="X3207" s="81">
        <f t="shared" si="2882"/>
        <v>1.4246575342465755</v>
      </c>
      <c r="Y3207" s="81">
        <f t="shared" si="2882"/>
        <v>1.4054054054054055</v>
      </c>
      <c r="Z3207" s="81">
        <f t="shared" si="2882"/>
        <v>1.5</v>
      </c>
      <c r="AA3207" s="81">
        <f t="shared" si="2882"/>
        <v>1.4583333333333333</v>
      </c>
      <c r="AB3207" s="82">
        <f t="shared" si="2882"/>
        <v>1.5142857142857142</v>
      </c>
      <c r="AC3207" s="907">
        <f>MAX(E3207:AB3207)</f>
        <v>1.5142857142857142</v>
      </c>
      <c r="AD3207" s="75"/>
      <c r="AE3207" s="76"/>
      <c r="AF3207" s="77"/>
      <c r="AJ3207" s="9"/>
      <c r="AK3207" s="9"/>
      <c r="AL3207" s="9"/>
      <c r="AM3207" s="9"/>
    </row>
    <row r="3208">
      <c r="A3208" s="1023"/>
      <c r="B3208" s="1023"/>
      <c r="C3208" s="125" t="s">
        <v>37</v>
      </c>
      <c r="D3208" s="594"/>
      <c r="E3208" s="1225">
        <f t="shared" ref="E3208:AB3208" si="2885">SQRT(E3204*E3204+E3205*E3205)/E3219/1.73</f>
        <v>8.6058372494766466</v>
      </c>
      <c r="F3208" s="127">
        <f t="shared" si="2885"/>
        <v>8.6058372494766466</v>
      </c>
      <c r="G3208" s="127">
        <f t="shared" si="2885"/>
        <v>8.5755181471403183</v>
      </c>
      <c r="H3208" s="127">
        <f t="shared" si="2885"/>
        <v>8.6058372494766466</v>
      </c>
      <c r="I3208" s="127">
        <f t="shared" si="2885"/>
        <v>8.5999315874015725</v>
      </c>
      <c r="J3208" s="127">
        <f t="shared" si="2885"/>
        <v>8.657373878538797</v>
      </c>
      <c r="K3208" s="127">
        <f t="shared" si="2885"/>
        <v>8.8024260839208157</v>
      </c>
      <c r="L3208" s="127">
        <f t="shared" si="2885"/>
        <v>8.6988761502479957</v>
      </c>
      <c r="M3208" s="127">
        <f t="shared" si="2885"/>
        <v>8.6723614260505535</v>
      </c>
      <c r="N3208" s="127">
        <f t="shared" si="2885"/>
        <v>8.8233125100498668</v>
      </c>
      <c r="O3208" s="127">
        <f t="shared" si="2885"/>
        <v>8.806295513887763</v>
      </c>
      <c r="P3208" s="127">
        <f t="shared" si="2885"/>
        <v>8.8345044469301666</v>
      </c>
      <c r="Q3208" s="127">
        <f t="shared" si="2885"/>
        <v>8.8672750942361525</v>
      </c>
      <c r="R3208" s="127">
        <f t="shared" si="2885"/>
        <v>8.7207195355561282</v>
      </c>
      <c r="S3208" s="127">
        <f t="shared" si="2885"/>
        <v>8.7443334885213044</v>
      </c>
      <c r="T3208" s="127">
        <f t="shared" si="2885"/>
        <v>8.5684428434389748</v>
      </c>
      <c r="U3208" s="127">
        <f t="shared" si="2885"/>
        <v>8.562086467103116</v>
      </c>
      <c r="V3208" s="127">
        <f t="shared" si="2885"/>
        <v>8.4608964101695197</v>
      </c>
      <c r="W3208" s="127">
        <f t="shared" si="2885"/>
        <v>8.4690632985963266</v>
      </c>
      <c r="X3208" s="127">
        <f t="shared" si="2885"/>
        <v>8.4421617508238356</v>
      </c>
      <c r="Y3208" s="127">
        <f t="shared" si="2885"/>
        <v>8.4723922284395794</v>
      </c>
      <c r="Z3208" s="127">
        <f t="shared" si="2885"/>
        <v>8.3524441584017755</v>
      </c>
      <c r="AA3208" s="127">
        <f t="shared" si="2885"/>
        <v>8.3945518171962679</v>
      </c>
      <c r="AB3208" s="129">
        <f t="shared" si="2885"/>
        <v>8.3360075291464</v>
      </c>
      <c r="AC3208" s="285">
        <f>AVERAGE(E3208:AB3208)</f>
        <v>8.6116035880927964</v>
      </c>
      <c r="AD3208" s="188">
        <f>(AC3206-AC3208)/AC3206</f>
        <v>0.0063534321431388142</v>
      </c>
      <c r="AE3208" s="127"/>
      <c r="AF3208" s="129"/>
      <c r="AJ3208" s="62"/>
      <c r="AK3208" s="62"/>
      <c r="AL3208" s="9"/>
      <c r="AM3208" s="62"/>
    </row>
    <row r="3209">
      <c r="A3209" s="333" t="s">
        <v>787</v>
      </c>
      <c r="B3209" s="333" t="s">
        <v>28</v>
      </c>
      <c r="C3209" s="65" t="s">
        <v>18</v>
      </c>
      <c r="D3209" s="592" t="s">
        <v>29</v>
      </c>
      <c r="E3209" s="110">
        <v>516</v>
      </c>
      <c r="F3209" s="107">
        <v>513.60000000000002</v>
      </c>
      <c r="G3209" s="107">
        <v>508.80000000000001</v>
      </c>
      <c r="H3209" s="107">
        <v>517.20000000000005</v>
      </c>
      <c r="I3209" s="107">
        <v>518.39999999999998</v>
      </c>
      <c r="J3209" s="107">
        <v>526.79999999999995</v>
      </c>
      <c r="K3209" s="107">
        <v>554.39999999999998</v>
      </c>
      <c r="L3209" s="107">
        <v>565.20000000000005</v>
      </c>
      <c r="M3209" s="107">
        <v>543.60000000000002</v>
      </c>
      <c r="N3209" s="107">
        <v>522</v>
      </c>
      <c r="O3209" s="107">
        <v>514.79999999999995</v>
      </c>
      <c r="P3209" s="107">
        <v>500.39999999999998</v>
      </c>
      <c r="Q3209" s="107">
        <v>510</v>
      </c>
      <c r="R3209" s="107">
        <v>499.19999999999999</v>
      </c>
      <c r="S3209" s="107">
        <v>518.39999999999998</v>
      </c>
      <c r="T3209" s="107">
        <v>534</v>
      </c>
      <c r="U3209" s="107">
        <v>552</v>
      </c>
      <c r="V3209" s="107">
        <v>546</v>
      </c>
      <c r="W3209" s="107">
        <v>543.60000000000002</v>
      </c>
      <c r="X3209" s="107">
        <v>548.39999999999998</v>
      </c>
      <c r="Y3209" s="107">
        <v>535.20000000000005</v>
      </c>
      <c r="Z3209" s="107">
        <v>532.79999999999995</v>
      </c>
      <c r="AA3209" s="107">
        <v>518.39999999999998</v>
      </c>
      <c r="AB3209" s="108">
        <v>499.19999999999999</v>
      </c>
      <c r="AC3209" s="279">
        <f t="shared" ref="AC3209:AC3210" si="2886">SUM(E3209:AB3209)</f>
        <v>12638.4</v>
      </c>
      <c r="AD3209" s="106">
        <v>6300</v>
      </c>
      <c r="AE3209" s="107">
        <v>100</v>
      </c>
      <c r="AF3209" s="108">
        <v>120</v>
      </c>
      <c r="AJ3209" s="79"/>
      <c r="AK3209" s="502"/>
      <c r="AL3209" s="79"/>
      <c r="AM3209" s="9"/>
    </row>
    <row r="3210">
      <c r="A3210" s="1022"/>
      <c r="B3210" s="1022"/>
      <c r="C3210" s="73" t="s">
        <v>153</v>
      </c>
      <c r="D3210" s="1258" t="s">
        <v>29</v>
      </c>
      <c r="E3210" s="500">
        <v>86.400000000000006</v>
      </c>
      <c r="F3210" s="112">
        <v>84</v>
      </c>
      <c r="G3210" s="112">
        <v>86.400000000000006</v>
      </c>
      <c r="H3210" s="112">
        <v>85.200000000000003</v>
      </c>
      <c r="I3210" s="112">
        <v>86.400000000000006</v>
      </c>
      <c r="J3210" s="112">
        <v>86.400000000000006</v>
      </c>
      <c r="K3210" s="112">
        <v>86.400000000000006</v>
      </c>
      <c r="L3210" s="112">
        <v>86.400000000000006</v>
      </c>
      <c r="M3210" s="112">
        <v>87.599999999999994</v>
      </c>
      <c r="N3210" s="112">
        <v>82.799999999999997</v>
      </c>
      <c r="O3210" s="112">
        <v>87.599999999999994</v>
      </c>
      <c r="P3210" s="112">
        <v>87.599999999999994</v>
      </c>
      <c r="Q3210" s="112">
        <v>86.400000000000006</v>
      </c>
      <c r="R3210" s="112">
        <v>87.599999999999994</v>
      </c>
      <c r="S3210" s="112">
        <v>87.599999999999994</v>
      </c>
      <c r="T3210" s="112">
        <v>86.400000000000006</v>
      </c>
      <c r="U3210" s="112">
        <v>90</v>
      </c>
      <c r="V3210" s="112">
        <v>91.200000000000003</v>
      </c>
      <c r="W3210" s="112">
        <v>91.200000000000003</v>
      </c>
      <c r="X3210" s="112">
        <v>87.599999999999994</v>
      </c>
      <c r="Y3210" s="112">
        <v>87.599999999999994</v>
      </c>
      <c r="Z3210" s="112">
        <v>87.599999999999994</v>
      </c>
      <c r="AA3210" s="112">
        <v>87.599999999999994</v>
      </c>
      <c r="AB3210" s="113">
        <v>86.400000000000006</v>
      </c>
      <c r="AC3210" s="281">
        <f t="shared" si="2886"/>
        <v>2090.3999999999996</v>
      </c>
      <c r="AD3210" s="75"/>
      <c r="AE3210" s="76"/>
      <c r="AF3210" s="77"/>
      <c r="AG3210" s="9"/>
    </row>
    <row r="3211">
      <c r="A3211" s="1022"/>
      <c r="B3211" s="1022"/>
      <c r="C3211" s="73" t="s">
        <v>21</v>
      </c>
      <c r="D3211" s="1258" t="s">
        <v>22</v>
      </c>
      <c r="E3211" s="587">
        <v>29</v>
      </c>
      <c r="F3211" s="117">
        <v>26</v>
      </c>
      <c r="G3211" s="117">
        <v>27</v>
      </c>
      <c r="H3211" s="117">
        <v>28</v>
      </c>
      <c r="I3211" s="117">
        <v>28</v>
      </c>
      <c r="J3211" s="117">
        <v>29</v>
      </c>
      <c r="K3211" s="117">
        <v>29</v>
      </c>
      <c r="L3211" s="117">
        <v>28</v>
      </c>
      <c r="M3211" s="117">
        <v>28</v>
      </c>
      <c r="N3211" s="117">
        <v>29</v>
      </c>
      <c r="O3211" s="117">
        <v>29</v>
      </c>
      <c r="P3211" s="117">
        <v>28</v>
      </c>
      <c r="Q3211" s="117">
        <v>27</v>
      </c>
      <c r="R3211" s="117">
        <v>27</v>
      </c>
      <c r="S3211" s="117">
        <v>29</v>
      </c>
      <c r="T3211" s="117">
        <v>30</v>
      </c>
      <c r="U3211" s="117">
        <v>30</v>
      </c>
      <c r="V3211" s="117">
        <v>30</v>
      </c>
      <c r="W3211" s="117">
        <v>29</v>
      </c>
      <c r="X3211" s="117">
        <v>30</v>
      </c>
      <c r="Y3211" s="117">
        <v>28</v>
      </c>
      <c r="Z3211" s="117">
        <v>28</v>
      </c>
      <c r="AA3211" s="117">
        <v>26</v>
      </c>
      <c r="AB3211" s="118">
        <v>25</v>
      </c>
      <c r="AC3211" s="281">
        <f>AVERAGE(E3211:AB3211)</f>
        <v>28.208333333333332</v>
      </c>
      <c r="AD3211" s="120">
        <f>SQRT(MAX((E3209*E3209+E3210*E3210),(F3209*F3209+F3210*F3210),(G3209*G3209+G3210*G3210),(H3209*H3209+H3210*H3210),(I3209*I3209+I3210*I3210),(J3209*J3209+J3210*J3210),(K3209*K3209+K3210*K3210),(L3209*L3209+L3210*L3210),(M3209*M3209+M3210*M3210),(N3209*N3209+N3210*N3210),(O3209*O3209+O3210*O3210),(P3209*P3209+P3210*P3210),(R3209*R3209+R3210*R3210),(S3209*S3209+S3210*S3210),(T3209*T3209+T3210*T3210),(U3209*U3209+U3210*U3210),(V3209*V3209+V3210*V3210),(W3209*W3209+W3210*W3210),(X3209*X3209+X3210*X3210),(V3209*V3209+V3210*V3210),(Z3209*Z3209+Z3210*Z3210),(AA3209*AA3209+AA3210*AA3210),(AB3209*AB3209+AB3210*AB3210)))/AD3209</f>
        <v>0.090756458138677665</v>
      </c>
      <c r="AE3211" s="120">
        <f>SQRT(MAX((E3209*E3209+E3210*E3210),(F3209*F3209+F3210*F3210),(G3209*G3209+G3210*G3210),(H3209*H3209+H3210*H3210),(I3209*I3209+I3210*I3210),(J3209*J3209+J3210*J3210),(K3209*K3209+K3210*K3210),(L3209*L3209+L3210*L3210),(M3209*M3209+M3210*M3210),(N3209*N3209+N3210*N3210),(O3209*O3209+O3210*O3210),(P3209*P3209+P3210*P3210),(R3209*R3209+R3210*R3210),(S3209*S3209+S3210*S3210),(T3209*T3209+T3210*T3210),(U3209*U3209+U3210*U3210),(V3209*V3209+V3210*V3210),(W3209*W3209+W3210*W3210),(X3209*X3209+X3210*X3210),(V3209*V3209+V3210*V3210),(Z3209*Z3209+Z3210*Z3210),(AA3209*AA3209+AA3210*AA3210),(AB3209*AB3209+AB3210*AB3210)))/AD3209</f>
        <v>0.090756458138677665</v>
      </c>
      <c r="AF3211" s="121"/>
      <c r="AG3211" s="9"/>
    </row>
    <row r="3212">
      <c r="A3212" s="1022"/>
      <c r="B3212" s="1022"/>
      <c r="C3212" s="73" t="s">
        <v>23</v>
      </c>
      <c r="D3212" s="1258"/>
      <c r="E3212" s="269">
        <f t="shared" ref="E3212:AB3212" si="2887">E3210/E3209</f>
        <v>0.16744186046511628</v>
      </c>
      <c r="F3212" s="81">
        <f t="shared" si="2887"/>
        <v>0.16355140186915887</v>
      </c>
      <c r="G3212" s="81">
        <f t="shared" si="2887"/>
        <v>0.169811320754717</v>
      </c>
      <c r="H3212" s="81">
        <f t="shared" si="2887"/>
        <v>0.16473317865429232</v>
      </c>
      <c r="I3212" s="81">
        <f t="shared" si="2887"/>
        <v>0.16666666666666669</v>
      </c>
      <c r="J3212" s="81">
        <f t="shared" si="2887"/>
        <v>0.1640091116173121</v>
      </c>
      <c r="K3212" s="81">
        <f t="shared" si="2887"/>
        <v>0.15584415584415587</v>
      </c>
      <c r="L3212" s="81">
        <f t="shared" si="2887"/>
        <v>0.15286624203821655</v>
      </c>
      <c r="M3212" s="81">
        <f t="shared" si="2887"/>
        <v>0.16114790286975716</v>
      </c>
      <c r="N3212" s="81">
        <f t="shared" si="2887"/>
        <v>0.1586206896551724</v>
      </c>
      <c r="O3212" s="81">
        <f t="shared" si="2887"/>
        <v>0.17016317016317017</v>
      </c>
      <c r="P3212" s="81">
        <f t="shared" si="2887"/>
        <v>0.1750599520383693</v>
      </c>
      <c r="Q3212" s="81">
        <f t="shared" si="2887"/>
        <v>0.16941176470588237</v>
      </c>
      <c r="R3212" s="81">
        <f t="shared" si="2887"/>
        <v>0.17548076923076922</v>
      </c>
      <c r="S3212" s="81">
        <f t="shared" si="2887"/>
        <v>0.16898148148148148</v>
      </c>
      <c r="T3212" s="81">
        <f t="shared" si="2887"/>
        <v>0.16179775280898878</v>
      </c>
      <c r="U3212" s="81">
        <f t="shared" si="2887"/>
        <v>0.16304347826086957</v>
      </c>
      <c r="V3212" s="81">
        <f t="shared" si="2887"/>
        <v>0.16703296703296705</v>
      </c>
      <c r="W3212" s="81">
        <f t="shared" si="2887"/>
        <v>0.16777041942604856</v>
      </c>
      <c r="X3212" s="81">
        <f t="shared" si="2887"/>
        <v>0.15973741794310722</v>
      </c>
      <c r="Y3212" s="81">
        <f t="shared" si="2887"/>
        <v>0.16367713004484302</v>
      </c>
      <c r="Z3212" s="81">
        <f t="shared" si="2887"/>
        <v>0.16441441441441443</v>
      </c>
      <c r="AA3212" s="81">
        <f t="shared" si="2887"/>
        <v>0.16898148148148148</v>
      </c>
      <c r="AB3212" s="82">
        <f t="shared" si="2887"/>
        <v>0.1730769230769231</v>
      </c>
      <c r="AC3212" s="596">
        <f>MAX(E3212:AB3212)</f>
        <v>0.17548076923076922</v>
      </c>
      <c r="AD3212" s="75"/>
      <c r="AE3212" s="76"/>
      <c r="AF3212" s="77"/>
      <c r="AG3212" s="9"/>
    </row>
    <row r="3213">
      <c r="A3213" s="1023"/>
      <c r="B3213" s="1023"/>
      <c r="C3213" s="125" t="s">
        <v>37</v>
      </c>
      <c r="D3213" s="594"/>
      <c r="E3213" s="1225">
        <f t="shared" ref="E3213:AB3213" si="2888">SQRT(E3209*E3209+E3210*E3210)/E3220/1.73</f>
        <v>28.638087120003064</v>
      </c>
      <c r="F3213" s="127">
        <f t="shared" si="2888"/>
        <v>28.460077724570393</v>
      </c>
      <c r="G3213" s="127">
        <f t="shared" si="2888"/>
        <v>28.276235604716295</v>
      </c>
      <c r="H3213" s="127">
        <f t="shared" si="2888"/>
        <v>28.692123140670272</v>
      </c>
      <c r="I3213" s="127">
        <f t="shared" si="2888"/>
        <v>28.794930971030659</v>
      </c>
      <c r="J3213" s="127">
        <f t="shared" si="2888"/>
        <v>29.416299460981012</v>
      </c>
      <c r="K3213" s="127">
        <f t="shared" si="2888"/>
        <v>31.00675725886822</v>
      </c>
      <c r="L3213" s="127">
        <f t="shared" si="2888"/>
        <v>31.657126119730105</v>
      </c>
      <c r="M3213" s="127">
        <f t="shared" si="2888"/>
        <v>30.72137390169129</v>
      </c>
      <c r="N3213" s="127">
        <f t="shared" si="2888"/>
        <v>29.517528219341497</v>
      </c>
      <c r="O3213" s="127">
        <f t="shared" si="2888"/>
        <v>29.107973851901409</v>
      </c>
      <c r="P3213" s="127">
        <f t="shared" si="2888"/>
        <v>28.344330332632136</v>
      </c>
      <c r="Q3213" s="127">
        <f t="shared" si="2888"/>
        <v>28.832995191200943</v>
      </c>
      <c r="R3213" s="127">
        <f t="shared" si="2888"/>
        <v>28.251112390741312</v>
      </c>
      <c r="S3213" s="127">
        <f t="shared" si="2888"/>
        <v>29.334104819862507</v>
      </c>
      <c r="T3213" s="127">
        <f t="shared" si="2888"/>
        <v>30.123765540685067</v>
      </c>
      <c r="U3213" s="127">
        <f t="shared" si="2888"/>
        <v>31.175346522352136</v>
      </c>
      <c r="V3213" s="127">
        <f t="shared" si="2888"/>
        <v>30.856255272134739</v>
      </c>
      <c r="W3213" s="127">
        <f t="shared" si="2888"/>
        <v>30.724312705802255</v>
      </c>
      <c r="X3213" s="127">
        <f t="shared" si="2888"/>
        <v>30.748368250353771</v>
      </c>
      <c r="Y3213" s="127">
        <f t="shared" si="2888"/>
        <v>29.99815669224758</v>
      </c>
      <c r="Z3213" s="127">
        <f t="shared" si="2888"/>
        <v>29.781655744864874</v>
      </c>
      <c r="AA3213" s="127">
        <f t="shared" si="2888"/>
        <v>28.887958738952047</v>
      </c>
      <c r="AB3213" s="129">
        <f t="shared" si="2888"/>
        <v>27.731528748205488</v>
      </c>
      <c r="AC3213" s="285">
        <f>AVERAGE(E3213:AB3213)</f>
        <v>29.544933513480796</v>
      </c>
      <c r="AD3213" s="188">
        <f>(AC3211-AC3213)/AC3211</f>
        <v>-0.047383167390752046</v>
      </c>
      <c r="AE3213" s="127"/>
      <c r="AF3213" s="129"/>
      <c r="AG3213" s="9"/>
    </row>
    <row r="3214">
      <c r="A3214" s="1171" t="s">
        <v>788</v>
      </c>
      <c r="B3214" s="1079" t="s">
        <v>242</v>
      </c>
      <c r="C3214" s="1087"/>
      <c r="D3214" s="1464" t="s">
        <v>22</v>
      </c>
      <c r="E3214" s="1089">
        <v>0</v>
      </c>
      <c r="F3214" s="1090">
        <v>0</v>
      </c>
      <c r="G3214" s="1090">
        <v>0</v>
      </c>
      <c r="H3214" s="1090">
        <v>0</v>
      </c>
      <c r="I3214" s="1090">
        <v>0</v>
      </c>
      <c r="J3214" s="1090">
        <v>0</v>
      </c>
      <c r="K3214" s="1090">
        <v>0</v>
      </c>
      <c r="L3214" s="1090">
        <v>0</v>
      </c>
      <c r="M3214" s="1090">
        <v>0</v>
      </c>
      <c r="N3214" s="1090">
        <v>0</v>
      </c>
      <c r="O3214" s="1090">
        <v>0</v>
      </c>
      <c r="P3214" s="1090">
        <v>0</v>
      </c>
      <c r="Q3214" s="1090">
        <v>0</v>
      </c>
      <c r="R3214" s="1090">
        <v>0</v>
      </c>
      <c r="S3214" s="1090">
        <v>0</v>
      </c>
      <c r="T3214" s="1090">
        <v>0</v>
      </c>
      <c r="U3214" s="1090">
        <v>0</v>
      </c>
      <c r="V3214" s="1090">
        <v>0</v>
      </c>
      <c r="W3214" s="1090">
        <v>0</v>
      </c>
      <c r="X3214" s="1090">
        <v>0</v>
      </c>
      <c r="Y3214" s="1090">
        <v>0</v>
      </c>
      <c r="Z3214" s="1090">
        <v>0</v>
      </c>
      <c r="AA3214" s="1090">
        <v>0</v>
      </c>
      <c r="AB3214" s="1091">
        <v>0</v>
      </c>
      <c r="AC3214" s="1092"/>
      <c r="AD3214" s="365"/>
      <c r="AE3214" s="366"/>
      <c r="AF3214" s="367"/>
      <c r="AG3214" s="9"/>
    </row>
    <row r="3215">
      <c r="A3215" s="1465" t="s">
        <v>789</v>
      </c>
      <c r="B3215" s="1497"/>
      <c r="C3215" s="288"/>
      <c r="D3215" s="289"/>
      <c r="E3215" s="290">
        <f t="shared" ref="E3215:E3216" si="2889">E3204+E3209</f>
        <v>608.39999999999998</v>
      </c>
      <c r="F3215" s="291">
        <f t="shared" ref="F3215:F3216" si="2890">F3204+F3209</f>
        <v>606</v>
      </c>
      <c r="G3215" s="291">
        <f t="shared" ref="G3215:G3216" si="2891">G3204+G3209</f>
        <v>600</v>
      </c>
      <c r="H3215" s="291">
        <f t="shared" ref="H3215:H3216" si="2892">H3204+H3209</f>
        <v>609.60000000000002</v>
      </c>
      <c r="I3215" s="291">
        <f t="shared" ref="I3215:I3216" si="2893">I3204+I3209</f>
        <v>612</v>
      </c>
      <c r="J3215" s="291">
        <f t="shared" ref="J3215:J3216" si="2894">J3204+J3209</f>
        <v>620.39999999999998</v>
      </c>
      <c r="K3215" s="291">
        <f t="shared" ref="K3215:K3216" si="2895">K3204+K3209</f>
        <v>651.60000000000002</v>
      </c>
      <c r="L3215" s="291">
        <f t="shared" ref="L3215:L3216" si="2896">L3204+L3209</f>
        <v>658.80000000000007</v>
      </c>
      <c r="M3215" s="291">
        <f t="shared" ref="M3215:M3216" si="2897">M3204+M3209</f>
        <v>636</v>
      </c>
      <c r="N3215" s="291">
        <f t="shared" ref="N3215:N3216" si="2898">N3204+N3209</f>
        <v>620.39999999999998</v>
      </c>
      <c r="O3215" s="291">
        <f t="shared" ref="O3215:O3216" si="2899">O3204+O3209</f>
        <v>613.19999999999993</v>
      </c>
      <c r="P3215" s="291">
        <f t="shared" ref="P3215:P3216" si="2900">P3204+P3209</f>
        <v>597.60000000000002</v>
      </c>
      <c r="Q3215" s="291">
        <f t="shared" ref="Q3215:Q3216" si="2901">Q3204+Q3209</f>
        <v>608.39999999999998</v>
      </c>
      <c r="R3215" s="291">
        <f t="shared" ref="R3215:R3216" si="2902">R3204+R3209</f>
        <v>596.39999999999998</v>
      </c>
      <c r="S3215" s="291">
        <f t="shared" ref="S3215:S3216" si="2903">S3204+S3209</f>
        <v>613.19999999999993</v>
      </c>
      <c r="T3215" s="291">
        <f t="shared" ref="T3215:T3216" si="2904">T3204+T3209</f>
        <v>624</v>
      </c>
      <c r="U3215" s="291">
        <f t="shared" ref="U3215:U3216" si="2905">U3204+U3209</f>
        <v>643.20000000000005</v>
      </c>
      <c r="V3215" s="291">
        <f t="shared" ref="V3215:V3216" si="2906">V3204+V3209</f>
        <v>632.39999999999998</v>
      </c>
      <c r="W3215" s="291">
        <f t="shared" ref="W3215:W3216" si="2907">W3204+W3209</f>
        <v>630</v>
      </c>
      <c r="X3215" s="291">
        <f t="shared" ref="X3215:X3216" si="2908">X3204+X3209</f>
        <v>636</v>
      </c>
      <c r="Y3215" s="291">
        <f t="shared" ref="Y3215:Y3216" si="2909">Y3204+Y3209</f>
        <v>624</v>
      </c>
      <c r="Z3215" s="291">
        <f t="shared" ref="Z3215:Z3216" si="2910">Z3204+Z3209</f>
        <v>616.79999999999995</v>
      </c>
      <c r="AA3215" s="291">
        <f t="shared" ref="AA3215:AA3216" si="2911">AA3204+AA3209</f>
        <v>604.79999999999995</v>
      </c>
      <c r="AB3215" s="1446">
        <f t="shared" ref="AB3215:AB3216" si="2912">AB3204+AB3209</f>
        <v>583.20000000000005</v>
      </c>
      <c r="AC3215" s="289"/>
      <c r="AD3215" s="143">
        <f t="shared" ref="AD3215:AD3221" si="2913">MAX(E3215:AB3215)</f>
        <v>658.80000000000007</v>
      </c>
      <c r="AE3215" s="144"/>
      <c r="AF3215" s="145"/>
      <c r="AG3215" s="9"/>
    </row>
    <row r="3216">
      <c r="A3216" s="1466" t="s">
        <v>790</v>
      </c>
      <c r="B3216" s="1498"/>
      <c r="C3216" s="148"/>
      <c r="D3216" s="149"/>
      <c r="E3216" s="294">
        <f t="shared" si="2889"/>
        <v>213.60000000000002</v>
      </c>
      <c r="F3216" s="150">
        <f t="shared" si="2890"/>
        <v>211.19999999999999</v>
      </c>
      <c r="G3216" s="150">
        <f t="shared" si="2891"/>
        <v>213.60000000000002</v>
      </c>
      <c r="H3216" s="150">
        <f t="shared" si="2892"/>
        <v>212.40000000000001</v>
      </c>
      <c r="I3216" s="150">
        <f t="shared" si="2893"/>
        <v>212.40000000000001</v>
      </c>
      <c r="J3216" s="150">
        <f t="shared" si="2894"/>
        <v>212.40000000000001</v>
      </c>
      <c r="K3216" s="150">
        <f t="shared" si="2895"/>
        <v>212.40000000000001</v>
      </c>
      <c r="L3216" s="150">
        <f t="shared" si="2896"/>
        <v>212.40000000000001</v>
      </c>
      <c r="M3216" s="150">
        <f t="shared" si="2897"/>
        <v>212.39999999999998</v>
      </c>
      <c r="N3216" s="150">
        <f t="shared" si="2898"/>
        <v>206.39999999999998</v>
      </c>
      <c r="O3216" s="150">
        <f t="shared" si="2899"/>
        <v>211.19999999999999</v>
      </c>
      <c r="P3216" s="150">
        <f t="shared" si="2900"/>
        <v>212.39999999999998</v>
      </c>
      <c r="Q3216" s="150">
        <f t="shared" si="2901"/>
        <v>211.19999999999999</v>
      </c>
      <c r="R3216" s="150">
        <f t="shared" si="2902"/>
        <v>210</v>
      </c>
      <c r="S3216" s="150">
        <f t="shared" si="2903"/>
        <v>212.39999999999998</v>
      </c>
      <c r="T3216" s="150">
        <f t="shared" si="2904"/>
        <v>211.19999999999999</v>
      </c>
      <c r="U3216" s="150">
        <f t="shared" si="2905"/>
        <v>213.59999999999999</v>
      </c>
      <c r="V3216" s="150">
        <f t="shared" si="2906"/>
        <v>216</v>
      </c>
      <c r="W3216" s="150">
        <f t="shared" si="2907"/>
        <v>216</v>
      </c>
      <c r="X3216" s="150">
        <f t="shared" si="2908"/>
        <v>212.39999999999998</v>
      </c>
      <c r="Y3216" s="150">
        <f t="shared" si="2909"/>
        <v>212.39999999999998</v>
      </c>
      <c r="Z3216" s="150">
        <f t="shared" si="2910"/>
        <v>213.59999999999999</v>
      </c>
      <c r="AA3216" s="150">
        <f t="shared" si="2911"/>
        <v>213.59999999999999</v>
      </c>
      <c r="AB3216" s="815">
        <f t="shared" si="2912"/>
        <v>213.60000000000002</v>
      </c>
      <c r="AC3216" s="149"/>
      <c r="AD3216" s="153">
        <f t="shared" si="2913"/>
        <v>216</v>
      </c>
      <c r="AE3216" s="154"/>
      <c r="AF3216" s="155"/>
      <c r="AG3216" s="9"/>
    </row>
    <row r="3217">
      <c r="A3217" s="1467" t="s">
        <v>449</v>
      </c>
      <c r="B3217" s="1499"/>
      <c r="C3217" s="158"/>
      <c r="D3217" s="159"/>
      <c r="E3217" s="297">
        <f t="shared" ref="E3217:AB3217" si="2914">SQRT(E3216*E3216+E3215*E3215)</f>
        <v>644.80657564885303</v>
      </c>
      <c r="F3217" s="160">
        <f t="shared" si="2914"/>
        <v>641.74873587721231</v>
      </c>
      <c r="G3217" s="160">
        <f t="shared" si="2914"/>
        <v>636.88692874010223</v>
      </c>
      <c r="H3217" s="160">
        <f t="shared" si="2914"/>
        <v>645.54312017091468</v>
      </c>
      <c r="I3217" s="160">
        <f t="shared" si="2914"/>
        <v>647.80997213689136</v>
      </c>
      <c r="J3217" s="160">
        <f t="shared" si="2914"/>
        <v>655.75141631566453</v>
      </c>
      <c r="K3217" s="160">
        <f t="shared" si="2914"/>
        <v>685.34394284913617</v>
      </c>
      <c r="L3217" s="160">
        <f t="shared" si="2914"/>
        <v>692.19303665957239</v>
      </c>
      <c r="M3217" s="160">
        <f t="shared" si="2914"/>
        <v>670.52946243994381</v>
      </c>
      <c r="N3217" s="160">
        <f t="shared" si="2914"/>
        <v>653.83263913634653</v>
      </c>
      <c r="O3217" s="160">
        <f t="shared" si="2914"/>
        <v>648.55198712208096</v>
      </c>
      <c r="P3217" s="160">
        <f t="shared" si="2914"/>
        <v>634.22355679996622</v>
      </c>
      <c r="Q3217" s="160">
        <f t="shared" si="2914"/>
        <v>644.01552776311223</v>
      </c>
      <c r="R3217" s="160">
        <f t="shared" si="2914"/>
        <v>632.29183135637606</v>
      </c>
      <c r="S3217" s="160">
        <f t="shared" si="2914"/>
        <v>648.94375719317918</v>
      </c>
      <c r="T3217" s="160">
        <f t="shared" si="2914"/>
        <v>658.77267702903407</v>
      </c>
      <c r="U3217" s="160">
        <f t="shared" si="2914"/>
        <v>677.73977306928066</v>
      </c>
      <c r="V3217" s="160">
        <f t="shared" si="2914"/>
        <v>668.27072358438681</v>
      </c>
      <c r="W3217" s="160">
        <f t="shared" si="2914"/>
        <v>666</v>
      </c>
      <c r="X3217" s="160">
        <f t="shared" si="2914"/>
        <v>670.52946243994381</v>
      </c>
      <c r="Y3217" s="160">
        <f t="shared" si="2914"/>
        <v>659.15837247204865</v>
      </c>
      <c r="Z3217" s="160">
        <f t="shared" si="2914"/>
        <v>652.73823237190572</v>
      </c>
      <c r="AA3217" s="160">
        <f t="shared" si="2914"/>
        <v>641.4109447148528</v>
      </c>
      <c r="AB3217" s="845">
        <f t="shared" si="2914"/>
        <v>621.08550136032</v>
      </c>
      <c r="AC3217" s="159"/>
      <c r="AD3217" s="163">
        <f t="shared" si="2913"/>
        <v>692.19303665957239</v>
      </c>
      <c r="AE3217" s="164"/>
      <c r="AF3217" s="165"/>
      <c r="AG3217" s="62"/>
    </row>
    <row r="3218">
      <c r="A3218" s="846" t="s">
        <v>69</v>
      </c>
      <c r="B3218" s="1500"/>
      <c r="C3218" s="545"/>
      <c r="D3218" s="564"/>
      <c r="E3218" s="565">
        <v>1</v>
      </c>
      <c r="F3218" s="566">
        <v>2</v>
      </c>
      <c r="G3218" s="566">
        <v>3</v>
      </c>
      <c r="H3218" s="566">
        <v>4</v>
      </c>
      <c r="I3218" s="566">
        <v>5</v>
      </c>
      <c r="J3218" s="566">
        <v>6</v>
      </c>
      <c r="K3218" s="566">
        <v>7</v>
      </c>
      <c r="L3218" s="566">
        <v>8</v>
      </c>
      <c r="M3218" s="566">
        <v>9</v>
      </c>
      <c r="N3218" s="566">
        <v>10</v>
      </c>
      <c r="O3218" s="566">
        <v>11</v>
      </c>
      <c r="P3218" s="566">
        <v>12</v>
      </c>
      <c r="Q3218" s="566">
        <v>13</v>
      </c>
      <c r="R3218" s="566">
        <v>14</v>
      </c>
      <c r="S3218" s="566">
        <v>15</v>
      </c>
      <c r="T3218" s="566">
        <v>16</v>
      </c>
      <c r="U3218" s="566">
        <v>17</v>
      </c>
      <c r="V3218" s="566">
        <v>18</v>
      </c>
      <c r="W3218" s="566">
        <v>19</v>
      </c>
      <c r="X3218" s="566">
        <v>20</v>
      </c>
      <c r="Y3218" s="566">
        <v>21</v>
      </c>
      <c r="Z3218" s="566">
        <v>22</v>
      </c>
      <c r="AA3218" s="566">
        <v>23</v>
      </c>
      <c r="AB3218" s="567">
        <v>24</v>
      </c>
      <c r="AC3218" s="564"/>
      <c r="AD3218" s="62"/>
      <c r="AE3218" s="62"/>
      <c r="AF3218" s="62"/>
      <c r="AG3218" s="62"/>
    </row>
    <row r="3219">
      <c r="A3219" s="726" t="s">
        <v>70</v>
      </c>
      <c r="B3219" s="1501"/>
      <c r="C3219" s="727" t="s">
        <v>24</v>
      </c>
      <c r="D3219" s="1468" t="s">
        <v>22</v>
      </c>
      <c r="E3219" s="550">
        <v>10.56</v>
      </c>
      <c r="F3219" s="303">
        <v>10.56</v>
      </c>
      <c r="G3219" s="303">
        <v>10.550000000000001</v>
      </c>
      <c r="H3219" s="303">
        <v>10.56</v>
      </c>
      <c r="I3219" s="303">
        <v>10.550000000000001</v>
      </c>
      <c r="J3219" s="303">
        <v>10.48</v>
      </c>
      <c r="K3219" s="303">
        <v>10.450000000000001</v>
      </c>
      <c r="L3219" s="303">
        <v>10.43</v>
      </c>
      <c r="M3219" s="303">
        <v>10.35</v>
      </c>
      <c r="N3219" s="303">
        <v>10.35</v>
      </c>
      <c r="O3219" s="303">
        <v>10.370000000000001</v>
      </c>
      <c r="P3219" s="303">
        <v>10.35</v>
      </c>
      <c r="Q3219" s="303">
        <v>10.359999999999999</v>
      </c>
      <c r="R3219" s="303">
        <v>10.359999999999999</v>
      </c>
      <c r="S3219" s="303">
        <v>10.359999999999999</v>
      </c>
      <c r="T3219" s="303">
        <v>10.380000000000001</v>
      </c>
      <c r="U3219" s="303">
        <v>10.370000000000001</v>
      </c>
      <c r="V3219" s="303">
        <v>10.370000000000001</v>
      </c>
      <c r="W3219" s="303">
        <v>10.359999999999999</v>
      </c>
      <c r="X3219" s="303">
        <v>10.44</v>
      </c>
      <c r="Y3219" s="303">
        <v>10.450000000000001</v>
      </c>
      <c r="Z3219" s="303">
        <v>10.48</v>
      </c>
      <c r="AA3219" s="303">
        <v>10.52</v>
      </c>
      <c r="AB3219" s="766">
        <v>10.57</v>
      </c>
      <c r="AC3219" s="1109">
        <f t="shared" ref="AC3219:AC3220" si="2915">+AVERAGE(E3219:AB3219)</f>
        <v>10.440833333333336</v>
      </c>
      <c r="AD3219" s="62"/>
      <c r="AE3219" s="62"/>
      <c r="AF3219" s="62"/>
      <c r="AG3219" s="62"/>
    </row>
    <row r="3220">
      <c r="A3220" s="735" t="s">
        <v>34</v>
      </c>
      <c r="B3220" s="1549"/>
      <c r="C3220" s="736" t="s">
        <v>24</v>
      </c>
      <c r="D3220" s="1669" t="s">
        <v>22</v>
      </c>
      <c r="E3220" s="272">
        <v>10.56</v>
      </c>
      <c r="F3220" s="273">
        <v>10.57</v>
      </c>
      <c r="G3220" s="273">
        <v>10.550000000000001</v>
      </c>
      <c r="H3220" s="273">
        <v>10.56</v>
      </c>
      <c r="I3220" s="273">
        <v>10.550000000000001</v>
      </c>
      <c r="J3220" s="273">
        <v>10.49</v>
      </c>
      <c r="K3220" s="273">
        <v>10.460000000000001</v>
      </c>
      <c r="L3220" s="273">
        <v>10.44</v>
      </c>
      <c r="M3220" s="273">
        <v>10.359999999999999</v>
      </c>
      <c r="N3220" s="273">
        <v>10.35</v>
      </c>
      <c r="O3220" s="273">
        <v>10.370000000000001</v>
      </c>
      <c r="P3220" s="273">
        <v>10.359999999999999</v>
      </c>
      <c r="Q3220" s="273">
        <v>10.370000000000001</v>
      </c>
      <c r="R3220" s="273">
        <v>10.370000000000001</v>
      </c>
      <c r="S3220" s="273">
        <v>10.359999999999999</v>
      </c>
      <c r="T3220" s="273">
        <v>10.380000000000001</v>
      </c>
      <c r="U3220" s="273">
        <v>10.370000000000001</v>
      </c>
      <c r="V3220" s="273">
        <v>10.370000000000001</v>
      </c>
      <c r="W3220" s="273">
        <v>10.370000000000001</v>
      </c>
      <c r="X3220" s="273">
        <v>10.44</v>
      </c>
      <c r="Y3220" s="273">
        <v>10.450000000000001</v>
      </c>
      <c r="Z3220" s="273">
        <v>10.48</v>
      </c>
      <c r="AA3220" s="273">
        <v>10.52</v>
      </c>
      <c r="AB3220" s="274">
        <v>10.56</v>
      </c>
      <c r="AC3220" s="1328">
        <f t="shared" si="2915"/>
        <v>10.444166666666668</v>
      </c>
      <c r="AD3220" s="62"/>
      <c r="AE3220" s="62"/>
      <c r="AF3220" s="62"/>
      <c r="AJ3220" s="62"/>
      <c r="AK3220" s="62"/>
      <c r="AL3220" s="9"/>
      <c r="AM3220" s="62"/>
    </row>
    <row r="3221" ht="15.75" customHeight="1">
      <c r="A3221" s="333" t="s">
        <v>791</v>
      </c>
      <c r="B3221" s="333" t="s">
        <v>792</v>
      </c>
      <c r="C3221" s="65" t="s">
        <v>18</v>
      </c>
      <c r="D3221" s="592" t="s">
        <v>29</v>
      </c>
      <c r="E3221" s="110">
        <v>79.700000000000003</v>
      </c>
      <c r="F3221" s="107">
        <v>78.099999999999994</v>
      </c>
      <c r="G3221" s="107">
        <v>79.299999999999997</v>
      </c>
      <c r="H3221" s="107">
        <v>79.099999999999994</v>
      </c>
      <c r="I3221" s="107">
        <v>78.599999999999994</v>
      </c>
      <c r="J3221" s="107">
        <v>79.5</v>
      </c>
      <c r="K3221" s="107">
        <v>80.599999999999994</v>
      </c>
      <c r="L3221" s="107">
        <v>79.5</v>
      </c>
      <c r="M3221" s="107">
        <v>82.099999999999994</v>
      </c>
      <c r="N3221" s="107">
        <v>85.5</v>
      </c>
      <c r="O3221" s="107">
        <v>85.599999999999994</v>
      </c>
      <c r="P3221" s="107">
        <v>85.700000000000003</v>
      </c>
      <c r="Q3221" s="107">
        <v>86.5</v>
      </c>
      <c r="R3221" s="107">
        <v>85.599999999999994</v>
      </c>
      <c r="S3221" s="107">
        <v>82.5</v>
      </c>
      <c r="T3221" s="107">
        <v>79.900000000000006</v>
      </c>
      <c r="U3221" s="107">
        <v>77.900000000000006</v>
      </c>
      <c r="V3221" s="107">
        <v>75.900000000000006</v>
      </c>
      <c r="W3221" s="107">
        <v>74.099999999999994</v>
      </c>
      <c r="X3221" s="107">
        <v>76.299999999999997</v>
      </c>
      <c r="Y3221" s="107">
        <v>76.900000000000006</v>
      </c>
      <c r="Z3221" s="107">
        <v>73.099999999999994</v>
      </c>
      <c r="AA3221" s="107">
        <v>73.299999999999997</v>
      </c>
      <c r="AB3221" s="108">
        <v>73.099999999999994</v>
      </c>
      <c r="AC3221" s="279">
        <f t="shared" ref="AC3221:AC3222" si="2916">SUM(E3221:AB3221)</f>
        <v>1908.4000000000001</v>
      </c>
      <c r="AD3221" s="110">
        <f t="shared" si="2913"/>
        <v>86.5</v>
      </c>
      <c r="AE3221" s="107">
        <v>100</v>
      </c>
      <c r="AF3221" s="108">
        <v>10</v>
      </c>
      <c r="AJ3221" s="79"/>
      <c r="AK3221" s="502"/>
      <c r="AL3221" s="79"/>
      <c r="AM3221" s="9"/>
    </row>
    <row r="3222">
      <c r="A3222" s="1022"/>
      <c r="B3222" s="1022"/>
      <c r="C3222" s="73" t="s">
        <v>153</v>
      </c>
      <c r="D3222" s="1258" t="s">
        <v>29</v>
      </c>
      <c r="E3222" s="500">
        <v>127.7</v>
      </c>
      <c r="F3222" s="112">
        <v>128</v>
      </c>
      <c r="G3222" s="112">
        <v>127.7</v>
      </c>
      <c r="H3222" s="112">
        <v>128</v>
      </c>
      <c r="I3222" s="112">
        <v>127.8</v>
      </c>
      <c r="J3222" s="112">
        <v>127.09999999999999</v>
      </c>
      <c r="K3222" s="112">
        <v>126.3</v>
      </c>
      <c r="L3222" s="112">
        <v>126</v>
      </c>
      <c r="M3222" s="112">
        <v>125.09999999999999</v>
      </c>
      <c r="N3222" s="112">
        <v>124.59999999999999</v>
      </c>
      <c r="O3222" s="112">
        <v>124.09999999999999</v>
      </c>
      <c r="P3222" s="112">
        <v>124.59999999999999</v>
      </c>
      <c r="Q3222" s="112">
        <v>125</v>
      </c>
      <c r="R3222" s="112">
        <v>123.59999999999999</v>
      </c>
      <c r="S3222" s="112">
        <v>124.7</v>
      </c>
      <c r="T3222" s="112">
        <v>124.90000000000001</v>
      </c>
      <c r="U3222" s="112">
        <v>124.8</v>
      </c>
      <c r="V3222" s="112">
        <v>124.90000000000001</v>
      </c>
      <c r="W3222" s="112">
        <v>124.7</v>
      </c>
      <c r="X3222" s="112">
        <v>125.59999999999999</v>
      </c>
      <c r="Y3222" s="112">
        <v>126.09999999999999</v>
      </c>
      <c r="Z3222" s="112">
        <v>126.2</v>
      </c>
      <c r="AA3222" s="112">
        <v>127.2</v>
      </c>
      <c r="AB3222" s="113">
        <v>127.59999999999999</v>
      </c>
      <c r="AC3222" s="281">
        <f t="shared" si="2916"/>
        <v>3022.2999999999988</v>
      </c>
      <c r="AD3222" s="115"/>
      <c r="AE3222" s="76"/>
      <c r="AF3222" s="77"/>
      <c r="AJ3222" s="9"/>
      <c r="AK3222" s="9"/>
      <c r="AL3222" s="9"/>
      <c r="AM3222" s="9"/>
    </row>
    <row r="3223">
      <c r="A3223" s="1022"/>
      <c r="B3223" s="1022"/>
      <c r="C3223" s="73" t="s">
        <v>21</v>
      </c>
      <c r="D3223" s="1258" t="s">
        <v>22</v>
      </c>
      <c r="E3223" s="587">
        <v>8</v>
      </c>
      <c r="F3223" s="117">
        <v>8</v>
      </c>
      <c r="G3223" s="117">
        <v>8</v>
      </c>
      <c r="H3223" s="117">
        <v>8</v>
      </c>
      <c r="I3223" s="117">
        <v>8</v>
      </c>
      <c r="J3223" s="117">
        <v>8</v>
      </c>
      <c r="K3223" s="117">
        <v>8</v>
      </c>
      <c r="L3223" s="117">
        <v>8</v>
      </c>
      <c r="M3223" s="117">
        <v>8</v>
      </c>
      <c r="N3223" s="117">
        <v>9</v>
      </c>
      <c r="O3223" s="117">
        <v>8</v>
      </c>
      <c r="P3223" s="117">
        <v>8</v>
      </c>
      <c r="Q3223" s="117">
        <v>9</v>
      </c>
      <c r="R3223" s="117">
        <v>8</v>
      </c>
      <c r="S3223" s="117">
        <v>8</v>
      </c>
      <c r="T3223" s="117">
        <v>8</v>
      </c>
      <c r="U3223" s="117">
        <v>8</v>
      </c>
      <c r="V3223" s="117">
        <v>8</v>
      </c>
      <c r="W3223" s="117">
        <v>8</v>
      </c>
      <c r="X3223" s="117">
        <v>8</v>
      </c>
      <c r="Y3223" s="117">
        <v>8</v>
      </c>
      <c r="Z3223" s="117">
        <v>8</v>
      </c>
      <c r="AA3223" s="117">
        <v>8</v>
      </c>
      <c r="AB3223" s="118">
        <v>8</v>
      </c>
      <c r="AC3223" s="281">
        <f>AVERAGE(E3223:AB3223)</f>
        <v>8.0833333333333339</v>
      </c>
      <c r="AD3223" s="120"/>
      <c r="AE3223" s="120"/>
      <c r="AF3223" s="121"/>
      <c r="AJ3223" s="9"/>
      <c r="AK3223" s="9"/>
      <c r="AL3223" s="9"/>
      <c r="AM3223" s="9"/>
    </row>
    <row r="3224">
      <c r="A3224" s="1022"/>
      <c r="B3224" s="1022"/>
      <c r="C3224" s="73" t="s">
        <v>23</v>
      </c>
      <c r="D3224" s="1258"/>
      <c r="E3224" s="269">
        <f t="shared" ref="E3224:AB3224" si="2917">E3222/E3221</f>
        <v>1.6022584692597239</v>
      </c>
      <c r="F3224" s="81">
        <f t="shared" si="2917"/>
        <v>1.6389244558258644</v>
      </c>
      <c r="G3224" s="81">
        <f t="shared" si="2917"/>
        <v>1.6103404791929383</v>
      </c>
      <c r="H3224" s="81">
        <f t="shared" si="2917"/>
        <v>1.6182048040455121</v>
      </c>
      <c r="I3224" s="81">
        <f t="shared" si="2917"/>
        <v>1.6259541984732826</v>
      </c>
      <c r="J3224" s="81">
        <f t="shared" si="2917"/>
        <v>1.5987421383647797</v>
      </c>
      <c r="K3224" s="81">
        <f t="shared" si="2917"/>
        <v>1.5669975186104219</v>
      </c>
      <c r="L3224" s="81">
        <f t="shared" si="2917"/>
        <v>1.5849056603773586</v>
      </c>
      <c r="M3224" s="81">
        <f t="shared" si="2917"/>
        <v>1.5237515225334959</v>
      </c>
      <c r="N3224" s="81">
        <f t="shared" si="2917"/>
        <v>1.4573099415204678</v>
      </c>
      <c r="O3224" s="81">
        <f t="shared" si="2917"/>
        <v>1.4497663551401869</v>
      </c>
      <c r="P3224" s="81">
        <f t="shared" si="2917"/>
        <v>1.4539089848308051</v>
      </c>
      <c r="Q3224" s="81">
        <f t="shared" si="2917"/>
        <v>1.4450867052023122</v>
      </c>
      <c r="R3224" s="81">
        <f t="shared" si="2917"/>
        <v>1.4439252336448598</v>
      </c>
      <c r="S3224" s="81">
        <f t="shared" si="2917"/>
        <v>1.5115151515151515</v>
      </c>
      <c r="T3224" s="81">
        <f t="shared" si="2917"/>
        <v>1.5632040050062579</v>
      </c>
      <c r="U3224" s="81">
        <f t="shared" si="2917"/>
        <v>1.6020539152759947</v>
      </c>
      <c r="V3224" s="81">
        <f t="shared" si="2917"/>
        <v>1.6455862977602107</v>
      </c>
      <c r="W3224" s="81">
        <f t="shared" si="2917"/>
        <v>1.6828609986504726</v>
      </c>
      <c r="X3224" s="81">
        <f t="shared" si="2917"/>
        <v>1.6461336828309305</v>
      </c>
      <c r="Y3224" s="81">
        <f t="shared" si="2917"/>
        <v>1.6397919375812742</v>
      </c>
      <c r="Z3224" s="81">
        <f t="shared" si="2917"/>
        <v>1.7264021887824899</v>
      </c>
      <c r="AA3224" s="81">
        <f t="shared" si="2917"/>
        <v>1.7353342428376537</v>
      </c>
      <c r="AB3224" s="82">
        <f t="shared" si="2917"/>
        <v>1.7455540355677155</v>
      </c>
      <c r="AC3224" s="596">
        <f>MAX(E3224:AB3224)</f>
        <v>1.7455540355677155</v>
      </c>
      <c r="AD3224" s="115"/>
      <c r="AE3224" s="76"/>
      <c r="AF3224" s="77"/>
      <c r="AJ3224" s="9"/>
      <c r="AK3224" s="9"/>
      <c r="AL3224" s="9"/>
      <c r="AM3224" s="9"/>
    </row>
    <row r="3225">
      <c r="A3225" s="1023"/>
      <c r="B3225" s="1023"/>
      <c r="C3225" s="125" t="s">
        <v>37</v>
      </c>
      <c r="D3225" s="594"/>
      <c r="E3225" s="1225">
        <f t="shared" ref="E3225:AB3225" si="2918">SQRT(E3221*E3221+E3222*E3222)/E3219/1.73</f>
        <v>8.239749144437793</v>
      </c>
      <c r="F3225" s="127">
        <f t="shared" si="2918"/>
        <v>8.2077288444618244</v>
      </c>
      <c r="G3225" s="127">
        <f t="shared" si="2918"/>
        <v>8.235976638481759</v>
      </c>
      <c r="H3225" s="127">
        <f t="shared" si="2918"/>
        <v>8.2363720991721152</v>
      </c>
      <c r="I3225" s="127">
        <f t="shared" si="2918"/>
        <v>8.2204747928135493</v>
      </c>
      <c r="J3225" s="127">
        <f t="shared" si="2918"/>
        <v>8.2687370128553521</v>
      </c>
      <c r="K3225" s="127">
        <f t="shared" si="2918"/>
        <v>8.2875644142005775</v>
      </c>
      <c r="L3225" s="127">
        <f t="shared" si="2918"/>
        <v>8.2567548894644105</v>
      </c>
      <c r="M3225" s="127">
        <f t="shared" si="2918"/>
        <v>8.3568896436621927</v>
      </c>
      <c r="N3225" s="127">
        <f t="shared" si="2918"/>
        <v>8.4395240256698631</v>
      </c>
      <c r="O3225" s="127">
        <f t="shared" si="2918"/>
        <v>8.4034452526173791</v>
      </c>
      <c r="P3225" s="127">
        <f t="shared" si="2918"/>
        <v>8.4458488751421434</v>
      </c>
      <c r="Q3225" s="127">
        <f t="shared" si="2918"/>
        <v>8.4814141994295742</v>
      </c>
      <c r="R3225" s="127">
        <f t="shared" si="2918"/>
        <v>8.3886073160137009</v>
      </c>
      <c r="S3225" s="127">
        <f t="shared" si="2918"/>
        <v>8.3424669418675563</v>
      </c>
      <c r="T3225" s="127">
        <f t="shared" si="2918"/>
        <v>8.2567683176465287</v>
      </c>
      <c r="U3225" s="127">
        <f t="shared" si="2918"/>
        <v>8.2004632195936988</v>
      </c>
      <c r="V3225" s="127">
        <f t="shared" si="2918"/>
        <v>8.1467445861485768</v>
      </c>
      <c r="W3225" s="127">
        <f t="shared" si="2918"/>
        <v>8.093312273996581</v>
      </c>
      <c r="X3225" s="127">
        <f t="shared" si="2918"/>
        <v>8.1367433016904833</v>
      </c>
      <c r="Y3225" s="127">
        <f t="shared" si="2918"/>
        <v>8.1698375931888574</v>
      </c>
      <c r="Z3225" s="127">
        <f t="shared" si="2918"/>
        <v>8.0440890487564332</v>
      </c>
      <c r="AA3225" s="127">
        <f t="shared" si="2918"/>
        <v>8.0665773248568495</v>
      </c>
      <c r="AB3225" s="129">
        <f t="shared" si="2918"/>
        <v>8.0419373037929329</v>
      </c>
      <c r="AC3225" s="285">
        <f>AVERAGE(E3225:AB3225)</f>
        <v>8.2486677941650282</v>
      </c>
      <c r="AD3225" s="374">
        <f>(AC3223-AC3225)/AC3223</f>
        <v>-0.020453747731755987</v>
      </c>
      <c r="AE3225" s="127"/>
      <c r="AF3225" s="129"/>
      <c r="AJ3225" s="62"/>
      <c r="AK3225" s="62"/>
      <c r="AL3225" s="9"/>
      <c r="AM3225" s="62"/>
    </row>
    <row r="3226" ht="15.75" customHeight="1">
      <c r="A3226" s="333" t="s">
        <v>793</v>
      </c>
      <c r="B3226" s="333" t="s">
        <v>792</v>
      </c>
      <c r="C3226" s="65" t="s">
        <v>18</v>
      </c>
      <c r="D3226" s="592" t="s">
        <v>29</v>
      </c>
      <c r="E3226" s="110">
        <v>62.399999999999999</v>
      </c>
      <c r="F3226" s="107">
        <v>62.399999999999999</v>
      </c>
      <c r="G3226" s="107">
        <v>62.600000000000001</v>
      </c>
      <c r="H3226" s="107">
        <v>62.799999999999997</v>
      </c>
      <c r="I3226" s="107">
        <v>62.799999999999997</v>
      </c>
      <c r="J3226" s="107">
        <v>63</v>
      </c>
      <c r="K3226" s="107">
        <v>64.599999999999994</v>
      </c>
      <c r="L3226" s="107">
        <v>74.200000000000003</v>
      </c>
      <c r="M3226" s="107">
        <v>74.400000000000006</v>
      </c>
      <c r="N3226" s="107">
        <v>79.400000000000006</v>
      </c>
      <c r="O3226" s="107">
        <v>74.599999999999994</v>
      </c>
      <c r="P3226" s="107">
        <v>73.799999999999997</v>
      </c>
      <c r="Q3226" s="107">
        <v>76.799999999999997</v>
      </c>
      <c r="R3226" s="107">
        <v>77.400000000000006</v>
      </c>
      <c r="S3226" s="107">
        <v>80</v>
      </c>
      <c r="T3226" s="107">
        <v>77.599999999999994</v>
      </c>
      <c r="U3226" s="107">
        <v>75.599999999999994</v>
      </c>
      <c r="V3226" s="107">
        <v>71.400000000000006</v>
      </c>
      <c r="W3226" s="107">
        <v>70.200000000000003</v>
      </c>
      <c r="X3226" s="107">
        <v>71.200000000000003</v>
      </c>
      <c r="Y3226" s="107">
        <v>71.599999999999994</v>
      </c>
      <c r="Z3226" s="107">
        <v>69.599999999999994</v>
      </c>
      <c r="AA3226" s="107">
        <v>68</v>
      </c>
      <c r="AB3226" s="108">
        <v>68.200000000000003</v>
      </c>
      <c r="AC3226" s="309">
        <f t="shared" ref="AC3226:AC3227" si="2919">SUM(E3226:AB3226)</f>
        <v>1694.5999999999997</v>
      </c>
      <c r="AD3226" s="110">
        <f>MAX(E3226:AB3226)</f>
        <v>80</v>
      </c>
      <c r="AE3226" s="107">
        <v>100</v>
      </c>
      <c r="AF3226" s="108">
        <v>20</v>
      </c>
      <c r="AJ3226" s="79"/>
      <c r="AK3226" s="502"/>
      <c r="AL3226" s="79"/>
      <c r="AM3226" s="9"/>
    </row>
    <row r="3227">
      <c r="A3227" s="1022"/>
      <c r="B3227" s="1022"/>
      <c r="C3227" s="73" t="s">
        <v>153</v>
      </c>
      <c r="D3227" s="1258" t="s">
        <v>29</v>
      </c>
      <c r="E3227" s="500">
        <v>123.40000000000001</v>
      </c>
      <c r="F3227" s="112">
        <v>123.59999999999999</v>
      </c>
      <c r="G3227" s="112">
        <v>123.59999999999999</v>
      </c>
      <c r="H3227" s="112">
        <v>123.40000000000001</v>
      </c>
      <c r="I3227" s="112">
        <v>123.59999999999999</v>
      </c>
      <c r="J3227" s="112">
        <v>122.8</v>
      </c>
      <c r="K3227" s="112">
        <v>122</v>
      </c>
      <c r="L3227" s="112">
        <v>119.40000000000001</v>
      </c>
      <c r="M3227" s="112">
        <v>118</v>
      </c>
      <c r="N3227" s="112">
        <v>114.2</v>
      </c>
      <c r="O3227" s="112">
        <v>117.2</v>
      </c>
      <c r="P3227" s="112">
        <v>117.2</v>
      </c>
      <c r="Q3227" s="112">
        <v>116.8</v>
      </c>
      <c r="R3227" s="112">
        <v>118</v>
      </c>
      <c r="S3227" s="112">
        <v>116.8</v>
      </c>
      <c r="T3227" s="112">
        <v>116.8</v>
      </c>
      <c r="U3227" s="112">
        <v>118.59999999999999</v>
      </c>
      <c r="V3227" s="112">
        <v>119.59999999999999</v>
      </c>
      <c r="W3227" s="112">
        <v>120.59999999999999</v>
      </c>
      <c r="X3227" s="112">
        <v>121.59999999999999</v>
      </c>
      <c r="Y3227" s="112">
        <v>121.8</v>
      </c>
      <c r="Z3227" s="112">
        <v>122.2</v>
      </c>
      <c r="AA3227" s="112">
        <v>122.8</v>
      </c>
      <c r="AB3227" s="113">
        <v>123.40000000000001</v>
      </c>
      <c r="AC3227" s="281">
        <f t="shared" si="2919"/>
        <v>2887.4000000000001</v>
      </c>
      <c r="AD3227" s="115"/>
      <c r="AE3227" s="76"/>
      <c r="AF3227" s="77"/>
      <c r="AJ3227" s="9"/>
      <c r="AK3227" s="9"/>
      <c r="AL3227" s="9"/>
      <c r="AM3227" s="9"/>
    </row>
    <row r="3228">
      <c r="A3228" s="1022"/>
      <c r="B3228" s="1022"/>
      <c r="C3228" s="73" t="s">
        <v>21</v>
      </c>
      <c r="D3228" s="1258" t="s">
        <v>22</v>
      </c>
      <c r="E3228" s="587">
        <v>8</v>
      </c>
      <c r="F3228" s="117">
        <v>7</v>
      </c>
      <c r="G3228" s="117">
        <v>7</v>
      </c>
      <c r="H3228" s="117">
        <v>8</v>
      </c>
      <c r="I3228" s="117">
        <v>7</v>
      </c>
      <c r="J3228" s="117">
        <v>8</v>
      </c>
      <c r="K3228" s="117">
        <v>8</v>
      </c>
      <c r="L3228" s="117">
        <v>7</v>
      </c>
      <c r="M3228" s="117">
        <v>8</v>
      </c>
      <c r="N3228" s="117">
        <v>8</v>
      </c>
      <c r="O3228" s="117">
        <v>8</v>
      </c>
      <c r="P3228" s="117">
        <v>7</v>
      </c>
      <c r="Q3228" s="117">
        <v>7</v>
      </c>
      <c r="R3228" s="117">
        <v>8</v>
      </c>
      <c r="S3228" s="117">
        <v>8</v>
      </c>
      <c r="T3228" s="117">
        <v>8</v>
      </c>
      <c r="U3228" s="117">
        <v>8</v>
      </c>
      <c r="V3228" s="117">
        <v>8</v>
      </c>
      <c r="W3228" s="117">
        <v>7</v>
      </c>
      <c r="X3228" s="117">
        <v>7</v>
      </c>
      <c r="Y3228" s="117">
        <v>8</v>
      </c>
      <c r="Z3228" s="117">
        <v>7</v>
      </c>
      <c r="AA3228" s="117">
        <v>7</v>
      </c>
      <c r="AB3228" s="118">
        <v>7</v>
      </c>
      <c r="AC3228" s="281">
        <f>AVERAGE(E3228:AB3228)</f>
        <v>7.541666666666667</v>
      </c>
      <c r="AD3228" s="120"/>
      <c r="AE3228" s="120"/>
      <c r="AF3228" s="121"/>
      <c r="AJ3228" s="9"/>
      <c r="AK3228" s="9"/>
      <c r="AL3228" s="9"/>
      <c r="AM3228" s="9"/>
    </row>
    <row r="3229">
      <c r="A3229" s="1022"/>
      <c r="B3229" s="1022"/>
      <c r="C3229" s="73" t="s">
        <v>23</v>
      </c>
      <c r="D3229" s="1258"/>
      <c r="E3229" s="269">
        <f t="shared" ref="E3229:AB3229" si="2920">E3227/E3226</f>
        <v>1.9775641025641026</v>
      </c>
      <c r="F3229" s="81">
        <f t="shared" si="2920"/>
        <v>1.9807692307692306</v>
      </c>
      <c r="G3229" s="81">
        <f t="shared" si="2920"/>
        <v>1.97444089456869</v>
      </c>
      <c r="H3229" s="81">
        <f t="shared" si="2920"/>
        <v>1.9649681528662422</v>
      </c>
      <c r="I3229" s="81">
        <f t="shared" si="2920"/>
        <v>1.9681528662420382</v>
      </c>
      <c r="J3229" s="81">
        <f t="shared" si="2920"/>
        <v>1.9492063492063492</v>
      </c>
      <c r="K3229" s="81">
        <f t="shared" si="2920"/>
        <v>1.8885448916408671</v>
      </c>
      <c r="L3229" s="81">
        <f t="shared" si="2920"/>
        <v>1.6091644204851752</v>
      </c>
      <c r="M3229" s="81">
        <f t="shared" si="2920"/>
        <v>1.586021505376344</v>
      </c>
      <c r="N3229" s="81">
        <f t="shared" si="2920"/>
        <v>1.4382871536523929</v>
      </c>
      <c r="O3229" s="81">
        <f t="shared" si="2920"/>
        <v>1.5710455764075069</v>
      </c>
      <c r="P3229" s="81">
        <f t="shared" si="2920"/>
        <v>1.5880758807588078</v>
      </c>
      <c r="Q3229" s="81">
        <f t="shared" si="2920"/>
        <v>1.5208333333333333</v>
      </c>
      <c r="R3229" s="81">
        <f t="shared" si="2920"/>
        <v>1.524547803617571</v>
      </c>
      <c r="S3229" s="81">
        <f t="shared" si="2920"/>
        <v>1.46</v>
      </c>
      <c r="T3229" s="81">
        <f t="shared" si="2920"/>
        <v>1.5051546391752577</v>
      </c>
      <c r="U3229" s="81">
        <f t="shared" si="2920"/>
        <v>1.5687830687830688</v>
      </c>
      <c r="V3229" s="81">
        <f t="shared" si="2920"/>
        <v>1.6750700280112043</v>
      </c>
      <c r="W3229" s="81">
        <f t="shared" si="2920"/>
        <v>1.7179487179487178</v>
      </c>
      <c r="X3229" s="81">
        <f t="shared" si="2920"/>
        <v>1.7078651685393258</v>
      </c>
      <c r="Y3229" s="81">
        <f t="shared" si="2920"/>
        <v>1.7011173184357542</v>
      </c>
      <c r="Z3229" s="81">
        <f t="shared" si="2920"/>
        <v>1.7557471264367819</v>
      </c>
      <c r="AA3229" s="81">
        <f t="shared" si="2920"/>
        <v>1.8058823529411765</v>
      </c>
      <c r="AB3229" s="82">
        <f t="shared" si="2920"/>
        <v>1.8093841642228738</v>
      </c>
      <c r="AC3229" s="907">
        <f>MAX(E3229:AB3229)</f>
        <v>1.9807692307692306</v>
      </c>
      <c r="AD3229" s="115"/>
      <c r="AE3229" s="76"/>
      <c r="AF3229" s="77"/>
      <c r="AJ3229" s="9"/>
      <c r="AK3229" s="9"/>
      <c r="AL3229" s="9"/>
      <c r="AM3229" s="9"/>
    </row>
    <row r="3230">
      <c r="A3230" s="1023"/>
      <c r="B3230" s="1023"/>
      <c r="C3230" s="125" t="s">
        <v>37</v>
      </c>
      <c r="D3230" s="594"/>
      <c r="E3230" s="1225">
        <f t="shared" ref="E3230:AB3230" si="2921">SQRT(E3226*E3226+E3227*E3227)/E3220/1.73</f>
        <v>7.5691813995017485</v>
      </c>
      <c r="F3230" s="127">
        <f t="shared" si="2921"/>
        <v>7.5717823480402222</v>
      </c>
      <c r="G3230" s="127">
        <f t="shared" si="2921"/>
        <v>7.5910812604457441</v>
      </c>
      <c r="H3230" s="127">
        <f t="shared" si="2921"/>
        <v>7.5790870108866226</v>
      </c>
      <c r="I3230" s="127">
        <f t="shared" si="2921"/>
        <v>7.5960386721073556</v>
      </c>
      <c r="J3230" s="127">
        <f t="shared" si="2921"/>
        <v>7.6052356561892029</v>
      </c>
      <c r="K3230" s="127">
        <f t="shared" si="2921"/>
        <v>7.62871345422539</v>
      </c>
      <c r="L3230" s="127">
        <f t="shared" si="2921"/>
        <v>7.7833909610857521</v>
      </c>
      <c r="M3230" s="127">
        <f t="shared" si="2921"/>
        <v>7.7832040752208806</v>
      </c>
      <c r="N3230" s="127">
        <f t="shared" si="2921"/>
        <v>7.767998603011991</v>
      </c>
      <c r="O3230" s="127">
        <f t="shared" si="2921"/>
        <v>7.7439946782143236</v>
      </c>
      <c r="P3230" s="127">
        <f t="shared" si="2921"/>
        <v>7.7275932501175468</v>
      </c>
      <c r="Q3230" s="127">
        <f t="shared" si="2921"/>
        <v>7.7918889496250978</v>
      </c>
      <c r="R3230" s="127">
        <f t="shared" si="2921"/>
        <v>7.8661582450757486</v>
      </c>
      <c r="S3230" s="127">
        <f t="shared" si="2921"/>
        <v>7.8989119122364428</v>
      </c>
      <c r="T3230" s="127">
        <f t="shared" si="2921"/>
        <v>7.8089470159190544</v>
      </c>
      <c r="U3230" s="127">
        <f t="shared" si="2921"/>
        <v>7.8397601263179428</v>
      </c>
      <c r="V3230" s="127">
        <f t="shared" si="2921"/>
        <v>7.7642539852298524</v>
      </c>
      <c r="W3230" s="127">
        <f t="shared" si="2921"/>
        <v>7.7783034426710547</v>
      </c>
      <c r="X3230" s="127">
        <f t="shared" si="2921"/>
        <v>7.8018802532759883</v>
      </c>
      <c r="Y3230" s="127">
        <f t="shared" si="2921"/>
        <v>7.8151524900038822</v>
      </c>
      <c r="Z3230" s="127">
        <f t="shared" si="2921"/>
        <v>7.756625452599196</v>
      </c>
      <c r="AA3230" s="127">
        <f t="shared" si="2921"/>
        <v>7.7128270535194536</v>
      </c>
      <c r="AB3230" s="129">
        <f t="shared" si="2921"/>
        <v>7.7176496740741145</v>
      </c>
      <c r="AC3230" s="285">
        <f>AVERAGE(E3230:AB3230)</f>
        <v>7.7291524987331099</v>
      </c>
      <c r="AD3230" s="374">
        <f>(AC3228-AC3230)/AC3228</f>
        <v>-0.024859999832014538</v>
      </c>
      <c r="AE3230" s="127"/>
      <c r="AF3230" s="129"/>
      <c r="AJ3230" s="62"/>
      <c r="AK3230" s="62"/>
      <c r="AL3230" s="9"/>
      <c r="AM3230" s="62"/>
    </row>
    <row r="3231">
      <c r="A3231" s="333" t="s">
        <v>794</v>
      </c>
      <c r="B3231" s="333" t="s">
        <v>666</v>
      </c>
      <c r="C3231" s="65" t="s">
        <v>18</v>
      </c>
      <c r="D3231" s="592" t="s">
        <v>29</v>
      </c>
      <c r="E3231" s="110">
        <v>446</v>
      </c>
      <c r="F3231" s="107">
        <v>445.19999999999999</v>
      </c>
      <c r="G3231" s="107">
        <v>439.19999999999999</v>
      </c>
      <c r="H3231" s="107">
        <v>448.39999999999998</v>
      </c>
      <c r="I3231" s="107">
        <v>448.80000000000001</v>
      </c>
      <c r="J3231" s="107">
        <v>456.80000000000001</v>
      </c>
      <c r="K3231" s="107">
        <v>483.60000000000002</v>
      </c>
      <c r="L3231" s="107">
        <v>484.39999999999998</v>
      </c>
      <c r="M3231" s="107">
        <v>462.39999999999998</v>
      </c>
      <c r="N3231" s="107">
        <v>436</v>
      </c>
      <c r="O3231" s="107">
        <v>434.39999999999998</v>
      </c>
      <c r="P3231" s="107">
        <v>419.60000000000002</v>
      </c>
      <c r="Q3231" s="107">
        <v>427.60000000000002</v>
      </c>
      <c r="R3231" s="107">
        <v>415.60000000000002</v>
      </c>
      <c r="S3231" s="107">
        <v>432</v>
      </c>
      <c r="T3231" s="107">
        <v>450</v>
      </c>
      <c r="U3231" s="107">
        <v>470.80000000000001</v>
      </c>
      <c r="V3231" s="107">
        <v>468.39999999999998</v>
      </c>
      <c r="W3231" s="107">
        <v>467.19999999999999</v>
      </c>
      <c r="X3231" s="107">
        <v>471.19999999999999</v>
      </c>
      <c r="Y3231" s="107">
        <v>456.80000000000001</v>
      </c>
      <c r="Z3231" s="107">
        <v>457.60000000000002</v>
      </c>
      <c r="AA3231" s="107">
        <v>444.39999999999998</v>
      </c>
      <c r="AB3231" s="108">
        <v>424.80000000000001</v>
      </c>
      <c r="AC3231" s="279">
        <f t="shared" ref="AC3231:AC3232" si="2922">SUM(E3231:AB3231)</f>
        <v>10791.200000000001</v>
      </c>
      <c r="AD3231" s="110">
        <f>MAX(E3231:AB3231)</f>
        <v>484.39999999999998</v>
      </c>
      <c r="AE3231" s="107">
        <v>100</v>
      </c>
      <c r="AF3231" s="108">
        <v>40</v>
      </c>
      <c r="AJ3231" s="79"/>
      <c r="AK3231" s="502"/>
      <c r="AL3231" s="79"/>
      <c r="AM3231" s="9"/>
    </row>
    <row r="3232">
      <c r="A3232" s="1022"/>
      <c r="B3232" s="1022"/>
      <c r="C3232" s="73" t="s">
        <v>20</v>
      </c>
      <c r="D3232" s="1258" t="s">
        <v>29</v>
      </c>
      <c r="E3232" s="500">
        <v>47.200000000000003</v>
      </c>
      <c r="F3232" s="112">
        <v>50</v>
      </c>
      <c r="G3232" s="112">
        <v>48.799999999999997</v>
      </c>
      <c r="H3232" s="112">
        <v>48.799999999999997</v>
      </c>
      <c r="I3232" s="112">
        <v>48</v>
      </c>
      <c r="J3232" s="112">
        <v>46.399999999999999</v>
      </c>
      <c r="K3232" s="112">
        <v>45.200000000000003</v>
      </c>
      <c r="L3232" s="112">
        <v>43.200000000000003</v>
      </c>
      <c r="M3232" s="112">
        <v>40</v>
      </c>
      <c r="N3232" s="112">
        <v>40</v>
      </c>
      <c r="O3232" s="112">
        <v>39.200000000000003</v>
      </c>
      <c r="P3232" s="112">
        <v>38.399999999999999</v>
      </c>
      <c r="Q3232" s="112">
        <v>40</v>
      </c>
      <c r="R3232" s="112">
        <v>38.799999999999997</v>
      </c>
      <c r="S3232" s="112">
        <v>39.200000000000003</v>
      </c>
      <c r="T3232" s="112">
        <v>38.799999999999997</v>
      </c>
      <c r="U3232" s="112">
        <v>37.600000000000001</v>
      </c>
      <c r="V3232" s="112">
        <v>37.200000000000003</v>
      </c>
      <c r="W3232" s="112">
        <v>37.600000000000001</v>
      </c>
      <c r="X3232" s="112">
        <v>42.799999999999997</v>
      </c>
      <c r="Y3232" s="112">
        <v>44</v>
      </c>
      <c r="Z3232" s="112">
        <v>44.799999999999997</v>
      </c>
      <c r="AA3232" s="112">
        <v>46.799999999999997</v>
      </c>
      <c r="AB3232" s="113">
        <v>48</v>
      </c>
      <c r="AC3232" s="281">
        <f t="shared" si="2922"/>
        <v>1030.7999999999997</v>
      </c>
      <c r="AD3232" s="115"/>
      <c r="AE3232" s="76"/>
      <c r="AF3232" s="77"/>
      <c r="AJ3232" s="9"/>
      <c r="AK3232" s="9"/>
      <c r="AL3232" s="9"/>
      <c r="AM3232" s="9"/>
    </row>
    <row r="3233">
      <c r="A3233" s="1022"/>
      <c r="B3233" s="1022"/>
      <c r="C3233" s="73" t="s">
        <v>21</v>
      </c>
      <c r="D3233" s="1258" t="s">
        <v>22</v>
      </c>
      <c r="E3233" s="587">
        <v>24</v>
      </c>
      <c r="F3233" s="117">
        <v>22</v>
      </c>
      <c r="G3233" s="117">
        <v>24</v>
      </c>
      <c r="H3233" s="117">
        <v>23</v>
      </c>
      <c r="I3233" s="117">
        <v>24</v>
      </c>
      <c r="J3233" s="117">
        <v>25</v>
      </c>
      <c r="K3233" s="117">
        <v>25</v>
      </c>
      <c r="L3233" s="117">
        <v>23</v>
      </c>
      <c r="M3233" s="117">
        <v>23</v>
      </c>
      <c r="N3233" s="117">
        <v>23</v>
      </c>
      <c r="O3233" s="117">
        <v>24</v>
      </c>
      <c r="P3233" s="117">
        <v>23</v>
      </c>
      <c r="Q3233" s="117">
        <v>22</v>
      </c>
      <c r="R3233" s="117">
        <v>21</v>
      </c>
      <c r="S3233" s="117">
        <v>24</v>
      </c>
      <c r="T3233" s="117">
        <v>25</v>
      </c>
      <c r="U3233" s="117">
        <v>26</v>
      </c>
      <c r="V3233" s="117">
        <v>25</v>
      </c>
      <c r="W3233" s="117">
        <v>24</v>
      </c>
      <c r="X3233" s="117">
        <v>26</v>
      </c>
      <c r="Y3233" s="117">
        <v>23</v>
      </c>
      <c r="Z3233" s="117">
        <v>24</v>
      </c>
      <c r="AA3233" s="117">
        <v>21</v>
      </c>
      <c r="AB3233" s="118">
        <v>21</v>
      </c>
      <c r="AC3233" s="281">
        <f>AVERAGE(E3233:AB3233)</f>
        <v>23.541666666666668</v>
      </c>
      <c r="AD3233" s="120"/>
      <c r="AE3233" s="120"/>
      <c r="AF3233" s="121"/>
      <c r="AJ3233" s="9"/>
      <c r="AK3233" s="9"/>
      <c r="AL3233" s="9"/>
      <c r="AM3233" s="9"/>
    </row>
    <row r="3234">
      <c r="A3234" s="1022"/>
      <c r="B3234" s="1022"/>
      <c r="C3234" s="73" t="s">
        <v>23</v>
      </c>
      <c r="D3234" s="1258"/>
      <c r="E3234" s="269">
        <f t="shared" ref="E3234:AB3234" si="2923">E3232/E3231</f>
        <v>0.10582959641255606</v>
      </c>
      <c r="F3234" s="81">
        <f t="shared" si="2923"/>
        <v>0.11230907457322552</v>
      </c>
      <c r="G3234" s="81">
        <f t="shared" si="2923"/>
        <v>0.1111111111111111</v>
      </c>
      <c r="H3234" s="81">
        <f t="shared" si="2923"/>
        <v>0.10883140053523639</v>
      </c>
      <c r="I3234" s="81">
        <f t="shared" si="2923"/>
        <v>0.10695187165775401</v>
      </c>
      <c r="J3234" s="81">
        <f t="shared" si="2923"/>
        <v>0.10157618213660245</v>
      </c>
      <c r="K3234" s="81">
        <f t="shared" si="2923"/>
        <v>0.093465674110835409</v>
      </c>
      <c r="L3234" s="81">
        <f t="shared" si="2923"/>
        <v>0.089182493806771276</v>
      </c>
      <c r="M3234" s="81">
        <f t="shared" si="2923"/>
        <v>0.086505190311418692</v>
      </c>
      <c r="N3234" s="81">
        <f t="shared" si="2923"/>
        <v>0.091743119266055051</v>
      </c>
      <c r="O3234" s="81">
        <f t="shared" si="2923"/>
        <v>0.090239410681399637</v>
      </c>
      <c r="P3234" s="81">
        <f t="shared" si="2923"/>
        <v>0.091515729265967585</v>
      </c>
      <c r="Q3234" s="81">
        <f t="shared" si="2923"/>
        <v>0.093545369504209538</v>
      </c>
      <c r="R3234" s="81">
        <f t="shared" si="2923"/>
        <v>0.093358999037536083</v>
      </c>
      <c r="S3234" s="81">
        <f t="shared" si="2923"/>
        <v>0.090740740740740747</v>
      </c>
      <c r="T3234" s="81">
        <f t="shared" si="2923"/>
        <v>0.086222222222222214</v>
      </c>
      <c r="U3234" s="81">
        <f t="shared" si="2923"/>
        <v>0.079864061172472384</v>
      </c>
      <c r="V3234" s="81">
        <f t="shared" si="2923"/>
        <v>0.079419299743808722</v>
      </c>
      <c r="W3234" s="81">
        <f t="shared" si="2923"/>
        <v>0.080479452054794523</v>
      </c>
      <c r="X3234" s="81">
        <f t="shared" si="2923"/>
        <v>0.090831918505942272</v>
      </c>
      <c r="Y3234" s="81">
        <f t="shared" si="2923"/>
        <v>0.096322241681260939</v>
      </c>
      <c r="Z3234" s="81">
        <f t="shared" si="2923"/>
        <v>0.09790209790209789</v>
      </c>
      <c r="AA3234" s="81">
        <f t="shared" si="2923"/>
        <v>0.10531053105310531</v>
      </c>
      <c r="AB3234" s="82">
        <f t="shared" si="2923"/>
        <v>0.11299435028248588</v>
      </c>
      <c r="AC3234" s="596">
        <f>MAX(E3234:AB3234)</f>
        <v>0.11299435028248588</v>
      </c>
      <c r="AD3234" s="115"/>
      <c r="AE3234" s="76"/>
      <c r="AF3234" s="77"/>
      <c r="AJ3234" s="9"/>
      <c r="AK3234" s="9"/>
      <c r="AL3234" s="9"/>
      <c r="AM3234" s="9"/>
    </row>
    <row r="3235">
      <c r="A3235" s="1023"/>
      <c r="B3235" s="1023"/>
      <c r="C3235" s="125" t="s">
        <v>37</v>
      </c>
      <c r="D3235" s="594"/>
      <c r="E3235" s="1225">
        <f t="shared" ref="E3235:AB3235" si="2924">SQRT(E3231*E3231+E3232*E3232)/E3220/1.73</f>
        <v>24.549539335108683</v>
      </c>
      <c r="F3235" s="127">
        <f t="shared" si="2924"/>
        <v>24.499424621441822</v>
      </c>
      <c r="G3235" s="127">
        <f t="shared" si="2924"/>
        <v>24.211861750601646</v>
      </c>
      <c r="H3235" s="127">
        <f t="shared" si="2924"/>
        <v>24.689507210167278</v>
      </c>
      <c r="I3235" s="127">
        <f t="shared" si="2924"/>
        <v>24.729997329532551</v>
      </c>
      <c r="J3235" s="127">
        <f t="shared" si="2924"/>
        <v>25.3007554666587</v>
      </c>
      <c r="K3235" s="127">
        <f t="shared" si="2924"/>
        <v>26.840909550736065</v>
      </c>
      <c r="L3235" s="127">
        <f t="shared" si="2924"/>
        <v>26.926368498483289</v>
      </c>
      <c r="M3235" s="127">
        <f t="shared" si="2924"/>
        <v>25.895891222598202</v>
      </c>
      <c r="N3235" s="127">
        <f t="shared" si="2924"/>
        <v>24.452320104505976</v>
      </c>
      <c r="O3235" s="127">
        <f t="shared" si="2924"/>
        <v>24.312300731494659</v>
      </c>
      <c r="P3235" s="127">
        <f t="shared" si="2924"/>
        <v>23.50935335655614</v>
      </c>
      <c r="Q3235" s="127">
        <f t="shared" si="2924"/>
        <v>23.938931903762093</v>
      </c>
      <c r="R3235" s="127">
        <f t="shared" si="2924"/>
        <v>23.266717309447802</v>
      </c>
      <c r="S3235" s="127">
        <f t="shared" si="2924"/>
        <v>24.202405454823857</v>
      </c>
      <c r="T3235" s="127">
        <f t="shared" si="2924"/>
        <v>25.152283391054546</v>
      </c>
      <c r="U3235" s="127">
        <f t="shared" si="2924"/>
        <v>26.32644510350023</v>
      </c>
      <c r="V3235" s="127">
        <f t="shared" si="2924"/>
        <v>26.191318719624849</v>
      </c>
      <c r="W3235" s="127">
        <f t="shared" si="2924"/>
        <v>26.1264191211365</v>
      </c>
      <c r="X3235" s="127">
        <f t="shared" si="2924"/>
        <v>26.196476989575991</v>
      </c>
      <c r="Y3235" s="127">
        <f t="shared" si="2924"/>
        <v>25.384528405189005</v>
      </c>
      <c r="Z3235" s="127">
        <f t="shared" si="2924"/>
        <v>25.360045952213714</v>
      </c>
      <c r="AA3235" s="127">
        <f t="shared" si="2924"/>
        <v>24.553147963922555</v>
      </c>
      <c r="AB3235" s="129">
        <f t="shared" si="2924"/>
        <v>23.400730378866747</v>
      </c>
      <c r="AC3235" s="285">
        <f>AVERAGE(E3235:AB3235)</f>
        <v>25.000736661291793</v>
      </c>
      <c r="AD3235" s="374">
        <f>(AC3233-AC3235)/AC3233</f>
        <v>-0.061978194461952206</v>
      </c>
      <c r="AE3235" s="127"/>
      <c r="AF3235" s="129"/>
      <c r="AJ3235" s="62"/>
      <c r="AK3235" s="62"/>
      <c r="AL3235" s="9"/>
      <c r="AM3235" s="62"/>
    </row>
    <row r="3236">
      <c r="A3236" s="333" t="s">
        <v>795</v>
      </c>
      <c r="B3236" s="333" t="s">
        <v>217</v>
      </c>
      <c r="C3236" s="65" t="s">
        <v>18</v>
      </c>
      <c r="D3236" s="592" t="s">
        <v>29</v>
      </c>
      <c r="E3236" s="110"/>
      <c r="F3236" s="107"/>
      <c r="G3236" s="107"/>
      <c r="H3236" s="107"/>
      <c r="I3236" s="107"/>
      <c r="J3236" s="107"/>
      <c r="K3236" s="107"/>
      <c r="L3236" s="107"/>
      <c r="M3236" s="107"/>
      <c r="N3236" s="107"/>
      <c r="O3236" s="107"/>
      <c r="P3236" s="107"/>
      <c r="Q3236" s="107"/>
      <c r="R3236" s="107"/>
      <c r="S3236" s="107"/>
      <c r="T3236" s="107"/>
      <c r="U3236" s="107"/>
      <c r="V3236" s="107"/>
      <c r="W3236" s="107"/>
      <c r="X3236" s="107"/>
      <c r="Y3236" s="107"/>
      <c r="Z3236" s="107"/>
      <c r="AA3236" s="107"/>
      <c r="AB3236" s="108"/>
      <c r="AC3236" s="279">
        <f t="shared" ref="AC3236:AC3237" si="2925">SUM(E3236:AB3236)</f>
        <v>0</v>
      </c>
      <c r="AD3236" s="110">
        <f>MAX(E3236:AB3236)</f>
        <v>0</v>
      </c>
      <c r="AE3236" s="107">
        <v>100</v>
      </c>
      <c r="AF3236" s="108">
        <v>40</v>
      </c>
      <c r="AJ3236" s="79"/>
      <c r="AK3236" s="502"/>
      <c r="AL3236" s="79"/>
      <c r="AM3236" s="9"/>
    </row>
    <row r="3237">
      <c r="A3237" s="1022"/>
      <c r="B3237" s="1022"/>
      <c r="C3237" s="73" t="s">
        <v>20</v>
      </c>
      <c r="D3237" s="1258" t="s">
        <v>29</v>
      </c>
      <c r="E3237" s="500"/>
      <c r="F3237" s="112"/>
      <c r="G3237" s="112"/>
      <c r="H3237" s="112"/>
      <c r="I3237" s="112"/>
      <c r="J3237" s="112"/>
      <c r="K3237" s="112"/>
      <c r="L3237" s="112"/>
      <c r="M3237" s="112"/>
      <c r="N3237" s="112"/>
      <c r="O3237" s="112"/>
      <c r="P3237" s="112"/>
      <c r="Q3237" s="112"/>
      <c r="R3237" s="112"/>
      <c r="S3237" s="112"/>
      <c r="T3237" s="112"/>
      <c r="U3237" s="112"/>
      <c r="V3237" s="112"/>
      <c r="W3237" s="112"/>
      <c r="X3237" s="112"/>
      <c r="Y3237" s="112"/>
      <c r="Z3237" s="112"/>
      <c r="AA3237" s="112"/>
      <c r="AB3237" s="113"/>
      <c r="AC3237" s="281">
        <f t="shared" si="2925"/>
        <v>0</v>
      </c>
      <c r="AD3237" s="115"/>
      <c r="AE3237" s="76"/>
      <c r="AF3237" s="77"/>
      <c r="AJ3237" s="9"/>
      <c r="AK3237" s="9"/>
      <c r="AL3237" s="9"/>
      <c r="AM3237" s="9"/>
    </row>
    <row r="3238">
      <c r="A3238" s="1022"/>
      <c r="B3238" s="1022"/>
      <c r="C3238" s="73" t="s">
        <v>21</v>
      </c>
      <c r="D3238" s="1258" t="s">
        <v>22</v>
      </c>
      <c r="E3238" s="587">
        <v>0</v>
      </c>
      <c r="F3238" s="117">
        <v>0</v>
      </c>
      <c r="G3238" s="117">
        <v>0</v>
      </c>
      <c r="H3238" s="117">
        <v>0</v>
      </c>
      <c r="I3238" s="117">
        <v>0</v>
      </c>
      <c r="J3238" s="117">
        <v>0</v>
      </c>
      <c r="K3238" s="117">
        <v>0</v>
      </c>
      <c r="L3238" s="117">
        <v>0</v>
      </c>
      <c r="M3238" s="117">
        <v>0</v>
      </c>
      <c r="N3238" s="117">
        <v>0</v>
      </c>
      <c r="O3238" s="117">
        <v>0</v>
      </c>
      <c r="P3238" s="117">
        <v>0</v>
      </c>
      <c r="Q3238" s="117">
        <v>0</v>
      </c>
      <c r="R3238" s="117">
        <v>0</v>
      </c>
      <c r="S3238" s="117">
        <v>0</v>
      </c>
      <c r="T3238" s="117">
        <v>0</v>
      </c>
      <c r="U3238" s="117">
        <v>0</v>
      </c>
      <c r="V3238" s="117">
        <v>0</v>
      </c>
      <c r="W3238" s="117">
        <v>0</v>
      </c>
      <c r="X3238" s="117">
        <v>0</v>
      </c>
      <c r="Y3238" s="117">
        <v>0</v>
      </c>
      <c r="Z3238" s="117">
        <v>0</v>
      </c>
      <c r="AA3238" s="117">
        <v>0</v>
      </c>
      <c r="AB3238" s="118">
        <v>0</v>
      </c>
      <c r="AC3238" s="1148"/>
      <c r="AD3238" s="120"/>
      <c r="AE3238" s="120"/>
      <c r="AF3238" s="121"/>
      <c r="AJ3238" s="9"/>
      <c r="AK3238" s="9"/>
      <c r="AL3238" s="9"/>
      <c r="AM3238" s="9"/>
    </row>
    <row r="3239">
      <c r="A3239" s="1022"/>
      <c r="B3239" s="1022"/>
      <c r="C3239" s="73" t="s">
        <v>23</v>
      </c>
      <c r="D3239" s="1258"/>
      <c r="E3239" s="269" t="e">
        <f t="shared" ref="E3239:AB3239" si="2926">E3237/E3236</f>
        <v>#DIV/0!</v>
      </c>
      <c r="F3239" s="81" t="e">
        <f t="shared" si="2926"/>
        <v>#DIV/0!</v>
      </c>
      <c r="G3239" s="81" t="e">
        <f t="shared" si="2926"/>
        <v>#DIV/0!</v>
      </c>
      <c r="H3239" s="81" t="e">
        <f t="shared" si="2926"/>
        <v>#DIV/0!</v>
      </c>
      <c r="I3239" s="81" t="e">
        <f t="shared" si="2926"/>
        <v>#DIV/0!</v>
      </c>
      <c r="J3239" s="81" t="e">
        <f t="shared" si="2926"/>
        <v>#DIV/0!</v>
      </c>
      <c r="K3239" s="81" t="e">
        <f t="shared" si="2926"/>
        <v>#DIV/0!</v>
      </c>
      <c r="L3239" s="81" t="e">
        <f t="shared" si="2926"/>
        <v>#DIV/0!</v>
      </c>
      <c r="M3239" s="81" t="e">
        <f t="shared" si="2926"/>
        <v>#DIV/0!</v>
      </c>
      <c r="N3239" s="81" t="e">
        <f t="shared" si="2926"/>
        <v>#DIV/0!</v>
      </c>
      <c r="O3239" s="81" t="e">
        <f t="shared" si="2926"/>
        <v>#DIV/0!</v>
      </c>
      <c r="P3239" s="81" t="e">
        <f t="shared" si="2926"/>
        <v>#DIV/0!</v>
      </c>
      <c r="Q3239" s="81" t="e">
        <f t="shared" si="2926"/>
        <v>#DIV/0!</v>
      </c>
      <c r="R3239" s="81" t="e">
        <f t="shared" si="2926"/>
        <v>#DIV/0!</v>
      </c>
      <c r="S3239" s="81" t="e">
        <f t="shared" si="2926"/>
        <v>#DIV/0!</v>
      </c>
      <c r="T3239" s="81" t="e">
        <f t="shared" si="2926"/>
        <v>#DIV/0!</v>
      </c>
      <c r="U3239" s="81" t="e">
        <f t="shared" si="2926"/>
        <v>#DIV/0!</v>
      </c>
      <c r="V3239" s="81" t="e">
        <f t="shared" si="2926"/>
        <v>#DIV/0!</v>
      </c>
      <c r="W3239" s="81" t="e">
        <f t="shared" si="2926"/>
        <v>#DIV/0!</v>
      </c>
      <c r="X3239" s="81" t="e">
        <f t="shared" si="2926"/>
        <v>#DIV/0!</v>
      </c>
      <c r="Y3239" s="81" t="e">
        <f t="shared" si="2926"/>
        <v>#DIV/0!</v>
      </c>
      <c r="Z3239" s="81" t="e">
        <f t="shared" si="2926"/>
        <v>#DIV/0!</v>
      </c>
      <c r="AA3239" s="81" t="e">
        <f t="shared" si="2926"/>
        <v>#DIV/0!</v>
      </c>
      <c r="AB3239" s="82" t="e">
        <f t="shared" si="2926"/>
        <v>#DIV/0!</v>
      </c>
      <c r="AC3239" s="596" t="e">
        <f>MAX(E3239:AB3239)</f>
        <v>#DIV/0!</v>
      </c>
      <c r="AD3239" s="371"/>
      <c r="AE3239" s="94"/>
      <c r="AF3239" s="95"/>
      <c r="AJ3239" s="9"/>
      <c r="AK3239" s="9"/>
      <c r="AL3239" s="9"/>
      <c r="AM3239" s="9"/>
    </row>
    <row r="3240">
      <c r="A3240" s="1023"/>
      <c r="B3240" s="1023"/>
      <c r="C3240" s="125" t="s">
        <v>37</v>
      </c>
      <c r="D3240" s="594"/>
      <c r="E3240" s="1225">
        <f t="shared" ref="E3240:AB3240" si="2927">SQRT(E3236*E3236+E3237*E3237)/E3219/1.73</f>
        <v>0</v>
      </c>
      <c r="F3240" s="127">
        <f t="shared" si="2927"/>
        <v>0</v>
      </c>
      <c r="G3240" s="127">
        <f t="shared" si="2927"/>
        <v>0</v>
      </c>
      <c r="H3240" s="127">
        <f t="shared" si="2927"/>
        <v>0</v>
      </c>
      <c r="I3240" s="127">
        <f t="shared" si="2927"/>
        <v>0</v>
      </c>
      <c r="J3240" s="127">
        <f t="shared" si="2927"/>
        <v>0</v>
      </c>
      <c r="K3240" s="127">
        <f t="shared" si="2927"/>
        <v>0</v>
      </c>
      <c r="L3240" s="127">
        <f t="shared" si="2927"/>
        <v>0</v>
      </c>
      <c r="M3240" s="127">
        <f t="shared" si="2927"/>
        <v>0</v>
      </c>
      <c r="N3240" s="127">
        <f t="shared" si="2927"/>
        <v>0</v>
      </c>
      <c r="O3240" s="127">
        <f t="shared" si="2927"/>
        <v>0</v>
      </c>
      <c r="P3240" s="127">
        <f t="shared" si="2927"/>
        <v>0</v>
      </c>
      <c r="Q3240" s="127">
        <f t="shared" si="2927"/>
        <v>0</v>
      </c>
      <c r="R3240" s="127">
        <f t="shared" si="2927"/>
        <v>0</v>
      </c>
      <c r="S3240" s="127">
        <f t="shared" si="2927"/>
        <v>0</v>
      </c>
      <c r="T3240" s="127">
        <f t="shared" si="2927"/>
        <v>0</v>
      </c>
      <c r="U3240" s="127">
        <f t="shared" si="2927"/>
        <v>0</v>
      </c>
      <c r="V3240" s="127">
        <f t="shared" si="2927"/>
        <v>0</v>
      </c>
      <c r="W3240" s="127">
        <f t="shared" si="2927"/>
        <v>0</v>
      </c>
      <c r="X3240" s="127">
        <f t="shared" si="2927"/>
        <v>0</v>
      </c>
      <c r="Y3240" s="127">
        <f t="shared" si="2927"/>
        <v>0</v>
      </c>
      <c r="Z3240" s="127">
        <f t="shared" si="2927"/>
        <v>0</v>
      </c>
      <c r="AA3240" s="127">
        <f t="shared" si="2927"/>
        <v>0</v>
      </c>
      <c r="AB3240" s="129">
        <f t="shared" si="2927"/>
        <v>0</v>
      </c>
      <c r="AC3240" s="285">
        <f>AVERAGE(E3240:AB3240)</f>
        <v>0</v>
      </c>
      <c r="AD3240" s="374" t="e">
        <f>(AC3238-AC3240)/AC3238</f>
        <v>#DIV/0!</v>
      </c>
      <c r="AE3240" s="127"/>
      <c r="AF3240" s="129"/>
      <c r="AJ3240" s="62"/>
      <c r="AK3240" s="62"/>
      <c r="AL3240" s="9"/>
      <c r="AM3240" s="62"/>
    </row>
    <row r="3241">
      <c r="A3241" s="333" t="s">
        <v>796</v>
      </c>
      <c r="B3241" s="333" t="s">
        <v>381</v>
      </c>
      <c r="C3241" s="65" t="s">
        <v>18</v>
      </c>
      <c r="D3241" s="592" t="s">
        <v>29</v>
      </c>
      <c r="E3241" s="110">
        <v>0</v>
      </c>
      <c r="F3241" s="107">
        <v>0</v>
      </c>
      <c r="G3241" s="107">
        <v>0</v>
      </c>
      <c r="H3241" s="107">
        <v>0</v>
      </c>
      <c r="I3241" s="107">
        <v>0</v>
      </c>
      <c r="J3241" s="107">
        <v>0</v>
      </c>
      <c r="K3241" s="107">
        <v>0</v>
      </c>
      <c r="L3241" s="107">
        <v>0</v>
      </c>
      <c r="M3241" s="107">
        <v>0</v>
      </c>
      <c r="N3241" s="107">
        <v>0</v>
      </c>
      <c r="O3241" s="107">
        <v>0</v>
      </c>
      <c r="P3241" s="107">
        <v>0</v>
      </c>
      <c r="Q3241" s="107">
        <v>0</v>
      </c>
      <c r="R3241" s="107">
        <v>0</v>
      </c>
      <c r="S3241" s="107">
        <v>0</v>
      </c>
      <c r="T3241" s="107">
        <v>0</v>
      </c>
      <c r="U3241" s="107">
        <v>0</v>
      </c>
      <c r="V3241" s="107">
        <v>0</v>
      </c>
      <c r="W3241" s="107">
        <v>0</v>
      </c>
      <c r="X3241" s="107">
        <v>0</v>
      </c>
      <c r="Y3241" s="107">
        <v>0</v>
      </c>
      <c r="Z3241" s="107">
        <v>0</v>
      </c>
      <c r="AA3241" s="107">
        <v>0</v>
      </c>
      <c r="AB3241" s="108">
        <v>0</v>
      </c>
      <c r="AC3241" s="309">
        <f t="shared" ref="AC3241:AC3242" si="2928">SUM(E3241:AB3241)</f>
        <v>0</v>
      </c>
      <c r="AD3241" s="110">
        <f>MAX(E3241:AB3241)</f>
        <v>0</v>
      </c>
      <c r="AE3241" s="107">
        <v>100</v>
      </c>
      <c r="AF3241" s="108">
        <v>15</v>
      </c>
      <c r="AJ3241" s="79"/>
      <c r="AK3241" s="502"/>
      <c r="AL3241" s="79"/>
      <c r="AM3241" s="9"/>
    </row>
    <row r="3242">
      <c r="A3242" s="1022"/>
      <c r="B3242" s="1022"/>
      <c r="C3242" s="73" t="s">
        <v>20</v>
      </c>
      <c r="D3242" s="1258" t="s">
        <v>29</v>
      </c>
      <c r="E3242" s="500">
        <v>0</v>
      </c>
      <c r="F3242" s="112">
        <v>0</v>
      </c>
      <c r="G3242" s="112">
        <v>0</v>
      </c>
      <c r="H3242" s="112">
        <v>0</v>
      </c>
      <c r="I3242" s="112">
        <v>0</v>
      </c>
      <c r="J3242" s="112">
        <v>0</v>
      </c>
      <c r="K3242" s="112">
        <v>0</v>
      </c>
      <c r="L3242" s="112">
        <v>0</v>
      </c>
      <c r="M3242" s="112">
        <v>0</v>
      </c>
      <c r="N3242" s="112">
        <v>0</v>
      </c>
      <c r="O3242" s="112">
        <v>0</v>
      </c>
      <c r="P3242" s="112">
        <v>0</v>
      </c>
      <c r="Q3242" s="112">
        <v>0</v>
      </c>
      <c r="R3242" s="112">
        <v>0</v>
      </c>
      <c r="S3242" s="112">
        <v>0</v>
      </c>
      <c r="T3242" s="112">
        <v>0</v>
      </c>
      <c r="U3242" s="112">
        <v>0</v>
      </c>
      <c r="V3242" s="112">
        <v>0</v>
      </c>
      <c r="W3242" s="112">
        <v>0</v>
      </c>
      <c r="X3242" s="112">
        <v>0</v>
      </c>
      <c r="Y3242" s="112">
        <v>0</v>
      </c>
      <c r="Z3242" s="112">
        <v>0</v>
      </c>
      <c r="AA3242" s="112">
        <v>0</v>
      </c>
      <c r="AB3242" s="113">
        <v>0</v>
      </c>
      <c r="AC3242" s="281">
        <f t="shared" si="2928"/>
        <v>0</v>
      </c>
      <c r="AD3242" s="115"/>
      <c r="AE3242" s="76"/>
      <c r="AF3242" s="77"/>
      <c r="AJ3242" s="9"/>
      <c r="AK3242" s="9"/>
      <c r="AL3242" s="9"/>
      <c r="AM3242" s="9"/>
    </row>
    <row r="3243">
      <c r="A3243" s="1022"/>
      <c r="B3243" s="1022"/>
      <c r="C3243" s="73" t="s">
        <v>21</v>
      </c>
      <c r="D3243" s="1258" t="s">
        <v>22</v>
      </c>
      <c r="E3243" s="587">
        <v>0</v>
      </c>
      <c r="F3243" s="117">
        <v>0</v>
      </c>
      <c r="G3243" s="117">
        <v>0</v>
      </c>
      <c r="H3243" s="117">
        <v>0</v>
      </c>
      <c r="I3243" s="117">
        <v>0</v>
      </c>
      <c r="J3243" s="117">
        <v>0</v>
      </c>
      <c r="K3243" s="117">
        <v>0</v>
      </c>
      <c r="L3243" s="117">
        <v>0</v>
      </c>
      <c r="M3243" s="117">
        <v>0</v>
      </c>
      <c r="N3243" s="117">
        <v>0</v>
      </c>
      <c r="O3243" s="117">
        <v>0</v>
      </c>
      <c r="P3243" s="117">
        <v>0</v>
      </c>
      <c r="Q3243" s="117">
        <v>0</v>
      </c>
      <c r="R3243" s="117">
        <v>0</v>
      </c>
      <c r="S3243" s="117">
        <v>0</v>
      </c>
      <c r="T3243" s="117">
        <v>0</v>
      </c>
      <c r="U3243" s="117">
        <v>0</v>
      </c>
      <c r="V3243" s="117">
        <v>0</v>
      </c>
      <c r="W3243" s="117">
        <v>0</v>
      </c>
      <c r="X3243" s="117">
        <v>0</v>
      </c>
      <c r="Y3243" s="117">
        <v>0</v>
      </c>
      <c r="Z3243" s="117">
        <v>0</v>
      </c>
      <c r="AA3243" s="117">
        <v>0</v>
      </c>
      <c r="AB3243" s="118">
        <v>0</v>
      </c>
      <c r="AC3243" s="1148"/>
      <c r="AD3243" s="120"/>
      <c r="AE3243" s="120"/>
      <c r="AF3243" s="121"/>
      <c r="AJ3243" s="9"/>
      <c r="AK3243" s="9"/>
      <c r="AL3243" s="9"/>
      <c r="AM3243" s="9"/>
    </row>
    <row r="3244">
      <c r="A3244" s="1022"/>
      <c r="B3244" s="1022"/>
      <c r="C3244" s="73" t="s">
        <v>23</v>
      </c>
      <c r="D3244" s="1258"/>
      <c r="E3244" s="269" t="e">
        <f t="shared" ref="E3244:AB3244" si="2929">E3242/E3241</f>
        <v>#DIV/0!</v>
      </c>
      <c r="F3244" s="81" t="e">
        <f t="shared" si="2929"/>
        <v>#DIV/0!</v>
      </c>
      <c r="G3244" s="81" t="e">
        <f t="shared" si="2929"/>
        <v>#DIV/0!</v>
      </c>
      <c r="H3244" s="81" t="e">
        <f t="shared" si="2929"/>
        <v>#DIV/0!</v>
      </c>
      <c r="I3244" s="81" t="e">
        <f t="shared" si="2929"/>
        <v>#DIV/0!</v>
      </c>
      <c r="J3244" s="81" t="e">
        <f t="shared" si="2929"/>
        <v>#DIV/0!</v>
      </c>
      <c r="K3244" s="81" t="e">
        <f t="shared" si="2929"/>
        <v>#DIV/0!</v>
      </c>
      <c r="L3244" s="81" t="e">
        <f t="shared" si="2929"/>
        <v>#DIV/0!</v>
      </c>
      <c r="M3244" s="81" t="e">
        <f t="shared" si="2929"/>
        <v>#DIV/0!</v>
      </c>
      <c r="N3244" s="81" t="e">
        <f t="shared" si="2929"/>
        <v>#DIV/0!</v>
      </c>
      <c r="O3244" s="81" t="e">
        <f t="shared" si="2929"/>
        <v>#DIV/0!</v>
      </c>
      <c r="P3244" s="81" t="e">
        <f t="shared" si="2929"/>
        <v>#DIV/0!</v>
      </c>
      <c r="Q3244" s="81" t="e">
        <f t="shared" si="2929"/>
        <v>#DIV/0!</v>
      </c>
      <c r="R3244" s="81" t="e">
        <f t="shared" si="2929"/>
        <v>#DIV/0!</v>
      </c>
      <c r="S3244" s="81" t="e">
        <f t="shared" si="2929"/>
        <v>#DIV/0!</v>
      </c>
      <c r="T3244" s="81" t="e">
        <f t="shared" si="2929"/>
        <v>#DIV/0!</v>
      </c>
      <c r="U3244" s="81" t="e">
        <f t="shared" si="2929"/>
        <v>#DIV/0!</v>
      </c>
      <c r="V3244" s="81" t="e">
        <f t="shared" si="2929"/>
        <v>#DIV/0!</v>
      </c>
      <c r="W3244" s="81" t="e">
        <f t="shared" si="2929"/>
        <v>#DIV/0!</v>
      </c>
      <c r="X3244" s="81" t="e">
        <f t="shared" si="2929"/>
        <v>#DIV/0!</v>
      </c>
      <c r="Y3244" s="81" t="e">
        <f t="shared" si="2929"/>
        <v>#DIV/0!</v>
      </c>
      <c r="Z3244" s="81" t="e">
        <f t="shared" si="2929"/>
        <v>#DIV/0!</v>
      </c>
      <c r="AA3244" s="81" t="e">
        <f t="shared" si="2929"/>
        <v>#DIV/0!</v>
      </c>
      <c r="AB3244" s="82" t="e">
        <f t="shared" si="2929"/>
        <v>#DIV/0!</v>
      </c>
      <c r="AC3244" s="907" t="e">
        <f>MAX(E3244:AB3244)</f>
        <v>#DIV/0!</v>
      </c>
      <c r="AD3244" s="115"/>
      <c r="AE3244" s="76"/>
      <c r="AF3244" s="77"/>
      <c r="AJ3244" s="9"/>
      <c r="AK3244" s="9"/>
      <c r="AL3244" s="9"/>
      <c r="AM3244" s="9"/>
    </row>
    <row r="3245">
      <c r="A3245" s="1023"/>
      <c r="B3245" s="1023"/>
      <c r="C3245" s="125" t="s">
        <v>37</v>
      </c>
      <c r="D3245" s="594"/>
      <c r="E3245" s="1225">
        <f t="shared" ref="E3245:AB3245" si="2930">SQRT(E3241*E3241+E3242*E3242)/E3219/1.73</f>
        <v>0</v>
      </c>
      <c r="F3245" s="127">
        <f t="shared" si="2930"/>
        <v>0</v>
      </c>
      <c r="G3245" s="127">
        <f t="shared" si="2930"/>
        <v>0</v>
      </c>
      <c r="H3245" s="127">
        <f t="shared" si="2930"/>
        <v>0</v>
      </c>
      <c r="I3245" s="127">
        <f t="shared" si="2930"/>
        <v>0</v>
      </c>
      <c r="J3245" s="127">
        <f t="shared" si="2930"/>
        <v>0</v>
      </c>
      <c r="K3245" s="127">
        <f t="shared" si="2930"/>
        <v>0</v>
      </c>
      <c r="L3245" s="127">
        <f t="shared" si="2930"/>
        <v>0</v>
      </c>
      <c r="M3245" s="127">
        <f t="shared" si="2930"/>
        <v>0</v>
      </c>
      <c r="N3245" s="127">
        <f t="shared" si="2930"/>
        <v>0</v>
      </c>
      <c r="O3245" s="127">
        <f t="shared" si="2930"/>
        <v>0</v>
      </c>
      <c r="P3245" s="127">
        <f t="shared" si="2930"/>
        <v>0</v>
      </c>
      <c r="Q3245" s="127">
        <f t="shared" si="2930"/>
        <v>0</v>
      </c>
      <c r="R3245" s="127">
        <f t="shared" si="2930"/>
        <v>0</v>
      </c>
      <c r="S3245" s="127">
        <f t="shared" si="2930"/>
        <v>0</v>
      </c>
      <c r="T3245" s="127">
        <f t="shared" si="2930"/>
        <v>0</v>
      </c>
      <c r="U3245" s="127">
        <f t="shared" si="2930"/>
        <v>0</v>
      </c>
      <c r="V3245" s="127">
        <f t="shared" si="2930"/>
        <v>0</v>
      </c>
      <c r="W3245" s="127">
        <f t="shared" si="2930"/>
        <v>0</v>
      </c>
      <c r="X3245" s="127">
        <f t="shared" si="2930"/>
        <v>0</v>
      </c>
      <c r="Y3245" s="127">
        <f t="shared" si="2930"/>
        <v>0</v>
      </c>
      <c r="Z3245" s="127">
        <f t="shared" si="2930"/>
        <v>0</v>
      </c>
      <c r="AA3245" s="127">
        <f t="shared" si="2930"/>
        <v>0</v>
      </c>
      <c r="AB3245" s="129">
        <f t="shared" si="2930"/>
        <v>0</v>
      </c>
      <c r="AC3245" s="285">
        <f>AVERAGE(E3245:AB3245)</f>
        <v>0</v>
      </c>
      <c r="AD3245" s="374" t="e">
        <f>(AC3243-AC3245)/AC3243</f>
        <v>#DIV/0!</v>
      </c>
      <c r="AE3245" s="127"/>
      <c r="AF3245" s="129"/>
      <c r="AJ3245" s="62"/>
      <c r="AK3245" s="62"/>
      <c r="AL3245" s="9"/>
      <c r="AM3245" s="62"/>
    </row>
    <row r="3246">
      <c r="A3246" s="333" t="s">
        <v>797</v>
      </c>
      <c r="B3246" s="333" t="s">
        <v>217</v>
      </c>
      <c r="C3246" s="65" t="s">
        <v>18</v>
      </c>
      <c r="D3246" s="592" t="s">
        <v>29</v>
      </c>
      <c r="E3246" s="110"/>
      <c r="F3246" s="107"/>
      <c r="G3246" s="107"/>
      <c r="H3246" s="107"/>
      <c r="I3246" s="107"/>
      <c r="J3246" s="107"/>
      <c r="K3246" s="107"/>
      <c r="L3246" s="107"/>
      <c r="M3246" s="107"/>
      <c r="N3246" s="107"/>
      <c r="O3246" s="107"/>
      <c r="P3246" s="107"/>
      <c r="Q3246" s="107"/>
      <c r="R3246" s="107"/>
      <c r="S3246" s="107"/>
      <c r="T3246" s="107"/>
      <c r="U3246" s="107"/>
      <c r="V3246" s="107"/>
      <c r="W3246" s="107"/>
      <c r="X3246" s="107"/>
      <c r="Y3246" s="107"/>
      <c r="Z3246" s="107"/>
      <c r="AA3246" s="107"/>
      <c r="AB3246" s="108"/>
      <c r="AC3246" s="309">
        <f t="shared" ref="AC3246:AC3247" si="2931">SUM(E3246:AB3246)</f>
        <v>0</v>
      </c>
      <c r="AD3246" s="110">
        <f>MAX(E3246:AB3246)</f>
        <v>0</v>
      </c>
      <c r="AE3246" s="107">
        <v>100</v>
      </c>
      <c r="AF3246" s="108">
        <v>20</v>
      </c>
      <c r="AJ3246" s="79"/>
      <c r="AK3246" s="502"/>
      <c r="AL3246" s="79"/>
      <c r="AM3246" s="9"/>
    </row>
    <row r="3247">
      <c r="A3247" s="1022"/>
      <c r="B3247" s="1022"/>
      <c r="C3247" s="73" t="s">
        <v>20</v>
      </c>
      <c r="D3247" s="1258" t="s">
        <v>29</v>
      </c>
      <c r="E3247" s="500"/>
      <c r="F3247" s="112"/>
      <c r="G3247" s="112"/>
      <c r="H3247" s="112"/>
      <c r="I3247" s="112"/>
      <c r="J3247" s="112"/>
      <c r="K3247" s="112"/>
      <c r="L3247" s="112"/>
      <c r="M3247" s="112"/>
      <c r="N3247" s="112"/>
      <c r="O3247" s="112"/>
      <c r="P3247" s="112"/>
      <c r="Q3247" s="112"/>
      <c r="R3247" s="112"/>
      <c r="S3247" s="112"/>
      <c r="T3247" s="112"/>
      <c r="U3247" s="112"/>
      <c r="V3247" s="112"/>
      <c r="W3247" s="112"/>
      <c r="X3247" s="112"/>
      <c r="Y3247" s="112"/>
      <c r="Z3247" s="112"/>
      <c r="AA3247" s="112"/>
      <c r="AB3247" s="113"/>
      <c r="AC3247" s="281">
        <f t="shared" si="2931"/>
        <v>0</v>
      </c>
      <c r="AD3247" s="115"/>
      <c r="AE3247" s="76"/>
      <c r="AF3247" s="77"/>
      <c r="AJ3247" s="9"/>
      <c r="AK3247" s="9"/>
      <c r="AL3247" s="9"/>
      <c r="AM3247" s="9"/>
    </row>
    <row r="3248">
      <c r="A3248" s="1022"/>
      <c r="B3248" s="1022"/>
      <c r="C3248" s="73" t="s">
        <v>21</v>
      </c>
      <c r="D3248" s="1258" t="s">
        <v>22</v>
      </c>
      <c r="E3248" s="587"/>
      <c r="F3248" s="117"/>
      <c r="G3248" s="117"/>
      <c r="H3248" s="117"/>
      <c r="I3248" s="117"/>
      <c r="J3248" s="117"/>
      <c r="K3248" s="117"/>
      <c r="L3248" s="117"/>
      <c r="M3248" s="117"/>
      <c r="N3248" s="117"/>
      <c r="O3248" s="117"/>
      <c r="P3248" s="117"/>
      <c r="Q3248" s="117"/>
      <c r="R3248" s="117"/>
      <c r="S3248" s="117"/>
      <c r="T3248" s="117"/>
      <c r="U3248" s="117"/>
      <c r="V3248" s="117"/>
      <c r="W3248" s="117"/>
      <c r="X3248" s="117"/>
      <c r="Y3248" s="117"/>
      <c r="Z3248" s="117"/>
      <c r="AA3248" s="117"/>
      <c r="AB3248" s="118"/>
      <c r="AC3248" s="1148"/>
      <c r="AD3248" s="120"/>
      <c r="AE3248" s="120"/>
      <c r="AF3248" s="121"/>
      <c r="AJ3248" s="9"/>
      <c r="AK3248" s="9"/>
      <c r="AL3248" s="9"/>
      <c r="AM3248" s="9"/>
    </row>
    <row r="3249">
      <c r="A3249" s="1022"/>
      <c r="B3249" s="1022"/>
      <c r="C3249" s="73" t="s">
        <v>23</v>
      </c>
      <c r="D3249" s="1258"/>
      <c r="E3249" s="269" t="e">
        <f t="shared" ref="E3249:AB3249" si="2932">E3247/E3246</f>
        <v>#DIV/0!</v>
      </c>
      <c r="F3249" s="81" t="e">
        <f t="shared" si="2932"/>
        <v>#DIV/0!</v>
      </c>
      <c r="G3249" s="81" t="e">
        <f t="shared" si="2932"/>
        <v>#DIV/0!</v>
      </c>
      <c r="H3249" s="81" t="e">
        <f t="shared" si="2932"/>
        <v>#DIV/0!</v>
      </c>
      <c r="I3249" s="81" t="e">
        <f t="shared" si="2932"/>
        <v>#DIV/0!</v>
      </c>
      <c r="J3249" s="81" t="e">
        <f t="shared" si="2932"/>
        <v>#DIV/0!</v>
      </c>
      <c r="K3249" s="81" t="e">
        <f t="shared" si="2932"/>
        <v>#DIV/0!</v>
      </c>
      <c r="L3249" s="81" t="e">
        <f t="shared" si="2932"/>
        <v>#DIV/0!</v>
      </c>
      <c r="M3249" s="81" t="e">
        <f t="shared" si="2932"/>
        <v>#DIV/0!</v>
      </c>
      <c r="N3249" s="81" t="e">
        <f t="shared" si="2932"/>
        <v>#DIV/0!</v>
      </c>
      <c r="O3249" s="81" t="e">
        <f t="shared" si="2932"/>
        <v>#DIV/0!</v>
      </c>
      <c r="P3249" s="81" t="e">
        <f t="shared" si="2932"/>
        <v>#DIV/0!</v>
      </c>
      <c r="Q3249" s="81" t="e">
        <f t="shared" si="2932"/>
        <v>#DIV/0!</v>
      </c>
      <c r="R3249" s="81" t="e">
        <f t="shared" si="2932"/>
        <v>#DIV/0!</v>
      </c>
      <c r="S3249" s="81" t="e">
        <f t="shared" si="2932"/>
        <v>#DIV/0!</v>
      </c>
      <c r="T3249" s="81" t="e">
        <f t="shared" si="2932"/>
        <v>#DIV/0!</v>
      </c>
      <c r="U3249" s="81" t="e">
        <f t="shared" si="2932"/>
        <v>#DIV/0!</v>
      </c>
      <c r="V3249" s="81" t="e">
        <f t="shared" si="2932"/>
        <v>#DIV/0!</v>
      </c>
      <c r="W3249" s="81" t="e">
        <f t="shared" si="2932"/>
        <v>#DIV/0!</v>
      </c>
      <c r="X3249" s="81" t="e">
        <f t="shared" si="2932"/>
        <v>#DIV/0!</v>
      </c>
      <c r="Y3249" s="81" t="e">
        <f t="shared" si="2932"/>
        <v>#DIV/0!</v>
      </c>
      <c r="Z3249" s="81" t="e">
        <f t="shared" si="2932"/>
        <v>#DIV/0!</v>
      </c>
      <c r="AA3249" s="81" t="e">
        <f t="shared" si="2932"/>
        <v>#DIV/0!</v>
      </c>
      <c r="AB3249" s="82" t="e">
        <f t="shared" si="2932"/>
        <v>#DIV/0!</v>
      </c>
      <c r="AC3249" s="907" t="e">
        <f>MAX(E3249:AB3249)</f>
        <v>#DIV/0!</v>
      </c>
      <c r="AD3249" s="115"/>
      <c r="AE3249" s="76"/>
      <c r="AF3249" s="77"/>
      <c r="AJ3249" s="9"/>
      <c r="AK3249" s="9"/>
      <c r="AL3249" s="9"/>
      <c r="AM3249" s="9"/>
    </row>
    <row r="3250">
      <c r="A3250" s="1023"/>
      <c r="B3250" s="1023"/>
      <c r="C3250" s="125" t="s">
        <v>37</v>
      </c>
      <c r="D3250" s="594"/>
      <c r="E3250" s="1225">
        <f t="shared" ref="E3250:AB3250" si="2933">SQRT(E3246*E3246+E3247*E3247)/E3220/1.73</f>
        <v>0</v>
      </c>
      <c r="F3250" s="127">
        <f t="shared" si="2933"/>
        <v>0</v>
      </c>
      <c r="G3250" s="127">
        <f t="shared" si="2933"/>
        <v>0</v>
      </c>
      <c r="H3250" s="127">
        <f t="shared" si="2933"/>
        <v>0</v>
      </c>
      <c r="I3250" s="127">
        <f t="shared" si="2933"/>
        <v>0</v>
      </c>
      <c r="J3250" s="127">
        <f t="shared" si="2933"/>
        <v>0</v>
      </c>
      <c r="K3250" s="127">
        <f t="shared" si="2933"/>
        <v>0</v>
      </c>
      <c r="L3250" s="127">
        <f t="shared" si="2933"/>
        <v>0</v>
      </c>
      <c r="M3250" s="127">
        <f t="shared" si="2933"/>
        <v>0</v>
      </c>
      <c r="N3250" s="127">
        <f t="shared" si="2933"/>
        <v>0</v>
      </c>
      <c r="O3250" s="127">
        <f t="shared" si="2933"/>
        <v>0</v>
      </c>
      <c r="P3250" s="127">
        <f t="shared" si="2933"/>
        <v>0</v>
      </c>
      <c r="Q3250" s="127">
        <f t="shared" si="2933"/>
        <v>0</v>
      </c>
      <c r="R3250" s="127">
        <f t="shared" si="2933"/>
        <v>0</v>
      </c>
      <c r="S3250" s="127">
        <f t="shared" si="2933"/>
        <v>0</v>
      </c>
      <c r="T3250" s="127">
        <f t="shared" si="2933"/>
        <v>0</v>
      </c>
      <c r="U3250" s="127">
        <f t="shared" si="2933"/>
        <v>0</v>
      </c>
      <c r="V3250" s="127">
        <f t="shared" si="2933"/>
        <v>0</v>
      </c>
      <c r="W3250" s="127">
        <f t="shared" si="2933"/>
        <v>0</v>
      </c>
      <c r="X3250" s="127">
        <f t="shared" si="2933"/>
        <v>0</v>
      </c>
      <c r="Y3250" s="127">
        <f t="shared" si="2933"/>
        <v>0</v>
      </c>
      <c r="Z3250" s="127">
        <f t="shared" si="2933"/>
        <v>0</v>
      </c>
      <c r="AA3250" s="127">
        <f t="shared" si="2933"/>
        <v>0</v>
      </c>
      <c r="AB3250" s="129">
        <f t="shared" si="2933"/>
        <v>0</v>
      </c>
      <c r="AC3250" s="285">
        <f>AVERAGE(E3250:AB3250)</f>
        <v>0</v>
      </c>
      <c r="AD3250" s="374" t="e">
        <f>(AC3248-AC3250)/AC3248</f>
        <v>#DIV/0!</v>
      </c>
      <c r="AE3250" s="127"/>
      <c r="AF3250" s="129"/>
      <c r="AJ3250" s="62"/>
      <c r="AK3250" s="62"/>
      <c r="AL3250" s="9"/>
      <c r="AM3250" s="62"/>
    </row>
    <row r="3251">
      <c r="A3251" s="1527"/>
      <c r="B3251" s="884" t="s">
        <v>63</v>
      </c>
      <c r="C3251" s="65" t="s">
        <v>18</v>
      </c>
      <c r="D3251" s="66" t="s">
        <v>29</v>
      </c>
      <c r="E3251" s="67">
        <v>12.92</v>
      </c>
      <c r="F3251" s="68">
        <v>13.68</v>
      </c>
      <c r="G3251" s="68">
        <v>11.68</v>
      </c>
      <c r="H3251" s="68">
        <v>13.52</v>
      </c>
      <c r="I3251" s="68">
        <v>14.52</v>
      </c>
      <c r="J3251" s="68">
        <v>14.720000000000001</v>
      </c>
      <c r="K3251" s="68">
        <v>16.199999999999999</v>
      </c>
      <c r="L3251" s="68">
        <v>13.42</v>
      </c>
      <c r="M3251" s="68">
        <v>11.119999999999999</v>
      </c>
      <c r="N3251" s="68">
        <v>12.800000000000001</v>
      </c>
      <c r="O3251" s="68">
        <v>12.74</v>
      </c>
      <c r="P3251" s="68">
        <v>10.84</v>
      </c>
      <c r="Q3251" s="68">
        <v>12.720000000000001</v>
      </c>
      <c r="R3251" s="68">
        <v>10.66</v>
      </c>
      <c r="S3251" s="68">
        <v>12.48</v>
      </c>
      <c r="T3251" s="68">
        <v>10.9</v>
      </c>
      <c r="U3251" s="68">
        <v>12.619999999999999</v>
      </c>
      <c r="V3251" s="68">
        <v>10.300000000000001</v>
      </c>
      <c r="W3251" s="68">
        <v>12.42</v>
      </c>
      <c r="X3251" s="68">
        <v>10.92</v>
      </c>
      <c r="Y3251" s="68">
        <v>12.640000000000001</v>
      </c>
      <c r="Z3251" s="68">
        <v>10.720000000000001</v>
      </c>
      <c r="AA3251" s="68">
        <v>12.58</v>
      </c>
      <c r="AB3251" s="335">
        <v>10.640000000000001</v>
      </c>
      <c r="AC3251" s="319">
        <f t="shared" ref="AC3251:AC3252" si="2934">SUM(E3251:AB3251)</f>
        <v>297.75999999999999</v>
      </c>
      <c r="AD3251" s="214"/>
      <c r="AE3251" s="215">
        <v>1</v>
      </c>
      <c r="AF3251" s="216">
        <v>20</v>
      </c>
      <c r="AJ3251" s="79"/>
      <c r="AK3251" s="502"/>
      <c r="AL3251" s="79"/>
      <c r="AM3251" s="9"/>
    </row>
    <row r="3252">
      <c r="A3252" s="1527"/>
      <c r="B3252" s="884" t="s">
        <v>41</v>
      </c>
      <c r="C3252" s="410" t="s">
        <v>18</v>
      </c>
      <c r="D3252" s="66" t="s">
        <v>29</v>
      </c>
      <c r="E3252" s="264">
        <v>4.9800000000000004</v>
      </c>
      <c r="F3252" s="68">
        <v>5.4000000000000004</v>
      </c>
      <c r="G3252" s="68">
        <v>4.6799999999999997</v>
      </c>
      <c r="H3252" s="68">
        <v>5.1200000000000001</v>
      </c>
      <c r="I3252" s="68">
        <v>5.0800000000000001</v>
      </c>
      <c r="J3252" s="68">
        <v>5.2400000000000002</v>
      </c>
      <c r="K3252" s="68">
        <v>4.5599999999999996</v>
      </c>
      <c r="L3252" s="68">
        <v>5.2400000000000002</v>
      </c>
      <c r="M3252" s="68">
        <v>4.7000000000000002</v>
      </c>
      <c r="N3252" s="68">
        <v>4.7199999999999998</v>
      </c>
      <c r="O3252" s="68">
        <v>4.3200000000000003</v>
      </c>
      <c r="P3252" s="68">
        <v>4.8200000000000003</v>
      </c>
      <c r="Q3252" s="68">
        <v>4.54</v>
      </c>
      <c r="R3252" s="68">
        <v>4.2999999999999998</v>
      </c>
      <c r="S3252" s="68">
        <v>4.6399999999999997</v>
      </c>
      <c r="T3252" s="68">
        <v>4.8200000000000003</v>
      </c>
      <c r="U3252" s="68">
        <v>4.6200000000000001</v>
      </c>
      <c r="V3252" s="68">
        <v>4.2400000000000002</v>
      </c>
      <c r="W3252" s="68">
        <v>4.5999999999999996</v>
      </c>
      <c r="X3252" s="68">
        <v>4.7800000000000002</v>
      </c>
      <c r="Y3252" s="68">
        <v>4.6399999999999997</v>
      </c>
      <c r="Z3252" s="68">
        <v>4.2999999999999998</v>
      </c>
      <c r="AA3252" s="68">
        <v>4.4199999999999999</v>
      </c>
      <c r="AB3252" s="69">
        <v>4.8600000000000003</v>
      </c>
      <c r="AC3252" s="1670">
        <f t="shared" si="2934"/>
        <v>113.61999999999999</v>
      </c>
      <c r="AD3252" s="214"/>
      <c r="AE3252" s="215">
        <v>1</v>
      </c>
      <c r="AF3252" s="216">
        <v>20</v>
      </c>
      <c r="AG3252" s="9"/>
    </row>
    <row r="3253" ht="15.75" customHeight="1">
      <c r="A3253" s="217" t="s">
        <v>42</v>
      </c>
      <c r="B3253" s="218"/>
      <c r="C3253" s="219" t="s">
        <v>18</v>
      </c>
      <c r="D3253" s="220"/>
      <c r="E3253" s="221">
        <f t="shared" ref="E3253:E3254" si="2935">SUM(E3221,E3226,E3231,E3236,E3241,E3246)</f>
        <v>588.10000000000002</v>
      </c>
      <c r="F3253" s="436">
        <f t="shared" ref="F3253:F3254" si="2936">SUM(F3221,F3226,F3231,F3236,F3241,F3246)</f>
        <v>585.70000000000005</v>
      </c>
      <c r="G3253" s="436">
        <f t="shared" ref="G3253:G3254" si="2937">SUM(G3221,G3226,G3231,G3236,G3241,G3246)</f>
        <v>581.10000000000002</v>
      </c>
      <c r="H3253" s="436">
        <f t="shared" ref="H3253:H3254" si="2938">SUM(H3221,H3226,H3231,H3236,H3241,H3246)</f>
        <v>590.29999999999995</v>
      </c>
      <c r="I3253" s="436">
        <f t="shared" ref="I3253:I3254" si="2939">SUM(I3221,I3226,I3231,I3236,I3241,I3246)</f>
        <v>590.20000000000005</v>
      </c>
      <c r="J3253" s="436">
        <f t="shared" ref="J3253:J3254" si="2940">SUM(J3221,J3226,J3231,J3236,J3241,J3246)</f>
        <v>599.29999999999995</v>
      </c>
      <c r="K3253" s="436">
        <f t="shared" ref="K3253:K3254" si="2941">SUM(K3221,K3226,K3231,K3236,K3241,K3246)</f>
        <v>628.79999999999995</v>
      </c>
      <c r="L3253" s="436">
        <f t="shared" ref="L3253:L3254" si="2942">SUM(L3221,L3226,L3231,L3236,L3241,L3246)</f>
        <v>638.09999999999991</v>
      </c>
      <c r="M3253" s="436">
        <f t="shared" ref="M3253:M3254" si="2943">SUM(M3221,M3226,M3231,M3236,M3241,M3246)</f>
        <v>618.89999999999998</v>
      </c>
      <c r="N3253" s="436">
        <f t="shared" ref="N3253:N3254" si="2944">SUM(N3221,N3226,N3231,N3236,N3241,N3246)</f>
        <v>600.89999999999998</v>
      </c>
      <c r="O3253" s="436">
        <f t="shared" ref="O3253:O3254" si="2945">SUM(O3221,O3226,O3231,O3236,O3241,O3246)</f>
        <v>594.59999999999991</v>
      </c>
      <c r="P3253" s="436">
        <f t="shared" ref="P3253:P3254" si="2946">SUM(P3221,P3226,P3231,P3236,P3241,P3246)</f>
        <v>579.10000000000002</v>
      </c>
      <c r="Q3253" s="436">
        <f t="shared" ref="Q3253:Q3254" si="2947">SUM(Q3221,Q3226,Q3231,Q3236,Q3241,Q3246)</f>
        <v>590.90000000000009</v>
      </c>
      <c r="R3253" s="436">
        <f t="shared" ref="R3253:R3254" si="2948">SUM(R3221,R3226,R3231,R3236,R3241,R3246)</f>
        <v>578.60000000000002</v>
      </c>
      <c r="S3253" s="436">
        <f t="shared" ref="S3253:S3254" si="2949">SUM(S3221,S3226,S3231,S3236,S3241,S3246)</f>
        <v>594.5</v>
      </c>
      <c r="T3253" s="436">
        <f t="shared" ref="T3253:T3254" si="2950">SUM(T3221,T3226,T3231,T3236,T3241,T3246)</f>
        <v>607.5</v>
      </c>
      <c r="U3253" s="436">
        <f t="shared" ref="U3253:U3254" si="2951">SUM(U3221,U3226,U3231,U3236,U3241,U3246)</f>
        <v>624.29999999999995</v>
      </c>
      <c r="V3253" s="436">
        <f t="shared" ref="V3253:V3254" si="2952">SUM(V3221,V3226,V3231,V3236,V3241,V3246)</f>
        <v>615.70000000000005</v>
      </c>
      <c r="W3253" s="436">
        <f t="shared" ref="W3253:W3254" si="2953">SUM(W3221,W3226,W3231,W3236,W3241,W3246)</f>
        <v>611.5</v>
      </c>
      <c r="X3253" s="436">
        <f t="shared" ref="X3253:X3254" si="2954">SUM(X3221,X3226,X3231,X3236,X3241,X3246)</f>
        <v>618.70000000000005</v>
      </c>
      <c r="Y3253" s="436">
        <f t="shared" ref="Y3253:Y3254" si="2955">SUM(Y3221,Y3226,Y3231,Y3236,Y3241,Y3246)</f>
        <v>605.29999999999995</v>
      </c>
      <c r="Z3253" s="436">
        <f t="shared" ref="Z3253:Z3254" si="2956">SUM(Z3221,Z3226,Z3231,Z3236,Z3241,Z3246)</f>
        <v>600.29999999999995</v>
      </c>
      <c r="AA3253" s="436">
        <f t="shared" ref="AA3253:AA3254" si="2957">SUM(AA3221,AA3226,AA3231,AA3236,AA3241,AA3246)</f>
        <v>585.70000000000005</v>
      </c>
      <c r="AB3253" s="437">
        <f t="shared" ref="AB3253:AB3254" si="2958">SUM(AB3221,AB3226,AB3231,AB3236,AB3241,AB3246)</f>
        <v>566.10000000000002</v>
      </c>
      <c r="AC3253" s="309">
        <f t="shared" ref="AC3253:AC3254" si="2959">SUM(AC3221,AC3226,AC3231,AC3236,AC3241,AC3246)</f>
        <v>14394.200000000001</v>
      </c>
      <c r="AD3253" s="9"/>
      <c r="AE3253" s="9"/>
      <c r="AF3253" s="9"/>
      <c r="AG3253" s="9"/>
    </row>
    <row r="3254">
      <c r="A3254" s="223"/>
      <c r="B3254" s="224"/>
      <c r="C3254" s="125" t="s">
        <v>20</v>
      </c>
      <c r="D3254" s="92"/>
      <c r="E3254" s="221">
        <f t="shared" si="2935"/>
        <v>298.30000000000001</v>
      </c>
      <c r="F3254" s="436">
        <f t="shared" si="2936"/>
        <v>301.60000000000002</v>
      </c>
      <c r="G3254" s="436">
        <f t="shared" si="2937"/>
        <v>300.10000000000002</v>
      </c>
      <c r="H3254" s="436">
        <f t="shared" si="2938"/>
        <v>300.19999999999999</v>
      </c>
      <c r="I3254" s="436">
        <f t="shared" si="2939"/>
        <v>299.39999999999998</v>
      </c>
      <c r="J3254" s="436">
        <f t="shared" si="2940"/>
        <v>296.29999999999995</v>
      </c>
      <c r="K3254" s="436">
        <f t="shared" si="2941"/>
        <v>293.5</v>
      </c>
      <c r="L3254" s="436">
        <f t="shared" si="2942"/>
        <v>288.60000000000002</v>
      </c>
      <c r="M3254" s="436">
        <f t="shared" si="2943"/>
        <v>283.10000000000002</v>
      </c>
      <c r="N3254" s="436">
        <f t="shared" si="2944"/>
        <v>278.80000000000001</v>
      </c>
      <c r="O3254" s="436">
        <f t="shared" si="2945"/>
        <v>280.5</v>
      </c>
      <c r="P3254" s="436">
        <f t="shared" si="2946"/>
        <v>280.19999999999999</v>
      </c>
      <c r="Q3254" s="436">
        <f t="shared" si="2947"/>
        <v>281.80000000000001</v>
      </c>
      <c r="R3254" s="436">
        <f t="shared" si="2948"/>
        <v>280.39999999999998</v>
      </c>
      <c r="S3254" s="436">
        <f t="shared" si="2949"/>
        <v>280.69999999999999</v>
      </c>
      <c r="T3254" s="436">
        <f t="shared" si="2950"/>
        <v>280.5</v>
      </c>
      <c r="U3254" s="436">
        <f t="shared" si="2951"/>
        <v>281</v>
      </c>
      <c r="V3254" s="436">
        <f t="shared" si="2952"/>
        <v>281.69999999999999</v>
      </c>
      <c r="W3254" s="436">
        <f t="shared" si="2953"/>
        <v>282.90000000000003</v>
      </c>
      <c r="X3254" s="436">
        <f t="shared" si="2954"/>
        <v>290</v>
      </c>
      <c r="Y3254" s="436">
        <f t="shared" si="2955"/>
        <v>291.89999999999998</v>
      </c>
      <c r="Z3254" s="436">
        <f t="shared" si="2956"/>
        <v>293.19999999999999</v>
      </c>
      <c r="AA3254" s="436">
        <f t="shared" si="2957"/>
        <v>296.80000000000001</v>
      </c>
      <c r="AB3254" s="437">
        <f t="shared" si="2958"/>
        <v>299</v>
      </c>
      <c r="AC3254" s="309">
        <f t="shared" si="2959"/>
        <v>6940.4999999999982</v>
      </c>
      <c r="AD3254" s="9"/>
      <c r="AE3254" s="9"/>
      <c r="AF3254" s="9"/>
      <c r="AG3254" s="9"/>
    </row>
    <row r="3255" ht="15.75" customHeight="1">
      <c r="A3255" s="1360" t="s">
        <v>500</v>
      </c>
      <c r="B3255" s="1361"/>
      <c r="C3255" s="65" t="s">
        <v>44</v>
      </c>
      <c r="D3255" s="66"/>
      <c r="E3255" s="229">
        <f t="shared" ref="E3255:E3256" si="2960">100-(E3253/(E3204+E3209))*100</f>
        <v>3.3366206443129443</v>
      </c>
      <c r="F3255" s="230">
        <f t="shared" ref="F3255:F3256" si="2961">100-(F3253/(F3204+F3209))*100</f>
        <v>3.3498349834983401</v>
      </c>
      <c r="G3255" s="230">
        <f t="shared" ref="G3255:G3256" si="2962">100-(G3253/(G3204+G3209))*100</f>
        <v>3.1499999999999915</v>
      </c>
      <c r="H3255" s="230">
        <f t="shared" ref="H3255:H3256" si="2963">100-(H3253/(H3204+H3209))*100</f>
        <v>3.1660104986876831</v>
      </c>
      <c r="I3255" s="230">
        <f t="shared" ref="I3255:I3256" si="2964">100-(I3253/(I3204+I3209))*100</f>
        <v>3.5620915032679648</v>
      </c>
      <c r="J3255" s="230">
        <f t="shared" ref="J3255:J3256" si="2965">100-(J3253/(J3204+J3209))*100</f>
        <v>3.4010315925209511</v>
      </c>
      <c r="K3255" s="230">
        <f t="shared" ref="K3255:K3256" si="2966">100-(K3253/(K3204+K3209))*100</f>
        <v>3.4990791896869382</v>
      </c>
      <c r="L3255" s="230">
        <f t="shared" ref="L3255:L3256" si="2967">100-(L3253/(L3204+L3209))*100</f>
        <v>3.1420765027322659</v>
      </c>
      <c r="M3255" s="230">
        <f t="shared" ref="M3255:M3256" si="2968">100-(M3253/(M3204+M3209))*100</f>
        <v>2.6886792452830264</v>
      </c>
      <c r="N3255" s="230">
        <f t="shared" ref="N3255:N3256" si="2969">100-(N3253/(N3204+N3209))*100</f>
        <v>3.1431334622823925</v>
      </c>
      <c r="O3255" s="230">
        <f t="shared" ref="O3255:O3256" si="2970">100-(O3253/(O3204+O3209))*100</f>
        <v>3.0332681017612515</v>
      </c>
      <c r="P3255" s="230">
        <f t="shared" ref="P3255:P3256" si="2971">100-(P3253/(P3204+P3209))*100</f>
        <v>3.0957161981258423</v>
      </c>
      <c r="Q3255" s="230">
        <f t="shared" ref="Q3255:Q3256" si="2972">100-(Q3253/(Q3204+Q3209))*100</f>
        <v>2.8763971071663121</v>
      </c>
      <c r="R3255" s="230">
        <f t="shared" ref="R3255:R3256" si="2973">100-(R3253/(R3204+R3209))*100</f>
        <v>2.9845741113346662</v>
      </c>
      <c r="S3255" s="230">
        <f t="shared" ref="S3255:S3256" si="2974">100-(S3253/(S3204+S3209))*100</f>
        <v>3.0495759947814634</v>
      </c>
      <c r="T3255" s="230">
        <f t="shared" ref="T3255:T3256" si="2975">100-(T3253/(T3204+T3209))*100</f>
        <v>2.6442307692307736</v>
      </c>
      <c r="U3255" s="230">
        <f t="shared" ref="U3255:U3256" si="2976">100-(U3253/(U3204+U3209))*100</f>
        <v>2.9384328358209189</v>
      </c>
      <c r="V3255" s="230">
        <f t="shared" ref="V3255:V3256" si="2977">100-(V3253/(V3204+V3209))*100</f>
        <v>2.6407337128399604</v>
      </c>
      <c r="W3255" s="230">
        <f t="shared" ref="W3255:W3256" si="2978">100-(W3253/(W3204+W3209))*100</f>
        <v>2.9365079365079367</v>
      </c>
      <c r="X3255" s="230">
        <f t="shared" ref="X3255:X3256" si="2979">100-(X3253/(X3204+X3209))*100</f>
        <v>2.7201257861635213</v>
      </c>
      <c r="Y3255" s="230">
        <f t="shared" ref="Y3255:Y3256" si="2980">100-(Y3253/(Y3204+Y3209))*100</f>
        <v>2.99679487179489</v>
      </c>
      <c r="Z3255" s="230">
        <f t="shared" ref="Z3255:Z3256" si="2981">100-(Z3253/(Z3204+Z3209))*100</f>
        <v>2.6750972762645944</v>
      </c>
      <c r="AA3255" s="230">
        <f t="shared" ref="AA3255:AA3256" si="2982">100-(AA3253/(AA3204+AA3209))*100</f>
        <v>3.1580687830687708</v>
      </c>
      <c r="AB3255" s="341">
        <f t="shared" ref="AB3255:AB3256" si="2983">100-(AB3253/(AB3204+AB3209))*100</f>
        <v>2.9320987654321016</v>
      </c>
      <c r="AC3255" s="342">
        <f t="shared" ref="AC3255:AC3256" si="2984">100-(AC3253/(AC3204+AC3209))*100</f>
        <v>3.0458562345080225</v>
      </c>
      <c r="AD3255" s="9"/>
      <c r="AE3255" s="9"/>
      <c r="AF3255" s="9"/>
      <c r="AG3255" s="9"/>
    </row>
    <row r="3256">
      <c r="A3256" s="223"/>
      <c r="B3256" s="224"/>
      <c r="C3256" s="125" t="s">
        <v>45</v>
      </c>
      <c r="D3256" s="92"/>
      <c r="E3256" s="696">
        <f t="shared" si="2960"/>
        <v>-39.653558052434448</v>
      </c>
      <c r="F3256" s="504">
        <f t="shared" si="2961"/>
        <v>-42.803030303030312</v>
      </c>
      <c r="G3256" s="504">
        <f t="shared" si="2962"/>
        <v>-40.496254681647912</v>
      </c>
      <c r="H3256" s="504">
        <f t="shared" si="2963"/>
        <v>-41.337099811676069</v>
      </c>
      <c r="I3256" s="504">
        <f t="shared" si="2964"/>
        <v>-40.960451977401135</v>
      </c>
      <c r="J3256" s="504">
        <f t="shared" si="2965"/>
        <v>-39.50094161958566</v>
      </c>
      <c r="K3256" s="504">
        <f t="shared" si="2966"/>
        <v>-38.182674199623364</v>
      </c>
      <c r="L3256" s="504">
        <f t="shared" si="2967"/>
        <v>-35.875706214689274</v>
      </c>
      <c r="M3256" s="504">
        <f t="shared" si="2968"/>
        <v>-33.286252354048997</v>
      </c>
      <c r="N3256" s="504">
        <f t="shared" si="2969"/>
        <v>-35.077519379844972</v>
      </c>
      <c r="O3256" s="504">
        <f t="shared" si="2970"/>
        <v>-32.8125</v>
      </c>
      <c r="P3256" s="504">
        <f t="shared" si="2971"/>
        <v>-31.92090395480227</v>
      </c>
      <c r="Q3256" s="504">
        <f t="shared" si="2972"/>
        <v>-33.428030303030312</v>
      </c>
      <c r="R3256" s="504">
        <f t="shared" si="2973"/>
        <v>-33.523809523809518</v>
      </c>
      <c r="S3256" s="504">
        <f t="shared" si="2974"/>
        <v>-32.156308851224111</v>
      </c>
      <c r="T3256" s="504">
        <f t="shared" si="2975"/>
        <v>-32.8125</v>
      </c>
      <c r="U3256" s="504">
        <f t="shared" si="2976"/>
        <v>-31.554307116104866</v>
      </c>
      <c r="V3256" s="504">
        <f t="shared" si="2977"/>
        <v>-30.416666666666657</v>
      </c>
      <c r="W3256" s="504">
        <f t="shared" si="2978"/>
        <v>-30.972222222222257</v>
      </c>
      <c r="X3256" s="504">
        <f t="shared" si="2979"/>
        <v>-36.53483992467045</v>
      </c>
      <c r="Y3256" s="504">
        <f t="shared" si="2980"/>
        <v>-37.429378531073439</v>
      </c>
      <c r="Z3256" s="504">
        <f t="shared" si="2981"/>
        <v>-37.26591760299624</v>
      </c>
      <c r="AA3256" s="504">
        <f t="shared" si="2982"/>
        <v>-38.951310861423224</v>
      </c>
      <c r="AB3256" s="505">
        <f t="shared" si="2983"/>
        <v>-39.981273408239701</v>
      </c>
      <c r="AC3256" s="697">
        <f t="shared" si="2984"/>
        <v>-36.120263591433257</v>
      </c>
      <c r="AD3256" s="9"/>
      <c r="AE3256" s="9"/>
      <c r="AF3256" s="9"/>
      <c r="AG3256" s="30"/>
    </row>
    <row r="3257">
      <c r="A3257" s="440"/>
      <c r="B3257" s="441"/>
      <c r="C3257" s="442"/>
      <c r="D3257" s="243" t="s">
        <v>46</v>
      </c>
      <c r="E3257" s="244">
        <f t="shared" ref="E3257:AC3257" si="2985">(E3206+E3211-E3223-E3228-E3233-E3238-E3243-E3248)/(E3206+E3211)</f>
        <v>-0.081081081081081086</v>
      </c>
      <c r="F3257" s="244">
        <f t="shared" si="2985"/>
        <v>-0.088235294117647065</v>
      </c>
      <c r="G3257" s="244">
        <f t="shared" si="2985"/>
        <v>-0.11428571428571428</v>
      </c>
      <c r="H3257" s="244">
        <f t="shared" si="2985"/>
        <v>-0.083333333333333329</v>
      </c>
      <c r="I3257" s="244">
        <f t="shared" si="2985"/>
        <v>-0.054054054054054057</v>
      </c>
      <c r="J3257" s="244">
        <f t="shared" si="2985"/>
        <v>-0.10810810810810811</v>
      </c>
      <c r="K3257" s="244">
        <f t="shared" si="2985"/>
        <v>-0.078947368421052627</v>
      </c>
      <c r="L3257" s="244">
        <f t="shared" si="2985"/>
        <v>-0.027027027027027029</v>
      </c>
      <c r="M3257" s="244">
        <f t="shared" si="2985"/>
        <v>-0.054054054054054057</v>
      </c>
      <c r="N3257" s="244">
        <f t="shared" si="2985"/>
        <v>-0.052631578947368418</v>
      </c>
      <c r="O3257" s="244">
        <f t="shared" si="2985"/>
        <v>-0.052631578947368418</v>
      </c>
      <c r="P3257" s="244">
        <f t="shared" si="2985"/>
        <v>-0.027027027027027029</v>
      </c>
      <c r="Q3257" s="244">
        <f t="shared" si="2985"/>
        <v>-0.055555555555555552</v>
      </c>
      <c r="R3257" s="244">
        <f t="shared" si="2985"/>
        <v>-0.027777777777777776</v>
      </c>
      <c r="S3257" s="244">
        <f t="shared" si="2985"/>
        <v>-0.052631578947368418</v>
      </c>
      <c r="T3257" s="244">
        <f t="shared" si="2985"/>
        <v>-0.05128205128205128</v>
      </c>
      <c r="U3257" s="244">
        <f t="shared" si="2985"/>
        <v>-0.076923076923076927</v>
      </c>
      <c r="V3257" s="244">
        <f t="shared" si="2985"/>
        <v>-0.078947368421052627</v>
      </c>
      <c r="W3257" s="244">
        <f t="shared" si="2985"/>
        <v>-0.026315789473684209</v>
      </c>
      <c r="X3257" s="244">
        <f t="shared" si="2985"/>
        <v>-0.05128205128205128</v>
      </c>
      <c r="Y3257" s="244">
        <f t="shared" si="2985"/>
        <v>-0.083333333333333329</v>
      </c>
      <c r="Z3257" s="244">
        <f t="shared" si="2985"/>
        <v>-0.054054054054054057</v>
      </c>
      <c r="AA3257" s="244">
        <f t="shared" si="2985"/>
        <v>-0.028571428571428571</v>
      </c>
      <c r="AB3257" s="245">
        <f t="shared" si="2985"/>
        <v>-0.090909090909090912</v>
      </c>
      <c r="AC3257" s="246">
        <f t="shared" si="2985"/>
        <v>-0.06214689265536736</v>
      </c>
      <c r="AD3257" s="9"/>
      <c r="AE3257" s="30"/>
      <c r="AF3257" s="9"/>
      <c r="AG3257" s="30"/>
    </row>
    <row r="3258" ht="15.75" customHeight="1">
      <c r="A3258" s="443"/>
      <c r="B3258" s="444"/>
      <c r="C3258" s="445"/>
      <c r="D3258" s="250" t="s">
        <v>47</v>
      </c>
      <c r="E3258" s="251">
        <f t="shared" ref="E3258:AC3258" si="2986">(E3208+E3213-E3225-E3230-E3235-E3240-E3245-E3250)/(E3208+E3213)</f>
        <v>-0.083625599672863385</v>
      </c>
      <c r="F3258" s="251">
        <f t="shared" si="2986"/>
        <v>-0.086683974809377756</v>
      </c>
      <c r="G3258" s="251">
        <f t="shared" si="2986"/>
        <v>-0.086486139008023849</v>
      </c>
      <c r="H3258" s="251">
        <f t="shared" si="2986"/>
        <v>-0.085983412940893691</v>
      </c>
      <c r="I3258" s="251">
        <f t="shared" si="2986"/>
        <v>-0.084280246547143764</v>
      </c>
      <c r="J3258" s="251">
        <f t="shared" si="2986"/>
        <v>-0.081448794512942541</v>
      </c>
      <c r="K3258" s="251">
        <f t="shared" si="2986"/>
        <v>-0.074053367309455137</v>
      </c>
      <c r="L3258" s="251">
        <f t="shared" si="2986"/>
        <v>-0.064687083264374279</v>
      </c>
      <c r="M3258" s="251">
        <f t="shared" si="2986"/>
        <v>-0.067072837641743155</v>
      </c>
      <c r="N3258" s="251">
        <f t="shared" si="2986"/>
        <v>-0.060483858978573821</v>
      </c>
      <c r="O3258" s="251">
        <f t="shared" si="2986"/>
        <v>-0.067137553726250132</v>
      </c>
      <c r="P3258" s="251">
        <f t="shared" si="2986"/>
        <v>-0.067349090338624323</v>
      </c>
      <c r="Q3258" s="251">
        <f t="shared" si="2986"/>
        <v>-0.066629887487835521</v>
      </c>
      <c r="R3258" s="251">
        <f t="shared" si="2986"/>
        <v>-0.06896198569014611</v>
      </c>
      <c r="S3258" s="251">
        <f t="shared" si="2986"/>
        <v>-0.062117726083930916</v>
      </c>
      <c r="T3258" s="251">
        <f t="shared" si="2986"/>
        <v>-0.065279043145349505</v>
      </c>
      <c r="U3258" s="251">
        <f t="shared" si="2986"/>
        <v>-0.066165206510805999</v>
      </c>
      <c r="V3258" s="251">
        <f t="shared" si="2986"/>
        <v>-0.070838437921548716</v>
      </c>
      <c r="W3258" s="251">
        <f t="shared" si="2986"/>
        <v>-0.071559511308512791</v>
      </c>
      <c r="X3258" s="251">
        <f t="shared" si="2986"/>
        <v>-0.075134746666513028</v>
      </c>
      <c r="Y3258" s="251">
        <f t="shared" si="2986"/>
        <v>-0.075355555068144536</v>
      </c>
      <c r="Z3258" s="251">
        <f t="shared" si="2986"/>
        <v>-0.079368873474929449</v>
      </c>
      <c r="AA3258" s="251">
        <f t="shared" si="2986"/>
        <v>-0.081808916316327765</v>
      </c>
      <c r="AB3258" s="252">
        <f t="shared" si="2986"/>
        <v>-0.085749718406021899</v>
      </c>
      <c r="AC3258" s="253">
        <f t="shared" si="2986"/>
        <v>-0.073959013762282991</v>
      </c>
      <c r="AD3258" s="9"/>
      <c r="AE3258" s="30"/>
      <c r="AF3258" s="9"/>
    </row>
    <row r="3259" ht="41.25" customHeight="1">
      <c r="D3259" s="18"/>
      <c r="E3259" s="18"/>
      <c r="F3259" s="18"/>
      <c r="G3259" s="18"/>
      <c r="H3259" s="18"/>
      <c r="I3259" s="18"/>
      <c r="J3259" s="18"/>
      <c r="K3259" s="18"/>
      <c r="L3259" s="18"/>
      <c r="M3259" s="18"/>
      <c r="N3259" s="18"/>
      <c r="O3259" s="18"/>
      <c r="P3259" s="18"/>
      <c r="Q3259" s="18"/>
      <c r="R3259" s="18"/>
      <c r="S3259" s="18"/>
      <c r="T3259" s="18"/>
      <c r="U3259" s="18"/>
      <c r="V3259" s="18"/>
      <c r="W3259" s="18"/>
      <c r="X3259" s="18"/>
      <c r="Y3259" s="18"/>
      <c r="Z3259" s="18"/>
      <c r="AA3259" s="18"/>
      <c r="AB3259" s="18"/>
      <c r="AC3259" s="18"/>
      <c r="AG3259" s="9"/>
    </row>
    <row r="3260">
      <c r="A3260" s="48" t="s">
        <v>798</v>
      </c>
      <c r="B3260" s="49"/>
      <c r="C3260" s="50"/>
      <c r="D3260" s="258">
        <v>0</v>
      </c>
      <c r="E3260" s="259">
        <v>1</v>
      </c>
      <c r="F3260" s="51">
        <v>2</v>
      </c>
      <c r="G3260" s="51">
        <v>3</v>
      </c>
      <c r="H3260" s="51">
        <v>4</v>
      </c>
      <c r="I3260" s="51">
        <v>5</v>
      </c>
      <c r="J3260" s="51">
        <v>6</v>
      </c>
      <c r="K3260" s="51">
        <v>7</v>
      </c>
      <c r="L3260" s="51">
        <v>8</v>
      </c>
      <c r="M3260" s="51">
        <v>9</v>
      </c>
      <c r="N3260" s="51">
        <v>10</v>
      </c>
      <c r="O3260" s="51">
        <v>11</v>
      </c>
      <c r="P3260" s="51">
        <v>12</v>
      </c>
      <c r="Q3260" s="51">
        <v>13</v>
      </c>
      <c r="R3260" s="51">
        <v>14</v>
      </c>
      <c r="S3260" s="51">
        <v>15</v>
      </c>
      <c r="T3260" s="51">
        <v>16</v>
      </c>
      <c r="U3260" s="51">
        <v>17</v>
      </c>
      <c r="V3260" s="51">
        <v>18</v>
      </c>
      <c r="W3260" s="51">
        <v>19</v>
      </c>
      <c r="X3260" s="51">
        <v>20</v>
      </c>
      <c r="Y3260" s="51">
        <v>21</v>
      </c>
      <c r="Z3260" s="51">
        <v>22</v>
      </c>
      <c r="AA3260" s="51">
        <v>23</v>
      </c>
      <c r="AB3260" s="50">
        <v>24</v>
      </c>
      <c r="AC3260" s="52"/>
      <c r="AD3260" s="9"/>
      <c r="AE3260" s="9"/>
      <c r="AF3260" s="9"/>
      <c r="AG3260" s="9"/>
    </row>
    <row r="3261">
      <c r="A3261" s="699" t="s">
        <v>49</v>
      </c>
      <c r="B3261" s="449"/>
      <c r="C3261" s="825"/>
      <c r="D3261" s="826" t="s">
        <v>15</v>
      </c>
      <c r="E3261" s="483">
        <v>7</v>
      </c>
      <c r="F3261" s="449">
        <v>7</v>
      </c>
      <c r="G3261" s="449">
        <v>7</v>
      </c>
      <c r="H3261" s="449">
        <v>7</v>
      </c>
      <c r="I3261" s="449">
        <v>7</v>
      </c>
      <c r="J3261" s="449">
        <v>7</v>
      </c>
      <c r="K3261" s="449">
        <v>7</v>
      </c>
      <c r="L3261" s="449">
        <v>7</v>
      </c>
      <c r="M3261" s="449">
        <v>7</v>
      </c>
      <c r="N3261" s="449">
        <v>7</v>
      </c>
      <c r="O3261" s="449">
        <v>7</v>
      </c>
      <c r="P3261" s="449">
        <v>8</v>
      </c>
      <c r="Q3261" s="449">
        <v>8</v>
      </c>
      <c r="R3261" s="449">
        <v>8</v>
      </c>
      <c r="S3261" s="449">
        <v>8</v>
      </c>
      <c r="T3261" s="449">
        <v>8</v>
      </c>
      <c r="U3261" s="449">
        <v>8</v>
      </c>
      <c r="V3261" s="449">
        <v>8</v>
      </c>
      <c r="W3261" s="449">
        <v>8</v>
      </c>
      <c r="X3261" s="449">
        <v>8</v>
      </c>
      <c r="Y3261" s="449">
        <v>8</v>
      </c>
      <c r="Z3261" s="449">
        <v>8</v>
      </c>
      <c r="AA3261" s="449">
        <v>8</v>
      </c>
      <c r="AB3261" s="486">
        <v>8</v>
      </c>
      <c r="AC3261" s="701"/>
      <c r="AD3261" s="9"/>
      <c r="AE3261" s="9"/>
      <c r="AF3261" s="9"/>
      <c r="AG3261" s="9"/>
    </row>
    <row r="3262">
      <c r="A3262" s="1070" t="s">
        <v>14</v>
      </c>
      <c r="B3262" s="1071"/>
      <c r="C3262" s="1072"/>
      <c r="D3262" s="829" t="s">
        <v>15</v>
      </c>
      <c r="E3262" s="494">
        <v>8</v>
      </c>
      <c r="F3262" s="495">
        <v>8</v>
      </c>
      <c r="G3262" s="495">
        <v>8</v>
      </c>
      <c r="H3262" s="495">
        <v>8</v>
      </c>
      <c r="I3262" s="495">
        <v>8</v>
      </c>
      <c r="J3262" s="495">
        <v>8</v>
      </c>
      <c r="K3262" s="495">
        <v>8</v>
      </c>
      <c r="L3262" s="495">
        <v>8</v>
      </c>
      <c r="M3262" s="495">
        <v>8</v>
      </c>
      <c r="N3262" s="495">
        <v>8</v>
      </c>
      <c r="O3262" s="495">
        <v>8</v>
      </c>
      <c r="P3262" s="495">
        <v>8</v>
      </c>
      <c r="Q3262" s="495">
        <v>8</v>
      </c>
      <c r="R3262" s="495">
        <v>8</v>
      </c>
      <c r="S3262" s="495">
        <v>8</v>
      </c>
      <c r="T3262" s="495">
        <v>8</v>
      </c>
      <c r="U3262" s="495">
        <v>8</v>
      </c>
      <c r="V3262" s="495">
        <v>8</v>
      </c>
      <c r="W3262" s="495">
        <v>8</v>
      </c>
      <c r="X3262" s="495">
        <v>8</v>
      </c>
      <c r="Y3262" s="495">
        <v>8</v>
      </c>
      <c r="Z3262" s="495">
        <v>8</v>
      </c>
      <c r="AA3262" s="495">
        <v>8</v>
      </c>
      <c r="AB3262" s="497">
        <v>8</v>
      </c>
      <c r="AC3262" s="704"/>
      <c r="AD3262" s="9"/>
      <c r="AE3262" s="9"/>
      <c r="AF3262" s="9"/>
      <c r="AG3262" s="62"/>
    </row>
    <row r="3263">
      <c r="A3263" s="617" t="s">
        <v>50</v>
      </c>
      <c r="B3263" s="308" t="s">
        <v>51</v>
      </c>
      <c r="C3263" s="65" t="s">
        <v>18</v>
      </c>
      <c r="D3263" s="220" t="s">
        <v>19</v>
      </c>
      <c r="E3263" s="205"/>
      <c r="F3263" s="206"/>
      <c r="G3263" s="206"/>
      <c r="H3263" s="206"/>
      <c r="I3263" s="206"/>
      <c r="J3263" s="206"/>
      <c r="K3263" s="206"/>
      <c r="L3263" s="206"/>
      <c r="M3263" s="206"/>
      <c r="N3263" s="206"/>
      <c r="O3263" s="206"/>
      <c r="P3263" s="206"/>
      <c r="Q3263" s="206"/>
      <c r="R3263" s="206"/>
      <c r="S3263" s="206"/>
      <c r="T3263" s="206"/>
      <c r="U3263" s="206"/>
      <c r="V3263" s="206"/>
      <c r="W3263" s="206"/>
      <c r="X3263" s="206"/>
      <c r="Y3263" s="206"/>
      <c r="Z3263" s="206"/>
      <c r="AA3263" s="206"/>
      <c r="AB3263" s="211"/>
      <c r="AC3263" s="66">
        <f t="shared" ref="AC3263:AC3264" si="2987">SUM(E3263:AB3263)</f>
        <v>0</v>
      </c>
      <c r="AD3263" s="62"/>
      <c r="AE3263" s="62"/>
      <c r="AF3263" s="62"/>
      <c r="AG3263" s="62"/>
    </row>
    <row r="3264">
      <c r="A3264" s="618"/>
      <c r="B3264" s="310"/>
      <c r="C3264" s="73" t="s">
        <v>20</v>
      </c>
      <c r="D3264" s="74" t="s">
        <v>19</v>
      </c>
      <c r="E3264" s="75"/>
      <c r="F3264" s="76"/>
      <c r="G3264" s="76"/>
      <c r="H3264" s="76"/>
      <c r="I3264" s="76"/>
      <c r="J3264" s="76"/>
      <c r="K3264" s="76"/>
      <c r="L3264" s="76"/>
      <c r="M3264" s="76"/>
      <c r="N3264" s="76"/>
      <c r="O3264" s="76"/>
      <c r="P3264" s="76"/>
      <c r="Q3264" s="76"/>
      <c r="R3264" s="76"/>
      <c r="S3264" s="76"/>
      <c r="T3264" s="76"/>
      <c r="U3264" s="76"/>
      <c r="V3264" s="76"/>
      <c r="W3264" s="76"/>
      <c r="X3264" s="76"/>
      <c r="Y3264" s="76"/>
      <c r="Z3264" s="76"/>
      <c r="AA3264" s="76"/>
      <c r="AB3264" s="315"/>
      <c r="AC3264" s="74">
        <f t="shared" si="2987"/>
        <v>0</v>
      </c>
      <c r="AD3264" s="62"/>
      <c r="AE3264" s="62"/>
      <c r="AF3264" s="62"/>
      <c r="AG3264" s="62"/>
    </row>
    <row r="3265">
      <c r="A3265" s="618"/>
      <c r="B3265" s="310"/>
      <c r="C3265" s="73" t="s">
        <v>21</v>
      </c>
      <c r="D3265" s="74"/>
      <c r="E3265" s="75"/>
      <c r="F3265" s="76"/>
      <c r="G3265" s="76"/>
      <c r="H3265" s="76"/>
      <c r="I3265" s="76"/>
      <c r="J3265" s="76"/>
      <c r="K3265" s="76"/>
      <c r="L3265" s="76"/>
      <c r="M3265" s="76"/>
      <c r="N3265" s="76"/>
      <c r="O3265" s="76"/>
      <c r="P3265" s="76"/>
      <c r="Q3265" s="76"/>
      <c r="R3265" s="76"/>
      <c r="S3265" s="76"/>
      <c r="T3265" s="76"/>
      <c r="U3265" s="76"/>
      <c r="V3265" s="76"/>
      <c r="W3265" s="76"/>
      <c r="X3265" s="76"/>
      <c r="Y3265" s="76"/>
      <c r="Z3265" s="76"/>
      <c r="AA3265" s="76"/>
      <c r="AB3265" s="315"/>
      <c r="AC3265" s="74"/>
      <c r="AD3265" s="62"/>
      <c r="AE3265" s="62"/>
      <c r="AF3265" s="62"/>
      <c r="AG3265" s="62"/>
    </row>
    <row r="3266">
      <c r="A3266" s="618"/>
      <c r="B3266" s="310"/>
      <c r="C3266" s="73" t="s">
        <v>23</v>
      </c>
      <c r="D3266" s="74"/>
      <c r="E3266" s="80" t="e">
        <f t="shared" ref="E3266:AC3280" si="2988">E3264/E3263</f>
        <v>#DIV/0!</v>
      </c>
      <c r="F3266" s="81" t="e">
        <f t="shared" si="2988"/>
        <v>#DIV/0!</v>
      </c>
      <c r="G3266" s="81" t="e">
        <f t="shared" si="2988"/>
        <v>#DIV/0!</v>
      </c>
      <c r="H3266" s="81" t="e">
        <f t="shared" si="2988"/>
        <v>#DIV/0!</v>
      </c>
      <c r="I3266" s="81" t="e">
        <f t="shared" si="2988"/>
        <v>#DIV/0!</v>
      </c>
      <c r="J3266" s="81" t="e">
        <f t="shared" si="2988"/>
        <v>#DIV/0!</v>
      </c>
      <c r="K3266" s="81" t="e">
        <f t="shared" si="2988"/>
        <v>#DIV/0!</v>
      </c>
      <c r="L3266" s="81" t="e">
        <f t="shared" si="2988"/>
        <v>#DIV/0!</v>
      </c>
      <c r="M3266" s="81" t="e">
        <f t="shared" si="2988"/>
        <v>#DIV/0!</v>
      </c>
      <c r="N3266" s="81" t="e">
        <f t="shared" si="2988"/>
        <v>#DIV/0!</v>
      </c>
      <c r="O3266" s="81" t="e">
        <f t="shared" si="2988"/>
        <v>#DIV/0!</v>
      </c>
      <c r="P3266" s="81" t="e">
        <f t="shared" si="2988"/>
        <v>#DIV/0!</v>
      </c>
      <c r="Q3266" s="81" t="e">
        <f t="shared" si="2988"/>
        <v>#DIV/0!</v>
      </c>
      <c r="R3266" s="81" t="e">
        <f t="shared" si="2988"/>
        <v>#DIV/0!</v>
      </c>
      <c r="S3266" s="81" t="e">
        <f t="shared" si="2988"/>
        <v>#DIV/0!</v>
      </c>
      <c r="T3266" s="81" t="e">
        <f t="shared" si="2988"/>
        <v>#DIV/0!</v>
      </c>
      <c r="U3266" s="81" t="e">
        <f t="shared" si="2988"/>
        <v>#DIV/0!</v>
      </c>
      <c r="V3266" s="81" t="e">
        <f t="shared" si="2988"/>
        <v>#DIV/0!</v>
      </c>
      <c r="W3266" s="81" t="e">
        <f t="shared" si="2988"/>
        <v>#DIV/0!</v>
      </c>
      <c r="X3266" s="81" t="e">
        <f t="shared" si="2988"/>
        <v>#DIV/0!</v>
      </c>
      <c r="Y3266" s="81" t="e">
        <f t="shared" si="2988"/>
        <v>#DIV/0!</v>
      </c>
      <c r="Z3266" s="81" t="e">
        <f t="shared" si="2988"/>
        <v>#DIV/0!</v>
      </c>
      <c r="AA3266" s="81" t="e">
        <f t="shared" si="2988"/>
        <v>#DIV/0!</v>
      </c>
      <c r="AB3266" s="312" t="e">
        <f t="shared" si="2988"/>
        <v>#DIV/0!</v>
      </c>
      <c r="AC3266" s="907" t="e">
        <f t="shared" si="2988"/>
        <v>#DIV/0!</v>
      </c>
      <c r="AD3266" s="62"/>
      <c r="AE3266" s="62"/>
      <c r="AF3266" s="62"/>
      <c r="AG3266" s="62"/>
    </row>
    <row r="3267">
      <c r="A3267" s="721"/>
      <c r="B3267" s="1475"/>
      <c r="C3267" s="125" t="s">
        <v>24</v>
      </c>
      <c r="D3267" s="92" t="s">
        <v>19</v>
      </c>
      <c r="E3267" s="93"/>
      <c r="F3267" s="94"/>
      <c r="G3267" s="94"/>
      <c r="H3267" s="94"/>
      <c r="I3267" s="94"/>
      <c r="J3267" s="94"/>
      <c r="K3267" s="94"/>
      <c r="L3267" s="94"/>
      <c r="M3267" s="94"/>
      <c r="N3267" s="94"/>
      <c r="O3267" s="94"/>
      <c r="P3267" s="94"/>
      <c r="Q3267" s="94"/>
      <c r="R3267" s="94"/>
      <c r="S3267" s="94"/>
      <c r="T3267" s="94"/>
      <c r="U3267" s="94"/>
      <c r="V3267" s="94"/>
      <c r="W3267" s="94"/>
      <c r="X3267" s="94"/>
      <c r="Y3267" s="94"/>
      <c r="Z3267" s="94"/>
      <c r="AA3267" s="94"/>
      <c r="AB3267" s="517"/>
      <c r="AC3267" s="92"/>
      <c r="AD3267" s="62"/>
      <c r="AE3267" s="62"/>
      <c r="AF3267" s="62"/>
      <c r="AG3267" s="62"/>
    </row>
    <row r="3268" hidden="1">
      <c r="A3268" s="618"/>
      <c r="B3268" s="310"/>
      <c r="C3268" s="204" t="s">
        <v>194</v>
      </c>
      <c r="D3268" s="220"/>
      <c r="E3268" s="205"/>
      <c r="F3268" s="206"/>
      <c r="G3268" s="206"/>
      <c r="H3268" s="206"/>
      <c r="I3268" s="206"/>
      <c r="J3268" s="206"/>
      <c r="K3268" s="206"/>
      <c r="L3268" s="206"/>
      <c r="M3268" s="206"/>
      <c r="N3268" s="206"/>
      <c r="O3268" s="206"/>
      <c r="P3268" s="206"/>
      <c r="Q3268" s="206"/>
      <c r="R3268" s="206"/>
      <c r="S3268" s="206"/>
      <c r="T3268" s="206"/>
      <c r="U3268" s="206"/>
      <c r="V3268" s="206"/>
      <c r="W3268" s="206"/>
      <c r="X3268" s="206"/>
      <c r="Y3268" s="206"/>
      <c r="Z3268" s="206"/>
      <c r="AA3268" s="206"/>
      <c r="AB3268" s="211"/>
      <c r="AC3268" s="220"/>
      <c r="AD3268" s="62"/>
      <c r="AE3268" s="62"/>
      <c r="AF3268" s="62"/>
      <c r="AG3268" s="62"/>
    </row>
    <row r="3269" hidden="1">
      <c r="A3269" s="1671"/>
      <c r="B3269" s="1672"/>
      <c r="C3269" s="91" t="s">
        <v>195</v>
      </c>
      <c r="D3269" s="455"/>
      <c r="E3269" s="93"/>
      <c r="F3269" s="94"/>
      <c r="G3269" s="94"/>
      <c r="H3269" s="94"/>
      <c r="I3269" s="94"/>
      <c r="J3269" s="94"/>
      <c r="K3269" s="94"/>
      <c r="L3269" s="94"/>
      <c r="M3269" s="94"/>
      <c r="N3269" s="94"/>
      <c r="O3269" s="94"/>
      <c r="P3269" s="94"/>
      <c r="Q3269" s="94"/>
      <c r="R3269" s="94"/>
      <c r="S3269" s="94"/>
      <c r="T3269" s="94"/>
      <c r="U3269" s="94"/>
      <c r="V3269" s="94"/>
      <c r="W3269" s="94"/>
      <c r="X3269" s="94"/>
      <c r="Y3269" s="94"/>
      <c r="Z3269" s="94"/>
      <c r="AA3269" s="94"/>
      <c r="AB3269" s="517"/>
      <c r="AC3269" s="92"/>
      <c r="AD3269" s="62"/>
      <c r="AE3269" s="62"/>
      <c r="AF3269" s="62"/>
      <c r="AG3269" s="9"/>
    </row>
    <row r="3270">
      <c r="A3270" s="617" t="s">
        <v>95</v>
      </c>
      <c r="B3270" s="308" t="s">
        <v>96</v>
      </c>
      <c r="C3270" s="65" t="s">
        <v>18</v>
      </c>
      <c r="D3270" s="66" t="s">
        <v>19</v>
      </c>
      <c r="E3270" s="67"/>
      <c r="F3270" s="68"/>
      <c r="G3270" s="68"/>
      <c r="H3270" s="68"/>
      <c r="I3270" s="68"/>
      <c r="J3270" s="68"/>
      <c r="K3270" s="68"/>
      <c r="L3270" s="68"/>
      <c r="M3270" s="68"/>
      <c r="N3270" s="68"/>
      <c r="O3270" s="68"/>
      <c r="P3270" s="68"/>
      <c r="Q3270" s="68"/>
      <c r="R3270" s="68"/>
      <c r="S3270" s="68"/>
      <c r="T3270" s="68"/>
      <c r="U3270" s="68"/>
      <c r="V3270" s="68"/>
      <c r="W3270" s="68"/>
      <c r="X3270" s="68"/>
      <c r="Y3270" s="68"/>
      <c r="Z3270" s="68"/>
      <c r="AA3270" s="68"/>
      <c r="AB3270" s="335"/>
      <c r="AC3270" s="66">
        <f t="shared" ref="AC3270:AC3271" si="2989">SUM(E3270:AB3270)</f>
        <v>0</v>
      </c>
      <c r="AD3270" s="9"/>
      <c r="AE3270" s="9"/>
      <c r="AF3270" s="9"/>
      <c r="AG3270" s="9"/>
    </row>
    <row r="3271">
      <c r="A3271" s="618"/>
      <c r="B3271" s="310"/>
      <c r="C3271" s="73" t="s">
        <v>20</v>
      </c>
      <c r="D3271" s="74" t="s">
        <v>19</v>
      </c>
      <c r="E3271" s="75"/>
      <c r="F3271" s="76"/>
      <c r="G3271" s="76"/>
      <c r="H3271" s="76"/>
      <c r="I3271" s="76"/>
      <c r="J3271" s="76"/>
      <c r="K3271" s="76"/>
      <c r="L3271" s="76"/>
      <c r="M3271" s="76"/>
      <c r="N3271" s="76"/>
      <c r="O3271" s="76"/>
      <c r="P3271" s="76"/>
      <c r="Q3271" s="76"/>
      <c r="R3271" s="76"/>
      <c r="S3271" s="76"/>
      <c r="T3271" s="76"/>
      <c r="U3271" s="76"/>
      <c r="V3271" s="76"/>
      <c r="W3271" s="76"/>
      <c r="X3271" s="76"/>
      <c r="Y3271" s="76"/>
      <c r="Z3271" s="76"/>
      <c r="AA3271" s="76"/>
      <c r="AB3271" s="315"/>
      <c r="AC3271" s="74">
        <f t="shared" si="2989"/>
        <v>0</v>
      </c>
      <c r="AD3271" s="9"/>
      <c r="AE3271" s="9"/>
      <c r="AF3271" s="9"/>
      <c r="AG3271" s="9"/>
    </row>
    <row r="3272">
      <c r="A3272" s="618"/>
      <c r="B3272" s="310"/>
      <c r="C3272" s="73" t="s">
        <v>21</v>
      </c>
      <c r="D3272" s="74"/>
      <c r="E3272" s="75"/>
      <c r="F3272" s="76"/>
      <c r="G3272" s="76"/>
      <c r="H3272" s="76"/>
      <c r="I3272" s="76"/>
      <c r="J3272" s="76"/>
      <c r="K3272" s="76"/>
      <c r="L3272" s="76"/>
      <c r="M3272" s="76"/>
      <c r="N3272" s="76"/>
      <c r="O3272" s="76"/>
      <c r="P3272" s="76"/>
      <c r="Q3272" s="76"/>
      <c r="R3272" s="76"/>
      <c r="S3272" s="76"/>
      <c r="T3272" s="76"/>
      <c r="U3272" s="76"/>
      <c r="V3272" s="76"/>
      <c r="W3272" s="76"/>
      <c r="X3272" s="76"/>
      <c r="Y3272" s="76"/>
      <c r="Z3272" s="76"/>
      <c r="AA3272" s="76"/>
      <c r="AB3272" s="315"/>
      <c r="AC3272" s="74"/>
      <c r="AD3272" s="9"/>
      <c r="AE3272" s="9"/>
      <c r="AF3272" s="9"/>
      <c r="AG3272" s="9"/>
    </row>
    <row r="3273">
      <c r="A3273" s="618"/>
      <c r="B3273" s="310"/>
      <c r="C3273" s="73" t="s">
        <v>23</v>
      </c>
      <c r="D3273" s="74"/>
      <c r="E3273" s="80" t="e">
        <f t="shared" si="2988"/>
        <v>#DIV/0!</v>
      </c>
      <c r="F3273" s="81" t="e">
        <f t="shared" si="2988"/>
        <v>#DIV/0!</v>
      </c>
      <c r="G3273" s="81" t="e">
        <f t="shared" si="2988"/>
        <v>#DIV/0!</v>
      </c>
      <c r="H3273" s="81" t="e">
        <f t="shared" si="2988"/>
        <v>#DIV/0!</v>
      </c>
      <c r="I3273" s="81" t="e">
        <f t="shared" si="2988"/>
        <v>#DIV/0!</v>
      </c>
      <c r="J3273" s="81" t="e">
        <f t="shared" si="2988"/>
        <v>#DIV/0!</v>
      </c>
      <c r="K3273" s="81" t="e">
        <f t="shared" si="2988"/>
        <v>#DIV/0!</v>
      </c>
      <c r="L3273" s="81" t="e">
        <f t="shared" si="2988"/>
        <v>#DIV/0!</v>
      </c>
      <c r="M3273" s="81" t="e">
        <f t="shared" si="2988"/>
        <v>#DIV/0!</v>
      </c>
      <c r="N3273" s="81" t="e">
        <f t="shared" si="2988"/>
        <v>#DIV/0!</v>
      </c>
      <c r="O3273" s="81" t="e">
        <f t="shared" si="2988"/>
        <v>#DIV/0!</v>
      </c>
      <c r="P3273" s="81" t="e">
        <f t="shared" si="2988"/>
        <v>#DIV/0!</v>
      </c>
      <c r="Q3273" s="81" t="e">
        <f t="shared" si="2988"/>
        <v>#DIV/0!</v>
      </c>
      <c r="R3273" s="81" t="e">
        <f t="shared" si="2988"/>
        <v>#DIV/0!</v>
      </c>
      <c r="S3273" s="81" t="e">
        <f t="shared" si="2988"/>
        <v>#DIV/0!</v>
      </c>
      <c r="T3273" s="81" t="e">
        <f t="shared" si="2988"/>
        <v>#DIV/0!</v>
      </c>
      <c r="U3273" s="81" t="e">
        <f t="shared" si="2988"/>
        <v>#DIV/0!</v>
      </c>
      <c r="V3273" s="81" t="e">
        <f t="shared" si="2988"/>
        <v>#DIV/0!</v>
      </c>
      <c r="W3273" s="81" t="e">
        <f t="shared" si="2988"/>
        <v>#DIV/0!</v>
      </c>
      <c r="X3273" s="81" t="e">
        <f t="shared" si="2988"/>
        <v>#DIV/0!</v>
      </c>
      <c r="Y3273" s="81" t="e">
        <f t="shared" si="2988"/>
        <v>#DIV/0!</v>
      </c>
      <c r="Z3273" s="81" t="e">
        <f t="shared" si="2988"/>
        <v>#DIV/0!</v>
      </c>
      <c r="AA3273" s="81" t="e">
        <f t="shared" si="2988"/>
        <v>#DIV/0!</v>
      </c>
      <c r="AB3273" s="312" t="e">
        <f t="shared" si="2988"/>
        <v>#DIV/0!</v>
      </c>
      <c r="AC3273" s="907" t="e">
        <f t="shared" si="2988"/>
        <v>#DIV/0!</v>
      </c>
      <c r="AD3273" s="9"/>
      <c r="AE3273" s="9"/>
      <c r="AF3273" s="9"/>
      <c r="AG3273" s="9"/>
    </row>
    <row r="3274">
      <c r="A3274" s="721"/>
      <c r="B3274" s="1475"/>
      <c r="C3274" s="125" t="s">
        <v>24</v>
      </c>
      <c r="D3274" s="92" t="s">
        <v>19</v>
      </c>
      <c r="E3274" s="93"/>
      <c r="F3274" s="94"/>
      <c r="G3274" s="94"/>
      <c r="H3274" s="94"/>
      <c r="I3274" s="94"/>
      <c r="J3274" s="94"/>
      <c r="K3274" s="94"/>
      <c r="L3274" s="94"/>
      <c r="M3274" s="94"/>
      <c r="N3274" s="94"/>
      <c r="O3274" s="94"/>
      <c r="P3274" s="94"/>
      <c r="Q3274" s="94"/>
      <c r="R3274" s="94"/>
      <c r="S3274" s="94"/>
      <c r="T3274" s="94"/>
      <c r="U3274" s="94"/>
      <c r="V3274" s="94"/>
      <c r="W3274" s="94"/>
      <c r="X3274" s="94"/>
      <c r="Y3274" s="94"/>
      <c r="Z3274" s="94"/>
      <c r="AA3274" s="94"/>
      <c r="AB3274" s="517"/>
      <c r="AC3274" s="92"/>
      <c r="AD3274" s="9"/>
      <c r="AE3274" s="9"/>
      <c r="AF3274" s="9"/>
      <c r="AG3274" s="9"/>
    </row>
    <row r="3275" hidden="1">
      <c r="A3275" s="618"/>
      <c r="B3275" s="1673"/>
      <c r="C3275" s="204" t="s">
        <v>194</v>
      </c>
      <c r="D3275" s="220"/>
      <c r="E3275" s="205"/>
      <c r="F3275" s="206"/>
      <c r="G3275" s="206"/>
      <c r="H3275" s="206"/>
      <c r="I3275" s="206"/>
      <c r="J3275" s="206"/>
      <c r="K3275" s="206"/>
      <c r="L3275" s="206"/>
      <c r="M3275" s="206"/>
      <c r="N3275" s="206"/>
      <c r="O3275" s="206"/>
      <c r="P3275" s="206"/>
      <c r="Q3275" s="206"/>
      <c r="R3275" s="206"/>
      <c r="S3275" s="206"/>
      <c r="T3275" s="206"/>
      <c r="U3275" s="206"/>
      <c r="V3275" s="206"/>
      <c r="W3275" s="206"/>
      <c r="X3275" s="206"/>
      <c r="Y3275" s="206"/>
      <c r="Z3275" s="206"/>
      <c r="AA3275" s="206"/>
      <c r="AB3275" s="211"/>
      <c r="AC3275" s="207"/>
      <c r="AD3275" s="9"/>
      <c r="AE3275" s="9"/>
      <c r="AF3275" s="9"/>
      <c r="AG3275" s="9"/>
      <c r="AJ3275" s="62"/>
      <c r="AK3275" s="62"/>
      <c r="AL3275" s="9"/>
      <c r="AM3275" s="62"/>
    </row>
    <row r="3276" hidden="1">
      <c r="A3276" s="1674"/>
      <c r="B3276" s="1675"/>
      <c r="C3276" s="1676" t="s">
        <v>195</v>
      </c>
      <c r="D3276" s="92"/>
      <c r="E3276" s="678"/>
      <c r="F3276" s="679"/>
      <c r="G3276" s="679"/>
      <c r="H3276" s="679"/>
      <c r="I3276" s="679"/>
      <c r="J3276" s="679"/>
      <c r="K3276" s="679"/>
      <c r="L3276" s="679"/>
      <c r="M3276" s="679"/>
      <c r="N3276" s="679"/>
      <c r="O3276" s="679"/>
      <c r="P3276" s="679"/>
      <c r="Q3276" s="679"/>
      <c r="R3276" s="679"/>
      <c r="S3276" s="679"/>
      <c r="T3276" s="679"/>
      <c r="U3276" s="679"/>
      <c r="V3276" s="679"/>
      <c r="W3276" s="679"/>
      <c r="X3276" s="679"/>
      <c r="Y3276" s="679"/>
      <c r="Z3276" s="679"/>
      <c r="AA3276" s="679"/>
      <c r="AB3276" s="709"/>
      <c r="AC3276" s="680"/>
      <c r="AD3276" s="9"/>
      <c r="AE3276" s="9"/>
      <c r="AF3276" s="9"/>
      <c r="AJ3276" s="79"/>
      <c r="AK3276" s="502"/>
      <c r="AL3276" s="79"/>
      <c r="AM3276" s="9"/>
    </row>
    <row r="3277">
      <c r="A3277" s="1012" t="s">
        <v>799</v>
      </c>
      <c r="B3277" s="308" t="s">
        <v>800</v>
      </c>
      <c r="C3277" s="65" t="s">
        <v>18</v>
      </c>
      <c r="D3277" s="66" t="s">
        <v>29</v>
      </c>
      <c r="E3277" s="106">
        <v>2961</v>
      </c>
      <c r="F3277" s="107">
        <v>2886</v>
      </c>
      <c r="G3277" s="107">
        <v>2847</v>
      </c>
      <c r="H3277" s="107">
        <v>2838</v>
      </c>
      <c r="I3277" s="107">
        <v>2847</v>
      </c>
      <c r="J3277" s="107">
        <v>2949</v>
      </c>
      <c r="K3277" s="107">
        <v>3075</v>
      </c>
      <c r="L3277" s="107">
        <v>3333</v>
      </c>
      <c r="M3277" s="107">
        <v>3615</v>
      </c>
      <c r="N3277" s="107">
        <v>3738</v>
      </c>
      <c r="O3277" s="107">
        <v>3867</v>
      </c>
      <c r="P3277" s="107">
        <v>3906</v>
      </c>
      <c r="Q3277" s="107">
        <v>3870</v>
      </c>
      <c r="R3277" s="107">
        <v>3858</v>
      </c>
      <c r="S3277" s="107">
        <v>3921</v>
      </c>
      <c r="T3277" s="107">
        <v>4032</v>
      </c>
      <c r="U3277" s="107">
        <v>3975</v>
      </c>
      <c r="V3277" s="107">
        <v>3858</v>
      </c>
      <c r="W3277" s="107">
        <v>3807</v>
      </c>
      <c r="X3277" s="107">
        <v>3726</v>
      </c>
      <c r="Y3277" s="107">
        <v>3627</v>
      </c>
      <c r="Z3277" s="107">
        <v>3411</v>
      </c>
      <c r="AA3277" s="107">
        <v>3150</v>
      </c>
      <c r="AB3277" s="506">
        <v>3048</v>
      </c>
      <c r="AC3277" s="279">
        <f t="shared" ref="AC3277:AC3278" si="2990">SUM(E3277:AB3277)</f>
        <v>83145</v>
      </c>
      <c r="AD3277" s="106">
        <v>40000</v>
      </c>
      <c r="AE3277" s="107">
        <v>100</v>
      </c>
      <c r="AF3277" s="108">
        <v>300</v>
      </c>
      <c r="AJ3277" s="9"/>
      <c r="AK3277" s="9"/>
      <c r="AL3277" s="9"/>
      <c r="AM3277" s="9"/>
    </row>
    <row r="3278">
      <c r="A3278" s="1566"/>
      <c r="B3278" s="310"/>
      <c r="C3278" s="73" t="s">
        <v>20</v>
      </c>
      <c r="D3278" s="74" t="s">
        <v>29</v>
      </c>
      <c r="E3278" s="111">
        <v>1254</v>
      </c>
      <c r="F3278" s="112">
        <v>1272</v>
      </c>
      <c r="G3278" s="112">
        <v>1272</v>
      </c>
      <c r="H3278" s="112">
        <v>1248</v>
      </c>
      <c r="I3278" s="112">
        <v>1260</v>
      </c>
      <c r="J3278" s="112">
        <v>1233</v>
      </c>
      <c r="K3278" s="112">
        <v>1236</v>
      </c>
      <c r="L3278" s="112">
        <v>1227</v>
      </c>
      <c r="M3278" s="112">
        <v>1209</v>
      </c>
      <c r="N3278" s="112">
        <v>1191</v>
      </c>
      <c r="O3278" s="112">
        <v>1227</v>
      </c>
      <c r="P3278" s="112">
        <v>1269</v>
      </c>
      <c r="Q3278" s="112">
        <v>1290</v>
      </c>
      <c r="R3278" s="112">
        <v>1290</v>
      </c>
      <c r="S3278" s="112">
        <v>1305</v>
      </c>
      <c r="T3278" s="112">
        <v>1299</v>
      </c>
      <c r="U3278" s="112">
        <v>1290</v>
      </c>
      <c r="V3278" s="112">
        <v>1281</v>
      </c>
      <c r="W3278" s="112">
        <v>1284</v>
      </c>
      <c r="X3278" s="112">
        <v>1299</v>
      </c>
      <c r="Y3278" s="112">
        <v>1287</v>
      </c>
      <c r="Z3278" s="112">
        <v>1302</v>
      </c>
      <c r="AA3278" s="112">
        <v>1257</v>
      </c>
      <c r="AB3278" s="501">
        <v>1266</v>
      </c>
      <c r="AC3278" s="281">
        <f t="shared" si="2990"/>
        <v>30348</v>
      </c>
      <c r="AD3278" s="75"/>
      <c r="AE3278" s="76"/>
      <c r="AF3278" s="77"/>
      <c r="AJ3278" s="9"/>
      <c r="AK3278" s="9"/>
      <c r="AL3278" s="9"/>
      <c r="AM3278" s="9"/>
    </row>
    <row r="3279">
      <c r="A3279" s="1566"/>
      <c r="B3279" s="310"/>
      <c r="C3279" s="73" t="s">
        <v>21</v>
      </c>
      <c r="D3279" s="74" t="s">
        <v>22</v>
      </c>
      <c r="E3279" s="116">
        <v>177</v>
      </c>
      <c r="F3279" s="116">
        <v>175</v>
      </c>
      <c r="G3279" s="116">
        <v>172</v>
      </c>
      <c r="H3279" s="116">
        <v>175</v>
      </c>
      <c r="I3279" s="116">
        <v>179</v>
      </c>
      <c r="J3279" s="116">
        <v>179</v>
      </c>
      <c r="K3279" s="116">
        <v>192</v>
      </c>
      <c r="L3279" s="116">
        <v>211</v>
      </c>
      <c r="M3279" s="116">
        <v>219</v>
      </c>
      <c r="N3279" s="116">
        <v>233</v>
      </c>
      <c r="O3279" s="117">
        <v>233</v>
      </c>
      <c r="P3279" s="117">
        <v>230</v>
      </c>
      <c r="Q3279" s="117">
        <v>227</v>
      </c>
      <c r="R3279" s="117">
        <v>226</v>
      </c>
      <c r="S3279" s="117">
        <v>233</v>
      </c>
      <c r="T3279" s="117">
        <v>240</v>
      </c>
      <c r="U3279" s="117">
        <v>230</v>
      </c>
      <c r="V3279" s="117">
        <v>227</v>
      </c>
      <c r="W3279" s="117">
        <v>225</v>
      </c>
      <c r="X3279" s="117">
        <v>217</v>
      </c>
      <c r="Y3279" s="116">
        <v>209</v>
      </c>
      <c r="Z3279" s="117">
        <v>193</v>
      </c>
      <c r="AA3279" s="117">
        <v>186</v>
      </c>
      <c r="AB3279" s="311">
        <v>180</v>
      </c>
      <c r="AC3279" s="281">
        <f>AVERAGE(E3279:AB3279)</f>
        <v>207</v>
      </c>
      <c r="AD3279" s="120">
        <f>SQRT(MAX((E3277*E3277+E3278*E3278),(F3277*F3277+F3278*F3278),(G3277*G3277+G3278*G3278),(H3277*H3277+H3278*H3278),(I3277*I3277+I3278*I3278),(J3277*J3277+J3278*J3278),(K3277*K3277+K3278*K3278),(L3277*L3277+L3278*L3278),(M3277*M3277+M3278*M3278),(N3277*N3277+N3278*N3278),(O3277*O3277+O3278*O3278),(P3277*P3277+P3278*P3278),(R3277*R3277+R3278*R3278),(S3277*S3277+S3278*S3278),(T3277*T3277+T3278*T3278),(U3277*U3277+U3278*U3278),(V3277*V3277+V3278*V3278),(W3277*W3277+W3278*W3278),(X3277*X3277+X3278*X3278),(V3277*V3277+V3278*V3278),(Z3277*Z3277+Z3278*Z3278),(AA3277*AA3277+AA3278*AA3278),(AB3277*AB3277+AB3278*AB3278)))/AD3277</f>
        <v>0.10590215118211715</v>
      </c>
      <c r="AE3279" s="120">
        <f>SQRT(MAX((E3277*E3277+E3278*E3278),(F3277*F3277+F3278*F3278),(G3277*G3277+G3278*G3278),(H3277*H3277+H3278*H3278),(I3277*I3277+I3278*I3278),(J3277*J3277+J3278*J3278),(K3277*K3277+K3278*K3278),(L3277*L3277+L3278*L3278),(M3277*M3277+M3278*M3278),(N3277*N3277+N3278*N3278),(O3277*O3277+O3278*O3278),(P3277*P3277+P3278*P3278),(R3277*R3277+R3278*R3278),(S3277*S3277+S3278*S3278),(T3277*T3277+T3278*T3278),(U3277*U3277+U3278*U3278),(V3277*V3277+V3278*V3278),(W3277*W3277+W3278*W3278),(X3277*X3277+X3278*X3278),(V3277*V3277+V3278*V3278),(Z3277*Z3277+Z3278*Z3278),(AA3277*AA3277+AA3278*AA3278),(AB3277*AB3277+AB3278*AB3278)))/AD3277</f>
        <v>0.10590215118211715</v>
      </c>
      <c r="AF3279" s="121"/>
      <c r="AJ3279" s="9"/>
      <c r="AK3279" s="9"/>
      <c r="AL3279" s="9"/>
      <c r="AM3279" s="9"/>
    </row>
    <row r="3280">
      <c r="A3280" s="1137"/>
      <c r="B3280" s="1138"/>
      <c r="C3280" s="73" t="s">
        <v>23</v>
      </c>
      <c r="D3280" s="92"/>
      <c r="E3280" s="80">
        <f t="shared" si="2988"/>
        <v>0.42350557244174264</v>
      </c>
      <c r="F3280" s="81">
        <f t="shared" si="2988"/>
        <v>0.44074844074844077</v>
      </c>
      <c r="G3280" s="81">
        <f t="shared" si="2988"/>
        <v>0.44678609062170704</v>
      </c>
      <c r="H3280" s="81">
        <f t="shared" si="2988"/>
        <v>0.43974630021141647</v>
      </c>
      <c r="I3280" s="81">
        <f t="shared" si="2988"/>
        <v>0.44257112750263433</v>
      </c>
      <c r="J3280" s="81">
        <f t="shared" si="2988"/>
        <v>0.41810783316378436</v>
      </c>
      <c r="K3280" s="81">
        <f t="shared" si="2988"/>
        <v>0.40195121951219515</v>
      </c>
      <c r="L3280" s="81">
        <f t="shared" si="2988"/>
        <v>0.36813681368136814</v>
      </c>
      <c r="M3280" s="81">
        <f t="shared" si="2988"/>
        <v>0.33443983402489624</v>
      </c>
      <c r="N3280" s="81">
        <f t="shared" si="2988"/>
        <v>0.3186195826645265</v>
      </c>
      <c r="O3280" s="81">
        <f t="shared" si="2988"/>
        <v>0.31730023273855701</v>
      </c>
      <c r="P3280" s="81">
        <f t="shared" si="2988"/>
        <v>0.32488479262672809</v>
      </c>
      <c r="Q3280" s="81">
        <f t="shared" si="2988"/>
        <v>0.33333333333333331</v>
      </c>
      <c r="R3280" s="81">
        <f t="shared" si="2988"/>
        <v>0.33437013996889581</v>
      </c>
      <c r="S3280" s="81">
        <f t="shared" si="2988"/>
        <v>0.33282325937260904</v>
      </c>
      <c r="T3280" s="81">
        <f t="shared" si="2988"/>
        <v>0.32217261904761907</v>
      </c>
      <c r="U3280" s="81">
        <f t="shared" si="2988"/>
        <v>0.32452830188679244</v>
      </c>
      <c r="V3280" s="81">
        <f t="shared" si="2988"/>
        <v>0.33203732503888023</v>
      </c>
      <c r="W3280" s="81">
        <f t="shared" si="2988"/>
        <v>0.33727344365642237</v>
      </c>
      <c r="X3280" s="81">
        <f t="shared" si="2988"/>
        <v>0.34863123993558776</v>
      </c>
      <c r="Y3280" s="81">
        <f t="shared" si="2988"/>
        <v>0.35483870967741937</v>
      </c>
      <c r="Z3280" s="81">
        <f t="shared" si="2988"/>
        <v>0.38170624450307827</v>
      </c>
      <c r="AA3280" s="81">
        <f t="shared" si="2988"/>
        <v>0.39904761904761904</v>
      </c>
      <c r="AB3280" s="312">
        <f t="shared" si="2988"/>
        <v>0.4153543307086614</v>
      </c>
      <c r="AC3280" s="907">
        <f>MAX(E3280:AB3280)</f>
        <v>0.44678609062170704</v>
      </c>
      <c r="AD3280" s="75"/>
      <c r="AE3280" s="76"/>
      <c r="AF3280" s="77"/>
      <c r="AJ3280" s="9"/>
      <c r="AK3280" s="9"/>
      <c r="AL3280" s="9"/>
      <c r="AM3280" s="9"/>
    </row>
    <row r="3281" hidden="1">
      <c r="A3281" s="1556"/>
      <c r="B3281" s="976"/>
      <c r="C3281" s="209" t="s">
        <v>194</v>
      </c>
      <c r="D3281" s="220"/>
      <c r="E3281" s="75"/>
      <c r="F3281" s="76"/>
      <c r="G3281" s="76"/>
      <c r="H3281" s="76"/>
      <c r="I3281" s="76"/>
      <c r="J3281" s="76"/>
      <c r="K3281" s="76"/>
      <c r="L3281" s="76"/>
      <c r="M3281" s="76"/>
      <c r="N3281" s="76"/>
      <c r="O3281" s="76"/>
      <c r="P3281" s="76"/>
      <c r="Q3281" s="76"/>
      <c r="R3281" s="76"/>
      <c r="S3281" s="76"/>
      <c r="T3281" s="76"/>
      <c r="U3281" s="76"/>
      <c r="V3281" s="76"/>
      <c r="W3281" s="76"/>
      <c r="X3281" s="76"/>
      <c r="Y3281" s="76"/>
      <c r="Z3281" s="76"/>
      <c r="AA3281" s="76"/>
      <c r="AB3281" s="315"/>
      <c r="AC3281" s="74"/>
      <c r="AD3281" s="75"/>
      <c r="AE3281" s="76"/>
      <c r="AF3281" s="77"/>
      <c r="AJ3281" s="62"/>
      <c r="AK3281" s="62"/>
      <c r="AL3281" s="9"/>
      <c r="AM3281" s="62"/>
    </row>
    <row r="3282" hidden="1">
      <c r="A3282" s="1556"/>
      <c r="B3282" s="976"/>
      <c r="C3282" s="209" t="s">
        <v>195</v>
      </c>
      <c r="D3282" s="74"/>
      <c r="E3282" s="75"/>
      <c r="F3282" s="76"/>
      <c r="G3282" s="76"/>
      <c r="H3282" s="76"/>
      <c r="I3282" s="76"/>
      <c r="J3282" s="76"/>
      <c r="K3282" s="76"/>
      <c r="L3282" s="76"/>
      <c r="M3282" s="76"/>
      <c r="N3282" s="76"/>
      <c r="O3282" s="76"/>
      <c r="P3282" s="76"/>
      <c r="Q3282" s="76"/>
      <c r="R3282" s="76"/>
      <c r="S3282" s="76"/>
      <c r="T3282" s="76"/>
      <c r="U3282" s="76"/>
      <c r="V3282" s="76"/>
      <c r="W3282" s="76"/>
      <c r="X3282" s="76"/>
      <c r="Y3282" s="76"/>
      <c r="Z3282" s="76"/>
      <c r="AA3282" s="76"/>
      <c r="AB3282" s="315"/>
      <c r="AC3282" s="74"/>
      <c r="AD3282" s="75"/>
      <c r="AE3282" s="76"/>
      <c r="AF3282" s="77"/>
      <c r="AH3282" s="9"/>
      <c r="AI3282" s="134"/>
      <c r="AJ3282" s="134"/>
      <c r="AK3282" s="134"/>
      <c r="AL3282" s="135"/>
      <c r="AM3282" s="135"/>
    </row>
    <row r="3283">
      <c r="A3283" s="1337" t="s">
        <v>148</v>
      </c>
      <c r="B3283" s="1677"/>
      <c r="C3283" s="1678"/>
      <c r="D3283" s="92"/>
      <c r="E3283" s="126">
        <f t="shared" ref="E3283:AB3283" si="2991">SQRT(E3277*E3277+E3278*E3278)/E3311/1.73</f>
        <v>177.52857276688607</v>
      </c>
      <c r="F3283" s="127">
        <f t="shared" si="2991"/>
        <v>174.12167550593321</v>
      </c>
      <c r="G3283" s="127">
        <f t="shared" si="2991"/>
        <v>172.31819310412268</v>
      </c>
      <c r="H3283" s="127">
        <f t="shared" si="2991"/>
        <v>171.16241409060035</v>
      </c>
      <c r="I3283" s="127">
        <f t="shared" si="2991"/>
        <v>172.04874947628275</v>
      </c>
      <c r="J3283" s="127">
        <f t="shared" si="2991"/>
        <v>177.65601505527013</v>
      </c>
      <c r="K3283" s="127">
        <f t="shared" si="2991"/>
        <v>184.91024742922642</v>
      </c>
      <c r="L3283" s="127">
        <f t="shared" si="2991"/>
        <v>198.54866307856369</v>
      </c>
      <c r="M3283" s="127">
        <f t="shared" si="2991"/>
        <v>214.54325018901187</v>
      </c>
      <c r="N3283" s="127">
        <f t="shared" si="2991"/>
        <v>221.02516261591876</v>
      </c>
      <c r="O3283" s="127">
        <f t="shared" si="2991"/>
        <v>224.62495179950054</v>
      </c>
      <c r="P3283" s="127">
        <f t="shared" si="2991"/>
        <v>227.17423019373481</v>
      </c>
      <c r="Q3283" s="127">
        <f t="shared" si="2991"/>
        <v>225.64583243173988</v>
      </c>
      <c r="R3283" s="127">
        <f t="shared" si="2991"/>
        <v>224.80110036426927</v>
      </c>
      <c r="S3283" s="127">
        <f t="shared" si="2991"/>
        <v>228.80345059483594</v>
      </c>
      <c r="T3283" s="127">
        <f t="shared" si="2991"/>
        <v>234.54067544153691</v>
      </c>
      <c r="U3283" s="127">
        <f t="shared" si="2991"/>
        <v>230.94208805131171</v>
      </c>
      <c r="V3283" s="127">
        <f t="shared" si="2991"/>
        <v>225.07423092594649</v>
      </c>
      <c r="W3283" s="127">
        <f t="shared" si="2991"/>
        <v>222.23630103797728</v>
      </c>
      <c r="X3283" s="127">
        <f t="shared" si="2991"/>
        <v>216.40348211918214</v>
      </c>
      <c r="Y3283" s="127">
        <f t="shared" si="2991"/>
        <v>211.26376626073898</v>
      </c>
      <c r="Z3283" s="127">
        <f t="shared" si="2991"/>
        <v>199.66227742030671</v>
      </c>
      <c r="AA3283" s="127">
        <f t="shared" si="2991"/>
        <v>188.14090290378226</v>
      </c>
      <c r="AB3283" s="621">
        <f t="shared" si="2991"/>
        <v>182.21417668972811</v>
      </c>
      <c r="AC3283" s="285">
        <f>AVERAGE(E3283:AB3283)</f>
        <v>204.39126706443366</v>
      </c>
      <c r="AD3283" s="188">
        <f>(AC3279-AC3283)/AC3279</f>
        <v>0.01260257456795332</v>
      </c>
      <c r="AE3283" s="127"/>
      <c r="AF3283" s="129"/>
      <c r="AJ3283" s="79"/>
      <c r="AK3283" s="502"/>
      <c r="AL3283" s="79"/>
      <c r="AM3283" s="9"/>
    </row>
    <row r="3284">
      <c r="A3284" s="1012" t="s">
        <v>801</v>
      </c>
      <c r="B3284" s="308" t="s">
        <v>800</v>
      </c>
      <c r="C3284" s="65" t="s">
        <v>18</v>
      </c>
      <c r="D3284" s="66" t="s">
        <v>29</v>
      </c>
      <c r="E3284" s="106">
        <v>7542</v>
      </c>
      <c r="F3284" s="107">
        <v>7356</v>
      </c>
      <c r="G3284" s="107">
        <v>7245</v>
      </c>
      <c r="H3284" s="107">
        <v>7086</v>
      </c>
      <c r="I3284" s="107">
        <v>7218</v>
      </c>
      <c r="J3284" s="107">
        <v>7779</v>
      </c>
      <c r="K3284" s="107">
        <v>8688</v>
      </c>
      <c r="L3284" s="107">
        <v>9909</v>
      </c>
      <c r="M3284" s="107">
        <v>10926</v>
      </c>
      <c r="N3284" s="107">
        <v>11118</v>
      </c>
      <c r="O3284" s="107">
        <v>11328</v>
      </c>
      <c r="P3284" s="107">
        <v>11187</v>
      </c>
      <c r="Q3284" s="107">
        <v>11055</v>
      </c>
      <c r="R3284" s="107">
        <v>11151</v>
      </c>
      <c r="S3284" s="107">
        <v>11298</v>
      </c>
      <c r="T3284" s="107">
        <v>11436</v>
      </c>
      <c r="U3284" s="107">
        <v>11319</v>
      </c>
      <c r="V3284" s="107">
        <v>11046</v>
      </c>
      <c r="W3284" s="107">
        <v>10746</v>
      </c>
      <c r="X3284" s="107">
        <v>10551</v>
      </c>
      <c r="Y3284" s="107">
        <v>10167</v>
      </c>
      <c r="Z3284" s="107">
        <v>9711</v>
      </c>
      <c r="AA3284" s="107">
        <v>8862</v>
      </c>
      <c r="AB3284" s="506">
        <v>8031</v>
      </c>
      <c r="AC3284" s="279">
        <f t="shared" ref="AC3284:AC3285" si="2992">SUM(E3284:AB3284)</f>
        <v>232755</v>
      </c>
      <c r="AD3284" s="106">
        <v>40000</v>
      </c>
      <c r="AE3284" s="107">
        <v>100</v>
      </c>
      <c r="AF3284" s="108">
        <v>300</v>
      </c>
      <c r="AJ3284" s="9"/>
      <c r="AK3284" s="9"/>
      <c r="AL3284" s="9"/>
      <c r="AM3284" s="9"/>
    </row>
    <row r="3285">
      <c r="A3285" s="1566"/>
      <c r="B3285" s="310"/>
      <c r="C3285" s="73" t="s">
        <v>20</v>
      </c>
      <c r="D3285" s="74" t="s">
        <v>29</v>
      </c>
      <c r="E3285" s="111">
        <v>1515</v>
      </c>
      <c r="F3285" s="112">
        <v>1707</v>
      </c>
      <c r="G3285" s="112">
        <v>1809</v>
      </c>
      <c r="H3285" s="112">
        <v>1755</v>
      </c>
      <c r="I3285" s="112">
        <v>1698</v>
      </c>
      <c r="J3285" s="112">
        <v>1686</v>
      </c>
      <c r="K3285" s="112">
        <v>1626</v>
      </c>
      <c r="L3285" s="112">
        <v>1731</v>
      </c>
      <c r="M3285" s="112">
        <v>2070</v>
      </c>
      <c r="N3285" s="112">
        <v>1908</v>
      </c>
      <c r="O3285" s="112">
        <v>1959</v>
      </c>
      <c r="P3285" s="112">
        <v>2007</v>
      </c>
      <c r="Q3285" s="112">
        <v>1845</v>
      </c>
      <c r="R3285" s="112">
        <v>2115</v>
      </c>
      <c r="S3285" s="112">
        <v>2055</v>
      </c>
      <c r="T3285" s="112">
        <v>2016</v>
      </c>
      <c r="U3285" s="112">
        <v>1896</v>
      </c>
      <c r="V3285" s="112">
        <v>1773</v>
      </c>
      <c r="W3285" s="112">
        <v>1713</v>
      </c>
      <c r="X3285" s="112">
        <v>1647</v>
      </c>
      <c r="Y3285" s="112">
        <v>1746</v>
      </c>
      <c r="Z3285" s="112">
        <v>1788</v>
      </c>
      <c r="AA3285" s="112">
        <v>1605</v>
      </c>
      <c r="AB3285" s="501">
        <v>1530</v>
      </c>
      <c r="AC3285" s="281">
        <f t="shared" si="2992"/>
        <v>43200</v>
      </c>
      <c r="AD3285" s="75"/>
      <c r="AE3285" s="76"/>
      <c r="AF3285" s="77"/>
      <c r="AJ3285" s="9"/>
      <c r="AK3285" s="9"/>
      <c r="AL3285" s="9"/>
      <c r="AM3285" s="9"/>
    </row>
    <row r="3286">
      <c r="A3286" s="1566"/>
      <c r="B3286" s="310"/>
      <c r="C3286" s="73" t="s">
        <v>21</v>
      </c>
      <c r="D3286" s="74" t="s">
        <v>22</v>
      </c>
      <c r="E3286" s="116">
        <v>409</v>
      </c>
      <c r="F3286" s="117">
        <v>415</v>
      </c>
      <c r="G3286" s="117">
        <v>411</v>
      </c>
      <c r="H3286" s="117">
        <v>397</v>
      </c>
      <c r="I3286" s="117">
        <v>421</v>
      </c>
      <c r="J3286" s="117">
        <v>455</v>
      </c>
      <c r="K3286" s="117">
        <v>531</v>
      </c>
      <c r="L3286" s="117">
        <v>591</v>
      </c>
      <c r="M3286" s="117">
        <v>672</v>
      </c>
      <c r="N3286" s="117">
        <v>644</v>
      </c>
      <c r="O3286" s="117">
        <v>652</v>
      </c>
      <c r="P3286" s="117">
        <v>618</v>
      </c>
      <c r="Q3286" s="117">
        <v>623</v>
      </c>
      <c r="R3286" s="117">
        <v>626</v>
      </c>
      <c r="S3286" s="117">
        <v>643</v>
      </c>
      <c r="T3286" s="117">
        <v>644</v>
      </c>
      <c r="U3286" s="117">
        <v>630</v>
      </c>
      <c r="V3286" s="117">
        <v>613</v>
      </c>
      <c r="W3286" s="117">
        <v>591</v>
      </c>
      <c r="X3286" s="117">
        <v>574</v>
      </c>
      <c r="Y3286" s="117">
        <v>544</v>
      </c>
      <c r="Z3286" s="117">
        <v>527</v>
      </c>
      <c r="AA3286" s="117">
        <v>473</v>
      </c>
      <c r="AB3286" s="311">
        <v>440</v>
      </c>
      <c r="AC3286" s="281">
        <f>AVERAGE(E3286:AB3286)</f>
        <v>547.66666666666663</v>
      </c>
      <c r="AD3286" s="120">
        <f>SQRT(MAX((E3284*E3284+E3285*E3285),(F3284*F3284+F3285*F3285),(G3284*G3284+G3285*G3285),(H3284*H3284+H3285*H3285),(I3284*I3284+I3285*I3285),(J3284*J3284+J3285*J3285),(K3284*K3284+K3285*K3285),(L3284*L3284+L3285*L3285),(M3284*M3284+M3285*M3285),(N3284*N3284+N3285*N3285),(O3284*O3284+O3285*O3285),(P3284*P3284+P3285*P3285),(R3284*R3284+R3285*R3285),(S3284*S3284+S3285*S3285),(T3284*T3284+T3285*T3285),(U3284*U3284+U3285*U3285),(V3284*V3284+V3285*V3285),(W3284*W3284+W3285*W3285),(X3284*X3284+X3285*X3285),(V3284*V3284+V3285*V3285),(Z3284*Z3284+Z3285*Z3285),(AA3284*AA3284+AA3285*AA3285),(AB3284*AB3284+AB3285*AB3285)))/AD3284</f>
        <v>0.29030840497650079</v>
      </c>
      <c r="AE3286" s="120">
        <f>SQRT(MAX((E3284*E3284+E3285*E3285),(F3284*F3284+F3285*F3285),(G3284*G3284+G3285*G3285),(H3284*H3284+H3285*H3285),(I3284*I3284+I3285*I3285),(J3284*J3284+J3285*J3285),(K3284*K3284+K3285*K3285),(L3284*L3284+L3285*L3285),(M3284*M3284+M3285*M3285),(N3284*N3284+N3285*N3285),(O3284*O3284+O3285*O3285),(P3284*P3284+P3285*P3285),(R3284*R3284+R3285*R3285),(S3284*S3284+S3285*S3285),(T3284*T3284+T3285*T3285),(U3284*U3284+U3285*U3285),(V3284*V3284+V3285*V3285),(W3284*W3284+W3285*W3285),(X3284*X3284+X3285*X3285),(V3284*V3284+V3285*V3285),(Z3284*Z3284+Z3285*Z3285),(AA3284*AA3284+AA3285*AA3285),(AB3284*AB3284+AB3285*AB3285)))/AD3284</f>
        <v>0.29030840497650079</v>
      </c>
      <c r="AF3286" s="121"/>
      <c r="AJ3286" s="9"/>
      <c r="AK3286" s="9"/>
      <c r="AL3286" s="9"/>
      <c r="AM3286" s="9"/>
    </row>
    <row r="3287">
      <c r="A3287" s="1137"/>
      <c r="B3287" s="1138"/>
      <c r="C3287" s="73" t="s">
        <v>23</v>
      </c>
      <c r="D3287" s="92"/>
      <c r="E3287" s="80">
        <f t="shared" ref="E3287:AB3287" si="2993">E3285/E3284</f>
        <v>0.20087509944311854</v>
      </c>
      <c r="F3287" s="81">
        <f t="shared" si="2993"/>
        <v>0.23205546492659054</v>
      </c>
      <c r="G3287" s="81">
        <f t="shared" si="2993"/>
        <v>0.24968944099378881</v>
      </c>
      <c r="H3287" s="81">
        <f t="shared" si="2993"/>
        <v>0.2476714648602879</v>
      </c>
      <c r="I3287" s="81">
        <f t="shared" si="2993"/>
        <v>0.23524522028262676</v>
      </c>
      <c r="J3287" s="81">
        <f t="shared" si="2993"/>
        <v>0.21673736984188199</v>
      </c>
      <c r="K3287" s="81">
        <f t="shared" si="2993"/>
        <v>0.18715469613259669</v>
      </c>
      <c r="L3287" s="81">
        <f t="shared" si="2993"/>
        <v>0.17468967605207386</v>
      </c>
      <c r="M3287" s="81">
        <f t="shared" si="2993"/>
        <v>0.18945634266886327</v>
      </c>
      <c r="N3287" s="81">
        <f t="shared" si="2993"/>
        <v>0.17161359956826766</v>
      </c>
      <c r="O3287" s="81">
        <f t="shared" si="2993"/>
        <v>0.1729343220338983</v>
      </c>
      <c r="P3287" s="81">
        <f t="shared" si="2993"/>
        <v>0.17940466613032985</v>
      </c>
      <c r="Q3287" s="81">
        <f t="shared" si="2993"/>
        <v>0.16689280868385345</v>
      </c>
      <c r="R3287" s="81">
        <f t="shared" si="2993"/>
        <v>0.18966908797417273</v>
      </c>
      <c r="S3287" s="81">
        <f t="shared" si="2993"/>
        <v>0.1818906001062135</v>
      </c>
      <c r="T3287" s="81">
        <f t="shared" si="2993"/>
        <v>0.17628541448058763</v>
      </c>
      <c r="U3287" s="81">
        <f t="shared" si="2993"/>
        <v>0.16750596342433077</v>
      </c>
      <c r="V3287" s="81">
        <f t="shared" si="2993"/>
        <v>0.16051059206952742</v>
      </c>
      <c r="W3287" s="81">
        <f t="shared" si="2993"/>
        <v>0.15940815187046342</v>
      </c>
      <c r="X3287" s="81">
        <f t="shared" si="2993"/>
        <v>0.15609894796701734</v>
      </c>
      <c r="Y3287" s="81">
        <f t="shared" si="2993"/>
        <v>0.17173207435821777</v>
      </c>
      <c r="Z3287" s="81">
        <f t="shared" si="2993"/>
        <v>0.18412109978375038</v>
      </c>
      <c r="AA3287" s="81">
        <f t="shared" si="2993"/>
        <v>0.18111035883547733</v>
      </c>
      <c r="AB3287" s="312">
        <f t="shared" si="2993"/>
        <v>0.19051176690324992</v>
      </c>
      <c r="AC3287" s="907">
        <f>MAX(E3287:AB3287)</f>
        <v>0.24968944099378881</v>
      </c>
      <c r="AD3287" s="75"/>
      <c r="AE3287" s="76"/>
      <c r="AF3287" s="77"/>
      <c r="AJ3287" s="9"/>
      <c r="AK3287" s="9"/>
      <c r="AL3287" s="9"/>
      <c r="AM3287" s="9"/>
    </row>
    <row r="3288" hidden="1">
      <c r="A3288" s="1556"/>
      <c r="B3288" s="976"/>
      <c r="C3288" s="209" t="s">
        <v>194</v>
      </c>
      <c r="D3288" s="220"/>
      <c r="E3288" s="75"/>
      <c r="F3288" s="76"/>
      <c r="G3288" s="76"/>
      <c r="H3288" s="76"/>
      <c r="I3288" s="76"/>
      <c r="J3288" s="76"/>
      <c r="K3288" s="76"/>
      <c r="L3288" s="76"/>
      <c r="M3288" s="76"/>
      <c r="N3288" s="76"/>
      <c r="O3288" s="76"/>
      <c r="P3288" s="76"/>
      <c r="Q3288" s="76"/>
      <c r="R3288" s="76"/>
      <c r="S3288" s="76"/>
      <c r="T3288" s="76"/>
      <c r="U3288" s="76"/>
      <c r="V3288" s="76"/>
      <c r="W3288" s="76"/>
      <c r="X3288" s="76"/>
      <c r="Y3288" s="76"/>
      <c r="Z3288" s="76"/>
      <c r="AA3288" s="76"/>
      <c r="AB3288" s="315"/>
      <c r="AC3288" s="74"/>
      <c r="AD3288" s="75"/>
      <c r="AE3288" s="76"/>
      <c r="AF3288" s="77"/>
      <c r="AJ3288" s="62"/>
      <c r="AK3288" s="62"/>
      <c r="AL3288" s="9"/>
      <c r="AM3288" s="62"/>
    </row>
    <row r="3289" hidden="1">
      <c r="A3289" s="1556"/>
      <c r="B3289" s="976"/>
      <c r="C3289" s="209" t="s">
        <v>195</v>
      </c>
      <c r="D3289" s="74"/>
      <c r="E3289" s="75"/>
      <c r="F3289" s="76"/>
      <c r="G3289" s="76"/>
      <c r="H3289" s="76"/>
      <c r="I3289" s="76"/>
      <c r="J3289" s="76"/>
      <c r="K3289" s="76"/>
      <c r="L3289" s="76"/>
      <c r="M3289" s="76"/>
      <c r="N3289" s="76"/>
      <c r="O3289" s="76"/>
      <c r="P3289" s="76"/>
      <c r="Q3289" s="76"/>
      <c r="R3289" s="76"/>
      <c r="S3289" s="76"/>
      <c r="T3289" s="76"/>
      <c r="U3289" s="76"/>
      <c r="V3289" s="76"/>
      <c r="W3289" s="76"/>
      <c r="X3289" s="76"/>
      <c r="Y3289" s="76"/>
      <c r="Z3289" s="76"/>
      <c r="AA3289" s="76"/>
      <c r="AB3289" s="315"/>
      <c r="AC3289" s="74"/>
      <c r="AD3289" s="75"/>
      <c r="AE3289" s="76"/>
      <c r="AF3289" s="77"/>
      <c r="AH3289" s="9"/>
      <c r="AI3289" s="134"/>
      <c r="AJ3289" s="134"/>
      <c r="AK3289" s="134"/>
      <c r="AL3289" s="135"/>
      <c r="AM3289" s="135"/>
    </row>
    <row r="3290">
      <c r="A3290" s="1337" t="s">
        <v>148</v>
      </c>
      <c r="B3290" s="1677"/>
      <c r="C3290" s="1678"/>
      <c r="D3290" s="92"/>
      <c r="E3290" s="126">
        <f t="shared" ref="E3290:AB3290" si="2994">SQRT(E3284*E3284+E3285*E3285)/E3313/1.73</f>
        <v>428.38373724323839</v>
      </c>
      <c r="F3290" s="127">
        <f t="shared" si="2994"/>
        <v>420.92644083051022</v>
      </c>
      <c r="G3290" s="127">
        <f t="shared" si="2994"/>
        <v>415.84136223931012</v>
      </c>
      <c r="H3290" s="127">
        <f t="shared" si="2994"/>
        <v>406.52306726576808</v>
      </c>
      <c r="I3290" s="127">
        <f t="shared" si="2994"/>
        <v>413.32177176586248</v>
      </c>
      <c r="J3290" s="127">
        <f t="shared" si="2994"/>
        <v>446.69245566363861</v>
      </c>
      <c r="K3290" s="127">
        <f t="shared" si="2994"/>
        <v>497.96883400953425</v>
      </c>
      <c r="L3290" s="127">
        <f t="shared" si="2994"/>
        <v>568.93192025996439</v>
      </c>
      <c r="M3290" s="127">
        <f t="shared" si="2994"/>
        <v>634.54619583053488</v>
      </c>
      <c r="N3290" s="127">
        <f t="shared" si="2994"/>
        <v>641.15421479149302</v>
      </c>
      <c r="O3290" s="127">
        <f t="shared" si="2994"/>
        <v>645.78895887203964</v>
      </c>
      <c r="P3290" s="127">
        <f t="shared" si="2994"/>
        <v>635.36894729388143</v>
      </c>
      <c r="Q3290" s="127">
        <f t="shared" si="2994"/>
        <v>625.34320702279717</v>
      </c>
      <c r="R3290" s="127">
        <f t="shared" si="2994"/>
        <v>635.71508859712912</v>
      </c>
      <c r="S3290" s="127">
        <f t="shared" si="2994"/>
        <v>641.95233997967534</v>
      </c>
      <c r="T3290" s="127">
        <f t="shared" si="2994"/>
        <v>649.79022875512874</v>
      </c>
      <c r="U3290" s="127">
        <f t="shared" si="2994"/>
        <v>640.95932140409082</v>
      </c>
      <c r="V3290" s="127">
        <f t="shared" si="2994"/>
        <v>625.4060086984797</v>
      </c>
      <c r="W3290" s="127">
        <f t="shared" si="2994"/>
        <v>607.14154993587351</v>
      </c>
      <c r="X3290" s="127">
        <f t="shared" si="2994"/>
        <v>591.25494463344069</v>
      </c>
      <c r="Y3290" s="127">
        <f t="shared" si="2994"/>
        <v>571.1598749917157</v>
      </c>
      <c r="Z3290" s="127">
        <f t="shared" si="2994"/>
        <v>546.18648534048509</v>
      </c>
      <c r="AA3290" s="127">
        <f t="shared" si="2994"/>
        <v>503.46979495798007</v>
      </c>
      <c r="AB3290" s="621">
        <f t="shared" si="2994"/>
        <v>454.83054275333359</v>
      </c>
      <c r="AC3290" s="285">
        <f>AVERAGE(E3290:AB3290)</f>
        <v>552.02738721399612</v>
      </c>
      <c r="AD3290" s="188">
        <f>(AC3286-AC3290)/AC3286</f>
        <v>-0.007962362533164017</v>
      </c>
      <c r="AE3290" s="127"/>
      <c r="AF3290" s="129"/>
      <c r="AJ3290" s="79"/>
      <c r="AK3290" s="502"/>
      <c r="AL3290" s="79"/>
      <c r="AM3290" s="9"/>
    </row>
    <row r="3291">
      <c r="A3291" s="1012" t="s">
        <v>802</v>
      </c>
      <c r="B3291" s="308" t="s">
        <v>28</v>
      </c>
      <c r="C3291" s="65" t="s">
        <v>18</v>
      </c>
      <c r="D3291" s="66" t="s">
        <v>29</v>
      </c>
      <c r="E3291" s="106">
        <v>3825</v>
      </c>
      <c r="F3291" s="107">
        <v>3471</v>
      </c>
      <c r="G3291" s="107">
        <v>3183</v>
      </c>
      <c r="H3291" s="107">
        <v>3162</v>
      </c>
      <c r="I3291" s="107">
        <v>3162</v>
      </c>
      <c r="J3291" s="107">
        <v>3222</v>
      </c>
      <c r="K3291" s="107">
        <v>3450</v>
      </c>
      <c r="L3291" s="107">
        <v>3723</v>
      </c>
      <c r="M3291" s="107">
        <v>3786</v>
      </c>
      <c r="N3291" s="107">
        <v>4383</v>
      </c>
      <c r="O3291" s="107">
        <v>4428</v>
      </c>
      <c r="P3291" s="107">
        <v>4404</v>
      </c>
      <c r="Q3291" s="107">
        <v>4398</v>
      </c>
      <c r="R3291" s="107">
        <v>4419</v>
      </c>
      <c r="S3291" s="107">
        <v>4446</v>
      </c>
      <c r="T3291" s="107">
        <v>4572</v>
      </c>
      <c r="U3291" s="107">
        <v>4575</v>
      </c>
      <c r="V3291" s="107">
        <v>4533</v>
      </c>
      <c r="W3291" s="107">
        <v>4629</v>
      </c>
      <c r="X3291" s="107">
        <v>4707</v>
      </c>
      <c r="Y3291" s="107">
        <v>4671</v>
      </c>
      <c r="Z3291" s="107">
        <v>4539</v>
      </c>
      <c r="AA3291" s="107">
        <v>4383</v>
      </c>
      <c r="AB3291" s="506">
        <v>4005</v>
      </c>
      <c r="AC3291" s="279">
        <f t="shared" ref="AC3291:AC3292" si="2995">SUM(E3291:AB3291)</f>
        <v>98076</v>
      </c>
      <c r="AD3291" s="106">
        <v>40000</v>
      </c>
      <c r="AE3291" s="107">
        <v>100</v>
      </c>
      <c r="AF3291" s="108">
        <v>300</v>
      </c>
      <c r="AJ3291" s="9"/>
      <c r="AK3291" s="9"/>
      <c r="AL3291" s="9"/>
      <c r="AM3291" s="9"/>
    </row>
    <row r="3292">
      <c r="A3292" s="1566"/>
      <c r="B3292" s="310"/>
      <c r="C3292" s="73" t="s">
        <v>20</v>
      </c>
      <c r="D3292" s="74" t="s">
        <v>29</v>
      </c>
      <c r="E3292" s="111">
        <v>1737</v>
      </c>
      <c r="F3292" s="112">
        <v>1389</v>
      </c>
      <c r="G3292" s="112">
        <v>1101</v>
      </c>
      <c r="H3292" s="112">
        <v>1098</v>
      </c>
      <c r="I3292" s="112">
        <v>1098</v>
      </c>
      <c r="J3292" s="112">
        <v>1083</v>
      </c>
      <c r="K3292" s="112">
        <v>1074</v>
      </c>
      <c r="L3292" s="112">
        <v>1056</v>
      </c>
      <c r="M3292" s="112">
        <v>1071</v>
      </c>
      <c r="N3292" s="112">
        <v>1689</v>
      </c>
      <c r="O3292" s="112">
        <v>1677</v>
      </c>
      <c r="P3292" s="112">
        <v>1689</v>
      </c>
      <c r="Q3292" s="112">
        <v>1695</v>
      </c>
      <c r="R3292" s="112">
        <v>1701</v>
      </c>
      <c r="S3292" s="112">
        <v>1689</v>
      </c>
      <c r="T3292" s="112">
        <v>1671</v>
      </c>
      <c r="U3292" s="112">
        <v>1665</v>
      </c>
      <c r="V3292" s="112">
        <v>1644</v>
      </c>
      <c r="W3292" s="112">
        <v>1653</v>
      </c>
      <c r="X3292" s="112">
        <v>1686</v>
      </c>
      <c r="Y3292" s="112">
        <v>1698</v>
      </c>
      <c r="Z3292" s="112">
        <v>1704</v>
      </c>
      <c r="AA3292" s="112">
        <v>1731</v>
      </c>
      <c r="AB3292" s="501">
        <v>1734</v>
      </c>
      <c r="AC3292" s="281">
        <f t="shared" si="2995"/>
        <v>36033</v>
      </c>
      <c r="AD3292" s="75"/>
      <c r="AE3292" s="76"/>
      <c r="AF3292" s="77"/>
      <c r="AJ3292" s="9"/>
      <c r="AK3292" s="9"/>
      <c r="AL3292" s="9"/>
      <c r="AM3292" s="9"/>
    </row>
    <row r="3293">
      <c r="A3293" s="1566"/>
      <c r="B3293" s="310"/>
      <c r="C3293" s="73" t="s">
        <v>21</v>
      </c>
      <c r="D3293" s="74" t="s">
        <v>22</v>
      </c>
      <c r="E3293" s="116">
        <v>229</v>
      </c>
      <c r="F3293" s="117">
        <v>183</v>
      </c>
      <c r="G3293" s="117">
        <v>182</v>
      </c>
      <c r="H3293" s="117">
        <v>185</v>
      </c>
      <c r="I3293" s="117">
        <v>182</v>
      </c>
      <c r="J3293" s="117">
        <v>192</v>
      </c>
      <c r="K3293" s="117">
        <v>204</v>
      </c>
      <c r="L3293" s="117">
        <v>216</v>
      </c>
      <c r="M3293" s="117">
        <v>221</v>
      </c>
      <c r="N3293" s="117">
        <v>260</v>
      </c>
      <c r="O3293" s="117">
        <v>259</v>
      </c>
      <c r="P3293" s="117">
        <v>272</v>
      </c>
      <c r="Q3293" s="117">
        <v>261</v>
      </c>
      <c r="R3293" s="117">
        <v>270</v>
      </c>
      <c r="S3293" s="117">
        <v>277</v>
      </c>
      <c r="T3293" s="117">
        <v>271</v>
      </c>
      <c r="U3293" s="117">
        <v>267</v>
      </c>
      <c r="V3293" s="117">
        <v>272</v>
      </c>
      <c r="W3293" s="117">
        <v>277</v>
      </c>
      <c r="X3293" s="117">
        <v>280</v>
      </c>
      <c r="Y3293" s="117">
        <v>276</v>
      </c>
      <c r="Z3293" s="117">
        <v>268</v>
      </c>
      <c r="AA3293" s="117">
        <v>253</v>
      </c>
      <c r="AB3293" s="311">
        <v>234</v>
      </c>
      <c r="AC3293" s="281">
        <f>AVERAGE(E3293:AB3293)</f>
        <v>241.29166666666666</v>
      </c>
      <c r="AD3293" s="120">
        <f>SQRT(MAX((E3291*E3291+E3292*E3292),(F3291*F3291+F3292*F3292),(G3291*G3291+G3292*G3292),(H3291*H3291+H3292*H3292),(I3291*I3291+I3292*I3292),(J3291*J3291+J3292*J3292),(K3291*K3291+K3292*K3292),(L3291*L3291+L3292*L3292),(M3291*M3291+M3292*M3292),(N3291*N3291+N3292*N3292),(O3291*O3291+O3292*O3292),(P3291*P3291+P3292*P3292),(R3291*R3291+R3292*R3292),(S3291*S3291+S3292*S3292),(T3291*T3291+T3292*T3292),(U3291*U3291+U3292*U3292),(V3291*V3291+V3292*V3292),(W3291*W3291+W3292*W3292),(X3291*X3291+X3292*X3292),(V3291*V3291+V3292*V3292),(Z3291*Z3291+Z3292*Z3292),(AA3291*AA3291+AA3292*AA3292),(AB3291*AB3291+AB3292*AB3292)))/AD3291</f>
        <v>0.1249961124395475</v>
      </c>
      <c r="AE3293" s="120">
        <f>SQRT(MAX((E3291*E3291+E3292*E3292),(F3291*F3291+F3292*F3292),(G3291*G3291+G3292*G3292),(H3291*H3291+H3292*H3292),(I3291*I3291+I3292*I3292),(J3291*J3291+J3292*J3292),(K3291*K3291+K3292*K3292),(L3291*L3291+L3292*L3292),(M3291*M3291+M3292*M3292),(N3291*N3291+N3292*N3292),(O3291*O3291+O3292*O3292),(P3291*P3291+P3292*P3292),(R3291*R3291+R3292*R3292),(S3291*S3291+S3292*S3292),(T3291*T3291+T3292*T3292),(U3291*U3291+U3292*U3292),(V3291*V3291+V3292*V3292),(W3291*W3291+W3292*W3292),(X3291*X3291+X3292*X3292),(V3291*V3291+V3292*V3292),(Z3291*Z3291+Z3292*Z3292),(AA3291*AA3291+AA3292*AA3292),(AB3291*AB3291+AB3292*AB3292)))/AD3291</f>
        <v>0.1249961124395475</v>
      </c>
      <c r="AF3293" s="121"/>
      <c r="AJ3293" s="9"/>
      <c r="AK3293" s="9"/>
      <c r="AL3293" s="9"/>
      <c r="AM3293" s="9"/>
    </row>
    <row r="3294">
      <c r="A3294" s="1137"/>
      <c r="B3294" s="1138"/>
      <c r="C3294" s="73" t="s">
        <v>23</v>
      </c>
      <c r="D3294" s="74"/>
      <c r="E3294" s="80">
        <f t="shared" ref="E3294:AB3294" si="2996">E3292/E3291</f>
        <v>0.45411764705882351</v>
      </c>
      <c r="F3294" s="81">
        <f t="shared" si="2996"/>
        <v>0.40017286084701814</v>
      </c>
      <c r="G3294" s="81">
        <f t="shared" si="2996"/>
        <v>0.34590009425070689</v>
      </c>
      <c r="H3294" s="81">
        <f t="shared" si="2996"/>
        <v>0.34724857685009486</v>
      </c>
      <c r="I3294" s="81">
        <f t="shared" si="2996"/>
        <v>0.34724857685009486</v>
      </c>
      <c r="J3294" s="81">
        <f t="shared" si="2996"/>
        <v>0.33612662942271881</v>
      </c>
      <c r="K3294" s="81">
        <f t="shared" si="2996"/>
        <v>0.31130434782608696</v>
      </c>
      <c r="L3294" s="81">
        <f t="shared" si="2996"/>
        <v>0.28364222401289285</v>
      </c>
      <c r="M3294" s="81">
        <f t="shared" si="2996"/>
        <v>0.28288431061806657</v>
      </c>
      <c r="N3294" s="81">
        <f t="shared" si="2996"/>
        <v>0.38535249828884327</v>
      </c>
      <c r="O3294" s="81">
        <f t="shared" si="2996"/>
        <v>0.37872628726287261</v>
      </c>
      <c r="P3294" s="81">
        <f t="shared" si="2996"/>
        <v>0.38351498637602177</v>
      </c>
      <c r="Q3294" s="81">
        <f t="shared" si="2996"/>
        <v>0.38540245566166437</v>
      </c>
      <c r="R3294" s="81">
        <f t="shared" si="2996"/>
        <v>0.38492871690427699</v>
      </c>
      <c r="S3294" s="81">
        <f t="shared" si="2996"/>
        <v>0.37989203778677461</v>
      </c>
      <c r="T3294" s="81">
        <f t="shared" si="2996"/>
        <v>0.36548556430446194</v>
      </c>
      <c r="U3294" s="81">
        <f t="shared" si="2996"/>
        <v>0.36393442622950822</v>
      </c>
      <c r="V3294" s="81">
        <f t="shared" si="2996"/>
        <v>0.3626737260092654</v>
      </c>
      <c r="W3294" s="81">
        <f t="shared" si="2996"/>
        <v>0.35709656513285809</v>
      </c>
      <c r="X3294" s="81">
        <f t="shared" si="2996"/>
        <v>0.35818992989165072</v>
      </c>
      <c r="Y3294" s="81">
        <f t="shared" si="2996"/>
        <v>0.36351958895311498</v>
      </c>
      <c r="Z3294" s="81">
        <f t="shared" si="2996"/>
        <v>0.37541308658294781</v>
      </c>
      <c r="AA3294" s="81">
        <f t="shared" si="2996"/>
        <v>0.39493497604380562</v>
      </c>
      <c r="AB3294" s="312">
        <f t="shared" si="2996"/>
        <v>0.43295880149812732</v>
      </c>
      <c r="AC3294" s="907">
        <f>MAX(E3294:AB3294)</f>
        <v>0.45411764705882351</v>
      </c>
      <c r="AD3294" s="75"/>
      <c r="AE3294" s="76"/>
      <c r="AF3294" s="77"/>
      <c r="AJ3294" s="9"/>
      <c r="AK3294" s="9"/>
      <c r="AL3294" s="9"/>
      <c r="AM3294" s="9"/>
    </row>
    <row r="3295" hidden="1">
      <c r="A3295" s="1556"/>
      <c r="B3295" s="976"/>
      <c r="C3295" s="209" t="s">
        <v>194</v>
      </c>
      <c r="D3295" s="74"/>
      <c r="E3295" s="75"/>
      <c r="F3295" s="76"/>
      <c r="G3295" s="76"/>
      <c r="H3295" s="76"/>
      <c r="I3295" s="76"/>
      <c r="J3295" s="76"/>
      <c r="K3295" s="76"/>
      <c r="L3295" s="76"/>
      <c r="M3295" s="76"/>
      <c r="N3295" s="76"/>
      <c r="O3295" s="76"/>
      <c r="P3295" s="76"/>
      <c r="Q3295" s="76"/>
      <c r="R3295" s="76"/>
      <c r="S3295" s="76"/>
      <c r="T3295" s="76"/>
      <c r="U3295" s="76"/>
      <c r="V3295" s="76"/>
      <c r="W3295" s="76"/>
      <c r="X3295" s="76"/>
      <c r="Y3295" s="76"/>
      <c r="Z3295" s="76"/>
      <c r="AA3295" s="76"/>
      <c r="AB3295" s="315"/>
      <c r="AC3295" s="74"/>
      <c r="AD3295" s="75"/>
      <c r="AE3295" s="76"/>
      <c r="AF3295" s="77"/>
      <c r="AJ3295" s="62"/>
      <c r="AK3295" s="62"/>
      <c r="AL3295" s="9"/>
      <c r="AM3295" s="62"/>
    </row>
    <row r="3296" hidden="1">
      <c r="A3296" s="1556"/>
      <c r="B3296" s="976"/>
      <c r="C3296" s="209" t="s">
        <v>195</v>
      </c>
      <c r="D3296" s="74"/>
      <c r="E3296" s="75"/>
      <c r="F3296" s="76"/>
      <c r="G3296" s="76"/>
      <c r="H3296" s="76"/>
      <c r="I3296" s="76"/>
      <c r="J3296" s="76"/>
      <c r="K3296" s="76"/>
      <c r="L3296" s="76"/>
      <c r="M3296" s="76"/>
      <c r="N3296" s="76"/>
      <c r="O3296" s="76"/>
      <c r="P3296" s="76"/>
      <c r="Q3296" s="76"/>
      <c r="R3296" s="76"/>
      <c r="S3296" s="76"/>
      <c r="T3296" s="76"/>
      <c r="U3296" s="76"/>
      <c r="V3296" s="76"/>
      <c r="W3296" s="76"/>
      <c r="X3296" s="76"/>
      <c r="Y3296" s="76"/>
      <c r="Z3296" s="76"/>
      <c r="AA3296" s="76"/>
      <c r="AB3296" s="315"/>
      <c r="AC3296" s="74"/>
      <c r="AD3296" s="75"/>
      <c r="AE3296" s="76"/>
      <c r="AF3296" s="77"/>
      <c r="AH3296" s="9"/>
      <c r="AI3296" s="134"/>
      <c r="AJ3296" s="134"/>
      <c r="AK3296" s="134"/>
      <c r="AL3296" s="135"/>
      <c r="AM3296" s="135"/>
    </row>
    <row r="3297">
      <c r="A3297" s="1337" t="s">
        <v>148</v>
      </c>
      <c r="B3297" s="1677"/>
      <c r="C3297" s="1678"/>
      <c r="D3297" s="92"/>
      <c r="E3297" s="126">
        <f t="shared" ref="E3297:AB3297" si="2997">SQRT(E3291*E3291+E3292*E3292)/E3312/1.73</f>
        <v>233.26435534280344</v>
      </c>
      <c r="F3297" s="127">
        <f t="shared" si="2997"/>
        <v>206.6006634149374</v>
      </c>
      <c r="G3297" s="127">
        <f t="shared" si="2997"/>
        <v>186.12271848051276</v>
      </c>
      <c r="H3297" s="127">
        <f t="shared" si="2997"/>
        <v>184.97192507242801</v>
      </c>
      <c r="I3297" s="127">
        <f t="shared" si="2997"/>
        <v>184.97192507242801</v>
      </c>
      <c r="J3297" s="127">
        <f t="shared" si="2997"/>
        <v>188.92524345392971</v>
      </c>
      <c r="K3297" s="127">
        <f t="shared" si="2997"/>
        <v>201.40943539591424</v>
      </c>
      <c r="L3297" s="127">
        <f t="shared" si="2997"/>
        <v>216.12723893549156</v>
      </c>
      <c r="M3297" s="127">
        <f t="shared" si="2997"/>
        <v>220.80753582671454</v>
      </c>
      <c r="N3297" s="127">
        <f t="shared" si="2997"/>
        <v>264.63230148175734</v>
      </c>
      <c r="O3297" s="127">
        <f t="shared" si="2997"/>
        <v>267.28034764546788</v>
      </c>
      <c r="P3297" s="127">
        <f t="shared" si="2997"/>
        <v>265.99587668949806</v>
      </c>
      <c r="Q3297" s="127">
        <f t="shared" si="2997"/>
        <v>265.28384614322971</v>
      </c>
      <c r="R3297" s="127">
        <f t="shared" si="2997"/>
        <v>267.28898483054405</v>
      </c>
      <c r="S3297" s="127">
        <f t="shared" si="2997"/>
        <v>267.9472793020019</v>
      </c>
      <c r="T3297" s="127">
        <f t="shared" si="2997"/>
        <v>273.97800852191466</v>
      </c>
      <c r="U3297" s="127">
        <f t="shared" si="2997"/>
        <v>274.02093088723359</v>
      </c>
      <c r="V3297" s="127">
        <f t="shared" si="2997"/>
        <v>271.66001466227272</v>
      </c>
      <c r="W3297" s="127">
        <f t="shared" si="2997"/>
        <v>276.38196268375873</v>
      </c>
      <c r="X3297" s="127">
        <f t="shared" si="2997"/>
        <v>279.77575262476427</v>
      </c>
      <c r="Y3297" s="127">
        <f t="shared" si="2997"/>
        <v>278.10881537423467</v>
      </c>
      <c r="Z3297" s="127">
        <f t="shared" si="2997"/>
        <v>270.51090227614162</v>
      </c>
      <c r="AA3297" s="127">
        <f t="shared" si="2997"/>
        <v>262.17047716810691</v>
      </c>
      <c r="AB3297" s="621">
        <f t="shared" si="2997"/>
        <v>242.10121671571528</v>
      </c>
      <c r="AC3297" s="285">
        <f>AVERAGE(E3297:AB3297)</f>
        <v>243.76407325007503</v>
      </c>
      <c r="AD3297" s="188">
        <f>(AC3293-AC3297)/AC3293</f>
        <v>-0.010246547746814182</v>
      </c>
      <c r="AE3297" s="127"/>
      <c r="AF3297" s="129"/>
      <c r="AJ3297" s="79"/>
      <c r="AK3297" s="502"/>
      <c r="AL3297" s="79"/>
      <c r="AM3297" s="9"/>
    </row>
    <row r="3298">
      <c r="A3298" s="1012" t="s">
        <v>803</v>
      </c>
      <c r="B3298" s="308" t="s">
        <v>28</v>
      </c>
      <c r="C3298" s="65" t="s">
        <v>18</v>
      </c>
      <c r="D3298" s="66" t="s">
        <v>29</v>
      </c>
      <c r="E3298" s="106">
        <v>3201</v>
      </c>
      <c r="F3298" s="107">
        <v>2967</v>
      </c>
      <c r="G3298" s="107">
        <v>2979</v>
      </c>
      <c r="H3298" s="107">
        <v>2922</v>
      </c>
      <c r="I3298" s="107">
        <v>2874</v>
      </c>
      <c r="J3298" s="107">
        <v>3141</v>
      </c>
      <c r="K3298" s="107">
        <v>3537</v>
      </c>
      <c r="L3298" s="107">
        <v>4068</v>
      </c>
      <c r="M3298" s="107">
        <v>4881</v>
      </c>
      <c r="N3298" s="107">
        <v>5130</v>
      </c>
      <c r="O3298" s="107">
        <v>5517</v>
      </c>
      <c r="P3298" s="107">
        <v>5463</v>
      </c>
      <c r="Q3298" s="107">
        <v>5256</v>
      </c>
      <c r="R3298" s="107">
        <v>5319</v>
      </c>
      <c r="S3298" s="107">
        <v>5541</v>
      </c>
      <c r="T3298" s="107">
        <v>5451</v>
      </c>
      <c r="U3298" s="107">
        <v>5139</v>
      </c>
      <c r="V3298" s="107">
        <v>4779</v>
      </c>
      <c r="W3298" s="107">
        <v>4671</v>
      </c>
      <c r="X3298" s="107">
        <v>4554</v>
      </c>
      <c r="Y3298" s="107">
        <v>4374</v>
      </c>
      <c r="Z3298" s="107">
        <v>4095</v>
      </c>
      <c r="AA3298" s="107">
        <v>3759</v>
      </c>
      <c r="AB3298" s="506">
        <v>3450</v>
      </c>
      <c r="AC3298" s="279">
        <f t="shared" ref="AC3298:AC3299" si="2998">SUM(E3298:AB3298)</f>
        <v>103068</v>
      </c>
      <c r="AD3298" s="106">
        <v>40000</v>
      </c>
      <c r="AE3298" s="107">
        <v>100</v>
      </c>
      <c r="AF3298" s="108">
        <v>300</v>
      </c>
    </row>
    <row r="3299">
      <c r="A3299" s="1566"/>
      <c r="B3299" s="310"/>
      <c r="C3299" s="73" t="s">
        <v>20</v>
      </c>
      <c r="D3299" s="74" t="s">
        <v>29</v>
      </c>
      <c r="E3299" s="111">
        <v>747</v>
      </c>
      <c r="F3299" s="112">
        <v>693</v>
      </c>
      <c r="G3299" s="112">
        <v>735</v>
      </c>
      <c r="H3299" s="112">
        <v>693</v>
      </c>
      <c r="I3299" s="112">
        <v>669</v>
      </c>
      <c r="J3299" s="112">
        <v>726</v>
      </c>
      <c r="K3299" s="112">
        <v>684</v>
      </c>
      <c r="L3299" s="112">
        <v>726</v>
      </c>
      <c r="M3299" s="112">
        <v>897</v>
      </c>
      <c r="N3299" s="112">
        <v>831</v>
      </c>
      <c r="O3299" s="112">
        <v>939</v>
      </c>
      <c r="P3299" s="112">
        <v>951</v>
      </c>
      <c r="Q3299" s="112">
        <v>933</v>
      </c>
      <c r="R3299" s="112">
        <v>948</v>
      </c>
      <c r="S3299" s="112">
        <v>975</v>
      </c>
      <c r="T3299" s="112">
        <v>885</v>
      </c>
      <c r="U3299" s="112">
        <v>801</v>
      </c>
      <c r="V3299" s="112">
        <v>768</v>
      </c>
      <c r="W3299" s="112">
        <v>732</v>
      </c>
      <c r="X3299" s="112">
        <v>792</v>
      </c>
      <c r="Y3299" s="112">
        <v>765</v>
      </c>
      <c r="Z3299" s="112">
        <v>762</v>
      </c>
      <c r="AA3299" s="112">
        <v>744</v>
      </c>
      <c r="AB3299" s="501">
        <v>783</v>
      </c>
      <c r="AC3299" s="281">
        <f t="shared" si="2998"/>
        <v>19179</v>
      </c>
      <c r="AD3299" s="75"/>
      <c r="AE3299" s="76"/>
      <c r="AF3299" s="77"/>
      <c r="AG3299" s="9"/>
    </row>
    <row r="3300">
      <c r="A3300" s="1566"/>
      <c r="B3300" s="310"/>
      <c r="C3300" s="73" t="s">
        <v>21</v>
      </c>
      <c r="D3300" s="74" t="s">
        <v>22</v>
      </c>
      <c r="E3300" s="116">
        <v>173</v>
      </c>
      <c r="F3300" s="117">
        <v>166</v>
      </c>
      <c r="G3300" s="117">
        <v>159</v>
      </c>
      <c r="H3300" s="117">
        <v>161</v>
      </c>
      <c r="I3300" s="117">
        <v>161</v>
      </c>
      <c r="J3300" s="117">
        <v>182</v>
      </c>
      <c r="K3300" s="117">
        <v>208</v>
      </c>
      <c r="L3300" s="117">
        <v>252</v>
      </c>
      <c r="M3300" s="117">
        <v>280</v>
      </c>
      <c r="N3300" s="117">
        <v>309</v>
      </c>
      <c r="O3300" s="117">
        <v>314</v>
      </c>
      <c r="P3300" s="117">
        <v>305</v>
      </c>
      <c r="Q3300" s="117">
        <v>300</v>
      </c>
      <c r="R3300" s="117">
        <v>306</v>
      </c>
      <c r="S3300" s="117">
        <v>304</v>
      </c>
      <c r="T3300" s="117">
        <v>291</v>
      </c>
      <c r="U3300" s="117">
        <v>275</v>
      </c>
      <c r="V3300" s="117">
        <v>268</v>
      </c>
      <c r="W3300" s="117">
        <v>254</v>
      </c>
      <c r="X3300" s="117">
        <v>251</v>
      </c>
      <c r="Y3300" s="117">
        <v>240</v>
      </c>
      <c r="Z3300" s="117">
        <v>223</v>
      </c>
      <c r="AA3300" s="117">
        <v>201</v>
      </c>
      <c r="AB3300" s="311">
        <v>187</v>
      </c>
      <c r="AC3300" s="281">
        <f>AVERAGE(E3300:AB3300)</f>
        <v>240.41666666666666</v>
      </c>
      <c r="AD3300" s="120">
        <f>SQRT(MAX((E3298*E3298+E3299*E3299),(F3298*F3298+F3299*F3299),(G3298*G3298+G3299*G3299),(H3298*H3298+H3299*H3299),(I3298*I3298+I3299*I3299),(J3298*J3298+J3299*J3299),(K3298*K3298+K3299*K3299),(L3298*L3298+L3299*L3299),(M3298*M3298+M3299*M3299),(N3298*N3298+N3299*N3299),(O3298*O3298+O3299*O3299),(P3298*P3298+P3299*P3299),(R3298*R3298+R3299*R3299),(S3298*S3298+S3299*S3299),(T3298*T3298+T3299*T3299),(U3298*U3298+U3299*U3299),(V3298*V3298+V3299*V3299),(W3298*W3298+W3299*W3299),(X3298*X3298+X3299*X3299),(V3298*V3298+V3299*V3299),(Z3298*Z3298+Z3299*Z3299),(AA3298*AA3298+AA3299*AA3299),(AB3298*AB3298+AB3299*AB3299)))/AD3298</f>
        <v>0.14065317717705492</v>
      </c>
      <c r="AE3300" s="120">
        <f>SQRT(MAX((E3298*E3298+E3299*E3299),(F3298*F3298+F3299*F3299),(G3298*G3298+G3299*G3299),(H3298*H3298+H3299*H3299),(I3298*I3298+I3299*I3299),(J3298*J3298+J3299*J3299),(K3298*K3298+K3299*K3299),(L3298*L3298+L3299*L3299),(M3298*M3298+M3299*M3299),(N3298*N3298+N3299*N3299),(O3298*O3298+O3299*O3299),(P3298*P3298+P3299*P3299),(R3298*R3298+R3299*R3299),(S3298*S3298+S3299*S3299),(T3298*T3298+T3299*T3299),(U3298*U3298+U3299*U3299),(V3298*V3298+V3299*V3299),(W3298*W3298+W3299*W3299),(X3298*X3298+X3299*X3299),(V3298*V3298+V3299*V3299),(Z3298*Z3298+Z3299*Z3299),(AA3298*AA3298+AA3299*AA3299),(AB3298*AB3298+AB3299*AB3299)))/AD3298</f>
        <v>0.14065317717705492</v>
      </c>
      <c r="AF3300" s="121"/>
      <c r="AG3300" s="9"/>
    </row>
    <row r="3301">
      <c r="A3301" s="1137"/>
      <c r="B3301" s="1138"/>
      <c r="C3301" s="73" t="s">
        <v>23</v>
      </c>
      <c r="D3301" s="74"/>
      <c r="E3301" s="80">
        <f t="shared" ref="E3301:AB3301" si="2999">E3299/E3298</f>
        <v>0.23336457357075913</v>
      </c>
      <c r="F3301" s="81">
        <f t="shared" si="2999"/>
        <v>0.23356926188068755</v>
      </c>
      <c r="G3301" s="81">
        <f t="shared" si="2999"/>
        <v>0.24672708962739173</v>
      </c>
      <c r="H3301" s="81">
        <f t="shared" si="2999"/>
        <v>0.23716632443531827</v>
      </c>
      <c r="I3301" s="81">
        <f t="shared" si="2999"/>
        <v>0.23277661795407098</v>
      </c>
      <c r="J3301" s="81">
        <f t="shared" si="2999"/>
        <v>0.23113658070678128</v>
      </c>
      <c r="K3301" s="81">
        <f t="shared" si="2999"/>
        <v>0.19338422391857507</v>
      </c>
      <c r="L3301" s="81">
        <f t="shared" si="2999"/>
        <v>0.17846607669616518</v>
      </c>
      <c r="M3301" s="81">
        <f t="shared" si="2999"/>
        <v>0.18377381684081132</v>
      </c>
      <c r="N3301" s="81">
        <f t="shared" si="2999"/>
        <v>0.16198830409356726</v>
      </c>
      <c r="O3301" s="81">
        <f t="shared" si="2999"/>
        <v>0.17020119630233824</v>
      </c>
      <c r="P3301" s="81">
        <f t="shared" si="2999"/>
        <v>0.17408017572762219</v>
      </c>
      <c r="Q3301" s="81">
        <f t="shared" si="2999"/>
        <v>0.17751141552511415</v>
      </c>
      <c r="R3301" s="81">
        <f t="shared" si="2999"/>
        <v>0.17822899041173154</v>
      </c>
      <c r="S3301" s="81">
        <f t="shared" si="2999"/>
        <v>0.17596101786681104</v>
      </c>
      <c r="T3301" s="81">
        <f t="shared" si="2999"/>
        <v>0.16235553109521189</v>
      </c>
      <c r="U3301" s="81">
        <f t="shared" si="2999"/>
        <v>0.15586690017513136</v>
      </c>
      <c r="V3301" s="81">
        <f t="shared" si="2999"/>
        <v>0.16070307595731326</v>
      </c>
      <c r="W3301" s="81">
        <f t="shared" si="2999"/>
        <v>0.15671162491971741</v>
      </c>
      <c r="X3301" s="81">
        <f t="shared" si="2999"/>
        <v>0.17391304347826086</v>
      </c>
      <c r="Y3301" s="81">
        <f t="shared" si="2999"/>
        <v>0.17489711934156379</v>
      </c>
      <c r="Z3301" s="81">
        <f t="shared" si="2999"/>
        <v>0.18608058608058609</v>
      </c>
      <c r="AA3301" s="81">
        <f t="shared" si="2999"/>
        <v>0.19792498004788509</v>
      </c>
      <c r="AB3301" s="312">
        <f t="shared" si="2999"/>
        <v>0.22695652173913045</v>
      </c>
      <c r="AC3301" s="907">
        <f>MAX(E3301:AB3301)</f>
        <v>0.24672708962739173</v>
      </c>
      <c r="AD3301" s="75"/>
      <c r="AE3301" s="76"/>
      <c r="AF3301" s="77"/>
      <c r="AG3301" s="9"/>
    </row>
    <row r="3302" hidden="1">
      <c r="A3302" s="1556"/>
      <c r="B3302" s="976"/>
      <c r="C3302" s="209" t="s">
        <v>194</v>
      </c>
      <c r="D3302" s="74"/>
      <c r="E3302" s="75"/>
      <c r="F3302" s="76"/>
      <c r="G3302" s="76"/>
      <c r="H3302" s="76"/>
      <c r="I3302" s="76"/>
      <c r="J3302" s="76"/>
      <c r="K3302" s="76"/>
      <c r="L3302" s="76"/>
      <c r="M3302" s="76"/>
      <c r="N3302" s="76"/>
      <c r="O3302" s="76"/>
      <c r="P3302" s="76"/>
      <c r="Q3302" s="76"/>
      <c r="R3302" s="76"/>
      <c r="S3302" s="76"/>
      <c r="T3302" s="76"/>
      <c r="U3302" s="76"/>
      <c r="V3302" s="76"/>
      <c r="W3302" s="76"/>
      <c r="X3302" s="76"/>
      <c r="Y3302" s="76"/>
      <c r="Z3302" s="76"/>
      <c r="AA3302" s="76"/>
      <c r="AB3302" s="315"/>
      <c r="AC3302" s="74"/>
      <c r="AD3302" s="75"/>
      <c r="AE3302" s="76"/>
      <c r="AF3302" s="77"/>
      <c r="AG3302" s="9"/>
    </row>
    <row r="3303" hidden="1">
      <c r="A3303" s="1556"/>
      <c r="B3303" s="976"/>
      <c r="C3303" s="209" t="s">
        <v>195</v>
      </c>
      <c r="D3303" s="74"/>
      <c r="E3303" s="75"/>
      <c r="F3303" s="76"/>
      <c r="G3303" s="76"/>
      <c r="H3303" s="76"/>
      <c r="I3303" s="76"/>
      <c r="J3303" s="76"/>
      <c r="K3303" s="76"/>
      <c r="L3303" s="76"/>
      <c r="M3303" s="76"/>
      <c r="N3303" s="76"/>
      <c r="O3303" s="76"/>
      <c r="P3303" s="76"/>
      <c r="Q3303" s="76"/>
      <c r="R3303" s="76"/>
      <c r="S3303" s="76"/>
      <c r="T3303" s="76"/>
      <c r="U3303" s="76"/>
      <c r="V3303" s="76"/>
      <c r="W3303" s="76"/>
      <c r="X3303" s="76"/>
      <c r="Y3303" s="76"/>
      <c r="Z3303" s="76"/>
      <c r="AA3303" s="76"/>
      <c r="AB3303" s="315"/>
      <c r="AC3303" s="74"/>
      <c r="AD3303" s="75"/>
      <c r="AE3303" s="76"/>
      <c r="AF3303" s="77"/>
      <c r="AH3303" s="9"/>
      <c r="AI3303" s="134"/>
      <c r="AJ3303" s="134"/>
      <c r="AK3303" s="134"/>
      <c r="AL3303" s="135"/>
      <c r="AM3303" s="135"/>
    </row>
    <row r="3304">
      <c r="A3304" s="1337" t="s">
        <v>148</v>
      </c>
      <c r="B3304" s="1677"/>
      <c r="C3304" s="1678"/>
      <c r="D3304" s="455"/>
      <c r="E3304" s="126">
        <f t="shared" ref="E3304:AB3304" si="3000">SQRT(E3298*E3298+E3299*E3299)/E3314/1.73</f>
        <v>181.99268247315098</v>
      </c>
      <c r="F3304" s="127">
        <f t="shared" si="3000"/>
        <v>168.21289945829304</v>
      </c>
      <c r="G3304" s="127">
        <f t="shared" si="3000"/>
        <v>169.3985442604594</v>
      </c>
      <c r="H3304" s="127">
        <f t="shared" si="3000"/>
        <v>165.79458765034198</v>
      </c>
      <c r="I3304" s="127">
        <f t="shared" si="3000"/>
        <v>162.91174128209241</v>
      </c>
      <c r="J3304" s="127">
        <f t="shared" si="3000"/>
        <v>178.83632762630495</v>
      </c>
      <c r="K3304" s="127">
        <f t="shared" si="3000"/>
        <v>200.42228024571079</v>
      </c>
      <c r="L3304" s="127">
        <f t="shared" si="3000"/>
        <v>230.78246361425886</v>
      </c>
      <c r="M3304" s="127">
        <f t="shared" si="3000"/>
        <v>278.77888940350664</v>
      </c>
      <c r="N3304" s="127">
        <f t="shared" si="3000"/>
        <v>292.4996374296241</v>
      </c>
      <c r="O3304" s="127">
        <f t="shared" si="3000"/>
        <v>315.59785601974914</v>
      </c>
      <c r="P3304" s="127">
        <f t="shared" si="3000"/>
        <v>312.1025573521041</v>
      </c>
      <c r="Q3304" s="127">
        <f t="shared" si="3000"/>
        <v>299.57723891202545</v>
      </c>
      <c r="R3304" s="127">
        <f t="shared" si="3000"/>
        <v>304.09127527561452</v>
      </c>
      <c r="S3304" s="127">
        <f t="shared" si="3000"/>
        <v>316.0443714410531</v>
      </c>
      <c r="T3304" s="127">
        <f t="shared" si="3000"/>
        <v>309.9149802198823</v>
      </c>
      <c r="U3304" s="127">
        <f t="shared" si="3000"/>
        <v>291.88226535050529</v>
      </c>
      <c r="V3304" s="127">
        <f t="shared" si="3000"/>
        <v>271.90193194330095</v>
      </c>
      <c r="W3304" s="127">
        <f t="shared" si="3000"/>
        <v>265.07787859489287</v>
      </c>
      <c r="X3304" s="127">
        <f t="shared" si="3000"/>
        <v>257.65500425592865</v>
      </c>
      <c r="Y3304" s="127">
        <f t="shared" si="3000"/>
        <v>247.27378346831875</v>
      </c>
      <c r="Z3304" s="127">
        <f t="shared" si="3000"/>
        <v>231.73089882032505</v>
      </c>
      <c r="AA3304" s="127">
        <f t="shared" si="3000"/>
        <v>212.77455524202051</v>
      </c>
      <c r="AB3304" s="621">
        <f t="shared" si="3000"/>
        <v>195.313769400475</v>
      </c>
      <c r="AC3304" s="285">
        <f>AVERAGE(E3304:AB3304)</f>
        <v>244.19035082249741</v>
      </c>
      <c r="AD3304" s="188">
        <f>(AC3300-AC3304)/AC3300</f>
        <v>-0.015696433230491857</v>
      </c>
      <c r="AE3304" s="127"/>
      <c r="AF3304" s="129"/>
      <c r="AG3304" s="9"/>
    </row>
    <row r="3305">
      <c r="A3305" s="1479" t="s">
        <v>804</v>
      </c>
      <c r="B3305" s="623" t="s">
        <v>805</v>
      </c>
      <c r="C3305" s="1480"/>
      <c r="D3305" s="625" t="s">
        <v>22</v>
      </c>
      <c r="E3305" s="1679">
        <v>0</v>
      </c>
      <c r="F3305" s="1481">
        <v>0</v>
      </c>
      <c r="G3305" s="1481">
        <v>0</v>
      </c>
      <c r="H3305" s="1481">
        <v>0</v>
      </c>
      <c r="I3305" s="1481">
        <v>0</v>
      </c>
      <c r="J3305" s="1481">
        <v>0</v>
      </c>
      <c r="K3305" s="1481">
        <v>0</v>
      </c>
      <c r="L3305" s="1481">
        <v>0</v>
      </c>
      <c r="M3305" s="1481">
        <v>0</v>
      </c>
      <c r="N3305" s="1481">
        <v>0</v>
      </c>
      <c r="O3305" s="1481">
        <v>0</v>
      </c>
      <c r="P3305" s="1481">
        <v>0</v>
      </c>
      <c r="Q3305" s="1481">
        <v>0</v>
      </c>
      <c r="R3305" s="1481">
        <v>0</v>
      </c>
      <c r="S3305" s="1481">
        <v>0</v>
      </c>
      <c r="T3305" s="1481">
        <v>0</v>
      </c>
      <c r="U3305" s="1481">
        <v>0</v>
      </c>
      <c r="V3305" s="1481">
        <v>0</v>
      </c>
      <c r="W3305" s="1481">
        <v>0</v>
      </c>
      <c r="X3305" s="1481">
        <v>0</v>
      </c>
      <c r="Y3305" s="1481">
        <v>0</v>
      </c>
      <c r="Z3305" s="1481">
        <v>0</v>
      </c>
      <c r="AA3305" s="1481">
        <v>0</v>
      </c>
      <c r="AB3305" s="1680">
        <v>0</v>
      </c>
      <c r="AC3305" s="530"/>
      <c r="AD3305" s="365"/>
      <c r="AE3305" s="366"/>
      <c r="AF3305" s="367"/>
      <c r="AG3305" s="9"/>
    </row>
    <row r="3306">
      <c r="A3306" s="1483" t="s">
        <v>806</v>
      </c>
      <c r="B3306" s="1484" t="s">
        <v>807</v>
      </c>
      <c r="C3306" s="1485"/>
      <c r="D3306" s="1493" t="s">
        <v>22</v>
      </c>
      <c r="E3306" s="1681">
        <v>0</v>
      </c>
      <c r="F3306" s="1495">
        <v>0</v>
      </c>
      <c r="G3306" s="1495">
        <v>0</v>
      </c>
      <c r="H3306" s="1495">
        <v>0</v>
      </c>
      <c r="I3306" s="1495">
        <v>0</v>
      </c>
      <c r="J3306" s="1495">
        <v>0</v>
      </c>
      <c r="K3306" s="1495">
        <v>0</v>
      </c>
      <c r="L3306" s="1495">
        <v>0</v>
      </c>
      <c r="M3306" s="1495">
        <v>0</v>
      </c>
      <c r="N3306" s="1495">
        <v>0</v>
      </c>
      <c r="O3306" s="1495">
        <v>0</v>
      </c>
      <c r="P3306" s="1495">
        <v>0</v>
      </c>
      <c r="Q3306" s="1495">
        <v>0</v>
      </c>
      <c r="R3306" s="1495">
        <v>0</v>
      </c>
      <c r="S3306" s="1495">
        <v>0</v>
      </c>
      <c r="T3306" s="1495">
        <v>0</v>
      </c>
      <c r="U3306" s="1495">
        <v>0</v>
      </c>
      <c r="V3306" s="1495">
        <v>0</v>
      </c>
      <c r="W3306" s="1495">
        <v>0</v>
      </c>
      <c r="X3306" s="1495">
        <v>0</v>
      </c>
      <c r="Y3306" s="1495">
        <v>0</v>
      </c>
      <c r="Z3306" s="1495">
        <v>0</v>
      </c>
      <c r="AA3306" s="1495">
        <v>0</v>
      </c>
      <c r="AB3306" s="1682">
        <v>0</v>
      </c>
      <c r="AC3306" s="533"/>
      <c r="AD3306" s="365"/>
      <c r="AE3306" s="366"/>
      <c r="AF3306" s="367"/>
      <c r="AG3306" s="9"/>
    </row>
    <row r="3307">
      <c r="A3307" s="286" t="s">
        <v>789</v>
      </c>
      <c r="B3307" s="287"/>
      <c r="C3307" s="288"/>
      <c r="D3307" s="139"/>
      <c r="E3307" s="290">
        <f t="shared" ref="E3307:E3308" si="3001">E3277+E3284+E3291+E3298</f>
        <v>17529</v>
      </c>
      <c r="F3307" s="291">
        <f t="shared" ref="F3307:F3308" si="3002">F3277+F3284+F3291+F3298</f>
        <v>16680</v>
      </c>
      <c r="G3307" s="291">
        <f t="shared" ref="G3307:G3308" si="3003">G3277+G3284+G3291+G3298</f>
        <v>16254</v>
      </c>
      <c r="H3307" s="291">
        <f t="shared" ref="H3307:H3308" si="3004">H3277+H3284+H3291+H3298</f>
        <v>16008</v>
      </c>
      <c r="I3307" s="291">
        <f t="shared" ref="I3307:I3308" si="3005">I3277+I3284+I3291+I3298</f>
        <v>16101</v>
      </c>
      <c r="J3307" s="291">
        <f t="shared" ref="J3307:J3308" si="3006">J3277+J3284+J3291+J3298</f>
        <v>17091</v>
      </c>
      <c r="K3307" s="291">
        <f t="shared" ref="K3307:K3308" si="3007">K3277+K3284+K3291+K3298</f>
        <v>18750</v>
      </c>
      <c r="L3307" s="291">
        <f t="shared" ref="L3307:L3308" si="3008">L3277+L3284+L3291+L3298</f>
        <v>21033</v>
      </c>
      <c r="M3307" s="291">
        <f t="shared" ref="M3307:M3308" si="3009">M3277+M3284+M3291+M3298</f>
        <v>23208</v>
      </c>
      <c r="N3307" s="291">
        <f t="shared" ref="N3307:N3308" si="3010">N3277+N3284+N3291+N3298</f>
        <v>24369</v>
      </c>
      <c r="O3307" s="291">
        <f t="shared" ref="O3307:O3308" si="3011">O3277+O3284+O3291+O3298</f>
        <v>25140</v>
      </c>
      <c r="P3307" s="291">
        <f t="shared" ref="P3307:P3308" si="3012">P3277+P3284+P3291+P3298</f>
        <v>24960</v>
      </c>
      <c r="Q3307" s="291">
        <f t="shared" ref="Q3307:Q3308" si="3013">Q3277+Q3284+Q3291+Q3298</f>
        <v>24579</v>
      </c>
      <c r="R3307" s="291">
        <f t="shared" ref="R3307:R3308" si="3014">R3277+R3284+R3291+R3298</f>
        <v>24747</v>
      </c>
      <c r="S3307" s="291">
        <f t="shared" ref="S3307:S3308" si="3015">S3277+S3284+S3291+S3298</f>
        <v>25206</v>
      </c>
      <c r="T3307" s="291">
        <f t="shared" ref="T3307:T3308" si="3016">T3277+T3284+T3291+T3298</f>
        <v>25491</v>
      </c>
      <c r="U3307" s="291">
        <f t="shared" ref="U3307:U3308" si="3017">U3277+U3284+U3291+U3298</f>
        <v>25008</v>
      </c>
      <c r="V3307" s="291">
        <f t="shared" ref="V3307:V3308" si="3018">V3277+V3284+V3291+V3298</f>
        <v>24216</v>
      </c>
      <c r="W3307" s="291">
        <f t="shared" ref="W3307:W3308" si="3019">W3277+W3284+W3291+W3298</f>
        <v>23853</v>
      </c>
      <c r="X3307" s="291">
        <f t="shared" ref="X3307:X3308" si="3020">X3277+X3284+X3291+X3298</f>
        <v>23538</v>
      </c>
      <c r="Y3307" s="291">
        <f t="shared" ref="Y3307:Y3308" si="3021">Y3277+Y3284+Y3291+Y3298</f>
        <v>22839</v>
      </c>
      <c r="Z3307" s="291">
        <f t="shared" ref="Z3307:Z3308" si="3022">Z3277+Z3284+Z3291+Z3298</f>
        <v>21756</v>
      </c>
      <c r="AA3307" s="291">
        <f t="shared" ref="AA3307:AA3308" si="3023">AA3277+AA3284+AA3291+AA3298</f>
        <v>20154</v>
      </c>
      <c r="AB3307" s="1446">
        <f t="shared" ref="AB3307:AB3308" si="3024">AB3277+AB3284+AB3291+AB3298</f>
        <v>18534</v>
      </c>
      <c r="AC3307" s="289"/>
      <c r="AD3307" s="143">
        <f t="shared" ref="AD3307:AD3315" si="3025">MAX(E3307:AB3307)</f>
        <v>25491</v>
      </c>
      <c r="AE3307" s="144"/>
      <c r="AF3307" s="145"/>
      <c r="AG3307" s="9"/>
    </row>
    <row r="3308">
      <c r="A3308" s="146" t="s">
        <v>32</v>
      </c>
      <c r="B3308" s="147"/>
      <c r="C3308" s="148"/>
      <c r="D3308" s="149"/>
      <c r="E3308" s="294">
        <f t="shared" si="3001"/>
        <v>5253</v>
      </c>
      <c r="F3308" s="150">
        <f t="shared" si="3002"/>
        <v>5061</v>
      </c>
      <c r="G3308" s="150">
        <f t="shared" si="3003"/>
        <v>4917</v>
      </c>
      <c r="H3308" s="150">
        <f t="shared" si="3004"/>
        <v>4794</v>
      </c>
      <c r="I3308" s="150">
        <f t="shared" si="3005"/>
        <v>4725</v>
      </c>
      <c r="J3308" s="150">
        <f t="shared" si="3006"/>
        <v>4728</v>
      </c>
      <c r="K3308" s="150">
        <f t="shared" si="3007"/>
        <v>4620</v>
      </c>
      <c r="L3308" s="150">
        <f t="shared" si="3008"/>
        <v>4740</v>
      </c>
      <c r="M3308" s="150">
        <f t="shared" si="3009"/>
        <v>5247</v>
      </c>
      <c r="N3308" s="150">
        <f t="shared" si="3010"/>
        <v>5619</v>
      </c>
      <c r="O3308" s="150">
        <f t="shared" si="3011"/>
        <v>5802</v>
      </c>
      <c r="P3308" s="150">
        <f t="shared" si="3012"/>
        <v>5916</v>
      </c>
      <c r="Q3308" s="150">
        <f t="shared" si="3013"/>
        <v>5763</v>
      </c>
      <c r="R3308" s="150">
        <f t="shared" si="3014"/>
        <v>6054</v>
      </c>
      <c r="S3308" s="150">
        <f t="shared" si="3015"/>
        <v>6024</v>
      </c>
      <c r="T3308" s="150">
        <f t="shared" si="3016"/>
        <v>5871</v>
      </c>
      <c r="U3308" s="150">
        <f t="shared" si="3017"/>
        <v>5652</v>
      </c>
      <c r="V3308" s="150">
        <f t="shared" si="3018"/>
        <v>5466</v>
      </c>
      <c r="W3308" s="150">
        <f t="shared" si="3019"/>
        <v>5382</v>
      </c>
      <c r="X3308" s="150">
        <f t="shared" si="3020"/>
        <v>5424</v>
      </c>
      <c r="Y3308" s="150">
        <f t="shared" si="3021"/>
        <v>5496</v>
      </c>
      <c r="Z3308" s="150">
        <f t="shared" si="3022"/>
        <v>5556</v>
      </c>
      <c r="AA3308" s="150">
        <f t="shared" si="3023"/>
        <v>5337</v>
      </c>
      <c r="AB3308" s="815">
        <f t="shared" si="3024"/>
        <v>5313</v>
      </c>
      <c r="AC3308" s="149"/>
      <c r="AD3308" s="153">
        <f t="shared" si="3025"/>
        <v>6054</v>
      </c>
      <c r="AE3308" s="154"/>
      <c r="AF3308" s="155"/>
      <c r="AG3308" s="9"/>
    </row>
    <row r="3309">
      <c r="A3309" s="156" t="s">
        <v>33</v>
      </c>
      <c r="B3309" s="157"/>
      <c r="C3309" s="158"/>
      <c r="D3309" s="159"/>
      <c r="E3309" s="297">
        <f t="shared" ref="E3309:AB3309" si="3026">SQRT(E3308*E3308+E3307*E3307)</f>
        <v>18299.176210966438</v>
      </c>
      <c r="F3309" s="160">
        <f t="shared" si="3026"/>
        <v>17430.895588006944</v>
      </c>
      <c r="G3309" s="160">
        <f t="shared" si="3026"/>
        <v>16981.442959890068</v>
      </c>
      <c r="H3309" s="160">
        <f t="shared" si="3026"/>
        <v>16710.430874157613</v>
      </c>
      <c r="I3309" s="160">
        <f t="shared" si="3026"/>
        <v>16779.982896296409</v>
      </c>
      <c r="J3309" s="160">
        <f t="shared" si="3026"/>
        <v>17732.914735034396</v>
      </c>
      <c r="K3309" s="160">
        <f t="shared" si="3026"/>
        <v>19310.797497773106</v>
      </c>
      <c r="L3309" s="160">
        <f t="shared" si="3026"/>
        <v>21560.489071447337</v>
      </c>
      <c r="M3309" s="160">
        <f t="shared" si="3026"/>
        <v>23793.744408982795</v>
      </c>
      <c r="N3309" s="160">
        <f t="shared" si="3026"/>
        <v>25008.425020380633</v>
      </c>
      <c r="O3309" s="160">
        <f t="shared" si="3026"/>
        <v>25800.829521548334</v>
      </c>
      <c r="P3309" s="160">
        <f t="shared" si="3026"/>
        <v>25651.523463529411</v>
      </c>
      <c r="Q3309" s="160">
        <f t="shared" si="3026"/>
        <v>25245.581989726441</v>
      </c>
      <c r="R3309" s="160">
        <f t="shared" si="3026"/>
        <v>25476.752638434908</v>
      </c>
      <c r="S3309" s="160">
        <f t="shared" si="3026"/>
        <v>25915.844805832588</v>
      </c>
      <c r="T3309" s="160">
        <f t="shared" si="3026"/>
        <v>26158.358549419725</v>
      </c>
      <c r="U3309" s="160">
        <f t="shared" si="3026"/>
        <v>25638.743494953102</v>
      </c>
      <c r="V3309" s="160">
        <f t="shared" si="3026"/>
        <v>24825.225316198037</v>
      </c>
      <c r="W3309" s="160">
        <f t="shared" si="3026"/>
        <v>24452.638569283274</v>
      </c>
      <c r="X3309" s="160">
        <f t="shared" si="3026"/>
        <v>24154.859138483916</v>
      </c>
      <c r="Y3309" s="160">
        <f t="shared" si="3026"/>
        <v>23490.975650236411</v>
      </c>
      <c r="Z3309" s="160">
        <f t="shared" si="3026"/>
        <v>22454.235057111164</v>
      </c>
      <c r="AA3309" s="160">
        <f t="shared" si="3026"/>
        <v>20848.675857233717</v>
      </c>
      <c r="AB3309" s="845">
        <f t="shared" si="3026"/>
        <v>19280.485600731117</v>
      </c>
      <c r="AC3309" s="159"/>
      <c r="AD3309" s="163">
        <f t="shared" si="3025"/>
        <v>26158.358549419725</v>
      </c>
      <c r="AE3309" s="164"/>
      <c r="AF3309" s="165"/>
      <c r="AG3309" s="9"/>
    </row>
    <row r="3310">
      <c r="A3310" s="846" t="s">
        <v>69</v>
      </c>
      <c r="B3310" s="847"/>
      <c r="C3310" s="545"/>
      <c r="D3310" s="564"/>
      <c r="E3310" s="565">
        <v>1</v>
      </c>
      <c r="F3310" s="566">
        <v>2</v>
      </c>
      <c r="G3310" s="566">
        <v>3</v>
      </c>
      <c r="H3310" s="566">
        <v>4</v>
      </c>
      <c r="I3310" s="566">
        <v>5</v>
      </c>
      <c r="J3310" s="566">
        <v>6</v>
      </c>
      <c r="K3310" s="566">
        <v>7</v>
      </c>
      <c r="L3310" s="566">
        <v>8</v>
      </c>
      <c r="M3310" s="566">
        <v>9</v>
      </c>
      <c r="N3310" s="566">
        <v>10</v>
      </c>
      <c r="O3310" s="566">
        <v>11</v>
      </c>
      <c r="P3310" s="566">
        <v>12</v>
      </c>
      <c r="Q3310" s="566">
        <v>13</v>
      </c>
      <c r="R3310" s="566">
        <v>14</v>
      </c>
      <c r="S3310" s="566">
        <v>15</v>
      </c>
      <c r="T3310" s="566">
        <v>16</v>
      </c>
      <c r="U3310" s="566">
        <v>17</v>
      </c>
      <c r="V3310" s="566">
        <v>18</v>
      </c>
      <c r="W3310" s="566">
        <v>19</v>
      </c>
      <c r="X3310" s="566">
        <v>20</v>
      </c>
      <c r="Y3310" s="566">
        <v>21</v>
      </c>
      <c r="Z3310" s="566">
        <v>22</v>
      </c>
      <c r="AA3310" s="566">
        <v>23</v>
      </c>
      <c r="AB3310" s="567">
        <v>24</v>
      </c>
      <c r="AC3310" s="564"/>
      <c r="AD3310" s="9"/>
      <c r="AE3310" s="9"/>
      <c r="AF3310" s="9"/>
      <c r="AG3310" s="9"/>
    </row>
    <row r="3311">
      <c r="A3311" s="726" t="s">
        <v>70</v>
      </c>
      <c r="B3311" s="303"/>
      <c r="C3311" s="727" t="s">
        <v>24</v>
      </c>
      <c r="D3311" s="1468" t="s">
        <v>22</v>
      </c>
      <c r="E3311" s="550">
        <v>10.470000000000001</v>
      </c>
      <c r="F3311" s="303">
        <v>10.470000000000001</v>
      </c>
      <c r="G3311" s="303">
        <v>10.460000000000001</v>
      </c>
      <c r="H3311" s="303">
        <v>10.470000000000001</v>
      </c>
      <c r="I3311" s="303">
        <v>10.460000000000001</v>
      </c>
      <c r="J3311" s="303">
        <v>10.4</v>
      </c>
      <c r="K3311" s="303">
        <v>10.359999999999999</v>
      </c>
      <c r="L3311" s="303">
        <v>10.34</v>
      </c>
      <c r="M3311" s="303">
        <v>10.27</v>
      </c>
      <c r="N3311" s="303">
        <v>10.26</v>
      </c>
      <c r="O3311" s="303">
        <v>10.44</v>
      </c>
      <c r="P3311" s="303">
        <v>10.450000000000001</v>
      </c>
      <c r="Q3311" s="303">
        <v>10.450000000000001</v>
      </c>
      <c r="R3311" s="303">
        <v>10.460000000000001</v>
      </c>
      <c r="S3311" s="303">
        <v>10.44</v>
      </c>
      <c r="T3311" s="303">
        <v>10.44</v>
      </c>
      <c r="U3311" s="303">
        <v>10.460000000000001</v>
      </c>
      <c r="V3311" s="303">
        <v>10.44</v>
      </c>
      <c r="W3311" s="303">
        <v>10.450000000000001</v>
      </c>
      <c r="X3311" s="303">
        <v>10.540000000000001</v>
      </c>
      <c r="Y3311" s="303">
        <v>10.529999999999999</v>
      </c>
      <c r="Z3311" s="303">
        <v>10.57</v>
      </c>
      <c r="AA3311" s="303">
        <v>10.42</v>
      </c>
      <c r="AB3311" s="766">
        <v>10.470000000000001</v>
      </c>
      <c r="AC3311" s="1683">
        <f t="shared" ref="AC3311:AC3314" si="3027">+AVERAGE(E3311:AB3311)</f>
        <v>10.438333333333333</v>
      </c>
      <c r="AD3311" s="9"/>
      <c r="AE3311" s="9"/>
      <c r="AF3311" s="9"/>
      <c r="AG3311" s="9"/>
    </row>
    <row r="3312">
      <c r="A3312" s="732" t="s">
        <v>34</v>
      </c>
      <c r="B3312" s="729"/>
      <c r="C3312" s="83" t="s">
        <v>24</v>
      </c>
      <c r="D3312" s="1684" t="s">
        <v>22</v>
      </c>
      <c r="E3312" s="1685">
        <v>10.41</v>
      </c>
      <c r="F3312" s="729">
        <v>10.460000000000001</v>
      </c>
      <c r="G3312" s="729">
        <v>10.460000000000001</v>
      </c>
      <c r="H3312" s="729">
        <v>10.460000000000001</v>
      </c>
      <c r="I3312" s="729">
        <v>10.460000000000001</v>
      </c>
      <c r="J3312" s="729">
        <v>10.4</v>
      </c>
      <c r="K3312" s="729">
        <v>10.370000000000001</v>
      </c>
      <c r="L3312" s="729">
        <v>10.35</v>
      </c>
      <c r="M3312" s="729">
        <v>10.300000000000001</v>
      </c>
      <c r="N3312" s="729">
        <v>10.26</v>
      </c>
      <c r="O3312" s="729">
        <v>10.24</v>
      </c>
      <c r="P3312" s="729">
        <v>10.25</v>
      </c>
      <c r="Q3312" s="729">
        <v>10.27</v>
      </c>
      <c r="R3312" s="729">
        <v>10.24</v>
      </c>
      <c r="S3312" s="729">
        <v>10.26</v>
      </c>
      <c r="T3312" s="729">
        <v>10.27</v>
      </c>
      <c r="U3312" s="729">
        <v>10.27</v>
      </c>
      <c r="V3312" s="729">
        <v>10.26</v>
      </c>
      <c r="W3312" s="729">
        <v>10.279999999999999</v>
      </c>
      <c r="X3312" s="729">
        <v>10.33</v>
      </c>
      <c r="Y3312" s="729">
        <v>10.33</v>
      </c>
      <c r="Z3312" s="729">
        <v>10.359999999999999</v>
      </c>
      <c r="AA3312" s="729">
        <v>10.390000000000001</v>
      </c>
      <c r="AB3312" s="1203">
        <v>10.42</v>
      </c>
      <c r="AC3312" s="1686">
        <f t="shared" si="3027"/>
        <v>10.3375</v>
      </c>
      <c r="AD3312" s="9"/>
      <c r="AE3312" s="9"/>
      <c r="AF3312" s="9"/>
      <c r="AG3312" s="9"/>
    </row>
    <row r="3313">
      <c r="A3313" s="732" t="s">
        <v>126</v>
      </c>
      <c r="B3313" s="729"/>
      <c r="C3313" s="83" t="s">
        <v>24</v>
      </c>
      <c r="D3313" s="1684" t="s">
        <v>22</v>
      </c>
      <c r="E3313" s="1685">
        <v>10.380000000000001</v>
      </c>
      <c r="F3313" s="729">
        <v>10.370000000000001</v>
      </c>
      <c r="G3313" s="729">
        <v>10.380000000000001</v>
      </c>
      <c r="H3313" s="729">
        <v>10.380000000000001</v>
      </c>
      <c r="I3313" s="729">
        <v>10.370000000000001</v>
      </c>
      <c r="J3313" s="729">
        <v>10.300000000000001</v>
      </c>
      <c r="K3313" s="729">
        <v>10.26</v>
      </c>
      <c r="L3313" s="729">
        <v>10.220000000000001</v>
      </c>
      <c r="M3313" s="729">
        <v>10.130000000000001</v>
      </c>
      <c r="N3313" s="729">
        <v>10.17</v>
      </c>
      <c r="O3313" s="729">
        <v>10.290000000000001</v>
      </c>
      <c r="P3313" s="729">
        <v>10.34</v>
      </c>
      <c r="Q3313" s="729">
        <v>10.359999999999999</v>
      </c>
      <c r="R3313" s="729">
        <v>10.32</v>
      </c>
      <c r="S3313" s="729">
        <v>10.34</v>
      </c>
      <c r="T3313" s="729">
        <v>10.33</v>
      </c>
      <c r="U3313" s="729">
        <v>10.35</v>
      </c>
      <c r="V3313" s="729">
        <v>10.34</v>
      </c>
      <c r="W3313" s="729">
        <v>10.359999999999999</v>
      </c>
      <c r="X3313" s="729">
        <v>10.44</v>
      </c>
      <c r="Y3313" s="729">
        <v>10.44</v>
      </c>
      <c r="Z3313" s="729">
        <v>10.450000000000001</v>
      </c>
      <c r="AA3313" s="729">
        <v>10.34</v>
      </c>
      <c r="AB3313" s="1203">
        <v>10.390000000000001</v>
      </c>
      <c r="AC3313" s="1686">
        <f t="shared" si="3027"/>
        <v>10.335416666666667</v>
      </c>
      <c r="AD3313" s="9"/>
      <c r="AE3313" s="9"/>
      <c r="AF3313" s="9"/>
      <c r="AG3313" s="9"/>
    </row>
    <row r="3314">
      <c r="A3314" s="735" t="s">
        <v>522</v>
      </c>
      <c r="B3314" s="273"/>
      <c r="C3314" s="736" t="s">
        <v>24</v>
      </c>
      <c r="D3314" s="1669" t="s">
        <v>22</v>
      </c>
      <c r="E3314" s="272">
        <v>10.44</v>
      </c>
      <c r="F3314" s="273">
        <v>10.470000000000001</v>
      </c>
      <c r="G3314" s="273">
        <v>10.470000000000001</v>
      </c>
      <c r="H3314" s="273">
        <v>10.470000000000001</v>
      </c>
      <c r="I3314" s="273">
        <v>10.470000000000001</v>
      </c>
      <c r="J3314" s="273">
        <v>10.42</v>
      </c>
      <c r="K3314" s="273">
        <v>10.390000000000001</v>
      </c>
      <c r="L3314" s="273">
        <v>10.35</v>
      </c>
      <c r="M3314" s="273">
        <v>10.290000000000001</v>
      </c>
      <c r="N3314" s="273">
        <v>10.27</v>
      </c>
      <c r="O3314" s="273">
        <v>10.25</v>
      </c>
      <c r="P3314" s="273">
        <v>10.27</v>
      </c>
      <c r="Q3314" s="273">
        <v>10.300000000000001</v>
      </c>
      <c r="R3314" s="273">
        <v>10.27</v>
      </c>
      <c r="S3314" s="273">
        <v>10.290000000000001</v>
      </c>
      <c r="T3314" s="273">
        <v>10.300000000000001</v>
      </c>
      <c r="U3314" s="273">
        <v>10.300000000000001</v>
      </c>
      <c r="V3314" s="273">
        <v>10.290000000000001</v>
      </c>
      <c r="W3314" s="273">
        <v>10.31</v>
      </c>
      <c r="X3314" s="273">
        <v>10.370000000000001</v>
      </c>
      <c r="Y3314" s="273">
        <v>10.380000000000001</v>
      </c>
      <c r="Z3314" s="273">
        <v>10.390000000000001</v>
      </c>
      <c r="AA3314" s="273">
        <v>10.41</v>
      </c>
      <c r="AB3314" s="274">
        <v>10.470000000000001</v>
      </c>
      <c r="AC3314" s="1687">
        <f t="shared" si="3027"/>
        <v>10.359999999999999</v>
      </c>
      <c r="AD3314" s="9"/>
      <c r="AE3314" s="9"/>
      <c r="AF3314" s="9"/>
      <c r="AJ3314" s="62"/>
      <c r="AK3314" s="62"/>
      <c r="AL3314" s="9"/>
      <c r="AM3314" s="62"/>
    </row>
    <row r="3315">
      <c r="A3315" s="1688" t="s">
        <v>808</v>
      </c>
      <c r="B3315" s="308" t="s">
        <v>809</v>
      </c>
      <c r="C3315" s="410" t="s">
        <v>18</v>
      </c>
      <c r="D3315" s="66" t="s">
        <v>29</v>
      </c>
      <c r="E3315" s="110">
        <v>1.6000000000000001</v>
      </c>
      <c r="F3315" s="107">
        <v>2.3999999999999999</v>
      </c>
      <c r="G3315" s="107">
        <v>1.6000000000000001</v>
      </c>
      <c r="H3315" s="107">
        <v>1.6000000000000001</v>
      </c>
      <c r="I3315" s="107">
        <v>2.3999999999999999</v>
      </c>
      <c r="J3315" s="107">
        <v>1.6000000000000001</v>
      </c>
      <c r="K3315" s="107">
        <v>1.6000000000000001</v>
      </c>
      <c r="L3315" s="107">
        <v>2.3999999999999999</v>
      </c>
      <c r="M3315" s="107">
        <v>1.6000000000000001</v>
      </c>
      <c r="N3315" s="107">
        <v>1.6000000000000001</v>
      </c>
      <c r="O3315" s="107">
        <v>2.3999999999999999</v>
      </c>
      <c r="P3315" s="107">
        <v>1.6000000000000001</v>
      </c>
      <c r="Q3315" s="107">
        <v>1.6000000000000001</v>
      </c>
      <c r="R3315" s="107">
        <v>2.3999999999999999</v>
      </c>
      <c r="S3315" s="107">
        <v>1.6000000000000001</v>
      </c>
      <c r="T3315" s="107">
        <v>1.6000000000000001</v>
      </c>
      <c r="U3315" s="107">
        <v>2.3999999999999999</v>
      </c>
      <c r="V3315" s="107">
        <v>1.6000000000000001</v>
      </c>
      <c r="W3315" s="107">
        <v>2.3999999999999999</v>
      </c>
      <c r="X3315" s="107">
        <v>1.6000000000000001</v>
      </c>
      <c r="Y3315" s="107">
        <v>1.6000000000000001</v>
      </c>
      <c r="Z3315" s="107">
        <v>2.3999999999999999</v>
      </c>
      <c r="AA3315" s="107">
        <v>1.6000000000000001</v>
      </c>
      <c r="AB3315" s="506">
        <v>1.6000000000000001</v>
      </c>
      <c r="AC3315" s="279">
        <f t="shared" ref="AC3315:AC3316" si="3028">SUM(E3315:AB3315)</f>
        <v>44.800000000000011</v>
      </c>
      <c r="AD3315" s="110">
        <f t="shared" si="3025"/>
        <v>2.3999999999999999</v>
      </c>
      <c r="AE3315" s="107">
        <v>100</v>
      </c>
      <c r="AF3315" s="108">
        <v>60</v>
      </c>
      <c r="AJ3315" s="79"/>
      <c r="AK3315" s="502"/>
      <c r="AL3315" s="79"/>
      <c r="AM3315" s="9"/>
    </row>
    <row r="3316">
      <c r="A3316" s="1689"/>
      <c r="B3316" s="310"/>
      <c r="C3316" s="411" t="s">
        <v>20</v>
      </c>
      <c r="D3316" s="74" t="s">
        <v>29</v>
      </c>
      <c r="E3316" s="500">
        <v>0</v>
      </c>
      <c r="F3316" s="112">
        <v>0</v>
      </c>
      <c r="G3316" s="112">
        <v>0</v>
      </c>
      <c r="H3316" s="112">
        <v>0</v>
      </c>
      <c r="I3316" s="112">
        <v>0</v>
      </c>
      <c r="J3316" s="112">
        <v>0</v>
      </c>
      <c r="K3316" s="112">
        <v>0</v>
      </c>
      <c r="L3316" s="112">
        <v>0</v>
      </c>
      <c r="M3316" s="112">
        <v>0</v>
      </c>
      <c r="N3316" s="112">
        <v>0</v>
      </c>
      <c r="O3316" s="112">
        <v>0</v>
      </c>
      <c r="P3316" s="112">
        <v>0</v>
      </c>
      <c r="Q3316" s="112">
        <v>0</v>
      </c>
      <c r="R3316" s="112">
        <v>0</v>
      </c>
      <c r="S3316" s="112">
        <v>0</v>
      </c>
      <c r="T3316" s="112">
        <v>0</v>
      </c>
      <c r="U3316" s="112">
        <v>0</v>
      </c>
      <c r="V3316" s="112">
        <v>0</v>
      </c>
      <c r="W3316" s="112">
        <v>0</v>
      </c>
      <c r="X3316" s="112">
        <v>0</v>
      </c>
      <c r="Y3316" s="112">
        <v>0</v>
      </c>
      <c r="Z3316" s="112">
        <v>0</v>
      </c>
      <c r="AA3316" s="112">
        <v>0</v>
      </c>
      <c r="AB3316" s="501">
        <v>0</v>
      </c>
      <c r="AC3316" s="281">
        <f t="shared" si="3028"/>
        <v>0</v>
      </c>
      <c r="AD3316" s="115"/>
      <c r="AE3316" s="76"/>
      <c r="AF3316" s="77"/>
      <c r="AJ3316" s="9"/>
      <c r="AK3316" s="9"/>
      <c r="AL3316" s="9"/>
      <c r="AM3316" s="9"/>
    </row>
    <row r="3317">
      <c r="A3317" s="1689"/>
      <c r="B3317" s="310"/>
      <c r="C3317" s="411" t="s">
        <v>21</v>
      </c>
      <c r="D3317" s="74" t="s">
        <v>22</v>
      </c>
      <c r="E3317" s="587">
        <v>3</v>
      </c>
      <c r="F3317" s="117">
        <v>3</v>
      </c>
      <c r="G3317" s="117">
        <v>3</v>
      </c>
      <c r="H3317" s="117">
        <v>3</v>
      </c>
      <c r="I3317" s="117">
        <v>3</v>
      </c>
      <c r="J3317" s="117">
        <v>3</v>
      </c>
      <c r="K3317" s="117">
        <v>2</v>
      </c>
      <c r="L3317" s="117">
        <v>2</v>
      </c>
      <c r="M3317" s="117">
        <v>2</v>
      </c>
      <c r="N3317" s="117">
        <v>2</v>
      </c>
      <c r="O3317" s="117">
        <v>3</v>
      </c>
      <c r="P3317" s="117">
        <v>3</v>
      </c>
      <c r="Q3317" s="117">
        <v>3</v>
      </c>
      <c r="R3317" s="117">
        <v>3</v>
      </c>
      <c r="S3317" s="117">
        <v>3</v>
      </c>
      <c r="T3317" s="117">
        <v>3</v>
      </c>
      <c r="U3317" s="117">
        <v>3</v>
      </c>
      <c r="V3317" s="117">
        <v>3</v>
      </c>
      <c r="W3317" s="117">
        <v>3</v>
      </c>
      <c r="X3317" s="117">
        <v>3</v>
      </c>
      <c r="Y3317" s="117">
        <v>3</v>
      </c>
      <c r="Z3317" s="117">
        <v>3</v>
      </c>
      <c r="AA3317" s="117">
        <v>2</v>
      </c>
      <c r="AB3317" s="311">
        <v>3</v>
      </c>
      <c r="AC3317" s="281">
        <f>AVERAGE(E3317:AB3317)</f>
        <v>2.7916666666666665</v>
      </c>
      <c r="AD3317" s="120"/>
      <c r="AE3317" s="120"/>
      <c r="AF3317" s="121"/>
      <c r="AJ3317" s="9"/>
      <c r="AK3317" s="9"/>
      <c r="AL3317" s="9"/>
      <c r="AM3317" s="9"/>
    </row>
    <row r="3318">
      <c r="A3318" s="1690"/>
      <c r="B3318" s="1475"/>
      <c r="C3318" s="1228" t="s">
        <v>23</v>
      </c>
      <c r="D3318" s="92"/>
      <c r="E3318" s="503">
        <f t="shared" ref="E3318:AB3318" si="3029">E3316/E3315</f>
        <v>0</v>
      </c>
      <c r="F3318" s="504">
        <f t="shared" si="3029"/>
        <v>0</v>
      </c>
      <c r="G3318" s="504">
        <f t="shared" si="3029"/>
        <v>0</v>
      </c>
      <c r="H3318" s="504">
        <f t="shared" si="3029"/>
        <v>0</v>
      </c>
      <c r="I3318" s="504">
        <f t="shared" si="3029"/>
        <v>0</v>
      </c>
      <c r="J3318" s="504">
        <f t="shared" si="3029"/>
        <v>0</v>
      </c>
      <c r="K3318" s="504">
        <f t="shared" si="3029"/>
        <v>0</v>
      </c>
      <c r="L3318" s="504">
        <f t="shared" si="3029"/>
        <v>0</v>
      </c>
      <c r="M3318" s="504">
        <f t="shared" si="3029"/>
        <v>0</v>
      </c>
      <c r="N3318" s="504">
        <f t="shared" si="3029"/>
        <v>0</v>
      </c>
      <c r="O3318" s="504">
        <f t="shared" si="3029"/>
        <v>0</v>
      </c>
      <c r="P3318" s="504">
        <f t="shared" si="3029"/>
        <v>0</v>
      </c>
      <c r="Q3318" s="504">
        <f t="shared" si="3029"/>
        <v>0</v>
      </c>
      <c r="R3318" s="504">
        <f t="shared" si="3029"/>
        <v>0</v>
      </c>
      <c r="S3318" s="504">
        <f t="shared" si="3029"/>
        <v>0</v>
      </c>
      <c r="T3318" s="504">
        <f t="shared" si="3029"/>
        <v>0</v>
      </c>
      <c r="U3318" s="504">
        <f t="shared" si="3029"/>
        <v>0</v>
      </c>
      <c r="V3318" s="504">
        <f t="shared" si="3029"/>
        <v>0</v>
      </c>
      <c r="W3318" s="504">
        <f t="shared" si="3029"/>
        <v>0</v>
      </c>
      <c r="X3318" s="504">
        <f t="shared" si="3029"/>
        <v>0</v>
      </c>
      <c r="Y3318" s="504">
        <f t="shared" si="3029"/>
        <v>0</v>
      </c>
      <c r="Z3318" s="504">
        <f t="shared" si="3029"/>
        <v>0</v>
      </c>
      <c r="AA3318" s="504">
        <f t="shared" si="3029"/>
        <v>0</v>
      </c>
      <c r="AB3318" s="505">
        <f t="shared" si="3029"/>
        <v>0</v>
      </c>
      <c r="AC3318" s="596">
        <f>MAX(E3318:AB3318)</f>
        <v>0</v>
      </c>
      <c r="AD3318" s="115"/>
      <c r="AE3318" s="76"/>
      <c r="AF3318" s="77"/>
      <c r="AJ3318" s="9"/>
      <c r="AK3318" s="9"/>
      <c r="AL3318" s="9"/>
      <c r="AM3318" s="9"/>
    </row>
    <row r="3319" hidden="1">
      <c r="A3319" s="1691"/>
      <c r="B3319" s="1036"/>
      <c r="C3319" s="204" t="s">
        <v>194</v>
      </c>
      <c r="D3319" s="1517"/>
      <c r="E3319" s="210"/>
      <c r="F3319" s="206"/>
      <c r="G3319" s="206"/>
      <c r="H3319" s="206"/>
      <c r="I3319" s="206"/>
      <c r="J3319" s="206"/>
      <c r="K3319" s="206"/>
      <c r="L3319" s="206"/>
      <c r="M3319" s="206"/>
      <c r="N3319" s="206"/>
      <c r="O3319" s="206"/>
      <c r="P3319" s="206"/>
      <c r="Q3319" s="206"/>
      <c r="R3319" s="206"/>
      <c r="S3319" s="206"/>
      <c r="T3319" s="206"/>
      <c r="U3319" s="206"/>
      <c r="V3319" s="206"/>
      <c r="W3319" s="206"/>
      <c r="X3319" s="206"/>
      <c r="Y3319" s="206"/>
      <c r="Z3319" s="206"/>
      <c r="AA3319" s="206"/>
      <c r="AB3319" s="211"/>
      <c r="AC3319" s="220"/>
      <c r="AD3319" s="115"/>
      <c r="AE3319" s="76"/>
      <c r="AF3319" s="77"/>
      <c r="AJ3319" s="9"/>
      <c r="AK3319" s="9"/>
      <c r="AL3319" s="9"/>
      <c r="AM3319" s="9"/>
    </row>
    <row r="3320" hidden="1">
      <c r="A3320" s="1556"/>
      <c r="B3320" s="976"/>
      <c r="C3320" s="209" t="s">
        <v>195</v>
      </c>
      <c r="D3320" s="1258"/>
      <c r="E3320" s="115"/>
      <c r="F3320" s="76"/>
      <c r="G3320" s="76"/>
      <c r="H3320" s="76"/>
      <c r="I3320" s="76"/>
      <c r="J3320" s="76"/>
      <c r="K3320" s="76"/>
      <c r="L3320" s="76"/>
      <c r="M3320" s="76"/>
      <c r="N3320" s="76"/>
      <c r="O3320" s="76"/>
      <c r="P3320" s="76"/>
      <c r="Q3320" s="76"/>
      <c r="R3320" s="76"/>
      <c r="S3320" s="76"/>
      <c r="T3320" s="76"/>
      <c r="U3320" s="76"/>
      <c r="V3320" s="76"/>
      <c r="W3320" s="76"/>
      <c r="X3320" s="76"/>
      <c r="Y3320" s="76"/>
      <c r="Z3320" s="76"/>
      <c r="AA3320" s="76"/>
      <c r="AB3320" s="315"/>
      <c r="AC3320" s="74"/>
      <c r="AD3320" s="115"/>
      <c r="AE3320" s="76"/>
      <c r="AF3320" s="77"/>
      <c r="AH3320" s="9"/>
      <c r="AI3320" s="134"/>
      <c r="AJ3320" s="134"/>
      <c r="AK3320" s="134"/>
      <c r="AL3320" s="135"/>
      <c r="AM3320" s="135"/>
    </row>
    <row r="3321">
      <c r="A3321" s="1337" t="s">
        <v>148</v>
      </c>
      <c r="B3321" s="1677"/>
      <c r="C3321" s="1678"/>
      <c r="D3321" s="594"/>
      <c r="E3321" s="1225">
        <f t="shared" ref="E3321:AB3321" si="3030">SQRT(E3315*E3315+E3316*E3316)/E3311/1.73</f>
        <v>0.08833385781561412</v>
      </c>
      <c r="F3321" s="127">
        <f t="shared" si="3030"/>
        <v>0.13250078672342117</v>
      </c>
      <c r="G3321" s="127">
        <f t="shared" si="3030"/>
        <v>0.088418307010466518</v>
      </c>
      <c r="H3321" s="127">
        <f t="shared" si="3030"/>
        <v>0.08833385781561412</v>
      </c>
      <c r="I3321" s="127">
        <f t="shared" si="3030"/>
        <v>0.13262746051569976</v>
      </c>
      <c r="J3321" s="127">
        <f t="shared" si="3030"/>
        <v>0.088928412627834602</v>
      </c>
      <c r="K3321" s="127">
        <f t="shared" si="3030"/>
        <v>0.08927176557234362</v>
      </c>
      <c r="L3321" s="127">
        <f t="shared" si="3030"/>
        <v>0.13416665734953767</v>
      </c>
      <c r="M3321" s="127">
        <f t="shared" si="3030"/>
        <v>0.090054088737047691</v>
      </c>
      <c r="N3321" s="127">
        <f t="shared" si="3030"/>
        <v>0.090141860753360614</v>
      </c>
      <c r="O3321" s="127">
        <f t="shared" si="3030"/>
        <v>0.13288153611055745</v>
      </c>
      <c r="P3321" s="127">
        <f t="shared" si="3030"/>
        <v>0.088502917830572223</v>
      </c>
      <c r="Q3321" s="127">
        <f t="shared" si="3030"/>
        <v>0.088502917830572223</v>
      </c>
      <c r="R3321" s="127">
        <f t="shared" si="3030"/>
        <v>0.13262746051569976</v>
      </c>
      <c r="S3321" s="127">
        <f t="shared" si="3030"/>
        <v>0.088587690740371636</v>
      </c>
      <c r="T3321" s="127">
        <f t="shared" si="3030"/>
        <v>0.088587690740371636</v>
      </c>
      <c r="U3321" s="127">
        <f t="shared" si="3030"/>
        <v>0.13262746051569976</v>
      </c>
      <c r="V3321" s="127">
        <f t="shared" si="3030"/>
        <v>0.088587690740371636</v>
      </c>
      <c r="W3321" s="127">
        <f t="shared" si="3030"/>
        <v>0.13275437674585833</v>
      </c>
      <c r="X3321" s="127">
        <f t="shared" si="3030"/>
        <v>0.087747200315889923</v>
      </c>
      <c r="Y3321" s="127">
        <f t="shared" si="3030"/>
        <v>0.087830530990453931</v>
      </c>
      <c r="Z3321" s="127">
        <f t="shared" si="3030"/>
        <v>0.13124723150371045</v>
      </c>
      <c r="AA3321" s="127">
        <f t="shared" si="3030"/>
        <v>0.08875772469572743</v>
      </c>
      <c r="AB3321" s="621">
        <f t="shared" si="3030"/>
        <v>0.08833385781561412</v>
      </c>
      <c r="AC3321" s="285">
        <f>AVERAGE(E3321:AB3321)</f>
        <v>0.10334805591718378</v>
      </c>
      <c r="AD3321" s="188">
        <f>(AC3317-AC3321)/AC3317</f>
        <v>0.9629798008654864</v>
      </c>
      <c r="AE3321" s="127"/>
      <c r="AF3321" s="129"/>
      <c r="AJ3321" s="62"/>
      <c r="AK3321" s="62"/>
      <c r="AL3321" s="9"/>
      <c r="AM3321" s="62"/>
    </row>
    <row r="3322">
      <c r="A3322" s="1012" t="s">
        <v>810</v>
      </c>
      <c r="B3322" s="308" t="s">
        <v>811</v>
      </c>
      <c r="C3322" s="219" t="s">
        <v>18</v>
      </c>
      <c r="D3322" s="66" t="s">
        <v>29</v>
      </c>
      <c r="E3322" s="221">
        <v>570.39999999999998</v>
      </c>
      <c r="F3322" s="436">
        <v>546.39999999999998</v>
      </c>
      <c r="G3322" s="436">
        <v>524</v>
      </c>
      <c r="H3322" s="436">
        <v>516</v>
      </c>
      <c r="I3322" s="436">
        <v>530.39999999999998</v>
      </c>
      <c r="J3322" s="436">
        <v>602.39999999999998</v>
      </c>
      <c r="K3322" s="436">
        <v>674.39999999999998</v>
      </c>
      <c r="L3322" s="436">
        <v>772</v>
      </c>
      <c r="M3322" s="436">
        <v>824</v>
      </c>
      <c r="N3322" s="436">
        <v>857.60000000000002</v>
      </c>
      <c r="O3322" s="436">
        <v>894.39999999999998</v>
      </c>
      <c r="P3322" s="436">
        <v>912.79999999999995</v>
      </c>
      <c r="Q3322" s="436">
        <v>892.79999999999995</v>
      </c>
      <c r="R3322" s="436">
        <v>901.60000000000002</v>
      </c>
      <c r="S3322" s="436">
        <v>949.60000000000002</v>
      </c>
      <c r="T3322" s="436">
        <v>1011.2</v>
      </c>
      <c r="U3322" s="436">
        <v>978.39999999999998</v>
      </c>
      <c r="V3322" s="436">
        <v>936.79999999999995</v>
      </c>
      <c r="W3322" s="436">
        <v>921.60000000000002</v>
      </c>
      <c r="X3322" s="436">
        <v>871.20000000000005</v>
      </c>
      <c r="Y3322" s="436">
        <v>808</v>
      </c>
      <c r="Z3322" s="436">
        <v>753.60000000000002</v>
      </c>
      <c r="AA3322" s="436">
        <v>653.60000000000002</v>
      </c>
      <c r="AB3322" s="437">
        <v>617.60000000000002</v>
      </c>
      <c r="AC3322" s="309">
        <f t="shared" ref="AC3322:AC3323" si="3031">SUM(E3322:AB3322)</f>
        <v>18520.799999999996</v>
      </c>
      <c r="AD3322" s="110">
        <f>MAX(E3322:AB3322)</f>
        <v>1011.2</v>
      </c>
      <c r="AE3322" s="107">
        <v>100</v>
      </c>
      <c r="AF3322" s="108">
        <v>80</v>
      </c>
      <c r="AJ3322" s="79"/>
      <c r="AK3322" s="502"/>
      <c r="AL3322" s="79"/>
      <c r="AM3322" s="9"/>
    </row>
    <row r="3323">
      <c r="A3323" s="1566"/>
      <c r="B3323" s="310"/>
      <c r="C3323" s="73" t="s">
        <v>20</v>
      </c>
      <c r="D3323" s="74" t="s">
        <v>29</v>
      </c>
      <c r="E3323" s="111">
        <v>90.400000000000006</v>
      </c>
      <c r="F3323" s="112">
        <v>102.40000000000001</v>
      </c>
      <c r="G3323" s="112">
        <v>97.599999999999994</v>
      </c>
      <c r="H3323" s="112">
        <v>84</v>
      </c>
      <c r="I3323" s="112">
        <v>99.200000000000003</v>
      </c>
      <c r="J3323" s="112">
        <v>87.200000000000003</v>
      </c>
      <c r="K3323" s="112">
        <v>95.200000000000003</v>
      </c>
      <c r="L3323" s="112">
        <v>101.59999999999999</v>
      </c>
      <c r="M3323" s="112">
        <v>96</v>
      </c>
      <c r="N3323" s="112">
        <v>88</v>
      </c>
      <c r="O3323" s="112">
        <v>109.59999999999999</v>
      </c>
      <c r="P3323" s="112">
        <v>112.8</v>
      </c>
      <c r="Q3323" s="112">
        <v>111.2</v>
      </c>
      <c r="R3323" s="112">
        <v>119.2</v>
      </c>
      <c r="S3323" s="112">
        <v>135.19999999999999</v>
      </c>
      <c r="T3323" s="112">
        <v>129.59999999999999</v>
      </c>
      <c r="U3323" s="112">
        <v>120.8</v>
      </c>
      <c r="V3323" s="112">
        <v>112.8</v>
      </c>
      <c r="W3323" s="112">
        <v>125.59999999999999</v>
      </c>
      <c r="X3323" s="112">
        <v>116.8</v>
      </c>
      <c r="Y3323" s="112">
        <v>96</v>
      </c>
      <c r="Z3323" s="112">
        <v>100</v>
      </c>
      <c r="AA3323" s="112">
        <v>93.599999999999994</v>
      </c>
      <c r="AB3323" s="501">
        <v>103.2</v>
      </c>
      <c r="AC3323" s="281">
        <f t="shared" si="3031"/>
        <v>2527.9999999999995</v>
      </c>
      <c r="AD3323" s="115"/>
      <c r="AE3323" s="76"/>
      <c r="AF3323" s="77"/>
      <c r="AJ3323" s="9"/>
      <c r="AK3323" s="9"/>
      <c r="AL3323" s="9"/>
      <c r="AM3323" s="9"/>
    </row>
    <row r="3324">
      <c r="A3324" s="1566"/>
      <c r="B3324" s="310"/>
      <c r="C3324" s="73" t="s">
        <v>21</v>
      </c>
      <c r="D3324" s="74" t="s">
        <v>22</v>
      </c>
      <c r="E3324" s="116">
        <v>30</v>
      </c>
      <c r="F3324" s="116">
        <v>30</v>
      </c>
      <c r="G3324" s="116">
        <v>29</v>
      </c>
      <c r="H3324" s="116">
        <v>28</v>
      </c>
      <c r="I3324" s="116">
        <v>33</v>
      </c>
      <c r="J3324" s="116">
        <v>33</v>
      </c>
      <c r="K3324" s="116">
        <v>40</v>
      </c>
      <c r="L3324" s="116">
        <v>46</v>
      </c>
      <c r="M3324" s="116">
        <v>50</v>
      </c>
      <c r="N3324" s="116">
        <v>53</v>
      </c>
      <c r="O3324" s="116">
        <v>52</v>
      </c>
      <c r="P3324" s="116">
        <v>49</v>
      </c>
      <c r="Q3324" s="116">
        <v>49</v>
      </c>
      <c r="R3324" s="116">
        <v>51</v>
      </c>
      <c r="S3324" s="116">
        <v>52</v>
      </c>
      <c r="T3324" s="116">
        <v>57</v>
      </c>
      <c r="U3324" s="116">
        <v>55</v>
      </c>
      <c r="V3324" s="116">
        <v>55</v>
      </c>
      <c r="W3324" s="116">
        <v>50</v>
      </c>
      <c r="X3324" s="116">
        <v>46</v>
      </c>
      <c r="Y3324" s="116">
        <v>44</v>
      </c>
      <c r="Z3324" s="116">
        <v>38</v>
      </c>
      <c r="AA3324" s="116">
        <v>34</v>
      </c>
      <c r="AB3324" s="1463">
        <v>31</v>
      </c>
      <c r="AC3324" s="281">
        <f>AVERAGE(E3324:AB3324)</f>
        <v>43.125</v>
      </c>
      <c r="AD3324" s="120"/>
      <c r="AE3324" s="120"/>
      <c r="AF3324" s="121"/>
      <c r="AJ3324" s="9"/>
      <c r="AK3324" s="9"/>
      <c r="AL3324" s="9"/>
      <c r="AM3324" s="9"/>
    </row>
    <row r="3325">
      <c r="A3325" s="1137"/>
      <c r="B3325" s="1138"/>
      <c r="C3325" s="73" t="s">
        <v>23</v>
      </c>
      <c r="D3325" s="74"/>
      <c r="E3325" s="80">
        <f t="shared" ref="E3325:AB3325" si="3032">E3323/E3322</f>
        <v>0.15848527349228614</v>
      </c>
      <c r="F3325" s="81">
        <f t="shared" si="3032"/>
        <v>0.18740849194729137</v>
      </c>
      <c r="G3325" s="81">
        <f t="shared" si="3032"/>
        <v>0.18625954198473282</v>
      </c>
      <c r="H3325" s="81">
        <f t="shared" si="3032"/>
        <v>0.16279069767441862</v>
      </c>
      <c r="I3325" s="81">
        <f t="shared" si="3032"/>
        <v>0.18702865761689291</v>
      </c>
      <c r="J3325" s="81">
        <f t="shared" si="3032"/>
        <v>0.14475431606905712</v>
      </c>
      <c r="K3325" s="81">
        <f t="shared" si="3032"/>
        <v>0.14116251482799527</v>
      </c>
      <c r="L3325" s="81">
        <f t="shared" si="3032"/>
        <v>0.13160621761658031</v>
      </c>
      <c r="M3325" s="81">
        <f t="shared" si="3032"/>
        <v>0.11650485436893204</v>
      </c>
      <c r="N3325" s="81">
        <f t="shared" si="3032"/>
        <v>0.10261194029850745</v>
      </c>
      <c r="O3325" s="81">
        <f t="shared" si="3032"/>
        <v>0.12254025044722719</v>
      </c>
      <c r="P3325" s="81">
        <f t="shared" si="3032"/>
        <v>0.12357581069237511</v>
      </c>
      <c r="Q3325" s="81">
        <f t="shared" si="3032"/>
        <v>0.12455197132616488</v>
      </c>
      <c r="R3325" s="81">
        <f t="shared" si="3032"/>
        <v>0.13220940550133098</v>
      </c>
      <c r="S3325" s="81">
        <f t="shared" si="3032"/>
        <v>0.14237573715248525</v>
      </c>
      <c r="T3325" s="81">
        <f t="shared" si="3032"/>
        <v>0.12816455696202531</v>
      </c>
      <c r="U3325" s="81">
        <f t="shared" si="3032"/>
        <v>0.12346688470973018</v>
      </c>
      <c r="V3325" s="81">
        <f t="shared" si="3032"/>
        <v>0.12040990606319385</v>
      </c>
      <c r="W3325" s="81">
        <f t="shared" si="3032"/>
        <v>0.13628472222222221</v>
      </c>
      <c r="X3325" s="81">
        <f t="shared" si="3032"/>
        <v>0.13406795224977042</v>
      </c>
      <c r="Y3325" s="81">
        <f t="shared" si="3032"/>
        <v>0.11881188118811881</v>
      </c>
      <c r="Z3325" s="81">
        <f t="shared" si="3032"/>
        <v>0.1326963906581741</v>
      </c>
      <c r="AA3325" s="81">
        <f t="shared" si="3032"/>
        <v>0.14320685434516522</v>
      </c>
      <c r="AB3325" s="312">
        <f t="shared" si="3032"/>
        <v>0.16709844559585493</v>
      </c>
      <c r="AC3325" s="907">
        <f>MAX(E3325:AB3325)</f>
        <v>0.18740849194729137</v>
      </c>
      <c r="AD3325" s="115"/>
      <c r="AE3325" s="76"/>
      <c r="AF3325" s="77"/>
      <c r="AJ3325" s="9"/>
      <c r="AK3325" s="9"/>
      <c r="AL3325" s="9"/>
      <c r="AM3325" s="9"/>
    </row>
    <row r="3326" hidden="1">
      <c r="A3326" s="1556"/>
      <c r="B3326" s="976"/>
      <c r="C3326" s="209" t="s">
        <v>194</v>
      </c>
      <c r="D3326" s="74"/>
      <c r="E3326" s="75"/>
      <c r="F3326" s="76"/>
      <c r="G3326" s="76"/>
      <c r="H3326" s="76"/>
      <c r="I3326" s="76"/>
      <c r="J3326" s="76"/>
      <c r="K3326" s="76"/>
      <c r="L3326" s="76"/>
      <c r="M3326" s="76"/>
      <c r="N3326" s="76"/>
      <c r="O3326" s="76"/>
      <c r="P3326" s="76"/>
      <c r="Q3326" s="76"/>
      <c r="R3326" s="76"/>
      <c r="S3326" s="76"/>
      <c r="T3326" s="76"/>
      <c r="U3326" s="76"/>
      <c r="V3326" s="76"/>
      <c r="W3326" s="76"/>
      <c r="X3326" s="76"/>
      <c r="Y3326" s="76"/>
      <c r="Z3326" s="76"/>
      <c r="AA3326" s="76"/>
      <c r="AB3326" s="315"/>
      <c r="AC3326" s="74"/>
      <c r="AD3326" s="115"/>
      <c r="AE3326" s="76"/>
      <c r="AF3326" s="77"/>
      <c r="AJ3326" s="9"/>
      <c r="AK3326" s="9"/>
      <c r="AL3326" s="9"/>
      <c r="AM3326" s="9"/>
    </row>
    <row r="3327" hidden="1">
      <c r="A3327" s="1556"/>
      <c r="B3327" s="976"/>
      <c r="C3327" s="209" t="s">
        <v>195</v>
      </c>
      <c r="D3327" s="74"/>
      <c r="E3327" s="75"/>
      <c r="F3327" s="76"/>
      <c r="G3327" s="76"/>
      <c r="H3327" s="76"/>
      <c r="I3327" s="76"/>
      <c r="J3327" s="76"/>
      <c r="K3327" s="76"/>
      <c r="L3327" s="76"/>
      <c r="M3327" s="76"/>
      <c r="N3327" s="76"/>
      <c r="O3327" s="76"/>
      <c r="P3327" s="76"/>
      <c r="Q3327" s="76"/>
      <c r="R3327" s="76"/>
      <c r="S3327" s="76"/>
      <c r="T3327" s="76"/>
      <c r="U3327" s="76"/>
      <c r="V3327" s="76"/>
      <c r="W3327" s="76"/>
      <c r="X3327" s="76"/>
      <c r="Y3327" s="76"/>
      <c r="Z3327" s="76"/>
      <c r="AA3327" s="76"/>
      <c r="AB3327" s="315"/>
      <c r="AC3327" s="74"/>
      <c r="AD3327" s="115"/>
      <c r="AE3327" s="76"/>
      <c r="AF3327" s="77"/>
      <c r="AH3327" s="9"/>
      <c r="AI3327" s="134"/>
      <c r="AJ3327" s="134"/>
      <c r="AK3327" s="134"/>
      <c r="AL3327" s="135"/>
      <c r="AM3327" s="135"/>
    </row>
    <row r="3328">
      <c r="A3328" s="1337" t="s">
        <v>148</v>
      </c>
      <c r="B3328" s="1677"/>
      <c r="C3328" s="1678"/>
      <c r="D3328" s="92"/>
      <c r="E3328" s="126">
        <f t="shared" ref="E3328:AB3328" si="3033">SQRT(E3322*E3322+E3323*E3323)/E3311/1.73</f>
        <v>31.884056727395851</v>
      </c>
      <c r="F3328" s="127">
        <f t="shared" si="3033"/>
        <v>30.691185446016508</v>
      </c>
      <c r="G3328" s="127">
        <f t="shared" si="3033"/>
        <v>29.455009993856692</v>
      </c>
      <c r="H3328" s="127">
        <f t="shared" si="3033"/>
        <v>28.862674078926698</v>
      </c>
      <c r="I3328" s="127">
        <f t="shared" si="3033"/>
        <v>29.818901986851742</v>
      </c>
      <c r="J3328" s="127">
        <f t="shared" si="3033"/>
        <v>33.830511822163714</v>
      </c>
      <c r="K3328" s="127">
        <f t="shared" si="3033"/>
        <v>38.001104253521767</v>
      </c>
      <c r="L3328" s="127">
        <f t="shared" si="3033"/>
        <v>43.529080338762675</v>
      </c>
      <c r="M3328" s="127">
        <f t="shared" si="3033"/>
        <v>46.69154697934907</v>
      </c>
      <c r="N3328" s="127">
        <f t="shared" si="3033"/>
        <v>48.569736159433461</v>
      </c>
      <c r="O3328" s="127">
        <f t="shared" si="3033"/>
        <v>49.890936602541622</v>
      </c>
      <c r="P3328" s="127">
        <f t="shared" si="3033"/>
        <v>50.874976824769945</v>
      </c>
      <c r="Q3328" s="127">
        <f t="shared" si="3033"/>
        <v>49.766210601929892</v>
      </c>
      <c r="R3328" s="127">
        <f t="shared" si="3033"/>
        <v>50.257272150093577</v>
      </c>
      <c r="S3328" s="127">
        <f t="shared" si="3033"/>
        <v>53.10700913019069</v>
      </c>
      <c r="T3328" s="127">
        <f t="shared" si="3033"/>
        <v>56.445376580413566</v>
      </c>
      <c r="U3328" s="127">
        <f t="shared" si="3033"/>
        <v>54.478342716569834</v>
      </c>
      <c r="V3328" s="127">
        <f t="shared" si="3033"/>
        <v>52.242745787027687</v>
      </c>
      <c r="W3328" s="127">
        <f t="shared" si="3033"/>
        <v>51.448920218798293</v>
      </c>
      <c r="X3328" s="127">
        <f t="shared" si="3033"/>
        <v>48.205827428955438</v>
      </c>
      <c r="Y3328" s="127">
        <f t="shared" si="3033"/>
        <v>44.666380391381423</v>
      </c>
      <c r="Z3328" s="127">
        <f t="shared" si="3033"/>
        <v>41.572881415638051</v>
      </c>
      <c r="AA3328" s="127">
        <f t="shared" si="3033"/>
        <v>36.627432060004814</v>
      </c>
      <c r="AB3328" s="621">
        <f t="shared" si="3033"/>
        <v>34.569616360380017</v>
      </c>
      <c r="AC3328" s="285">
        <f>AVERAGE(E3328:AB3328)</f>
        <v>43.145322335623881</v>
      </c>
      <c r="AD3328" s="374">
        <f>(AC3324-AC3328)/AC3324</f>
        <v>-0.00047124256519144022</v>
      </c>
      <c r="AE3328" s="127"/>
      <c r="AF3328" s="129"/>
      <c r="AJ3328" s="62"/>
      <c r="AK3328" s="62"/>
      <c r="AL3328" s="9"/>
      <c r="AM3328" s="62"/>
    </row>
    <row r="3329">
      <c r="A3329" s="1012" t="s">
        <v>812</v>
      </c>
      <c r="B3329" s="308" t="s">
        <v>813</v>
      </c>
      <c r="C3329" s="410" t="s">
        <v>18</v>
      </c>
      <c r="D3329" s="66" t="s">
        <v>29</v>
      </c>
      <c r="E3329" s="106">
        <v>1701.5999999999999</v>
      </c>
      <c r="F3329" s="107">
        <v>1698</v>
      </c>
      <c r="G3329" s="107">
        <v>1695.5999999999999</v>
      </c>
      <c r="H3329" s="107">
        <v>1697.4000000000001</v>
      </c>
      <c r="I3329" s="107">
        <v>1699.2</v>
      </c>
      <c r="J3329" s="107">
        <v>1713.5999999999999</v>
      </c>
      <c r="K3329" s="107">
        <v>1711.8</v>
      </c>
      <c r="L3329" s="107">
        <v>1723.8</v>
      </c>
      <c r="M3329" s="107">
        <v>1729.2</v>
      </c>
      <c r="N3329" s="107">
        <v>1720.2</v>
      </c>
      <c r="O3329" s="107">
        <v>1707</v>
      </c>
      <c r="P3329" s="107">
        <v>1713.5999999999999</v>
      </c>
      <c r="Q3329" s="107">
        <v>1707.5999999999999</v>
      </c>
      <c r="R3329" s="107">
        <v>1713.5999999999999</v>
      </c>
      <c r="S3329" s="107">
        <v>1714.2</v>
      </c>
      <c r="T3329" s="107">
        <v>1716.5999999999999</v>
      </c>
      <c r="U3329" s="107">
        <v>1721.4000000000001</v>
      </c>
      <c r="V3329" s="107">
        <v>1716.5999999999999</v>
      </c>
      <c r="W3329" s="107">
        <v>1717.2</v>
      </c>
      <c r="X3329" s="107">
        <v>1722</v>
      </c>
      <c r="Y3329" s="107">
        <v>1718.4000000000001</v>
      </c>
      <c r="Z3329" s="107">
        <v>1713</v>
      </c>
      <c r="AA3329" s="107">
        <v>1696.8</v>
      </c>
      <c r="AB3329" s="506">
        <v>1697.4000000000001</v>
      </c>
      <c r="AC3329" s="309">
        <f t="shared" ref="AC3329:AC3330" si="3034">SUM(E3329:AB3329)</f>
        <v>41065.800000000003</v>
      </c>
      <c r="AD3329" s="110">
        <f>MAX(E3329:AB3329)</f>
        <v>1729.2</v>
      </c>
      <c r="AE3329" s="107">
        <v>100</v>
      </c>
      <c r="AF3329" s="108">
        <v>60</v>
      </c>
      <c r="AJ3329" s="79"/>
      <c r="AK3329" s="502"/>
      <c r="AL3329" s="79"/>
      <c r="AM3329" s="9"/>
    </row>
    <row r="3330">
      <c r="A3330" s="1566"/>
      <c r="B3330" s="310"/>
      <c r="C3330" s="411" t="s">
        <v>20</v>
      </c>
      <c r="D3330" s="74" t="s">
        <v>29</v>
      </c>
      <c r="E3330" s="111">
        <v>1089.5999999999999</v>
      </c>
      <c r="F3330" s="112">
        <v>1094.4000000000001</v>
      </c>
      <c r="G3330" s="112">
        <v>1092.5999999999999</v>
      </c>
      <c r="H3330" s="112">
        <v>1092.5999999999999</v>
      </c>
      <c r="I3330" s="112">
        <v>1091.4000000000001</v>
      </c>
      <c r="J3330" s="112">
        <v>1086.5999999999999</v>
      </c>
      <c r="K3330" s="112">
        <v>1077</v>
      </c>
      <c r="L3330" s="112">
        <v>1072.2</v>
      </c>
      <c r="M3330" s="112">
        <v>1060.2</v>
      </c>
      <c r="N3330" s="112">
        <v>1052.4000000000001</v>
      </c>
      <c r="O3330" s="112">
        <v>1054.8</v>
      </c>
      <c r="P3330" s="112">
        <v>1080</v>
      </c>
      <c r="Q3330" s="112">
        <v>1087.2</v>
      </c>
      <c r="R3330" s="112">
        <v>1084.8</v>
      </c>
      <c r="S3330" s="112">
        <v>1080.5999999999999</v>
      </c>
      <c r="T3330" s="112">
        <v>1081.8</v>
      </c>
      <c r="U3330" s="112">
        <v>1085.4000000000001</v>
      </c>
      <c r="V3330" s="112">
        <v>1087.2</v>
      </c>
      <c r="W3330" s="112">
        <v>1084.2</v>
      </c>
      <c r="X3330" s="112">
        <v>1101</v>
      </c>
      <c r="Y3330" s="112">
        <v>1107</v>
      </c>
      <c r="Z3330" s="112">
        <v>1111.8</v>
      </c>
      <c r="AA3330" s="112">
        <v>1086.5999999999999</v>
      </c>
      <c r="AB3330" s="501">
        <v>1084.8</v>
      </c>
      <c r="AC3330" s="281">
        <f t="shared" si="3034"/>
        <v>26026.200000000001</v>
      </c>
      <c r="AD3330" s="115"/>
      <c r="AE3330" s="76"/>
      <c r="AF3330" s="77"/>
      <c r="AJ3330" s="9"/>
      <c r="AK3330" s="9"/>
      <c r="AL3330" s="9"/>
      <c r="AM3330" s="9"/>
    </row>
    <row r="3331">
      <c r="A3331" s="1566"/>
      <c r="B3331" s="310"/>
      <c r="C3331" s="411" t="s">
        <v>21</v>
      </c>
      <c r="D3331" s="74" t="s">
        <v>22</v>
      </c>
      <c r="E3331" s="116">
        <v>112</v>
      </c>
      <c r="F3331" s="116">
        <v>111</v>
      </c>
      <c r="G3331" s="116">
        <v>111</v>
      </c>
      <c r="H3331" s="116">
        <v>111</v>
      </c>
      <c r="I3331" s="116">
        <v>112</v>
      </c>
      <c r="J3331" s="116">
        <v>112</v>
      </c>
      <c r="K3331" s="116">
        <v>113</v>
      </c>
      <c r="L3331" s="116">
        <v>113</v>
      </c>
      <c r="M3331" s="116">
        <v>114</v>
      </c>
      <c r="N3331" s="116">
        <v>113</v>
      </c>
      <c r="O3331" s="116">
        <v>112</v>
      </c>
      <c r="P3331" s="116">
        <v>112</v>
      </c>
      <c r="Q3331" s="116">
        <v>112</v>
      </c>
      <c r="R3331" s="116">
        <v>112</v>
      </c>
      <c r="S3331" s="116">
        <v>112</v>
      </c>
      <c r="T3331" s="116">
        <v>113</v>
      </c>
      <c r="U3331" s="116">
        <v>112</v>
      </c>
      <c r="V3331" s="116">
        <v>112</v>
      </c>
      <c r="W3331" s="116">
        <v>112</v>
      </c>
      <c r="X3331" s="116">
        <v>112</v>
      </c>
      <c r="Y3331" s="116">
        <v>112</v>
      </c>
      <c r="Z3331" s="116">
        <v>111</v>
      </c>
      <c r="AA3331" s="116">
        <v>111</v>
      </c>
      <c r="AB3331" s="1463">
        <v>111</v>
      </c>
      <c r="AC3331" s="281">
        <f>AVERAGE(E3331:AB3331)</f>
        <v>112</v>
      </c>
      <c r="AD3331" s="120"/>
      <c r="AE3331" s="120"/>
      <c r="AF3331" s="121"/>
      <c r="AJ3331" s="9"/>
      <c r="AK3331" s="9"/>
      <c r="AL3331" s="9"/>
      <c r="AM3331" s="9"/>
    </row>
    <row r="3332">
      <c r="A3332" s="1692"/>
      <c r="B3332" s="1475"/>
      <c r="C3332" s="1228" t="s">
        <v>23</v>
      </c>
      <c r="D3332" s="74"/>
      <c r="E3332" s="80">
        <f t="shared" ref="E3332:AB3332" si="3035">E3330/E3329</f>
        <v>0.64033850493653033</v>
      </c>
      <c r="F3332" s="81">
        <f t="shared" si="3035"/>
        <v>0.64452296819787991</v>
      </c>
      <c r="G3332" s="81">
        <f t="shared" si="3035"/>
        <v>0.64437367303609339</v>
      </c>
      <c r="H3332" s="81">
        <f t="shared" si="3035"/>
        <v>0.6436903499469776</v>
      </c>
      <c r="I3332" s="81">
        <f t="shared" si="3035"/>
        <v>0.64230225988700573</v>
      </c>
      <c r="J3332" s="81">
        <f t="shared" si="3035"/>
        <v>0.6341036414565826</v>
      </c>
      <c r="K3332" s="81">
        <f t="shared" si="3035"/>
        <v>0.62916228531370488</v>
      </c>
      <c r="L3332" s="81">
        <f t="shared" si="3035"/>
        <v>0.62199791159067186</v>
      </c>
      <c r="M3332" s="81">
        <f t="shared" si="3035"/>
        <v>0.613115891741846</v>
      </c>
      <c r="N3332" s="81">
        <f t="shared" si="3035"/>
        <v>0.61178932682246256</v>
      </c>
      <c r="O3332" s="81">
        <f t="shared" si="3035"/>
        <v>0.6179261862917399</v>
      </c>
      <c r="P3332" s="81">
        <f t="shared" si="3035"/>
        <v>0.63025210084033612</v>
      </c>
      <c r="Q3332" s="81">
        <f t="shared" si="3035"/>
        <v>0.63668306394940277</v>
      </c>
      <c r="R3332" s="81">
        <f t="shared" si="3035"/>
        <v>0.63305322128851538</v>
      </c>
      <c r="S3332" s="81">
        <f t="shared" si="3035"/>
        <v>0.63038151907595374</v>
      </c>
      <c r="T3332" s="81">
        <f t="shared" si="3035"/>
        <v>0.63019923103809861</v>
      </c>
      <c r="U3332" s="81">
        <f t="shared" si="3035"/>
        <v>0.63053328685953292</v>
      </c>
      <c r="V3332" s="81">
        <f t="shared" si="3035"/>
        <v>0.63334498427123387</v>
      </c>
      <c r="W3332" s="81">
        <f t="shared" si="3035"/>
        <v>0.6313766596785465</v>
      </c>
      <c r="X3332" s="81">
        <f t="shared" si="3035"/>
        <v>0.63937282229965153</v>
      </c>
      <c r="Y3332" s="81">
        <f t="shared" si="3035"/>
        <v>0.64420391061452509</v>
      </c>
      <c r="Z3332" s="81">
        <f t="shared" si="3035"/>
        <v>0.64903677758318734</v>
      </c>
      <c r="AA3332" s="81">
        <f t="shared" si="3035"/>
        <v>0.64038189533239032</v>
      </c>
      <c r="AB3332" s="312">
        <f t="shared" si="3035"/>
        <v>0.63909508660303993</v>
      </c>
      <c r="AC3332" s="907">
        <f>MAX(E3332:AB3332)</f>
        <v>0.64903677758318734</v>
      </c>
      <c r="AD3332" s="115"/>
      <c r="AE3332" s="76"/>
      <c r="AF3332" s="77"/>
      <c r="AJ3332" s="9"/>
      <c r="AK3332" s="9"/>
      <c r="AL3332" s="9"/>
      <c r="AM3332" s="9"/>
    </row>
    <row r="3333" hidden="1">
      <c r="A3333" s="1691"/>
      <c r="B3333" s="1036"/>
      <c r="C3333" s="204" t="s">
        <v>194</v>
      </c>
      <c r="D3333" s="74"/>
      <c r="E3333" s="75"/>
      <c r="F3333" s="76"/>
      <c r="G3333" s="76"/>
      <c r="H3333" s="76"/>
      <c r="I3333" s="76"/>
      <c r="J3333" s="76"/>
      <c r="K3333" s="76"/>
      <c r="L3333" s="76"/>
      <c r="M3333" s="76"/>
      <c r="N3333" s="76"/>
      <c r="O3333" s="76"/>
      <c r="P3333" s="76"/>
      <c r="Q3333" s="76"/>
      <c r="R3333" s="76"/>
      <c r="S3333" s="76"/>
      <c r="T3333" s="76"/>
      <c r="U3333" s="76"/>
      <c r="V3333" s="76"/>
      <c r="W3333" s="76"/>
      <c r="X3333" s="76"/>
      <c r="Y3333" s="76"/>
      <c r="Z3333" s="76"/>
      <c r="AA3333" s="76"/>
      <c r="AB3333" s="315"/>
      <c r="AC3333" s="74"/>
      <c r="AD3333" s="115"/>
      <c r="AE3333" s="76"/>
      <c r="AF3333" s="77"/>
      <c r="AJ3333" s="9"/>
      <c r="AK3333" s="9"/>
      <c r="AL3333" s="9"/>
      <c r="AM3333" s="9"/>
    </row>
    <row r="3334" hidden="1">
      <c r="A3334" s="1556"/>
      <c r="B3334" s="976"/>
      <c r="C3334" s="209" t="s">
        <v>195</v>
      </c>
      <c r="D3334" s="74"/>
      <c r="E3334" s="75"/>
      <c r="F3334" s="76"/>
      <c r="G3334" s="76"/>
      <c r="H3334" s="76"/>
      <c r="I3334" s="76"/>
      <c r="J3334" s="76"/>
      <c r="K3334" s="76"/>
      <c r="L3334" s="76"/>
      <c r="M3334" s="76"/>
      <c r="N3334" s="76"/>
      <c r="O3334" s="76"/>
      <c r="P3334" s="76"/>
      <c r="Q3334" s="76"/>
      <c r="R3334" s="76"/>
      <c r="S3334" s="76"/>
      <c r="T3334" s="76"/>
      <c r="U3334" s="76"/>
      <c r="V3334" s="76"/>
      <c r="W3334" s="76"/>
      <c r="X3334" s="76"/>
      <c r="Y3334" s="76"/>
      <c r="Z3334" s="76"/>
      <c r="AA3334" s="76"/>
      <c r="AB3334" s="315"/>
      <c r="AC3334" s="74"/>
      <c r="AD3334" s="115"/>
      <c r="AE3334" s="76"/>
      <c r="AF3334" s="77"/>
      <c r="AH3334" s="9"/>
      <c r="AI3334" s="134"/>
      <c r="AJ3334" s="134"/>
      <c r="AK3334" s="134"/>
      <c r="AL3334" s="135"/>
      <c r="AM3334" s="135"/>
    </row>
    <row r="3335">
      <c r="A3335" s="1337" t="s">
        <v>148</v>
      </c>
      <c r="B3335" s="1677"/>
      <c r="C3335" s="1678"/>
      <c r="D3335" s="92"/>
      <c r="E3335" s="126">
        <f t="shared" ref="E3335:AB3335" si="3036">SQRT(E3329*E3329+E3330*E3330)/E3311/1.73</f>
        <v>111.55252172361186</v>
      </c>
      <c r="F3335" s="127">
        <f t="shared" si="3036"/>
        <v>111.52853792717993</v>
      </c>
      <c r="G3335" s="127">
        <f t="shared" si="3036"/>
        <v>111.46979558001854</v>
      </c>
      <c r="H3335" s="127">
        <f t="shared" si="3036"/>
        <v>111.44687761517112</v>
      </c>
      <c r="I3335" s="127">
        <f t="shared" si="3036"/>
        <v>111.60122549189502</v>
      </c>
      <c r="J3335" s="127">
        <f t="shared" si="3036"/>
        <v>112.77622641877825</v>
      </c>
      <c r="K3335" s="127">
        <f t="shared" si="3036"/>
        <v>112.84070460112036</v>
      </c>
      <c r="L3335" s="127">
        <f t="shared" si="3036"/>
        <v>113.48537489241257</v>
      </c>
      <c r="M3335" s="127">
        <f t="shared" si="3036"/>
        <v>114.16260412327672</v>
      </c>
      <c r="N3335" s="127">
        <f t="shared" si="3036"/>
        <v>113.61196441154986</v>
      </c>
      <c r="O3335" s="127">
        <f t="shared" si="3036"/>
        <v>111.10015464232157</v>
      </c>
      <c r="P3335" s="127">
        <f t="shared" si="3036"/>
        <v>112.04154809102937</v>
      </c>
      <c r="Q3335" s="127">
        <f t="shared" si="3036"/>
        <v>111.97430339180262</v>
      </c>
      <c r="R3335" s="127">
        <f t="shared" si="3036"/>
        <v>112.0760898152614</v>
      </c>
      <c r="S3335" s="127">
        <f t="shared" si="3036"/>
        <v>112.19468513947149</v>
      </c>
      <c r="T3335" s="127">
        <f t="shared" si="3036"/>
        <v>112.34252747070744</v>
      </c>
      <c r="U3335" s="127">
        <f t="shared" si="3036"/>
        <v>112.45820353867487</v>
      </c>
      <c r="V3335" s="127">
        <f t="shared" si="3036"/>
        <v>112.50221734050113</v>
      </c>
      <c r="W3335" s="127">
        <f t="shared" si="3036"/>
        <v>112.33391967168929</v>
      </c>
      <c r="X3335" s="127">
        <f t="shared" si="3036"/>
        <v>112.09099791196063</v>
      </c>
      <c r="Y3335" s="127">
        <f t="shared" si="3036"/>
        <v>112.20902967396029</v>
      </c>
      <c r="Z3335" s="127">
        <f t="shared" si="3036"/>
        <v>111.67894912010949</v>
      </c>
      <c r="AA3335" s="127">
        <f t="shared" si="3036"/>
        <v>111.77381941672247</v>
      </c>
      <c r="AB3335" s="621">
        <f t="shared" si="3036"/>
        <v>111.21438852530339</v>
      </c>
      <c r="AC3335" s="285">
        <f>AVERAGE(E3335:AB3335)</f>
        <v>112.18611110560539</v>
      </c>
      <c r="AD3335" s="374">
        <f>(AC3331-AC3335)/AC3331</f>
        <v>-0.001661706300048138</v>
      </c>
      <c r="AE3335" s="127"/>
      <c r="AF3335" s="129"/>
      <c r="AJ3335" s="62"/>
      <c r="AK3335" s="62"/>
      <c r="AL3335" s="9"/>
      <c r="AM3335" s="62"/>
    </row>
    <row r="3336">
      <c r="A3336" s="1688" t="s">
        <v>814</v>
      </c>
      <c r="B3336" s="308" t="s">
        <v>815</v>
      </c>
      <c r="C3336" s="65" t="s">
        <v>18</v>
      </c>
      <c r="D3336" s="66" t="s">
        <v>29</v>
      </c>
      <c r="E3336" s="106">
        <v>115.8</v>
      </c>
      <c r="F3336" s="107">
        <v>104.40000000000001</v>
      </c>
      <c r="G3336" s="107">
        <v>101.40000000000001</v>
      </c>
      <c r="H3336" s="107">
        <v>103.2</v>
      </c>
      <c r="I3336" s="107">
        <v>100.8</v>
      </c>
      <c r="J3336" s="107">
        <v>102</v>
      </c>
      <c r="K3336" s="107">
        <v>102</v>
      </c>
      <c r="L3336" s="107">
        <v>117</v>
      </c>
      <c r="M3336" s="107">
        <v>149.40000000000001</v>
      </c>
      <c r="N3336" s="107">
        <v>246.59999999999999</v>
      </c>
      <c r="O3336" s="107">
        <v>324</v>
      </c>
      <c r="P3336" s="107">
        <v>325.19999999999999</v>
      </c>
      <c r="Q3336" s="107">
        <v>323.39999999999998</v>
      </c>
      <c r="R3336" s="107">
        <v>317.39999999999998</v>
      </c>
      <c r="S3336" s="107">
        <v>312.60000000000002</v>
      </c>
      <c r="T3336" s="107">
        <v>326.39999999999998</v>
      </c>
      <c r="U3336" s="107">
        <v>330</v>
      </c>
      <c r="V3336" s="107">
        <v>326.39999999999998</v>
      </c>
      <c r="W3336" s="107">
        <v>331.19999999999999</v>
      </c>
      <c r="X3336" s="107">
        <v>326.39999999999998</v>
      </c>
      <c r="Y3336" s="107">
        <v>315.60000000000002</v>
      </c>
      <c r="Z3336" s="107">
        <v>187.19999999999999</v>
      </c>
      <c r="AA3336" s="107">
        <v>132</v>
      </c>
      <c r="AB3336" s="108">
        <v>117.59999999999999</v>
      </c>
      <c r="AC3336" s="309">
        <f t="shared" ref="AC3336:AC3337" si="3037">SUM(E3336:AB3336)</f>
        <v>5238</v>
      </c>
      <c r="AD3336" s="110">
        <f>MAX(E3336:AB3336)</f>
        <v>331.19999999999999</v>
      </c>
      <c r="AE3336" s="107">
        <v>100</v>
      </c>
      <c r="AF3336" s="108">
        <v>60</v>
      </c>
      <c r="AJ3336" s="79"/>
      <c r="AK3336" s="502"/>
      <c r="AL3336" s="79"/>
      <c r="AM3336" s="9"/>
    </row>
    <row r="3337">
      <c r="A3337" s="1689"/>
      <c r="B3337" s="310"/>
      <c r="C3337" s="73" t="s">
        <v>153</v>
      </c>
      <c r="D3337" s="74" t="s">
        <v>29</v>
      </c>
      <c r="E3337" s="111">
        <v>24</v>
      </c>
      <c r="F3337" s="112">
        <v>23.399999999999999</v>
      </c>
      <c r="G3337" s="112">
        <v>21.600000000000001</v>
      </c>
      <c r="H3337" s="112">
        <v>25.199999999999999</v>
      </c>
      <c r="I3337" s="112">
        <v>25.199999999999999</v>
      </c>
      <c r="J3337" s="112">
        <v>26.399999999999999</v>
      </c>
      <c r="K3337" s="112">
        <v>26.399999999999999</v>
      </c>
      <c r="L3337" s="112">
        <v>27</v>
      </c>
      <c r="M3337" s="112">
        <v>31.199999999999999</v>
      </c>
      <c r="N3337" s="112">
        <v>39</v>
      </c>
      <c r="O3337" s="112">
        <v>49.799999999999997</v>
      </c>
      <c r="P3337" s="112">
        <v>49.200000000000003</v>
      </c>
      <c r="Q3337" s="112">
        <v>48.600000000000001</v>
      </c>
      <c r="R3337" s="112">
        <v>50.399999999999999</v>
      </c>
      <c r="S3337" s="112">
        <v>46.799999999999997</v>
      </c>
      <c r="T3337" s="112">
        <v>47.399999999999999</v>
      </c>
      <c r="U3337" s="112">
        <v>46.200000000000003</v>
      </c>
      <c r="V3337" s="112">
        <v>47.399999999999999</v>
      </c>
      <c r="W3337" s="112">
        <v>47.399999999999999</v>
      </c>
      <c r="X3337" s="112">
        <v>46.799999999999997</v>
      </c>
      <c r="Y3337" s="112">
        <v>46.200000000000003</v>
      </c>
      <c r="Z3337" s="112">
        <v>28.800000000000001</v>
      </c>
      <c r="AA3337" s="112">
        <v>21.600000000000001</v>
      </c>
      <c r="AB3337" s="113">
        <v>22.800000000000001</v>
      </c>
      <c r="AC3337" s="281">
        <f t="shared" si="3037"/>
        <v>868.79999999999984</v>
      </c>
      <c r="AD3337" s="115"/>
      <c r="AE3337" s="76"/>
      <c r="AF3337" s="77"/>
      <c r="AJ3337" s="9"/>
      <c r="AK3337" s="9"/>
      <c r="AL3337" s="9"/>
      <c r="AM3337" s="9"/>
    </row>
    <row r="3338">
      <c r="A3338" s="1689"/>
      <c r="B3338" s="310"/>
      <c r="C3338" s="73" t="s">
        <v>21</v>
      </c>
      <c r="D3338" s="74" t="s">
        <v>22</v>
      </c>
      <c r="E3338" s="116">
        <v>6</v>
      </c>
      <c r="F3338" s="117">
        <v>6</v>
      </c>
      <c r="G3338" s="117">
        <v>6</v>
      </c>
      <c r="H3338" s="117">
        <v>7</v>
      </c>
      <c r="I3338" s="117">
        <v>6</v>
      </c>
      <c r="J3338" s="117">
        <v>7</v>
      </c>
      <c r="K3338" s="117">
        <v>7</v>
      </c>
      <c r="L3338" s="117">
        <v>8</v>
      </c>
      <c r="M3338" s="117">
        <v>11</v>
      </c>
      <c r="N3338" s="117">
        <v>18</v>
      </c>
      <c r="O3338" s="117">
        <v>18</v>
      </c>
      <c r="P3338" s="117">
        <v>19</v>
      </c>
      <c r="Q3338" s="117">
        <v>17</v>
      </c>
      <c r="R3338" s="117">
        <v>18</v>
      </c>
      <c r="S3338" s="117">
        <v>18</v>
      </c>
      <c r="T3338" s="117">
        <v>18</v>
      </c>
      <c r="U3338" s="117">
        <v>19</v>
      </c>
      <c r="V3338" s="117">
        <v>19</v>
      </c>
      <c r="W3338" s="117">
        <v>19</v>
      </c>
      <c r="X3338" s="117">
        <v>18</v>
      </c>
      <c r="Y3338" s="117">
        <v>16</v>
      </c>
      <c r="Z3338" s="117">
        <v>8</v>
      </c>
      <c r="AA3338" s="117">
        <v>7</v>
      </c>
      <c r="AB3338" s="118">
        <v>7</v>
      </c>
      <c r="AC3338" s="281">
        <f>AVERAGE(E3338:AB3338)</f>
        <v>12.625</v>
      </c>
      <c r="AD3338" s="120"/>
      <c r="AE3338" s="120"/>
      <c r="AF3338" s="121"/>
      <c r="AJ3338" s="9"/>
      <c r="AK3338" s="9"/>
      <c r="AL3338" s="9"/>
      <c r="AM3338" s="9"/>
    </row>
    <row r="3339">
      <c r="A3339" s="1690"/>
      <c r="B3339" s="1475"/>
      <c r="C3339" s="125" t="s">
        <v>23</v>
      </c>
      <c r="D3339" s="92"/>
      <c r="E3339" s="696">
        <f t="shared" ref="E3339:AB3339" si="3038">E3337/E3336</f>
        <v>0.20725388601036271</v>
      </c>
      <c r="F3339" s="504">
        <f t="shared" si="3038"/>
        <v>0.22413793103448273</v>
      </c>
      <c r="G3339" s="504">
        <f t="shared" si="3038"/>
        <v>0.21301775147928995</v>
      </c>
      <c r="H3339" s="504">
        <f t="shared" si="3038"/>
        <v>0.2441860465116279</v>
      </c>
      <c r="I3339" s="504">
        <f t="shared" si="3038"/>
        <v>0.25</v>
      </c>
      <c r="J3339" s="504">
        <f t="shared" si="3038"/>
        <v>0.25882352941176467</v>
      </c>
      <c r="K3339" s="504">
        <f t="shared" si="3038"/>
        <v>0.25882352941176467</v>
      </c>
      <c r="L3339" s="504">
        <f t="shared" si="3038"/>
        <v>0.23076923076923078</v>
      </c>
      <c r="M3339" s="504">
        <f t="shared" si="3038"/>
        <v>0.20883534136546184</v>
      </c>
      <c r="N3339" s="504">
        <f t="shared" si="3038"/>
        <v>0.15815085158150852</v>
      </c>
      <c r="O3339" s="504">
        <f t="shared" si="3038"/>
        <v>0.1537037037037037</v>
      </c>
      <c r="P3339" s="504">
        <f t="shared" si="3038"/>
        <v>0.15129151291512916</v>
      </c>
      <c r="Q3339" s="504">
        <f t="shared" si="3038"/>
        <v>0.150278293135436</v>
      </c>
      <c r="R3339" s="504">
        <f t="shared" si="3038"/>
        <v>0.15879017013232516</v>
      </c>
      <c r="S3339" s="504">
        <f t="shared" si="3038"/>
        <v>0.14971209213051823</v>
      </c>
      <c r="T3339" s="504">
        <f t="shared" si="3038"/>
        <v>0.14522058823529413</v>
      </c>
      <c r="U3339" s="504">
        <f t="shared" si="3038"/>
        <v>0.14000000000000001</v>
      </c>
      <c r="V3339" s="504">
        <f t="shared" si="3038"/>
        <v>0.14522058823529413</v>
      </c>
      <c r="W3339" s="504">
        <f t="shared" si="3038"/>
        <v>0.1431159420289855</v>
      </c>
      <c r="X3339" s="504">
        <f t="shared" si="3038"/>
        <v>0.14338235294117646</v>
      </c>
      <c r="Y3339" s="504">
        <f t="shared" si="3038"/>
        <v>0.14638783269961977</v>
      </c>
      <c r="Z3339" s="504">
        <f t="shared" si="3038"/>
        <v>0.15384615384615385</v>
      </c>
      <c r="AA3339" s="504">
        <f t="shared" si="3038"/>
        <v>0.16363636363636364</v>
      </c>
      <c r="AB3339" s="595">
        <f t="shared" si="3038"/>
        <v>0.19387755102040818</v>
      </c>
      <c r="AC3339" s="907">
        <f>MAX(E3339:AB3339)</f>
        <v>0.25882352941176467</v>
      </c>
      <c r="AD3339" s="115"/>
      <c r="AE3339" s="76"/>
      <c r="AF3339" s="77"/>
      <c r="AJ3339" s="9"/>
      <c r="AK3339" s="9"/>
      <c r="AL3339" s="9"/>
      <c r="AM3339" s="9"/>
    </row>
    <row r="3340" hidden="1">
      <c r="A3340" s="1691"/>
      <c r="B3340" s="1036"/>
      <c r="C3340" s="204" t="s">
        <v>194</v>
      </c>
      <c r="D3340" s="220"/>
      <c r="E3340" s="205"/>
      <c r="F3340" s="206"/>
      <c r="G3340" s="206"/>
      <c r="H3340" s="206"/>
      <c r="I3340" s="206"/>
      <c r="J3340" s="206"/>
      <c r="K3340" s="206"/>
      <c r="L3340" s="206"/>
      <c r="M3340" s="206"/>
      <c r="N3340" s="206"/>
      <c r="O3340" s="206"/>
      <c r="P3340" s="206"/>
      <c r="Q3340" s="206"/>
      <c r="R3340" s="206"/>
      <c r="S3340" s="206"/>
      <c r="T3340" s="206"/>
      <c r="U3340" s="206"/>
      <c r="V3340" s="206"/>
      <c r="W3340" s="206"/>
      <c r="X3340" s="206"/>
      <c r="Y3340" s="206"/>
      <c r="Z3340" s="206"/>
      <c r="AA3340" s="206"/>
      <c r="AB3340" s="211"/>
      <c r="AC3340" s="74"/>
      <c r="AD3340" s="115"/>
      <c r="AE3340" s="76"/>
      <c r="AF3340" s="77"/>
      <c r="AJ3340" s="9"/>
      <c r="AK3340" s="9"/>
      <c r="AL3340" s="9"/>
      <c r="AM3340" s="9"/>
    </row>
    <row r="3341" hidden="1">
      <c r="A3341" s="1556"/>
      <c r="B3341" s="976"/>
      <c r="C3341" s="209" t="s">
        <v>195</v>
      </c>
      <c r="D3341" s="74"/>
      <c r="E3341" s="75"/>
      <c r="F3341" s="76"/>
      <c r="G3341" s="76"/>
      <c r="H3341" s="76"/>
      <c r="I3341" s="76"/>
      <c r="J3341" s="76"/>
      <c r="K3341" s="76"/>
      <c r="L3341" s="76"/>
      <c r="M3341" s="76"/>
      <c r="N3341" s="76"/>
      <c r="O3341" s="76"/>
      <c r="P3341" s="76"/>
      <c r="Q3341" s="76"/>
      <c r="R3341" s="76"/>
      <c r="S3341" s="76"/>
      <c r="T3341" s="76"/>
      <c r="U3341" s="76"/>
      <c r="V3341" s="76"/>
      <c r="W3341" s="76"/>
      <c r="X3341" s="76"/>
      <c r="Y3341" s="76"/>
      <c r="Z3341" s="76"/>
      <c r="AA3341" s="76"/>
      <c r="AB3341" s="315"/>
      <c r="AC3341" s="74"/>
      <c r="AD3341" s="115"/>
      <c r="AE3341" s="76"/>
      <c r="AF3341" s="77"/>
      <c r="AH3341" s="9"/>
      <c r="AI3341" s="134"/>
      <c r="AJ3341" s="134"/>
      <c r="AK3341" s="134"/>
      <c r="AL3341" s="135"/>
      <c r="AM3341" s="135"/>
    </row>
    <row r="3342">
      <c r="A3342" s="1337" t="s">
        <v>148</v>
      </c>
      <c r="B3342" s="1677"/>
      <c r="C3342" s="1678"/>
      <c r="D3342" s="92"/>
      <c r="E3342" s="526">
        <f t="shared" ref="E3342:AB3342" si="3039">SQRT(E3336*E3336+E3337*E3337)/E3311/1.73</f>
        <v>6.5290258441624784</v>
      </c>
      <c r="F3342" s="466">
        <f t="shared" si="3039"/>
        <v>5.9067901094974236</v>
      </c>
      <c r="G3342" s="466">
        <f t="shared" si="3039"/>
        <v>5.7292338181899289</v>
      </c>
      <c r="H3342" s="466">
        <f t="shared" si="3039"/>
        <v>5.8649374490693695</v>
      </c>
      <c r="I3342" s="466">
        <f t="shared" si="3039"/>
        <v>5.7417887999184911</v>
      </c>
      <c r="J3342" s="466">
        <f t="shared" si="3039"/>
        <v>5.8559967423523815</v>
      </c>
      <c r="K3342" s="466">
        <f t="shared" si="3039"/>
        <v>5.8786067683846301</v>
      </c>
      <c r="L3342" s="466">
        <f t="shared" si="3039"/>
        <v>6.7125242661160431</v>
      </c>
      <c r="M3342" s="466">
        <f t="shared" si="3039"/>
        <v>8.5902069048015868</v>
      </c>
      <c r="N3342" s="466">
        <f t="shared" si="3039"/>
        <v>14.065786398146869</v>
      </c>
      <c r="O3342" s="466">
        <f t="shared" si="3039"/>
        <v>18.14967338763072</v>
      </c>
      <c r="P3342" s="466">
        <f t="shared" si="3039"/>
        <v>18.192920568748086</v>
      </c>
      <c r="Q3342" s="466">
        <f t="shared" si="3039"/>
        <v>18.089519298705032</v>
      </c>
      <c r="R3342" s="466">
        <f t="shared" si="3039"/>
        <v>17.759734386594072</v>
      </c>
      <c r="S3342" s="466">
        <f t="shared" si="3039"/>
        <v>17.500711449675077</v>
      </c>
      <c r="T3342" s="466">
        <f t="shared" si="3039"/>
        <v>18.261453897102051</v>
      </c>
      <c r="U3342" s="466">
        <f t="shared" si="3039"/>
        <v>18.41412409620014</v>
      </c>
      <c r="V3342" s="466">
        <f t="shared" si="3039"/>
        <v>18.261453897102051</v>
      </c>
      <c r="W3342" s="466">
        <f t="shared" si="3039"/>
        <v>18.506770768933116</v>
      </c>
      <c r="X3342" s="466">
        <f t="shared" si="3039"/>
        <v>18.08349573186316</v>
      </c>
      <c r="Y3342" s="466">
        <f t="shared" si="3039"/>
        <v>17.509215854004115</v>
      </c>
      <c r="Z3342" s="466">
        <f t="shared" si="3039"/>
        <v>10.35772683659769</v>
      </c>
      <c r="AA3342" s="466">
        <f t="shared" si="3039"/>
        <v>7.4199015906322128</v>
      </c>
      <c r="AB3342" s="996">
        <f t="shared" si="3039"/>
        <v>6.613435354949309</v>
      </c>
      <c r="AC3342" s="581">
        <f>AVERAGE(E3342:AB3342)</f>
        <v>12.249793092474002</v>
      </c>
      <c r="AD3342" s="883">
        <f>(AC3338-AC3342)/AC3338</f>
        <v>0.029719359011960225</v>
      </c>
      <c r="AE3342" s="466"/>
      <c r="AF3342" s="467"/>
      <c r="AJ3342" s="62"/>
      <c r="AK3342" s="62"/>
      <c r="AL3342" s="9"/>
      <c r="AM3342" s="62"/>
    </row>
    <row r="3343">
      <c r="A3343" s="1012" t="s">
        <v>816</v>
      </c>
      <c r="B3343" s="308" t="s">
        <v>817</v>
      </c>
      <c r="C3343" s="219" t="s">
        <v>18</v>
      </c>
      <c r="D3343" s="66" t="s">
        <v>29</v>
      </c>
      <c r="E3343" s="110">
        <v>520</v>
      </c>
      <c r="F3343" s="107">
        <v>487.19999999999999</v>
      </c>
      <c r="G3343" s="107">
        <v>472.80000000000001</v>
      </c>
      <c r="H3343" s="107">
        <v>469.60000000000002</v>
      </c>
      <c r="I3343" s="107">
        <v>465.60000000000002</v>
      </c>
      <c r="J3343" s="107">
        <v>477.60000000000002</v>
      </c>
      <c r="K3343" s="107">
        <v>531.20000000000005</v>
      </c>
      <c r="L3343" s="107">
        <v>646.39999999999998</v>
      </c>
      <c r="M3343" s="107">
        <v>812</v>
      </c>
      <c r="N3343" s="107">
        <v>806.39999999999998</v>
      </c>
      <c r="O3343" s="107">
        <v>838.39999999999998</v>
      </c>
      <c r="P3343" s="107">
        <v>844</v>
      </c>
      <c r="Q3343" s="107">
        <v>846.39999999999998</v>
      </c>
      <c r="R3343" s="107">
        <v>825.60000000000002</v>
      </c>
      <c r="S3343" s="107">
        <v>842.39999999999998</v>
      </c>
      <c r="T3343" s="107">
        <v>866.39999999999998</v>
      </c>
      <c r="U3343" s="107">
        <v>840.79999999999995</v>
      </c>
      <c r="V3343" s="107">
        <v>802.39999999999998</v>
      </c>
      <c r="W3343" s="107">
        <v>767.20000000000005</v>
      </c>
      <c r="X3343" s="107">
        <v>741.60000000000002</v>
      </c>
      <c r="Y3343" s="107">
        <v>724</v>
      </c>
      <c r="Z3343" s="107">
        <v>697.60000000000002</v>
      </c>
      <c r="AA3343" s="107">
        <v>612.79999999999995</v>
      </c>
      <c r="AB3343" s="506">
        <v>560.79999999999995</v>
      </c>
      <c r="AC3343" s="279">
        <f t="shared" ref="AC3343:AC3344" si="3040">SUM(E3343:AB3343)</f>
        <v>16499.199999999997</v>
      </c>
      <c r="AD3343" s="110">
        <f>MAX(E3343:AB3343)</f>
        <v>866.39999999999998</v>
      </c>
      <c r="AE3343" s="107">
        <v>100</v>
      </c>
      <c r="AF3343" s="108">
        <v>80</v>
      </c>
      <c r="AJ3343" s="79"/>
      <c r="AK3343" s="502"/>
      <c r="AL3343" s="79"/>
      <c r="AM3343" s="9"/>
    </row>
    <row r="3344">
      <c r="A3344" s="1566"/>
      <c r="B3344" s="310"/>
      <c r="C3344" s="73" t="s">
        <v>20</v>
      </c>
      <c r="D3344" s="74" t="s">
        <v>29</v>
      </c>
      <c r="E3344" s="500">
        <v>143.19999999999999</v>
      </c>
      <c r="F3344" s="112">
        <v>144</v>
      </c>
      <c r="G3344" s="112">
        <v>144.80000000000001</v>
      </c>
      <c r="H3344" s="112">
        <v>143.19999999999999</v>
      </c>
      <c r="I3344" s="112">
        <v>140</v>
      </c>
      <c r="J3344" s="112">
        <v>132</v>
      </c>
      <c r="K3344" s="112">
        <v>135.19999999999999</v>
      </c>
      <c r="L3344" s="112">
        <v>137.59999999999999</v>
      </c>
      <c r="M3344" s="112">
        <v>145.59999999999999</v>
      </c>
      <c r="N3344" s="112">
        <v>150.40000000000001</v>
      </c>
      <c r="O3344" s="112">
        <v>166.40000000000001</v>
      </c>
      <c r="P3344" s="112">
        <v>176</v>
      </c>
      <c r="Q3344" s="112">
        <v>189.59999999999999</v>
      </c>
      <c r="R3344" s="112">
        <v>187.19999999999999</v>
      </c>
      <c r="S3344" s="112">
        <v>186.40000000000001</v>
      </c>
      <c r="T3344" s="112">
        <v>186.40000000000001</v>
      </c>
      <c r="U3344" s="112">
        <v>177.59999999999999</v>
      </c>
      <c r="V3344" s="112">
        <v>178.40000000000001</v>
      </c>
      <c r="W3344" s="112">
        <v>164.80000000000001</v>
      </c>
      <c r="X3344" s="112">
        <v>163.19999999999999</v>
      </c>
      <c r="Y3344" s="112">
        <v>168.80000000000001</v>
      </c>
      <c r="Z3344" s="112">
        <v>163.19999999999999</v>
      </c>
      <c r="AA3344" s="112">
        <v>145.59999999999999</v>
      </c>
      <c r="AB3344" s="501">
        <v>144</v>
      </c>
      <c r="AC3344" s="281">
        <f t="shared" si="3040"/>
        <v>3813.5999999999999</v>
      </c>
      <c r="AD3344" s="115"/>
      <c r="AE3344" s="76"/>
      <c r="AF3344" s="77"/>
      <c r="AJ3344" s="9"/>
      <c r="AK3344" s="9"/>
      <c r="AL3344" s="9"/>
      <c r="AM3344" s="9"/>
    </row>
    <row r="3345">
      <c r="A3345" s="1566"/>
      <c r="B3345" s="310"/>
      <c r="C3345" s="73" t="s">
        <v>21</v>
      </c>
      <c r="D3345" s="74" t="s">
        <v>22</v>
      </c>
      <c r="E3345" s="587">
        <v>28</v>
      </c>
      <c r="F3345" s="117">
        <v>27</v>
      </c>
      <c r="G3345" s="117">
        <v>26</v>
      </c>
      <c r="H3345" s="117">
        <v>27</v>
      </c>
      <c r="I3345" s="117">
        <v>26</v>
      </c>
      <c r="J3345" s="117">
        <v>27</v>
      </c>
      <c r="K3345" s="117">
        <v>31</v>
      </c>
      <c r="L3345" s="117">
        <v>43</v>
      </c>
      <c r="M3345" s="117">
        <v>47</v>
      </c>
      <c r="N3345" s="117">
        <v>45</v>
      </c>
      <c r="O3345" s="117">
        <v>43</v>
      </c>
      <c r="P3345" s="117">
        <v>46</v>
      </c>
      <c r="Q3345" s="117">
        <v>44</v>
      </c>
      <c r="R3345" s="117">
        <v>45</v>
      </c>
      <c r="S3345" s="117">
        <v>47</v>
      </c>
      <c r="T3345" s="117">
        <v>49</v>
      </c>
      <c r="U3345" s="117">
        <v>45</v>
      </c>
      <c r="V3345" s="117">
        <v>44</v>
      </c>
      <c r="W3345" s="117">
        <v>42</v>
      </c>
      <c r="X3345" s="117">
        <v>42</v>
      </c>
      <c r="Y3345" s="117">
        <v>40</v>
      </c>
      <c r="Z3345" s="117">
        <v>37</v>
      </c>
      <c r="AA3345" s="117">
        <v>34</v>
      </c>
      <c r="AB3345" s="311">
        <v>31</v>
      </c>
      <c r="AC3345" s="281">
        <f>AVERAGE(E3345:AB3345)</f>
        <v>38.166666666666664</v>
      </c>
      <c r="AD3345" s="120"/>
      <c r="AE3345" s="120"/>
      <c r="AF3345" s="121"/>
      <c r="AJ3345" s="9"/>
      <c r="AK3345" s="9"/>
      <c r="AL3345" s="9"/>
      <c r="AM3345" s="9"/>
    </row>
    <row r="3346">
      <c r="A3346" s="1137"/>
      <c r="B3346" s="1138"/>
      <c r="C3346" s="73" t="s">
        <v>23</v>
      </c>
      <c r="D3346" s="1258"/>
      <c r="E3346" s="269">
        <f t="shared" ref="E3346:AB3346" si="3041">E3344/E3343</f>
        <v>0.27538461538461534</v>
      </c>
      <c r="F3346" s="81">
        <f t="shared" si="3041"/>
        <v>0.29556650246305421</v>
      </c>
      <c r="G3346" s="81">
        <f t="shared" si="3041"/>
        <v>0.30626057529610828</v>
      </c>
      <c r="H3346" s="81">
        <f t="shared" si="3041"/>
        <v>0.30494037478705277</v>
      </c>
      <c r="I3346" s="81">
        <f t="shared" si="3041"/>
        <v>0.30068728522336768</v>
      </c>
      <c r="J3346" s="81">
        <f t="shared" si="3041"/>
        <v>0.27638190954773867</v>
      </c>
      <c r="K3346" s="81">
        <f t="shared" si="3041"/>
        <v>0.25451807228915657</v>
      </c>
      <c r="L3346" s="81">
        <f t="shared" si="3041"/>
        <v>0.21287128712871287</v>
      </c>
      <c r="M3346" s="81">
        <f t="shared" si="3041"/>
        <v>0.1793103448275862</v>
      </c>
      <c r="N3346" s="81">
        <f t="shared" si="3041"/>
        <v>0.18650793650793651</v>
      </c>
      <c r="O3346" s="81">
        <f t="shared" si="3041"/>
        <v>0.19847328244274812</v>
      </c>
      <c r="P3346" s="81">
        <f t="shared" si="3041"/>
        <v>0.20853080568720378</v>
      </c>
      <c r="Q3346" s="81">
        <f t="shared" si="3041"/>
        <v>0.22400756143667297</v>
      </c>
      <c r="R3346" s="81">
        <f t="shared" si="3041"/>
        <v>0.22674418604651161</v>
      </c>
      <c r="S3346" s="81">
        <f t="shared" si="3041"/>
        <v>0.22127255460588796</v>
      </c>
      <c r="T3346" s="81">
        <f t="shared" si="3041"/>
        <v>0.21514312096029548</v>
      </c>
      <c r="U3346" s="81">
        <f t="shared" si="3041"/>
        <v>0.21122740247383445</v>
      </c>
      <c r="V3346" s="81">
        <f t="shared" si="3041"/>
        <v>0.22233300099700898</v>
      </c>
      <c r="W3346" s="81">
        <f t="shared" si="3041"/>
        <v>0.21480709071949949</v>
      </c>
      <c r="X3346" s="81">
        <f t="shared" si="3041"/>
        <v>0.22006472491909382</v>
      </c>
      <c r="Y3346" s="81">
        <f t="shared" si="3041"/>
        <v>0.23314917127071824</v>
      </c>
      <c r="Z3346" s="81">
        <f t="shared" si="3041"/>
        <v>0.23394495412844035</v>
      </c>
      <c r="AA3346" s="81">
        <f t="shared" si="3041"/>
        <v>0.23759791122715407</v>
      </c>
      <c r="AB3346" s="312">
        <f t="shared" si="3041"/>
        <v>0.25677603423680456</v>
      </c>
      <c r="AC3346" s="907">
        <f>MAX(E3346:AB3346)</f>
        <v>0.30626057529610828</v>
      </c>
      <c r="AD3346" s="115"/>
      <c r="AE3346" s="76"/>
      <c r="AF3346" s="77"/>
      <c r="AJ3346" s="9"/>
      <c r="AK3346" s="9"/>
      <c r="AL3346" s="9"/>
      <c r="AM3346" s="9"/>
    </row>
    <row r="3347" hidden="1">
      <c r="A3347" s="1556"/>
      <c r="B3347" s="976"/>
      <c r="C3347" s="209" t="s">
        <v>194</v>
      </c>
      <c r="D3347" s="1258"/>
      <c r="E3347" s="115"/>
      <c r="F3347" s="76"/>
      <c r="G3347" s="76"/>
      <c r="H3347" s="76"/>
      <c r="I3347" s="76"/>
      <c r="J3347" s="76"/>
      <c r="K3347" s="76"/>
      <c r="L3347" s="76"/>
      <c r="M3347" s="76"/>
      <c r="N3347" s="76"/>
      <c r="O3347" s="76"/>
      <c r="P3347" s="76"/>
      <c r="Q3347" s="76"/>
      <c r="R3347" s="76"/>
      <c r="S3347" s="76"/>
      <c r="T3347" s="76"/>
      <c r="U3347" s="76"/>
      <c r="V3347" s="76"/>
      <c r="W3347" s="76"/>
      <c r="X3347" s="76"/>
      <c r="Y3347" s="76"/>
      <c r="Z3347" s="76"/>
      <c r="AA3347" s="76"/>
      <c r="AB3347" s="315"/>
      <c r="AC3347" s="74"/>
      <c r="AD3347" s="115"/>
      <c r="AE3347" s="76"/>
      <c r="AF3347" s="77"/>
      <c r="AJ3347" s="9"/>
      <c r="AK3347" s="9"/>
      <c r="AL3347" s="9"/>
      <c r="AM3347" s="9"/>
    </row>
    <row r="3348" hidden="1">
      <c r="A3348" s="1556"/>
      <c r="B3348" s="976"/>
      <c r="C3348" s="209" t="s">
        <v>195</v>
      </c>
      <c r="D3348" s="1258"/>
      <c r="E3348" s="115"/>
      <c r="F3348" s="76"/>
      <c r="G3348" s="76"/>
      <c r="H3348" s="76"/>
      <c r="I3348" s="76"/>
      <c r="J3348" s="76"/>
      <c r="K3348" s="76"/>
      <c r="L3348" s="76"/>
      <c r="M3348" s="76"/>
      <c r="N3348" s="76"/>
      <c r="O3348" s="76"/>
      <c r="P3348" s="76"/>
      <c r="Q3348" s="76"/>
      <c r="R3348" s="76"/>
      <c r="S3348" s="76"/>
      <c r="T3348" s="76"/>
      <c r="U3348" s="76"/>
      <c r="V3348" s="76"/>
      <c r="W3348" s="76"/>
      <c r="X3348" s="76"/>
      <c r="Y3348" s="76"/>
      <c r="Z3348" s="76"/>
      <c r="AA3348" s="76"/>
      <c r="AB3348" s="315"/>
      <c r="AC3348" s="74"/>
      <c r="AD3348" s="115"/>
      <c r="AE3348" s="76"/>
      <c r="AF3348" s="77"/>
      <c r="AH3348" s="9"/>
      <c r="AI3348" s="134"/>
      <c r="AJ3348" s="134"/>
      <c r="AK3348" s="134"/>
      <c r="AL3348" s="135"/>
      <c r="AM3348" s="135"/>
    </row>
    <row r="3349">
      <c r="A3349" s="1337" t="s">
        <v>148</v>
      </c>
      <c r="B3349" s="1677"/>
      <c r="C3349" s="1678"/>
      <c r="D3349" s="594"/>
      <c r="E3349" s="1225">
        <f t="shared" ref="E3349:AB3349" si="3042">SQRT(E3343*E3343+E3344*E3344)/E3311/1.73</f>
        <v>29.777191485756592</v>
      </c>
      <c r="F3349" s="127">
        <f t="shared" si="3042"/>
        <v>28.047947306969277</v>
      </c>
      <c r="G3349" s="127">
        <f t="shared" si="3042"/>
        <v>27.325477155260756</v>
      </c>
      <c r="H3349" s="127">
        <f t="shared" si="3042"/>
        <v>27.104607703874965</v>
      </c>
      <c r="I3349" s="127">
        <f t="shared" si="3042"/>
        <v>26.867710683757689</v>
      </c>
      <c r="J3349" s="127">
        <f t="shared" si="3042"/>
        <v>27.540326812426013</v>
      </c>
      <c r="K3349" s="127">
        <f t="shared" si="3042"/>
        <v>30.583137551663626</v>
      </c>
      <c r="L3349" s="127">
        <f t="shared" si="3042"/>
        <v>36.945209005343422</v>
      </c>
      <c r="M3349" s="127">
        <f t="shared" si="3042"/>
        <v>46.43135456705398</v>
      </c>
      <c r="N3349" s="127">
        <f t="shared" si="3042"/>
        <v>46.214915326674451</v>
      </c>
      <c r="O3349" s="127">
        <f t="shared" si="3042"/>
        <v>47.325398363896745</v>
      </c>
      <c r="P3349" s="127">
        <f t="shared" si="3042"/>
        <v>47.689544952381773</v>
      </c>
      <c r="Q3349" s="127">
        <f t="shared" si="3042"/>
        <v>47.978316613712309</v>
      </c>
      <c r="R3349" s="127">
        <f t="shared" si="3042"/>
        <v>46.781975003748911</v>
      </c>
      <c r="S3349" s="127">
        <f t="shared" si="3042"/>
        <v>47.769592844232264</v>
      </c>
      <c r="T3349" s="127">
        <f t="shared" si="3042"/>
        <v>49.067865444648476</v>
      </c>
      <c r="U3349" s="127">
        <f t="shared" si="3042"/>
        <v>47.489047969474989</v>
      </c>
      <c r="V3349" s="127">
        <f t="shared" si="3042"/>
        <v>45.511532752332393</v>
      </c>
      <c r="W3349" s="127">
        <f t="shared" si="3042"/>
        <v>43.405177607485427</v>
      </c>
      <c r="X3349" s="127">
        <f t="shared" si="3042"/>
        <v>41.643997591785414</v>
      </c>
      <c r="Y3349" s="127">
        <f t="shared" si="3042"/>
        <v>40.809215964672759</v>
      </c>
      <c r="Z3349" s="127">
        <f t="shared" si="3042"/>
        <v>39.179246622933242</v>
      </c>
      <c r="AA3349" s="127">
        <f t="shared" si="3042"/>
        <v>34.940569320338767</v>
      </c>
      <c r="AB3349" s="621">
        <f t="shared" si="3042"/>
        <v>31.965416224240776</v>
      </c>
      <c r="AC3349" s="285">
        <f>AVERAGE(E3349:AB3349)</f>
        <v>39.099782286444373</v>
      </c>
      <c r="AD3349" s="374">
        <f>(AC3345-AC3349)/AC3345</f>
        <v>-0.024448444186315522</v>
      </c>
      <c r="AE3349" s="127"/>
      <c r="AF3349" s="129"/>
      <c r="AJ3349" s="62"/>
      <c r="AK3349" s="62"/>
      <c r="AL3349" s="9"/>
      <c r="AM3349" s="62"/>
    </row>
    <row r="3350">
      <c r="A3350" s="1012" t="s">
        <v>818</v>
      </c>
      <c r="B3350" s="308" t="s">
        <v>819</v>
      </c>
      <c r="C3350" s="410" t="s">
        <v>18</v>
      </c>
      <c r="D3350" s="66" t="s">
        <v>29</v>
      </c>
      <c r="E3350" s="110">
        <v>0</v>
      </c>
      <c r="F3350" s="107">
        <v>0</v>
      </c>
      <c r="G3350" s="107">
        <v>0</v>
      </c>
      <c r="H3350" s="107">
        <v>0</v>
      </c>
      <c r="I3350" s="107">
        <v>0</v>
      </c>
      <c r="J3350" s="107">
        <v>0</v>
      </c>
      <c r="K3350" s="107">
        <v>0</v>
      </c>
      <c r="L3350" s="107">
        <v>0</v>
      </c>
      <c r="M3350" s="107">
        <v>0</v>
      </c>
      <c r="N3350" s="107">
        <v>0</v>
      </c>
      <c r="O3350" s="107">
        <v>0</v>
      </c>
      <c r="P3350" s="107">
        <v>0</v>
      </c>
      <c r="Q3350" s="107">
        <v>0</v>
      </c>
      <c r="R3350" s="107">
        <v>0</v>
      </c>
      <c r="S3350" s="107">
        <v>0</v>
      </c>
      <c r="T3350" s="107">
        <v>0</v>
      </c>
      <c r="U3350" s="107">
        <v>0</v>
      </c>
      <c r="V3350" s="107">
        <v>0</v>
      </c>
      <c r="W3350" s="107">
        <v>0</v>
      </c>
      <c r="X3350" s="107">
        <v>0</v>
      </c>
      <c r="Y3350" s="107">
        <v>0</v>
      </c>
      <c r="Z3350" s="107">
        <v>0</v>
      </c>
      <c r="AA3350" s="107">
        <v>0</v>
      </c>
      <c r="AB3350" s="506">
        <v>0</v>
      </c>
      <c r="AC3350" s="279">
        <f t="shared" ref="AC3350:AC3351" si="3043">SUM(E3350:AB3350)</f>
        <v>0</v>
      </c>
      <c r="AD3350" s="110">
        <f>MAX(E3350:AB3350)</f>
        <v>0</v>
      </c>
      <c r="AE3350" s="107">
        <v>100</v>
      </c>
      <c r="AF3350" s="108">
        <v>40</v>
      </c>
      <c r="AJ3350" s="79"/>
      <c r="AK3350" s="502"/>
      <c r="AL3350" s="79"/>
      <c r="AM3350" s="9"/>
    </row>
    <row r="3351">
      <c r="A3351" s="1566"/>
      <c r="B3351" s="310"/>
      <c r="C3351" s="411" t="s">
        <v>20</v>
      </c>
      <c r="D3351" s="74" t="s">
        <v>29</v>
      </c>
      <c r="E3351" s="500">
        <v>0</v>
      </c>
      <c r="F3351" s="112">
        <v>0</v>
      </c>
      <c r="G3351" s="112">
        <v>0</v>
      </c>
      <c r="H3351" s="112">
        <v>0</v>
      </c>
      <c r="I3351" s="112">
        <v>0</v>
      </c>
      <c r="J3351" s="112">
        <v>0</v>
      </c>
      <c r="K3351" s="112">
        <v>0</v>
      </c>
      <c r="L3351" s="112">
        <v>0</v>
      </c>
      <c r="M3351" s="112">
        <v>0</v>
      </c>
      <c r="N3351" s="112">
        <v>0</v>
      </c>
      <c r="O3351" s="112">
        <v>0</v>
      </c>
      <c r="P3351" s="112">
        <v>0</v>
      </c>
      <c r="Q3351" s="112">
        <v>0</v>
      </c>
      <c r="R3351" s="112">
        <v>0</v>
      </c>
      <c r="S3351" s="112">
        <v>0</v>
      </c>
      <c r="T3351" s="112">
        <v>0</v>
      </c>
      <c r="U3351" s="112">
        <v>0</v>
      </c>
      <c r="V3351" s="112">
        <v>0</v>
      </c>
      <c r="W3351" s="112">
        <v>0</v>
      </c>
      <c r="X3351" s="112">
        <v>0</v>
      </c>
      <c r="Y3351" s="112">
        <v>0</v>
      </c>
      <c r="Z3351" s="112">
        <v>0</v>
      </c>
      <c r="AA3351" s="112">
        <v>0</v>
      </c>
      <c r="AB3351" s="501">
        <v>0</v>
      </c>
      <c r="AC3351" s="281">
        <f t="shared" si="3043"/>
        <v>0</v>
      </c>
      <c r="AD3351" s="115"/>
      <c r="AE3351" s="76"/>
      <c r="AF3351" s="77"/>
      <c r="AJ3351" s="9"/>
      <c r="AK3351" s="9"/>
      <c r="AL3351" s="9"/>
      <c r="AM3351" s="9"/>
    </row>
    <row r="3352">
      <c r="A3352" s="1566"/>
      <c r="B3352" s="310"/>
      <c r="C3352" s="411" t="s">
        <v>21</v>
      </c>
      <c r="D3352" s="74" t="s">
        <v>22</v>
      </c>
      <c r="E3352" s="1693">
        <v>0</v>
      </c>
      <c r="F3352" s="1212">
        <v>0</v>
      </c>
      <c r="G3352" s="1212">
        <v>0</v>
      </c>
      <c r="H3352" s="1212">
        <v>0</v>
      </c>
      <c r="I3352" s="1212">
        <v>0</v>
      </c>
      <c r="J3352" s="1212">
        <v>0</v>
      </c>
      <c r="K3352" s="1212">
        <v>0</v>
      </c>
      <c r="L3352" s="1212">
        <v>0</v>
      </c>
      <c r="M3352" s="1212">
        <v>0</v>
      </c>
      <c r="N3352" s="1212">
        <v>0</v>
      </c>
      <c r="O3352" s="1212">
        <v>0</v>
      </c>
      <c r="P3352" s="1212">
        <v>0</v>
      </c>
      <c r="Q3352" s="1212">
        <v>0</v>
      </c>
      <c r="R3352" s="1212">
        <v>0</v>
      </c>
      <c r="S3352" s="1212">
        <v>0</v>
      </c>
      <c r="T3352" s="1212">
        <v>0</v>
      </c>
      <c r="U3352" s="1212">
        <v>0</v>
      </c>
      <c r="V3352" s="1212">
        <v>0</v>
      </c>
      <c r="W3352" s="1212">
        <v>0</v>
      </c>
      <c r="X3352" s="1212">
        <v>0</v>
      </c>
      <c r="Y3352" s="1212">
        <v>0</v>
      </c>
      <c r="Z3352" s="1212">
        <v>0</v>
      </c>
      <c r="AA3352" s="1212">
        <v>0</v>
      </c>
      <c r="AB3352" s="1694">
        <v>0</v>
      </c>
      <c r="AC3352" s="281">
        <f>AVERAGE(E3352:AB3352)</f>
        <v>0</v>
      </c>
      <c r="AD3352" s="120"/>
      <c r="AE3352" s="120"/>
      <c r="AF3352" s="121"/>
      <c r="AJ3352" s="9"/>
      <c r="AK3352" s="9"/>
      <c r="AL3352" s="9"/>
      <c r="AM3352" s="9"/>
    </row>
    <row r="3353">
      <c r="A3353" s="1692"/>
      <c r="B3353" s="1475"/>
      <c r="C3353" s="1228" t="s">
        <v>23</v>
      </c>
      <c r="D3353" s="1258"/>
      <c r="E3353" s="503" t="e">
        <f t="shared" ref="E3353:AB3353" si="3044">E3351/E3350</f>
        <v>#DIV/0!</v>
      </c>
      <c r="F3353" s="504" t="e">
        <f t="shared" si="3044"/>
        <v>#DIV/0!</v>
      </c>
      <c r="G3353" s="504" t="e">
        <f t="shared" si="3044"/>
        <v>#DIV/0!</v>
      </c>
      <c r="H3353" s="504" t="e">
        <f t="shared" si="3044"/>
        <v>#DIV/0!</v>
      </c>
      <c r="I3353" s="504" t="e">
        <f t="shared" si="3044"/>
        <v>#DIV/0!</v>
      </c>
      <c r="J3353" s="504" t="e">
        <f t="shared" si="3044"/>
        <v>#DIV/0!</v>
      </c>
      <c r="K3353" s="504" t="e">
        <f t="shared" si="3044"/>
        <v>#DIV/0!</v>
      </c>
      <c r="L3353" s="504" t="e">
        <f t="shared" si="3044"/>
        <v>#DIV/0!</v>
      </c>
      <c r="M3353" s="504" t="e">
        <f t="shared" si="3044"/>
        <v>#DIV/0!</v>
      </c>
      <c r="N3353" s="504" t="e">
        <f t="shared" si="3044"/>
        <v>#DIV/0!</v>
      </c>
      <c r="O3353" s="504" t="e">
        <f t="shared" si="3044"/>
        <v>#DIV/0!</v>
      </c>
      <c r="P3353" s="504" t="e">
        <f t="shared" si="3044"/>
        <v>#DIV/0!</v>
      </c>
      <c r="Q3353" s="504" t="e">
        <f t="shared" si="3044"/>
        <v>#DIV/0!</v>
      </c>
      <c r="R3353" s="504" t="e">
        <f t="shared" si="3044"/>
        <v>#DIV/0!</v>
      </c>
      <c r="S3353" s="504" t="e">
        <f t="shared" si="3044"/>
        <v>#DIV/0!</v>
      </c>
      <c r="T3353" s="504" t="e">
        <f t="shared" si="3044"/>
        <v>#DIV/0!</v>
      </c>
      <c r="U3353" s="504" t="e">
        <f t="shared" si="3044"/>
        <v>#DIV/0!</v>
      </c>
      <c r="V3353" s="504" t="e">
        <f t="shared" si="3044"/>
        <v>#DIV/0!</v>
      </c>
      <c r="W3353" s="504" t="e">
        <f t="shared" si="3044"/>
        <v>#DIV/0!</v>
      </c>
      <c r="X3353" s="504" t="e">
        <f t="shared" si="3044"/>
        <v>#DIV/0!</v>
      </c>
      <c r="Y3353" s="504" t="e">
        <f t="shared" si="3044"/>
        <v>#DIV/0!</v>
      </c>
      <c r="Z3353" s="504" t="e">
        <f t="shared" si="3044"/>
        <v>#DIV/0!</v>
      </c>
      <c r="AA3353" s="504" t="e">
        <f t="shared" si="3044"/>
        <v>#DIV/0!</v>
      </c>
      <c r="AB3353" s="505" t="e">
        <f t="shared" si="3044"/>
        <v>#DIV/0!</v>
      </c>
      <c r="AC3353" s="596" t="e">
        <f>MAX(E3353:AB3353)</f>
        <v>#DIV/0!</v>
      </c>
      <c r="AD3353" s="115"/>
      <c r="AE3353" s="76"/>
      <c r="AF3353" s="77"/>
      <c r="AJ3353" s="9"/>
      <c r="AK3353" s="9"/>
      <c r="AL3353" s="9"/>
      <c r="AM3353" s="9"/>
    </row>
    <row r="3354" hidden="1">
      <c r="A3354" s="1691"/>
      <c r="B3354" s="1036"/>
      <c r="C3354" s="204" t="s">
        <v>194</v>
      </c>
      <c r="D3354" s="1258"/>
      <c r="E3354" s="210"/>
      <c r="F3354" s="206"/>
      <c r="G3354" s="206"/>
      <c r="H3354" s="206"/>
      <c r="I3354" s="206"/>
      <c r="J3354" s="206"/>
      <c r="K3354" s="206"/>
      <c r="L3354" s="206"/>
      <c r="M3354" s="206"/>
      <c r="N3354" s="206"/>
      <c r="O3354" s="206"/>
      <c r="P3354" s="206"/>
      <c r="Q3354" s="206"/>
      <c r="R3354" s="206"/>
      <c r="S3354" s="206"/>
      <c r="T3354" s="206"/>
      <c r="U3354" s="206"/>
      <c r="V3354" s="206"/>
      <c r="W3354" s="206"/>
      <c r="X3354" s="206"/>
      <c r="Y3354" s="206"/>
      <c r="Z3354" s="206"/>
      <c r="AA3354" s="206"/>
      <c r="AB3354" s="211"/>
      <c r="AC3354" s="220"/>
      <c r="AD3354" s="115"/>
      <c r="AE3354" s="76"/>
      <c r="AF3354" s="77"/>
      <c r="AJ3354" s="9"/>
      <c r="AK3354" s="9"/>
      <c r="AL3354" s="9"/>
      <c r="AM3354" s="9"/>
    </row>
    <row r="3355" hidden="1">
      <c r="A3355" s="1556"/>
      <c r="B3355" s="976"/>
      <c r="C3355" s="209" t="s">
        <v>195</v>
      </c>
      <c r="D3355" s="1258"/>
      <c r="E3355" s="115"/>
      <c r="F3355" s="76"/>
      <c r="G3355" s="76"/>
      <c r="H3355" s="76"/>
      <c r="I3355" s="76"/>
      <c r="J3355" s="76"/>
      <c r="K3355" s="76"/>
      <c r="L3355" s="76"/>
      <c r="M3355" s="76"/>
      <c r="N3355" s="76"/>
      <c r="O3355" s="76"/>
      <c r="P3355" s="76"/>
      <c r="Q3355" s="76"/>
      <c r="R3355" s="76"/>
      <c r="S3355" s="76"/>
      <c r="T3355" s="76"/>
      <c r="U3355" s="76"/>
      <c r="V3355" s="76"/>
      <c r="W3355" s="76"/>
      <c r="X3355" s="76"/>
      <c r="Y3355" s="76"/>
      <c r="Z3355" s="76"/>
      <c r="AA3355" s="76"/>
      <c r="AB3355" s="315"/>
      <c r="AC3355" s="74"/>
      <c r="AD3355" s="115"/>
      <c r="AE3355" s="76"/>
      <c r="AF3355" s="77"/>
      <c r="AH3355" s="9"/>
      <c r="AI3355" s="134"/>
      <c r="AJ3355" s="134"/>
      <c r="AK3355" s="134"/>
      <c r="AL3355" s="135"/>
      <c r="AM3355" s="135"/>
    </row>
    <row r="3356">
      <c r="A3356" s="1337" t="s">
        <v>148</v>
      </c>
      <c r="B3356" s="1677"/>
      <c r="C3356" s="1678"/>
      <c r="D3356" s="594"/>
      <c r="E3356" s="1225">
        <f t="shared" ref="E3356:AB3356" si="3045">SQRT(E3350*E3350+E3351*E3351)/E3311/1.73</f>
        <v>0</v>
      </c>
      <c r="F3356" s="127">
        <f t="shared" si="3045"/>
        <v>0</v>
      </c>
      <c r="G3356" s="127">
        <f t="shared" si="3045"/>
        <v>0</v>
      </c>
      <c r="H3356" s="127">
        <f t="shared" si="3045"/>
        <v>0</v>
      </c>
      <c r="I3356" s="127">
        <f t="shared" si="3045"/>
        <v>0</v>
      </c>
      <c r="J3356" s="127">
        <f t="shared" si="3045"/>
        <v>0</v>
      </c>
      <c r="K3356" s="127">
        <f t="shared" si="3045"/>
        <v>0</v>
      </c>
      <c r="L3356" s="127">
        <f t="shared" si="3045"/>
        <v>0</v>
      </c>
      <c r="M3356" s="127">
        <f t="shared" si="3045"/>
        <v>0</v>
      </c>
      <c r="N3356" s="127">
        <f t="shared" si="3045"/>
        <v>0</v>
      </c>
      <c r="O3356" s="127">
        <f t="shared" si="3045"/>
        <v>0</v>
      </c>
      <c r="P3356" s="127">
        <f t="shared" si="3045"/>
        <v>0</v>
      </c>
      <c r="Q3356" s="127">
        <f t="shared" si="3045"/>
        <v>0</v>
      </c>
      <c r="R3356" s="127">
        <f t="shared" si="3045"/>
        <v>0</v>
      </c>
      <c r="S3356" s="127">
        <f t="shared" si="3045"/>
        <v>0</v>
      </c>
      <c r="T3356" s="127">
        <f t="shared" si="3045"/>
        <v>0</v>
      </c>
      <c r="U3356" s="127">
        <f t="shared" si="3045"/>
        <v>0</v>
      </c>
      <c r="V3356" s="127">
        <f t="shared" si="3045"/>
        <v>0</v>
      </c>
      <c r="W3356" s="127">
        <f t="shared" si="3045"/>
        <v>0</v>
      </c>
      <c r="X3356" s="127">
        <f t="shared" si="3045"/>
        <v>0</v>
      </c>
      <c r="Y3356" s="127">
        <f t="shared" si="3045"/>
        <v>0</v>
      </c>
      <c r="Z3356" s="127">
        <f t="shared" si="3045"/>
        <v>0</v>
      </c>
      <c r="AA3356" s="127">
        <f t="shared" si="3045"/>
        <v>0</v>
      </c>
      <c r="AB3356" s="621">
        <f t="shared" si="3045"/>
        <v>0</v>
      </c>
      <c r="AC3356" s="285">
        <f>AVERAGE(E3356:AB3356)</f>
        <v>0</v>
      </c>
      <c r="AD3356" s="374" t="e">
        <f>(AC3352-AC3356)/AC3352</f>
        <v>#DIV/0!</v>
      </c>
      <c r="AE3356" s="127"/>
      <c r="AF3356" s="129"/>
      <c r="AJ3356" s="62"/>
      <c r="AK3356" s="62"/>
      <c r="AL3356" s="9"/>
      <c r="AM3356" s="62"/>
    </row>
    <row r="3357">
      <c r="A3357" s="1012" t="s">
        <v>820</v>
      </c>
      <c r="B3357" s="308" t="s">
        <v>570</v>
      </c>
      <c r="C3357" s="219" t="s">
        <v>18</v>
      </c>
      <c r="D3357" s="66" t="s">
        <v>29</v>
      </c>
      <c r="E3357" s="221">
        <v>6</v>
      </c>
      <c r="F3357" s="436">
        <v>6</v>
      </c>
      <c r="G3357" s="436">
        <v>6</v>
      </c>
      <c r="H3357" s="436">
        <v>6</v>
      </c>
      <c r="I3357" s="436">
        <v>6</v>
      </c>
      <c r="J3357" s="436">
        <v>5.4000000000000004</v>
      </c>
      <c r="K3357" s="436">
        <v>6</v>
      </c>
      <c r="L3357" s="436">
        <v>5.4000000000000004</v>
      </c>
      <c r="M3357" s="436">
        <v>5.4000000000000004</v>
      </c>
      <c r="N3357" s="436">
        <v>5.4000000000000004</v>
      </c>
      <c r="O3357" s="436">
        <v>6</v>
      </c>
      <c r="P3357" s="436">
        <v>6</v>
      </c>
      <c r="Q3357" s="436">
        <v>6</v>
      </c>
      <c r="R3357" s="436">
        <v>5.4000000000000004</v>
      </c>
      <c r="S3357" s="436">
        <v>6</v>
      </c>
      <c r="T3357" s="436">
        <v>6</v>
      </c>
      <c r="U3357" s="436">
        <v>6</v>
      </c>
      <c r="V3357" s="436">
        <v>6</v>
      </c>
      <c r="W3357" s="436">
        <v>6</v>
      </c>
      <c r="X3357" s="436">
        <v>6</v>
      </c>
      <c r="Y3357" s="436">
        <v>6</v>
      </c>
      <c r="Z3357" s="436">
        <v>6.5999999999999996</v>
      </c>
      <c r="AA3357" s="436">
        <v>6</v>
      </c>
      <c r="AB3357" s="437">
        <v>5.4000000000000004</v>
      </c>
      <c r="AC3357" s="309">
        <f t="shared" ref="AC3357:AC3358" si="3046">SUM(E3357:AB3357)</f>
        <v>141</v>
      </c>
      <c r="AD3357" s="110">
        <f>MAX(E3357:AB3357)</f>
        <v>6.5999999999999996</v>
      </c>
      <c r="AE3357" s="436">
        <v>100</v>
      </c>
      <c r="AF3357" s="844">
        <v>40</v>
      </c>
      <c r="AJ3357" s="79"/>
      <c r="AK3357" s="502"/>
      <c r="AL3357" s="79"/>
      <c r="AM3357" s="9"/>
    </row>
    <row r="3358">
      <c r="A3358" s="1566"/>
      <c r="B3358" s="310"/>
      <c r="C3358" s="73" t="s">
        <v>20</v>
      </c>
      <c r="D3358" s="74" t="s">
        <v>29</v>
      </c>
      <c r="E3358" s="111">
        <v>0</v>
      </c>
      <c r="F3358" s="112">
        <v>0</v>
      </c>
      <c r="G3358" s="112">
        <v>0</v>
      </c>
      <c r="H3358" s="112">
        <v>0</v>
      </c>
      <c r="I3358" s="112">
        <v>0</v>
      </c>
      <c r="J3358" s="112">
        <v>0</v>
      </c>
      <c r="K3358" s="112">
        <v>0</v>
      </c>
      <c r="L3358" s="112">
        <v>0</v>
      </c>
      <c r="M3358" s="112">
        <v>0</v>
      </c>
      <c r="N3358" s="112">
        <v>0</v>
      </c>
      <c r="O3358" s="112">
        <v>0</v>
      </c>
      <c r="P3358" s="112">
        <v>0</v>
      </c>
      <c r="Q3358" s="112">
        <v>0</v>
      </c>
      <c r="R3358" s="112">
        <v>0</v>
      </c>
      <c r="S3358" s="112">
        <v>0</v>
      </c>
      <c r="T3358" s="112">
        <v>0</v>
      </c>
      <c r="U3358" s="112">
        <v>0</v>
      </c>
      <c r="V3358" s="112">
        <v>0</v>
      </c>
      <c r="W3358" s="112">
        <v>0</v>
      </c>
      <c r="X3358" s="112">
        <v>0</v>
      </c>
      <c r="Y3358" s="112">
        <v>0</v>
      </c>
      <c r="Z3358" s="112">
        <v>0</v>
      </c>
      <c r="AA3358" s="112">
        <v>0</v>
      </c>
      <c r="AB3358" s="501">
        <v>0</v>
      </c>
      <c r="AC3358" s="281">
        <f t="shared" si="3046"/>
        <v>0</v>
      </c>
      <c r="AD3358" s="115"/>
      <c r="AE3358" s="76"/>
      <c r="AF3358" s="77"/>
      <c r="AJ3358" s="9"/>
      <c r="AK3358" s="9"/>
      <c r="AL3358" s="9"/>
      <c r="AM3358" s="9"/>
    </row>
    <row r="3359">
      <c r="A3359" s="1566"/>
      <c r="B3359" s="310"/>
      <c r="C3359" s="73" t="s">
        <v>21</v>
      </c>
      <c r="D3359" s="74" t="s">
        <v>22</v>
      </c>
      <c r="E3359" s="116">
        <v>1</v>
      </c>
      <c r="F3359" s="117">
        <v>1</v>
      </c>
      <c r="G3359" s="117">
        <v>1</v>
      </c>
      <c r="H3359" s="117">
        <v>1</v>
      </c>
      <c r="I3359" s="117">
        <v>1</v>
      </c>
      <c r="J3359" s="117">
        <v>1</v>
      </c>
      <c r="K3359" s="117">
        <v>1</v>
      </c>
      <c r="L3359" s="117">
        <v>1</v>
      </c>
      <c r="M3359" s="117">
        <v>1</v>
      </c>
      <c r="N3359" s="117">
        <v>1</v>
      </c>
      <c r="O3359" s="117">
        <v>1</v>
      </c>
      <c r="P3359" s="117">
        <v>1</v>
      </c>
      <c r="Q3359" s="117">
        <v>1</v>
      </c>
      <c r="R3359" s="117">
        <v>1</v>
      </c>
      <c r="S3359" s="117">
        <v>1</v>
      </c>
      <c r="T3359" s="117">
        <v>1</v>
      </c>
      <c r="U3359" s="117">
        <v>1</v>
      </c>
      <c r="V3359" s="117">
        <v>1</v>
      </c>
      <c r="W3359" s="117">
        <v>1</v>
      </c>
      <c r="X3359" s="117">
        <v>1</v>
      </c>
      <c r="Y3359" s="117">
        <v>1</v>
      </c>
      <c r="Z3359" s="117">
        <v>1</v>
      </c>
      <c r="AA3359" s="117">
        <v>1</v>
      </c>
      <c r="AB3359" s="311">
        <v>1</v>
      </c>
      <c r="AC3359" s="1148">
        <f>AVERAGE(E3359:AB3359)</f>
        <v>1</v>
      </c>
      <c r="AD3359" s="120"/>
      <c r="AE3359" s="120"/>
      <c r="AF3359" s="121"/>
      <c r="AJ3359" s="9"/>
      <c r="AK3359" s="9"/>
      <c r="AL3359" s="9"/>
      <c r="AM3359" s="9"/>
    </row>
    <row r="3360">
      <c r="A3360" s="1137"/>
      <c r="B3360" s="1138"/>
      <c r="C3360" s="73" t="s">
        <v>23</v>
      </c>
      <c r="D3360" s="74"/>
      <c r="E3360" s="80">
        <f t="shared" ref="E3360:AB3360" si="3047">E3358/E3357</f>
        <v>0</v>
      </c>
      <c r="F3360" s="81">
        <f t="shared" si="3047"/>
        <v>0</v>
      </c>
      <c r="G3360" s="81">
        <f t="shared" si="3047"/>
        <v>0</v>
      </c>
      <c r="H3360" s="81">
        <f t="shared" si="3047"/>
        <v>0</v>
      </c>
      <c r="I3360" s="81">
        <f t="shared" si="3047"/>
        <v>0</v>
      </c>
      <c r="J3360" s="81">
        <f t="shared" si="3047"/>
        <v>0</v>
      </c>
      <c r="K3360" s="81">
        <f t="shared" si="3047"/>
        <v>0</v>
      </c>
      <c r="L3360" s="81">
        <f t="shared" si="3047"/>
        <v>0</v>
      </c>
      <c r="M3360" s="81">
        <f t="shared" si="3047"/>
        <v>0</v>
      </c>
      <c r="N3360" s="81">
        <f t="shared" si="3047"/>
        <v>0</v>
      </c>
      <c r="O3360" s="81">
        <f t="shared" si="3047"/>
        <v>0</v>
      </c>
      <c r="P3360" s="81">
        <f t="shared" si="3047"/>
        <v>0</v>
      </c>
      <c r="Q3360" s="81">
        <f t="shared" si="3047"/>
        <v>0</v>
      </c>
      <c r="R3360" s="81">
        <f t="shared" si="3047"/>
        <v>0</v>
      </c>
      <c r="S3360" s="81">
        <f t="shared" si="3047"/>
        <v>0</v>
      </c>
      <c r="T3360" s="81">
        <f t="shared" si="3047"/>
        <v>0</v>
      </c>
      <c r="U3360" s="81">
        <f t="shared" si="3047"/>
        <v>0</v>
      </c>
      <c r="V3360" s="81">
        <f t="shared" si="3047"/>
        <v>0</v>
      </c>
      <c r="W3360" s="81">
        <f t="shared" si="3047"/>
        <v>0</v>
      </c>
      <c r="X3360" s="81">
        <f t="shared" si="3047"/>
        <v>0</v>
      </c>
      <c r="Y3360" s="81">
        <f t="shared" si="3047"/>
        <v>0</v>
      </c>
      <c r="Z3360" s="81">
        <f t="shared" si="3047"/>
        <v>0</v>
      </c>
      <c r="AA3360" s="81">
        <f t="shared" si="3047"/>
        <v>0</v>
      </c>
      <c r="AB3360" s="312">
        <f t="shared" si="3047"/>
        <v>0</v>
      </c>
      <c r="AC3360" s="907">
        <f>MAX(E3360:AB3360)</f>
        <v>0</v>
      </c>
      <c r="AD3360" s="115"/>
      <c r="AE3360" s="76"/>
      <c r="AF3360" s="77"/>
      <c r="AJ3360" s="9"/>
      <c r="AK3360" s="9"/>
      <c r="AL3360" s="9"/>
      <c r="AM3360" s="9"/>
    </row>
    <row r="3361" hidden="1">
      <c r="A3361" s="1556"/>
      <c r="B3361" s="976"/>
      <c r="C3361" s="209" t="s">
        <v>194</v>
      </c>
      <c r="D3361" s="74"/>
      <c r="E3361" s="75"/>
      <c r="F3361" s="76"/>
      <c r="G3361" s="76"/>
      <c r="H3361" s="76"/>
      <c r="I3361" s="76"/>
      <c r="J3361" s="76"/>
      <c r="K3361" s="76"/>
      <c r="L3361" s="76"/>
      <c r="M3361" s="76"/>
      <c r="N3361" s="76"/>
      <c r="O3361" s="76"/>
      <c r="P3361" s="76"/>
      <c r="Q3361" s="76"/>
      <c r="R3361" s="76"/>
      <c r="S3361" s="76"/>
      <c r="T3361" s="76"/>
      <c r="U3361" s="76"/>
      <c r="V3361" s="76"/>
      <c r="W3361" s="76"/>
      <c r="X3361" s="76"/>
      <c r="Y3361" s="76"/>
      <c r="Z3361" s="76"/>
      <c r="AA3361" s="76"/>
      <c r="AB3361" s="315"/>
      <c r="AC3361" s="74"/>
      <c r="AD3361" s="115"/>
      <c r="AE3361" s="76"/>
      <c r="AF3361" s="77"/>
      <c r="AJ3361" s="9"/>
      <c r="AK3361" s="9"/>
      <c r="AL3361" s="9"/>
      <c r="AM3361" s="9"/>
    </row>
    <row r="3362" hidden="1">
      <c r="A3362" s="1556"/>
      <c r="B3362" s="976"/>
      <c r="C3362" s="209" t="s">
        <v>195</v>
      </c>
      <c r="D3362" s="74"/>
      <c r="E3362" s="75"/>
      <c r="F3362" s="76"/>
      <c r="G3362" s="76"/>
      <c r="H3362" s="76"/>
      <c r="I3362" s="76"/>
      <c r="J3362" s="76"/>
      <c r="K3362" s="76"/>
      <c r="L3362" s="76"/>
      <c r="M3362" s="76"/>
      <c r="N3362" s="76"/>
      <c r="O3362" s="76"/>
      <c r="P3362" s="76"/>
      <c r="Q3362" s="76"/>
      <c r="R3362" s="76"/>
      <c r="S3362" s="76"/>
      <c r="T3362" s="76"/>
      <c r="U3362" s="76"/>
      <c r="V3362" s="76"/>
      <c r="W3362" s="76"/>
      <c r="X3362" s="76"/>
      <c r="Y3362" s="76"/>
      <c r="Z3362" s="76"/>
      <c r="AA3362" s="76"/>
      <c r="AB3362" s="315"/>
      <c r="AC3362" s="74"/>
      <c r="AD3362" s="115"/>
      <c r="AE3362" s="76"/>
      <c r="AF3362" s="77"/>
      <c r="AH3362" s="9"/>
      <c r="AI3362" s="134"/>
      <c r="AJ3362" s="134"/>
      <c r="AK3362" s="134"/>
      <c r="AL3362" s="135"/>
      <c r="AM3362" s="135"/>
    </row>
    <row r="3363">
      <c r="A3363" s="1337" t="s">
        <v>148</v>
      </c>
      <c r="B3363" s="1677"/>
      <c r="C3363" s="1678"/>
      <c r="D3363" s="92"/>
      <c r="E3363" s="126">
        <f t="shared" ref="E3363:AB3363" si="3048">SQRT(E3357*E3357+E3358*E3358)/E3311/1.73</f>
        <v>0.3312519668085529</v>
      </c>
      <c r="F3363" s="127">
        <f t="shared" si="3048"/>
        <v>0.3312519668085529</v>
      </c>
      <c r="G3363" s="127">
        <f t="shared" si="3048"/>
        <v>0.33156865128924939</v>
      </c>
      <c r="H3363" s="127">
        <f t="shared" si="3048"/>
        <v>0.3312519668085529</v>
      </c>
      <c r="I3363" s="127">
        <f t="shared" si="3048"/>
        <v>0.33156865128924939</v>
      </c>
      <c r="J3363" s="127">
        <f t="shared" si="3048"/>
        <v>0.30013339261894179</v>
      </c>
      <c r="K3363" s="127">
        <f t="shared" si="3048"/>
        <v>0.33476912089628857</v>
      </c>
      <c r="L3363" s="127">
        <f t="shared" si="3048"/>
        <v>0.30187497903645977</v>
      </c>
      <c r="M3363" s="127">
        <f t="shared" si="3048"/>
        <v>0.30393254948753595</v>
      </c>
      <c r="N3363" s="127">
        <f t="shared" si="3048"/>
        <v>0.30422878004259207</v>
      </c>
      <c r="O3363" s="127">
        <f t="shared" si="3048"/>
        <v>0.33220384027639366</v>
      </c>
      <c r="P3363" s="127">
        <f t="shared" si="3048"/>
        <v>0.33188594186464576</v>
      </c>
      <c r="Q3363" s="127">
        <f t="shared" si="3048"/>
        <v>0.33188594186464576</v>
      </c>
      <c r="R3363" s="127">
        <f t="shared" si="3048"/>
        <v>0.29841178616032449</v>
      </c>
      <c r="S3363" s="127">
        <f t="shared" si="3048"/>
        <v>0.33220384027639366</v>
      </c>
      <c r="T3363" s="127">
        <f t="shared" si="3048"/>
        <v>0.33220384027639366</v>
      </c>
      <c r="U3363" s="127">
        <f t="shared" si="3048"/>
        <v>0.33156865128924939</v>
      </c>
      <c r="V3363" s="127">
        <f t="shared" si="3048"/>
        <v>0.33220384027639366</v>
      </c>
      <c r="W3363" s="127">
        <f t="shared" si="3048"/>
        <v>0.33188594186464576</v>
      </c>
      <c r="X3363" s="127">
        <f t="shared" si="3048"/>
        <v>0.32905200118458716</v>
      </c>
      <c r="Y3363" s="127">
        <f t="shared" si="3048"/>
        <v>0.32936449121420219</v>
      </c>
      <c r="Z3363" s="127">
        <f t="shared" si="3048"/>
        <v>0.36092988663520376</v>
      </c>
      <c r="AA3363" s="127">
        <f t="shared" si="3048"/>
        <v>0.33284146760897787</v>
      </c>
      <c r="AB3363" s="621">
        <f t="shared" si="3048"/>
        <v>0.29812677012769762</v>
      </c>
      <c r="AC3363" s="285">
        <f>AVERAGE(E3363:AB3363)</f>
        <v>0.3252750110835721</v>
      </c>
      <c r="AD3363" s="374">
        <f>(AC3359-AC3363)/AC3359</f>
        <v>0.67472498891642796</v>
      </c>
      <c r="AE3363" s="127"/>
      <c r="AF3363" s="129"/>
      <c r="AJ3363" s="62"/>
      <c r="AK3363" s="62"/>
      <c r="AL3363" s="9"/>
      <c r="AM3363" s="62"/>
    </row>
    <row r="3364">
      <c r="A3364" s="1012" t="s">
        <v>821</v>
      </c>
      <c r="B3364" s="308" t="s">
        <v>822</v>
      </c>
      <c r="C3364" s="65" t="s">
        <v>18</v>
      </c>
      <c r="D3364" s="66" t="s">
        <v>29</v>
      </c>
      <c r="E3364" s="106">
        <v>32</v>
      </c>
      <c r="F3364" s="107">
        <v>32</v>
      </c>
      <c r="G3364" s="107">
        <v>32</v>
      </c>
      <c r="H3364" s="107">
        <v>31.199999999999999</v>
      </c>
      <c r="I3364" s="107">
        <v>31.199999999999999</v>
      </c>
      <c r="J3364" s="107">
        <v>32.799999999999997</v>
      </c>
      <c r="K3364" s="107">
        <v>33.600000000000001</v>
      </c>
      <c r="L3364" s="107">
        <v>48</v>
      </c>
      <c r="M3364" s="107">
        <v>74.400000000000006</v>
      </c>
      <c r="N3364" s="107">
        <v>75.200000000000003</v>
      </c>
      <c r="O3364" s="107">
        <v>73.599999999999994</v>
      </c>
      <c r="P3364" s="107">
        <v>77.599999999999994</v>
      </c>
      <c r="Q3364" s="107">
        <v>68.799999999999997</v>
      </c>
      <c r="R3364" s="107">
        <v>70.400000000000006</v>
      </c>
      <c r="S3364" s="107">
        <v>72</v>
      </c>
      <c r="T3364" s="107">
        <v>79.200000000000003</v>
      </c>
      <c r="U3364" s="107">
        <v>75.200000000000003</v>
      </c>
      <c r="V3364" s="107">
        <v>46.399999999999999</v>
      </c>
      <c r="W3364" s="107">
        <v>38.399999999999999</v>
      </c>
      <c r="X3364" s="107">
        <v>34.399999999999999</v>
      </c>
      <c r="Y3364" s="107">
        <v>32.799999999999997</v>
      </c>
      <c r="Z3364" s="107">
        <v>32</v>
      </c>
      <c r="AA3364" s="107">
        <v>32</v>
      </c>
      <c r="AB3364" s="108">
        <v>31.199999999999999</v>
      </c>
      <c r="AC3364" s="309">
        <f t="shared" ref="AC3364:AC3365" si="3049">SUM(E3364:AB3364)</f>
        <v>1186.3999999999999</v>
      </c>
      <c r="AD3364" s="110">
        <f>MAX(E3364:AB3364)</f>
        <v>79.200000000000003</v>
      </c>
      <c r="AE3364" s="107">
        <v>100</v>
      </c>
      <c r="AF3364" s="108">
        <v>80</v>
      </c>
      <c r="AJ3364" s="79"/>
      <c r="AK3364" s="502"/>
      <c r="AL3364" s="79"/>
      <c r="AM3364" s="9"/>
    </row>
    <row r="3365">
      <c r="A3365" s="1566"/>
      <c r="B3365" s="310"/>
      <c r="C3365" s="73" t="s">
        <v>20</v>
      </c>
      <c r="D3365" s="74" t="s">
        <v>29</v>
      </c>
      <c r="E3365" s="111">
        <v>1.6000000000000001</v>
      </c>
      <c r="F3365" s="112">
        <v>0.80000000000000004</v>
      </c>
      <c r="G3365" s="112">
        <v>0.80000000000000004</v>
      </c>
      <c r="H3365" s="112">
        <v>0.80000000000000004</v>
      </c>
      <c r="I3365" s="112">
        <v>0.80000000000000004</v>
      </c>
      <c r="J3365" s="112">
        <v>0.80000000000000004</v>
      </c>
      <c r="K3365" s="112">
        <v>0.80000000000000004</v>
      </c>
      <c r="L3365" s="112">
        <v>7.2000000000000002</v>
      </c>
      <c r="M3365" s="112">
        <v>12.800000000000001</v>
      </c>
      <c r="N3365" s="112">
        <v>13.6</v>
      </c>
      <c r="O3365" s="112">
        <v>12</v>
      </c>
      <c r="P3365" s="112">
        <v>9.5999999999999996</v>
      </c>
      <c r="Q3365" s="112">
        <v>8</v>
      </c>
      <c r="R3365" s="112">
        <v>9.5999999999999996</v>
      </c>
      <c r="S3365" s="112">
        <v>11.199999999999999</v>
      </c>
      <c r="T3365" s="112">
        <v>12.800000000000001</v>
      </c>
      <c r="U3365" s="112">
        <v>10.4</v>
      </c>
      <c r="V3365" s="112">
        <v>7.2000000000000002</v>
      </c>
      <c r="W3365" s="112">
        <v>3.2000000000000002</v>
      </c>
      <c r="X3365" s="112">
        <v>2.3999999999999999</v>
      </c>
      <c r="Y3365" s="112">
        <v>0.80000000000000004</v>
      </c>
      <c r="Z3365" s="112">
        <v>0.80000000000000004</v>
      </c>
      <c r="AA3365" s="112">
        <v>1.6000000000000001</v>
      </c>
      <c r="AB3365" s="113">
        <v>0.80000000000000004</v>
      </c>
      <c r="AC3365" s="281">
        <f t="shared" si="3049"/>
        <v>130.40000000000001</v>
      </c>
      <c r="AD3365" s="115"/>
      <c r="AE3365" s="76"/>
      <c r="AF3365" s="77"/>
      <c r="AJ3365" s="9"/>
      <c r="AK3365" s="9"/>
      <c r="AL3365" s="9"/>
      <c r="AM3365" s="9"/>
    </row>
    <row r="3366">
      <c r="A3366" s="1566"/>
      <c r="B3366" s="310"/>
      <c r="C3366" s="73" t="s">
        <v>21</v>
      </c>
      <c r="D3366" s="74" t="s">
        <v>22</v>
      </c>
      <c r="E3366" s="116">
        <v>2</v>
      </c>
      <c r="F3366" s="117">
        <v>2</v>
      </c>
      <c r="G3366" s="117">
        <v>2</v>
      </c>
      <c r="H3366" s="117">
        <v>2</v>
      </c>
      <c r="I3366" s="117">
        <v>2</v>
      </c>
      <c r="J3366" s="117">
        <v>2</v>
      </c>
      <c r="K3366" s="117">
        <v>2</v>
      </c>
      <c r="L3366" s="117">
        <v>4</v>
      </c>
      <c r="M3366" s="117">
        <v>4</v>
      </c>
      <c r="N3366" s="117">
        <v>4</v>
      </c>
      <c r="O3366" s="117">
        <v>4</v>
      </c>
      <c r="P3366" s="117">
        <v>4</v>
      </c>
      <c r="Q3366" s="117">
        <v>4</v>
      </c>
      <c r="R3366" s="117">
        <v>4</v>
      </c>
      <c r="S3366" s="117">
        <v>4</v>
      </c>
      <c r="T3366" s="117">
        <v>4</v>
      </c>
      <c r="U3366" s="117">
        <v>4</v>
      </c>
      <c r="V3366" s="117">
        <v>2</v>
      </c>
      <c r="W3366" s="117">
        <v>2</v>
      </c>
      <c r="X3366" s="117">
        <v>2</v>
      </c>
      <c r="Y3366" s="117">
        <v>2</v>
      </c>
      <c r="Z3366" s="117">
        <v>2</v>
      </c>
      <c r="AA3366" s="117">
        <v>2</v>
      </c>
      <c r="AB3366" s="118">
        <v>2</v>
      </c>
      <c r="AC3366" s="281">
        <f>AVERAGE(E3366:AB3366)</f>
        <v>2.8333333333333335</v>
      </c>
      <c r="AD3366" s="120"/>
      <c r="AE3366" s="120"/>
      <c r="AF3366" s="121"/>
      <c r="AJ3366" s="9"/>
      <c r="AK3366" s="9"/>
      <c r="AL3366" s="9"/>
      <c r="AM3366" s="9"/>
    </row>
    <row r="3367">
      <c r="A3367" s="1692"/>
      <c r="B3367" s="1475"/>
      <c r="C3367" s="125" t="s">
        <v>23</v>
      </c>
      <c r="D3367" s="92"/>
      <c r="E3367" s="696">
        <f t="shared" ref="E3367:AB3367" si="3050">E3365/E3364</f>
        <v>0.050000000000000003</v>
      </c>
      <c r="F3367" s="504">
        <f t="shared" si="3050"/>
        <v>0.025000000000000001</v>
      </c>
      <c r="G3367" s="504">
        <f t="shared" si="3050"/>
        <v>0.025000000000000001</v>
      </c>
      <c r="H3367" s="504">
        <f t="shared" si="3050"/>
        <v>0.025641025641025644</v>
      </c>
      <c r="I3367" s="504">
        <f t="shared" si="3050"/>
        <v>0.025641025641025644</v>
      </c>
      <c r="J3367" s="504">
        <f t="shared" si="3050"/>
        <v>0.024390243902439029</v>
      </c>
      <c r="K3367" s="504">
        <f t="shared" si="3050"/>
        <v>0.023809523809523808</v>
      </c>
      <c r="L3367" s="504">
        <f t="shared" si="3050"/>
        <v>0.14999999999999999</v>
      </c>
      <c r="M3367" s="504">
        <f t="shared" si="3050"/>
        <v>0.17204301075268816</v>
      </c>
      <c r="N3367" s="504">
        <f t="shared" si="3050"/>
        <v>0.18085106382978722</v>
      </c>
      <c r="O3367" s="504">
        <f t="shared" si="3050"/>
        <v>0.16304347826086957</v>
      </c>
      <c r="P3367" s="504">
        <f t="shared" si="3050"/>
        <v>0.12371134020618557</v>
      </c>
      <c r="Q3367" s="504">
        <f t="shared" si="3050"/>
        <v>0.11627906976744186</v>
      </c>
      <c r="R3367" s="504">
        <f t="shared" si="3050"/>
        <v>0.13636363636363635</v>
      </c>
      <c r="S3367" s="504">
        <f t="shared" si="3050"/>
        <v>0.15555555555555556</v>
      </c>
      <c r="T3367" s="504">
        <f t="shared" si="3050"/>
        <v>0.16161616161616163</v>
      </c>
      <c r="U3367" s="504">
        <f t="shared" si="3050"/>
        <v>0.13829787234042554</v>
      </c>
      <c r="V3367" s="504">
        <f t="shared" si="3050"/>
        <v>0.15517241379310345</v>
      </c>
      <c r="W3367" s="504">
        <f t="shared" si="3050"/>
        <v>0.083333333333333343</v>
      </c>
      <c r="X3367" s="504">
        <f t="shared" si="3050"/>
        <v>0.069767441860465115</v>
      </c>
      <c r="Y3367" s="504">
        <f t="shared" si="3050"/>
        <v>0.024390243902439029</v>
      </c>
      <c r="Z3367" s="504">
        <f t="shared" si="3050"/>
        <v>0.025000000000000001</v>
      </c>
      <c r="AA3367" s="504">
        <f t="shared" si="3050"/>
        <v>0.050000000000000003</v>
      </c>
      <c r="AB3367" s="595">
        <f t="shared" si="3050"/>
        <v>0.025641025641025644</v>
      </c>
      <c r="AC3367" s="907">
        <f>MAX(E3367:AB3367)</f>
        <v>0.18085106382978722</v>
      </c>
      <c r="AD3367" s="115"/>
      <c r="AE3367" s="76"/>
      <c r="AF3367" s="77"/>
      <c r="AJ3367" s="9"/>
      <c r="AK3367" s="9"/>
      <c r="AL3367" s="9"/>
      <c r="AM3367" s="9"/>
    </row>
    <row r="3368" hidden="1">
      <c r="A3368" s="1691"/>
      <c r="B3368" s="1036"/>
      <c r="C3368" s="204" t="s">
        <v>194</v>
      </c>
      <c r="D3368" s="220"/>
      <c r="E3368" s="205"/>
      <c r="F3368" s="206"/>
      <c r="G3368" s="206"/>
      <c r="H3368" s="206"/>
      <c r="I3368" s="206"/>
      <c r="J3368" s="206"/>
      <c r="K3368" s="206"/>
      <c r="L3368" s="206"/>
      <c r="M3368" s="206"/>
      <c r="N3368" s="206"/>
      <c r="O3368" s="206"/>
      <c r="P3368" s="206"/>
      <c r="Q3368" s="206"/>
      <c r="R3368" s="206"/>
      <c r="S3368" s="206"/>
      <c r="T3368" s="206"/>
      <c r="U3368" s="206"/>
      <c r="V3368" s="206"/>
      <c r="W3368" s="206"/>
      <c r="X3368" s="206"/>
      <c r="Y3368" s="206"/>
      <c r="Z3368" s="206"/>
      <c r="AA3368" s="206"/>
      <c r="AB3368" s="211"/>
      <c r="AC3368" s="74"/>
      <c r="AD3368" s="115"/>
      <c r="AE3368" s="76"/>
      <c r="AF3368" s="77"/>
      <c r="AJ3368" s="9"/>
      <c r="AK3368" s="9"/>
      <c r="AL3368" s="9"/>
      <c r="AM3368" s="9"/>
    </row>
    <row r="3369" hidden="1">
      <c r="A3369" s="1556"/>
      <c r="B3369" s="976"/>
      <c r="C3369" s="209" t="s">
        <v>195</v>
      </c>
      <c r="D3369" s="74"/>
      <c r="E3369" s="75"/>
      <c r="F3369" s="76"/>
      <c r="G3369" s="76"/>
      <c r="H3369" s="76"/>
      <c r="I3369" s="76"/>
      <c r="J3369" s="76"/>
      <c r="K3369" s="76"/>
      <c r="L3369" s="76"/>
      <c r="M3369" s="76"/>
      <c r="N3369" s="76"/>
      <c r="O3369" s="76"/>
      <c r="P3369" s="76"/>
      <c r="Q3369" s="76"/>
      <c r="R3369" s="76"/>
      <c r="S3369" s="76"/>
      <c r="T3369" s="76"/>
      <c r="U3369" s="76"/>
      <c r="V3369" s="76"/>
      <c r="W3369" s="76"/>
      <c r="X3369" s="76"/>
      <c r="Y3369" s="76"/>
      <c r="Z3369" s="76"/>
      <c r="AA3369" s="76"/>
      <c r="AB3369" s="315"/>
      <c r="AC3369" s="74"/>
      <c r="AD3369" s="115"/>
      <c r="AE3369" s="76"/>
      <c r="AF3369" s="77"/>
      <c r="AH3369" s="9"/>
      <c r="AI3369" s="134"/>
      <c r="AJ3369" s="134"/>
      <c r="AK3369" s="134"/>
      <c r="AL3369" s="135"/>
      <c r="AM3369" s="135"/>
    </row>
    <row r="3370">
      <c r="A3370" s="1337" t="s">
        <v>148</v>
      </c>
      <c r="B3370" s="1677"/>
      <c r="C3370" s="1678"/>
      <c r="D3370" s="92"/>
      <c r="E3370" s="126">
        <f t="shared" ref="E3370:AB3370" si="3051">SQRT(E3364*E3364+E3365*E3365)/E3311/1.73</f>
        <v>1.7688841242637239</v>
      </c>
      <c r="F3370" s="127">
        <f t="shared" si="3051"/>
        <v>1.7672291566870437</v>
      </c>
      <c r="G3370" s="127">
        <f t="shared" si="3051"/>
        <v>1.7689186683091154</v>
      </c>
      <c r="H3370" s="127">
        <f t="shared" si="3051"/>
        <v>1.7230763770425743</v>
      </c>
      <c r="I3370" s="127">
        <f t="shared" si="3051"/>
        <v>1.7247236775942401</v>
      </c>
      <c r="J3370" s="127">
        <f t="shared" si="3051"/>
        <v>1.8235746246696201</v>
      </c>
      <c r="K3370" s="127">
        <f t="shared" si="3051"/>
        <v>1.8752383812886384</v>
      </c>
      <c r="L3370" s="127">
        <f t="shared" si="3051"/>
        <v>2.7133527240737494</v>
      </c>
      <c r="M3370" s="127">
        <f t="shared" si="3051"/>
        <v>4.2490359167994169</v>
      </c>
      <c r="N3370" s="127">
        <f t="shared" si="3051"/>
        <v>4.3053945789908177</v>
      </c>
      <c r="O3370" s="127">
        <f t="shared" si="3051"/>
        <v>4.128842189486484</v>
      </c>
      <c r="P3370" s="127">
        <f t="shared" si="3051"/>
        <v>4.3251132365409664</v>
      </c>
      <c r="Q3370" s="127">
        <f t="shared" si="3051"/>
        <v>3.8312666775519397</v>
      </c>
      <c r="R3370" s="127">
        <f t="shared" si="3051"/>
        <v>3.9264100286120791</v>
      </c>
      <c r="S3370" s="127">
        <f t="shared" si="3051"/>
        <v>4.034388868685828</v>
      </c>
      <c r="T3370" s="127">
        <f t="shared" si="3051"/>
        <v>4.4419903451974045</v>
      </c>
      <c r="U3370" s="127">
        <f t="shared" si="3051"/>
        <v>4.1952134068616518</v>
      </c>
      <c r="V3370" s="127">
        <f t="shared" si="3051"/>
        <v>2.5997883800995178</v>
      </c>
      <c r="W3370" s="127">
        <f t="shared" si="3051"/>
        <v>2.1314325111118371</v>
      </c>
      <c r="X3370" s="127">
        <f t="shared" si="3051"/>
        <v>1.8911506564370077</v>
      </c>
      <c r="Y3370" s="127">
        <f t="shared" si="3051"/>
        <v>1.8010613576983905</v>
      </c>
      <c r="Z3370" s="127">
        <f t="shared" si="3051"/>
        <v>1.7505098647600141</v>
      </c>
      <c r="AA3370" s="127">
        <f t="shared" si="3051"/>
        <v>1.7773720519233387</v>
      </c>
      <c r="AB3370" s="621">
        <f t="shared" si="3051"/>
        <v>1.7230763770425743</v>
      </c>
      <c r="AC3370" s="285">
        <f>AVERAGE(E3370:AB3370)</f>
        <v>2.7615435075719987</v>
      </c>
      <c r="AD3370" s="374">
        <f>(AC3366-AC3370)/AC3366</f>
        <v>0.025337585562824026</v>
      </c>
      <c r="AE3370" s="127"/>
      <c r="AF3370" s="129"/>
      <c r="AJ3370" s="62"/>
      <c r="AK3370" s="62"/>
      <c r="AL3370" s="9"/>
      <c r="AM3370" s="62"/>
    </row>
    <row r="3371">
      <c r="A3371" s="1012" t="s">
        <v>823</v>
      </c>
      <c r="B3371" s="308" t="s">
        <v>824</v>
      </c>
      <c r="C3371" s="219" t="s">
        <v>18</v>
      </c>
      <c r="D3371" s="66" t="s">
        <v>29</v>
      </c>
      <c r="E3371" s="106">
        <v>0.90000000000000002</v>
      </c>
      <c r="F3371" s="107">
        <v>0.90000000000000002</v>
      </c>
      <c r="G3371" s="107">
        <v>0.90000000000000002</v>
      </c>
      <c r="H3371" s="107">
        <v>0.90000000000000002</v>
      </c>
      <c r="I3371" s="107">
        <v>1.2</v>
      </c>
      <c r="J3371" s="107">
        <v>0.90000000000000002</v>
      </c>
      <c r="K3371" s="107">
        <v>0.90000000000000002</v>
      </c>
      <c r="L3371" s="107">
        <v>0.90000000000000002</v>
      </c>
      <c r="M3371" s="107">
        <v>0.90000000000000002</v>
      </c>
      <c r="N3371" s="107">
        <v>0.90000000000000002</v>
      </c>
      <c r="O3371" s="107">
        <v>0.90000000000000002</v>
      </c>
      <c r="P3371" s="107">
        <v>0.90000000000000002</v>
      </c>
      <c r="Q3371" s="107">
        <v>0.90000000000000002</v>
      </c>
      <c r="R3371" s="107">
        <v>0.90000000000000002</v>
      </c>
      <c r="S3371" s="107">
        <v>0.90000000000000002</v>
      </c>
      <c r="T3371" s="107">
        <v>0.90000000000000002</v>
      </c>
      <c r="U3371" s="107">
        <v>0.90000000000000002</v>
      </c>
      <c r="V3371" s="107">
        <v>0.90000000000000002</v>
      </c>
      <c r="W3371" s="107">
        <v>1.2</v>
      </c>
      <c r="X3371" s="107">
        <v>0.90000000000000002</v>
      </c>
      <c r="Y3371" s="107">
        <v>0.90000000000000002</v>
      </c>
      <c r="Z3371" s="107">
        <v>0.90000000000000002</v>
      </c>
      <c r="AA3371" s="107">
        <v>0.90000000000000002</v>
      </c>
      <c r="AB3371" s="506">
        <v>0.90000000000000002</v>
      </c>
      <c r="AC3371" s="309">
        <f t="shared" ref="AC3371:AC3372" si="3052">SUM(E3371:AB3371)</f>
        <v>22.199999999999996</v>
      </c>
      <c r="AD3371" s="110">
        <f>MAX(E3371:AB3371)</f>
        <v>1.2</v>
      </c>
      <c r="AE3371" s="107">
        <v>100</v>
      </c>
      <c r="AF3371" s="108">
        <v>30</v>
      </c>
      <c r="AJ3371" s="79"/>
      <c r="AK3371" s="502"/>
      <c r="AL3371" s="79"/>
      <c r="AM3371" s="9"/>
    </row>
    <row r="3372">
      <c r="A3372" s="1566"/>
      <c r="B3372" s="310"/>
      <c r="C3372" s="73" t="s">
        <v>20</v>
      </c>
      <c r="D3372" s="74" t="s">
        <v>29</v>
      </c>
      <c r="E3372" s="111">
        <v>0</v>
      </c>
      <c r="F3372" s="112">
        <v>0</v>
      </c>
      <c r="G3372" s="112">
        <v>0</v>
      </c>
      <c r="H3372" s="112">
        <v>0</v>
      </c>
      <c r="I3372" s="112">
        <v>0</v>
      </c>
      <c r="J3372" s="112">
        <v>0</v>
      </c>
      <c r="K3372" s="112">
        <v>0</v>
      </c>
      <c r="L3372" s="112">
        <v>0</v>
      </c>
      <c r="M3372" s="112">
        <v>0</v>
      </c>
      <c r="N3372" s="112">
        <v>0</v>
      </c>
      <c r="O3372" s="112">
        <v>0</v>
      </c>
      <c r="P3372" s="112">
        <v>0</v>
      </c>
      <c r="Q3372" s="112">
        <v>0</v>
      </c>
      <c r="R3372" s="112">
        <v>0</v>
      </c>
      <c r="S3372" s="112">
        <v>0</v>
      </c>
      <c r="T3372" s="112">
        <v>0</v>
      </c>
      <c r="U3372" s="112">
        <v>0</v>
      </c>
      <c r="V3372" s="112">
        <v>0</v>
      </c>
      <c r="W3372" s="112">
        <v>0</v>
      </c>
      <c r="X3372" s="112">
        <v>0</v>
      </c>
      <c r="Y3372" s="112">
        <v>0</v>
      </c>
      <c r="Z3372" s="112">
        <v>0</v>
      </c>
      <c r="AA3372" s="112">
        <v>0</v>
      </c>
      <c r="AB3372" s="501">
        <v>0</v>
      </c>
      <c r="AC3372" s="281">
        <f t="shared" si="3052"/>
        <v>0</v>
      </c>
      <c r="AD3372" s="115"/>
      <c r="AE3372" s="76"/>
      <c r="AF3372" s="77"/>
      <c r="AJ3372" s="9"/>
      <c r="AK3372" s="9"/>
      <c r="AL3372" s="9"/>
      <c r="AM3372" s="9"/>
    </row>
    <row r="3373">
      <c r="A3373" s="1566"/>
      <c r="B3373" s="310"/>
      <c r="C3373" s="73" t="s">
        <v>21</v>
      </c>
      <c r="D3373" s="74" t="s">
        <v>22</v>
      </c>
      <c r="E3373" s="116">
        <v>1</v>
      </c>
      <c r="F3373" s="116">
        <v>1</v>
      </c>
      <c r="G3373" s="116">
        <v>1</v>
      </c>
      <c r="H3373" s="116">
        <v>1</v>
      </c>
      <c r="I3373" s="116">
        <v>1</v>
      </c>
      <c r="J3373" s="116">
        <v>1</v>
      </c>
      <c r="K3373" s="116">
        <v>1</v>
      </c>
      <c r="L3373" s="116">
        <v>1</v>
      </c>
      <c r="M3373" s="116">
        <v>1</v>
      </c>
      <c r="N3373" s="116">
        <v>1</v>
      </c>
      <c r="O3373" s="116">
        <v>1</v>
      </c>
      <c r="P3373" s="116">
        <v>1</v>
      </c>
      <c r="Q3373" s="116">
        <v>1</v>
      </c>
      <c r="R3373" s="116">
        <v>1</v>
      </c>
      <c r="S3373" s="116">
        <v>1</v>
      </c>
      <c r="T3373" s="116">
        <v>1</v>
      </c>
      <c r="U3373" s="116">
        <v>1</v>
      </c>
      <c r="V3373" s="116">
        <v>1</v>
      </c>
      <c r="W3373" s="116">
        <v>1</v>
      </c>
      <c r="X3373" s="116">
        <v>1</v>
      </c>
      <c r="Y3373" s="116">
        <v>1</v>
      </c>
      <c r="Z3373" s="116">
        <v>1</v>
      </c>
      <c r="AA3373" s="116">
        <v>1</v>
      </c>
      <c r="AB3373" s="1463">
        <v>1</v>
      </c>
      <c r="AC3373" s="281">
        <f>AVERAGE(E3373:AB3373)</f>
        <v>1</v>
      </c>
      <c r="AD3373" s="120"/>
      <c r="AE3373" s="120"/>
      <c r="AF3373" s="121"/>
      <c r="AJ3373" s="9"/>
      <c r="AK3373" s="9"/>
      <c r="AL3373" s="9"/>
      <c r="AM3373" s="9"/>
    </row>
    <row r="3374">
      <c r="A3374" s="1137"/>
      <c r="B3374" s="1138"/>
      <c r="C3374" s="73" t="s">
        <v>23</v>
      </c>
      <c r="D3374" s="74"/>
      <c r="E3374" s="80">
        <f t="shared" ref="E3374:AB3374" si="3053">E3372/E3371</f>
        <v>0</v>
      </c>
      <c r="F3374" s="81">
        <f t="shared" si="3053"/>
        <v>0</v>
      </c>
      <c r="G3374" s="81">
        <f t="shared" si="3053"/>
        <v>0</v>
      </c>
      <c r="H3374" s="81">
        <f t="shared" si="3053"/>
        <v>0</v>
      </c>
      <c r="I3374" s="81">
        <f t="shared" si="3053"/>
        <v>0</v>
      </c>
      <c r="J3374" s="81">
        <f t="shared" si="3053"/>
        <v>0</v>
      </c>
      <c r="K3374" s="81">
        <f t="shared" si="3053"/>
        <v>0</v>
      </c>
      <c r="L3374" s="81">
        <f t="shared" si="3053"/>
        <v>0</v>
      </c>
      <c r="M3374" s="81">
        <f t="shared" si="3053"/>
        <v>0</v>
      </c>
      <c r="N3374" s="81">
        <f t="shared" si="3053"/>
        <v>0</v>
      </c>
      <c r="O3374" s="81">
        <f t="shared" si="3053"/>
        <v>0</v>
      </c>
      <c r="P3374" s="81">
        <f t="shared" si="3053"/>
        <v>0</v>
      </c>
      <c r="Q3374" s="81">
        <f t="shared" si="3053"/>
        <v>0</v>
      </c>
      <c r="R3374" s="81">
        <f t="shared" si="3053"/>
        <v>0</v>
      </c>
      <c r="S3374" s="81">
        <f t="shared" si="3053"/>
        <v>0</v>
      </c>
      <c r="T3374" s="81">
        <f t="shared" si="3053"/>
        <v>0</v>
      </c>
      <c r="U3374" s="81">
        <f t="shared" si="3053"/>
        <v>0</v>
      </c>
      <c r="V3374" s="81">
        <f t="shared" si="3053"/>
        <v>0</v>
      </c>
      <c r="W3374" s="81">
        <f t="shared" si="3053"/>
        <v>0</v>
      </c>
      <c r="X3374" s="81">
        <f t="shared" si="3053"/>
        <v>0</v>
      </c>
      <c r="Y3374" s="81">
        <f t="shared" si="3053"/>
        <v>0</v>
      </c>
      <c r="Z3374" s="81">
        <f t="shared" si="3053"/>
        <v>0</v>
      </c>
      <c r="AA3374" s="81">
        <f t="shared" si="3053"/>
        <v>0</v>
      </c>
      <c r="AB3374" s="312">
        <f t="shared" si="3053"/>
        <v>0</v>
      </c>
      <c r="AC3374" s="907">
        <f>MAX(E3374:AB3374)</f>
        <v>0</v>
      </c>
      <c r="AD3374" s="115"/>
      <c r="AE3374" s="76"/>
      <c r="AF3374" s="77"/>
      <c r="AJ3374" s="9"/>
      <c r="AK3374" s="9"/>
      <c r="AL3374" s="9"/>
      <c r="AM3374" s="9"/>
    </row>
    <row r="3375" hidden="1">
      <c r="A3375" s="1556"/>
      <c r="B3375" s="976"/>
      <c r="C3375" s="209" t="s">
        <v>194</v>
      </c>
      <c r="D3375" s="74"/>
      <c r="E3375" s="75"/>
      <c r="F3375" s="76"/>
      <c r="G3375" s="76"/>
      <c r="H3375" s="76"/>
      <c r="I3375" s="76"/>
      <c r="J3375" s="76"/>
      <c r="K3375" s="76"/>
      <c r="L3375" s="76"/>
      <c r="M3375" s="76"/>
      <c r="N3375" s="76"/>
      <c r="O3375" s="76"/>
      <c r="P3375" s="76"/>
      <c r="Q3375" s="76"/>
      <c r="R3375" s="76"/>
      <c r="S3375" s="76"/>
      <c r="T3375" s="76"/>
      <c r="U3375" s="76"/>
      <c r="V3375" s="76"/>
      <c r="W3375" s="76"/>
      <c r="X3375" s="76"/>
      <c r="Y3375" s="76"/>
      <c r="Z3375" s="76"/>
      <c r="AA3375" s="76"/>
      <c r="AB3375" s="315"/>
      <c r="AC3375" s="74"/>
      <c r="AD3375" s="115"/>
      <c r="AE3375" s="76"/>
      <c r="AF3375" s="77"/>
      <c r="AJ3375" s="9"/>
      <c r="AK3375" s="9"/>
      <c r="AL3375" s="9"/>
      <c r="AM3375" s="9"/>
    </row>
    <row r="3376" hidden="1">
      <c r="A3376" s="1556"/>
      <c r="B3376" s="976"/>
      <c r="C3376" s="209" t="s">
        <v>195</v>
      </c>
      <c r="D3376" s="74"/>
      <c r="E3376" s="75"/>
      <c r="F3376" s="76"/>
      <c r="G3376" s="76"/>
      <c r="H3376" s="76"/>
      <c r="I3376" s="76"/>
      <c r="J3376" s="76"/>
      <c r="K3376" s="76"/>
      <c r="L3376" s="76"/>
      <c r="M3376" s="76"/>
      <c r="N3376" s="76"/>
      <c r="O3376" s="76"/>
      <c r="P3376" s="76"/>
      <c r="Q3376" s="76"/>
      <c r="R3376" s="76"/>
      <c r="S3376" s="76"/>
      <c r="T3376" s="76"/>
      <c r="U3376" s="76"/>
      <c r="V3376" s="76"/>
      <c r="W3376" s="76"/>
      <c r="X3376" s="76"/>
      <c r="Y3376" s="76"/>
      <c r="Z3376" s="76"/>
      <c r="AA3376" s="76"/>
      <c r="AB3376" s="315"/>
      <c r="AC3376" s="74"/>
      <c r="AD3376" s="115"/>
      <c r="AE3376" s="76"/>
      <c r="AF3376" s="77"/>
      <c r="AH3376" s="9"/>
      <c r="AI3376" s="134"/>
      <c r="AJ3376" s="134"/>
      <c r="AK3376" s="134"/>
      <c r="AL3376" s="135"/>
      <c r="AM3376" s="135"/>
    </row>
    <row r="3377">
      <c r="A3377" s="1337" t="s">
        <v>148</v>
      </c>
      <c r="B3377" s="1677"/>
      <c r="C3377" s="1678"/>
      <c r="D3377" s="92"/>
      <c r="E3377" s="126">
        <f t="shared" ref="E3377:AB3377" si="3054">SQRT(E3371*E3371+E3372*E3372)/E3311/1.73</f>
        <v>0.049687795021282934</v>
      </c>
      <c r="F3377" s="127">
        <f t="shared" si="3054"/>
        <v>0.049687795021282934</v>
      </c>
      <c r="G3377" s="127">
        <f t="shared" si="3054"/>
        <v>0.049735297693387415</v>
      </c>
      <c r="H3377" s="127">
        <f t="shared" si="3054"/>
        <v>0.049687795021282934</v>
      </c>
      <c r="I3377" s="127">
        <f t="shared" si="3054"/>
        <v>0.066313730257849882</v>
      </c>
      <c r="J3377" s="127">
        <f t="shared" si="3054"/>
        <v>0.050022232103156955</v>
      </c>
      <c r="K3377" s="127">
        <f t="shared" si="3054"/>
        <v>0.050215368134443286</v>
      </c>
      <c r="L3377" s="127">
        <f t="shared" si="3054"/>
        <v>0.05031249650607663</v>
      </c>
      <c r="M3377" s="127">
        <f t="shared" si="3054"/>
        <v>0.050655424914589332</v>
      </c>
      <c r="N3377" s="127">
        <f t="shared" si="3054"/>
        <v>0.050704796673765345</v>
      </c>
      <c r="O3377" s="127">
        <f t="shared" si="3054"/>
        <v>0.049830576041459046</v>
      </c>
      <c r="P3377" s="127">
        <f t="shared" si="3054"/>
        <v>0.049782891279696873</v>
      </c>
      <c r="Q3377" s="127">
        <f t="shared" si="3054"/>
        <v>0.049782891279696873</v>
      </c>
      <c r="R3377" s="127">
        <f t="shared" si="3054"/>
        <v>0.049735297693387415</v>
      </c>
      <c r="S3377" s="127">
        <f t="shared" si="3054"/>
        <v>0.049830576041459046</v>
      </c>
      <c r="T3377" s="127">
        <f t="shared" si="3054"/>
        <v>0.049830576041459046</v>
      </c>
      <c r="U3377" s="127">
        <f t="shared" si="3054"/>
        <v>0.049735297693387415</v>
      </c>
      <c r="V3377" s="127">
        <f t="shared" si="3054"/>
        <v>0.049830576041459046</v>
      </c>
      <c r="W3377" s="127">
        <f t="shared" si="3054"/>
        <v>0.066377188372929163</v>
      </c>
      <c r="X3377" s="127">
        <f t="shared" si="3054"/>
        <v>0.04935780017768808</v>
      </c>
      <c r="Y3377" s="127">
        <f t="shared" si="3054"/>
        <v>0.049404673682130328</v>
      </c>
      <c r="Z3377" s="127">
        <f t="shared" si="3054"/>
        <v>0.049217711813891424</v>
      </c>
      <c r="AA3377" s="127">
        <f t="shared" si="3054"/>
        <v>0.049926220141346678</v>
      </c>
      <c r="AB3377" s="621">
        <f t="shared" si="3054"/>
        <v>0.049687795021282934</v>
      </c>
      <c r="AC3377" s="285">
        <f>AVERAGE(E3377:AB3377)</f>
        <v>0.051223033444516279</v>
      </c>
      <c r="AD3377" s="374">
        <f>(AC3373-AC3377)/AC3373</f>
        <v>0.94877696655548371</v>
      </c>
      <c r="AE3377" s="127"/>
      <c r="AF3377" s="129"/>
      <c r="AJ3377" s="62"/>
      <c r="AK3377" s="62"/>
      <c r="AL3377" s="9"/>
      <c r="AM3377" s="62"/>
    </row>
    <row r="3378">
      <c r="A3378" s="1012" t="s">
        <v>825</v>
      </c>
      <c r="B3378" s="308" t="s">
        <v>813</v>
      </c>
      <c r="C3378" s="410" t="s">
        <v>18</v>
      </c>
      <c r="D3378" s="66" t="s">
        <v>29</v>
      </c>
      <c r="E3378" s="106">
        <v>1708.2</v>
      </c>
      <c r="F3378" s="107">
        <v>1707</v>
      </c>
      <c r="G3378" s="107">
        <v>1709.4000000000001</v>
      </c>
      <c r="H3378" s="107">
        <v>1709.4000000000001</v>
      </c>
      <c r="I3378" s="107">
        <v>1710</v>
      </c>
      <c r="J3378" s="107">
        <v>1708.2</v>
      </c>
      <c r="K3378" s="107">
        <v>1714.2</v>
      </c>
      <c r="L3378" s="107">
        <v>1713.5999999999999</v>
      </c>
      <c r="M3378" s="107">
        <v>1710</v>
      </c>
      <c r="N3378" s="107">
        <v>1710</v>
      </c>
      <c r="O3378" s="107">
        <v>1702.8</v>
      </c>
      <c r="P3378" s="107">
        <v>1702.8</v>
      </c>
      <c r="Q3378" s="107">
        <v>1702.8</v>
      </c>
      <c r="R3378" s="107">
        <v>1709.4000000000001</v>
      </c>
      <c r="S3378" s="107">
        <v>1705.2</v>
      </c>
      <c r="T3378" s="107">
        <v>1705.2</v>
      </c>
      <c r="U3378" s="107">
        <v>1705.2</v>
      </c>
      <c r="V3378" s="107">
        <v>1704.5999999999999</v>
      </c>
      <c r="W3378" s="107">
        <v>1705.2</v>
      </c>
      <c r="X3378" s="107">
        <v>1705.8</v>
      </c>
      <c r="Y3378" s="107">
        <v>1712.4000000000001</v>
      </c>
      <c r="Z3378" s="107">
        <v>1708.2</v>
      </c>
      <c r="AA3378" s="107">
        <v>1707.5999999999999</v>
      </c>
      <c r="AB3378" s="506">
        <v>1707.5999999999999</v>
      </c>
      <c r="AC3378" s="309">
        <f t="shared" ref="AC3378:AC3379" si="3055">SUM(E3378:AB3378)</f>
        <v>40984.799999999996</v>
      </c>
      <c r="AD3378" s="110">
        <f>MAX(E3378:AB3378)</f>
        <v>1714.2</v>
      </c>
      <c r="AE3378" s="107">
        <v>100</v>
      </c>
      <c r="AF3378" s="108">
        <v>60</v>
      </c>
      <c r="AJ3378" s="79"/>
      <c r="AK3378" s="502"/>
      <c r="AL3378" s="79"/>
      <c r="AM3378" s="9"/>
    </row>
    <row r="3379">
      <c r="A3379" s="1566"/>
      <c r="B3379" s="310"/>
      <c r="C3379" s="411" t="s">
        <v>20</v>
      </c>
      <c r="D3379" s="74" t="s">
        <v>29</v>
      </c>
      <c r="E3379" s="111">
        <v>1052.4000000000001</v>
      </c>
      <c r="F3379" s="112">
        <v>1060.2</v>
      </c>
      <c r="G3379" s="112">
        <v>1063.2</v>
      </c>
      <c r="H3379" s="112">
        <v>1063.2</v>
      </c>
      <c r="I3379" s="112">
        <v>1062</v>
      </c>
      <c r="J3379" s="112">
        <v>1057.2</v>
      </c>
      <c r="K3379" s="112">
        <v>1053</v>
      </c>
      <c r="L3379" s="112">
        <v>1050</v>
      </c>
      <c r="M3379" s="112">
        <v>1040.4000000000001</v>
      </c>
      <c r="N3379" s="112">
        <v>1029</v>
      </c>
      <c r="O3379" s="112">
        <v>1020</v>
      </c>
      <c r="P3379" s="112">
        <v>1020</v>
      </c>
      <c r="Q3379" s="112">
        <v>1023.6</v>
      </c>
      <c r="R3379" s="112">
        <v>1025.4000000000001</v>
      </c>
      <c r="S3379" s="112">
        <v>1023</v>
      </c>
      <c r="T3379" s="112">
        <v>1023.6</v>
      </c>
      <c r="U3379" s="112">
        <v>1024.8</v>
      </c>
      <c r="V3379" s="112">
        <v>1024.8</v>
      </c>
      <c r="W3379" s="112">
        <v>1024.8</v>
      </c>
      <c r="X3379" s="112">
        <v>1032.5999999999999</v>
      </c>
      <c r="Y3379" s="112">
        <v>1038</v>
      </c>
      <c r="Z3379" s="112">
        <v>1038.5999999999999</v>
      </c>
      <c r="AA3379" s="112">
        <v>1042.2</v>
      </c>
      <c r="AB3379" s="501">
        <v>1048.2</v>
      </c>
      <c r="AC3379" s="281">
        <f t="shared" si="3055"/>
        <v>24940.199999999997</v>
      </c>
      <c r="AD3379" s="115"/>
      <c r="AE3379" s="76"/>
      <c r="AF3379" s="77"/>
      <c r="AJ3379" s="9"/>
      <c r="AK3379" s="9"/>
      <c r="AL3379" s="9"/>
      <c r="AM3379" s="9"/>
    </row>
    <row r="3380">
      <c r="A3380" s="1566"/>
      <c r="B3380" s="310"/>
      <c r="C3380" s="411" t="s">
        <v>21</v>
      </c>
      <c r="D3380" s="74" t="s">
        <v>22</v>
      </c>
      <c r="E3380" s="116">
        <v>110</v>
      </c>
      <c r="F3380" s="116">
        <v>109</v>
      </c>
      <c r="G3380" s="116">
        <v>109</v>
      </c>
      <c r="H3380" s="116">
        <v>109</v>
      </c>
      <c r="I3380" s="116">
        <v>110</v>
      </c>
      <c r="J3380" s="116">
        <v>110</v>
      </c>
      <c r="K3380" s="116">
        <v>110</v>
      </c>
      <c r="L3380" s="116">
        <v>110</v>
      </c>
      <c r="M3380" s="116">
        <v>111</v>
      </c>
      <c r="N3380" s="116">
        <v>111</v>
      </c>
      <c r="O3380" s="116">
        <v>110</v>
      </c>
      <c r="P3380" s="116">
        <v>110</v>
      </c>
      <c r="Q3380" s="116">
        <v>111</v>
      </c>
      <c r="R3380" s="116">
        <v>111</v>
      </c>
      <c r="S3380" s="116">
        <v>110</v>
      </c>
      <c r="T3380" s="116">
        <v>110</v>
      </c>
      <c r="U3380" s="116">
        <v>111</v>
      </c>
      <c r="V3380" s="116">
        <v>110</v>
      </c>
      <c r="W3380" s="116">
        <v>110</v>
      </c>
      <c r="X3380" s="116">
        <v>110</v>
      </c>
      <c r="Y3380" s="116">
        <v>110</v>
      </c>
      <c r="Z3380" s="116">
        <v>110</v>
      </c>
      <c r="AA3380" s="116">
        <v>109</v>
      </c>
      <c r="AB3380" s="1463">
        <v>109</v>
      </c>
      <c r="AC3380" s="281">
        <f>AVERAGE(E3380:AB3380)</f>
        <v>110</v>
      </c>
      <c r="AD3380" s="120"/>
      <c r="AE3380" s="120"/>
      <c r="AF3380" s="121"/>
      <c r="AJ3380" s="9"/>
      <c r="AK3380" s="9"/>
      <c r="AL3380" s="9"/>
      <c r="AM3380" s="9"/>
    </row>
    <row r="3381">
      <c r="A3381" s="1692"/>
      <c r="B3381" s="1475"/>
      <c r="C3381" s="1228" t="s">
        <v>23</v>
      </c>
      <c r="D3381" s="74"/>
      <c r="E3381" s="80">
        <f t="shared" ref="E3381:AB3381" si="3056">E3379/E3378</f>
        <v>0.61608710923779419</v>
      </c>
      <c r="F3381" s="81">
        <f t="shared" si="3056"/>
        <v>0.62108963093145875</v>
      </c>
      <c r="G3381" s="81">
        <f t="shared" si="3056"/>
        <v>0.62197262197262193</v>
      </c>
      <c r="H3381" s="81">
        <f t="shared" si="3056"/>
        <v>0.62197262197262193</v>
      </c>
      <c r="I3381" s="81">
        <f t="shared" si="3056"/>
        <v>0.62105263157894741</v>
      </c>
      <c r="J3381" s="81">
        <f t="shared" si="3056"/>
        <v>0.6188970846505093</v>
      </c>
      <c r="K3381" s="81">
        <f t="shared" si="3056"/>
        <v>0.61428071403570172</v>
      </c>
      <c r="L3381" s="81">
        <f t="shared" si="3056"/>
        <v>0.61274509803921573</v>
      </c>
      <c r="M3381" s="81">
        <f t="shared" si="3056"/>
        <v>0.60842105263157897</v>
      </c>
      <c r="N3381" s="81">
        <f t="shared" si="3056"/>
        <v>0.60175438596491226</v>
      </c>
      <c r="O3381" s="81">
        <f t="shared" si="3056"/>
        <v>0.5990133897110641</v>
      </c>
      <c r="P3381" s="81">
        <f t="shared" si="3056"/>
        <v>0.5990133897110641</v>
      </c>
      <c r="Q3381" s="81">
        <f t="shared" si="3056"/>
        <v>0.60112755461592671</v>
      </c>
      <c r="R3381" s="81">
        <f t="shared" si="3056"/>
        <v>0.59985959985959991</v>
      </c>
      <c r="S3381" s="81">
        <f t="shared" si="3056"/>
        <v>0.59992962702322306</v>
      </c>
      <c r="T3381" s="81">
        <f t="shared" si="3056"/>
        <v>0.60028149190710767</v>
      </c>
      <c r="U3381" s="81">
        <f t="shared" si="3056"/>
        <v>0.60098522167487678</v>
      </c>
      <c r="V3381" s="81">
        <f t="shared" si="3056"/>
        <v>0.60119676170362546</v>
      </c>
      <c r="W3381" s="81">
        <f t="shared" si="3056"/>
        <v>0.60098522167487678</v>
      </c>
      <c r="X3381" s="81">
        <f t="shared" si="3056"/>
        <v>0.6053464650017587</v>
      </c>
      <c r="Y3381" s="81">
        <f t="shared" si="3056"/>
        <v>0.60616678346180797</v>
      </c>
      <c r="Z3381" s="81">
        <f t="shared" si="3056"/>
        <v>0.60800842992623805</v>
      </c>
      <c r="AA3381" s="81">
        <f t="shared" si="3056"/>
        <v>0.6103302881236824</v>
      </c>
      <c r="AB3381" s="312">
        <f t="shared" si="3056"/>
        <v>0.61384399156711178</v>
      </c>
      <c r="AC3381" s="907">
        <f>MAX(E3381:AB3381)</f>
        <v>0.62197262197262193</v>
      </c>
      <c r="AD3381" s="115"/>
      <c r="AE3381" s="76"/>
      <c r="AF3381" s="77"/>
      <c r="AJ3381" s="9"/>
      <c r="AK3381" s="9"/>
      <c r="AL3381" s="9"/>
      <c r="AM3381" s="9"/>
    </row>
    <row r="3382" hidden="1">
      <c r="A3382" s="1691"/>
      <c r="B3382" s="1036"/>
      <c r="C3382" s="204" t="s">
        <v>194</v>
      </c>
      <c r="D3382" s="74"/>
      <c r="E3382" s="75"/>
      <c r="F3382" s="76"/>
      <c r="G3382" s="76"/>
      <c r="H3382" s="76"/>
      <c r="I3382" s="76"/>
      <c r="J3382" s="76"/>
      <c r="K3382" s="76"/>
      <c r="L3382" s="76"/>
      <c r="M3382" s="76"/>
      <c r="N3382" s="76"/>
      <c r="O3382" s="76"/>
      <c r="P3382" s="76"/>
      <c r="Q3382" s="76"/>
      <c r="R3382" s="76"/>
      <c r="S3382" s="76"/>
      <c r="T3382" s="76"/>
      <c r="U3382" s="76"/>
      <c r="V3382" s="76"/>
      <c r="W3382" s="76"/>
      <c r="X3382" s="76"/>
      <c r="Y3382" s="76"/>
      <c r="Z3382" s="76"/>
      <c r="AA3382" s="76"/>
      <c r="AB3382" s="315"/>
      <c r="AC3382" s="74"/>
      <c r="AD3382" s="115"/>
      <c r="AE3382" s="76"/>
      <c r="AF3382" s="77"/>
      <c r="AJ3382" s="9"/>
      <c r="AK3382" s="9"/>
      <c r="AL3382" s="9"/>
      <c r="AM3382" s="9"/>
    </row>
    <row r="3383" hidden="1">
      <c r="A3383" s="1556"/>
      <c r="B3383" s="976"/>
      <c r="C3383" s="209" t="s">
        <v>195</v>
      </c>
      <c r="D3383" s="74"/>
      <c r="E3383" s="75"/>
      <c r="F3383" s="76"/>
      <c r="G3383" s="76"/>
      <c r="H3383" s="76"/>
      <c r="I3383" s="76"/>
      <c r="J3383" s="76"/>
      <c r="K3383" s="76"/>
      <c r="L3383" s="76"/>
      <c r="M3383" s="76"/>
      <c r="N3383" s="76"/>
      <c r="O3383" s="76"/>
      <c r="P3383" s="76"/>
      <c r="Q3383" s="76"/>
      <c r="R3383" s="76"/>
      <c r="S3383" s="76"/>
      <c r="T3383" s="76"/>
      <c r="U3383" s="76"/>
      <c r="V3383" s="76"/>
      <c r="W3383" s="76"/>
      <c r="X3383" s="76"/>
      <c r="Y3383" s="76"/>
      <c r="Z3383" s="76"/>
      <c r="AA3383" s="76"/>
      <c r="AB3383" s="315"/>
      <c r="AC3383" s="74"/>
      <c r="AD3383" s="115"/>
      <c r="AE3383" s="76"/>
      <c r="AF3383" s="77"/>
      <c r="AH3383" s="9"/>
      <c r="AI3383" s="134"/>
      <c r="AJ3383" s="134"/>
      <c r="AK3383" s="134"/>
      <c r="AL3383" s="135"/>
      <c r="AM3383" s="135"/>
    </row>
    <row r="3384">
      <c r="A3384" s="1337" t="s">
        <v>148</v>
      </c>
      <c r="B3384" s="1677"/>
      <c r="C3384" s="1678"/>
      <c r="D3384" s="92"/>
      <c r="E3384" s="526">
        <f t="shared" ref="E3384:AB3384" si="3057">SQRT(E3378*E3378+E3379*E3379)/E3312/1.73</f>
        <v>111.40705788962494</v>
      </c>
      <c r="F3384" s="466">
        <f t="shared" si="3057"/>
        <v>111.04488077292315</v>
      </c>
      <c r="G3384" s="466">
        <f t="shared" si="3057"/>
        <v>111.24503791620987</v>
      </c>
      <c r="H3384" s="466">
        <f t="shared" si="3057"/>
        <v>111.24503791620987</v>
      </c>
      <c r="I3384" s="466">
        <f t="shared" si="3057"/>
        <v>111.23819408304549</v>
      </c>
      <c r="J3384" s="466">
        <f t="shared" si="3057"/>
        <v>111.65434826825899</v>
      </c>
      <c r="K3384" s="466">
        <f t="shared" si="3057"/>
        <v>112.13916986127607</v>
      </c>
      <c r="L3384" s="466">
        <f t="shared" si="3057"/>
        <v>112.2396850261712</v>
      </c>
      <c r="M3384" s="466">
        <f t="shared" si="3057"/>
        <v>112.33135270435561</v>
      </c>
      <c r="N3384" s="466">
        <f t="shared" si="3057"/>
        <v>112.43679890787386</v>
      </c>
      <c r="O3384" s="466">
        <f t="shared" si="3057"/>
        <v>112.04644300957872</v>
      </c>
      <c r="P3384" s="466">
        <f t="shared" si="3057"/>
        <v>111.93712940664257</v>
      </c>
      <c r="Q3384" s="466">
        <f t="shared" si="3057"/>
        <v>111.82339781483898</v>
      </c>
      <c r="R3384" s="466">
        <f t="shared" si="3057"/>
        <v>112.52271300645218</v>
      </c>
      <c r="S3384" s="466">
        <f t="shared" si="3057"/>
        <v>112.03090160957997</v>
      </c>
      <c r="T3384" s="466">
        <f t="shared" si="3057"/>
        <v>111.93919293364445</v>
      </c>
      <c r="U3384" s="466">
        <f t="shared" si="3057"/>
        <v>111.97396922746844</v>
      </c>
      <c r="V3384" s="466">
        <f t="shared" si="3057"/>
        <v>112.05413360074201</v>
      </c>
      <c r="W3384" s="466">
        <f t="shared" si="3057"/>
        <v>111.86504513288921</v>
      </c>
      <c r="X3384" s="466">
        <f t="shared" si="3057"/>
        <v>111.57776526362468</v>
      </c>
      <c r="Y3384" s="466">
        <f t="shared" si="3057"/>
        <v>112.0502019537325</v>
      </c>
      <c r="Z3384" s="466">
        <f t="shared" si="3057"/>
        <v>111.54279036933768</v>
      </c>
      <c r="AA3384" s="466">
        <f t="shared" si="3057"/>
        <v>111.29641009354837</v>
      </c>
      <c r="AB3384" s="996">
        <f t="shared" si="3057"/>
        <v>111.14974070970709</v>
      </c>
      <c r="AC3384" s="285">
        <f>AVERAGE(E3384:AB3384)</f>
        <v>111.78297489490568</v>
      </c>
      <c r="AD3384" s="374">
        <f>(AC3380-AC3384)/AC3380</f>
        <v>-0.016208862680960709</v>
      </c>
      <c r="AE3384" s="127"/>
      <c r="AF3384" s="129"/>
      <c r="AJ3384" s="62"/>
      <c r="AK3384" s="62"/>
      <c r="AL3384" s="9"/>
      <c r="AM3384" s="62"/>
    </row>
    <row r="3385">
      <c r="A3385" s="1012" t="s">
        <v>826</v>
      </c>
      <c r="B3385" s="308" t="s">
        <v>827</v>
      </c>
      <c r="C3385" s="219" t="s">
        <v>18</v>
      </c>
      <c r="D3385" s="592" t="s">
        <v>29</v>
      </c>
      <c r="E3385" s="110">
        <v>0.80000000000000004</v>
      </c>
      <c r="F3385" s="107">
        <v>0.80000000000000004</v>
      </c>
      <c r="G3385" s="107">
        <v>0.80000000000000004</v>
      </c>
      <c r="H3385" s="107">
        <v>0.80000000000000004</v>
      </c>
      <c r="I3385" s="107">
        <v>0.80000000000000004</v>
      </c>
      <c r="J3385" s="107">
        <v>0.80000000000000004</v>
      </c>
      <c r="K3385" s="107">
        <v>0.80000000000000004</v>
      </c>
      <c r="L3385" s="107">
        <v>0.80000000000000004</v>
      </c>
      <c r="M3385" s="107">
        <v>0.80000000000000004</v>
      </c>
      <c r="N3385" s="107">
        <v>0.80000000000000004</v>
      </c>
      <c r="O3385" s="107">
        <v>0.80000000000000004</v>
      </c>
      <c r="P3385" s="107">
        <v>0.80000000000000004</v>
      </c>
      <c r="Q3385" s="107">
        <v>0.80000000000000004</v>
      </c>
      <c r="R3385" s="107">
        <v>0.80000000000000004</v>
      </c>
      <c r="S3385" s="107">
        <v>0.80000000000000004</v>
      </c>
      <c r="T3385" s="107">
        <v>0.80000000000000004</v>
      </c>
      <c r="U3385" s="107">
        <v>0.80000000000000004</v>
      </c>
      <c r="V3385" s="107">
        <v>0.80000000000000004</v>
      </c>
      <c r="W3385" s="107">
        <v>0.80000000000000004</v>
      </c>
      <c r="X3385" s="107">
        <v>0.80000000000000004</v>
      </c>
      <c r="Y3385" s="107">
        <v>0.80000000000000004</v>
      </c>
      <c r="Z3385" s="107">
        <v>0.80000000000000004</v>
      </c>
      <c r="AA3385" s="107">
        <v>0.80000000000000004</v>
      </c>
      <c r="AB3385" s="108">
        <v>0.80000000000000004</v>
      </c>
      <c r="AC3385" s="222">
        <f t="shared" ref="AC3385:AC3386" si="3058">SUM(E3385:AB3385)</f>
        <v>19.200000000000006</v>
      </c>
      <c r="AD3385" s="110">
        <f>MAX(E3385:AB3385)</f>
        <v>0.80000000000000004</v>
      </c>
      <c r="AE3385" s="107">
        <v>100</v>
      </c>
      <c r="AF3385" s="108">
        <v>80</v>
      </c>
      <c r="AJ3385" s="79"/>
      <c r="AK3385" s="502"/>
      <c r="AL3385" s="79"/>
      <c r="AM3385" s="9"/>
    </row>
    <row r="3386">
      <c r="A3386" s="1566"/>
      <c r="B3386" s="310"/>
      <c r="C3386" s="73" t="s">
        <v>20</v>
      </c>
      <c r="D3386" s="1258" t="s">
        <v>29</v>
      </c>
      <c r="E3386" s="500">
        <v>0</v>
      </c>
      <c r="F3386" s="112">
        <v>0</v>
      </c>
      <c r="G3386" s="112">
        <v>0</v>
      </c>
      <c r="H3386" s="112">
        <v>0</v>
      </c>
      <c r="I3386" s="112">
        <v>0</v>
      </c>
      <c r="J3386" s="112">
        <v>0</v>
      </c>
      <c r="K3386" s="112">
        <v>0</v>
      </c>
      <c r="L3386" s="112">
        <v>0</v>
      </c>
      <c r="M3386" s="112">
        <v>0</v>
      </c>
      <c r="N3386" s="112">
        <v>0</v>
      </c>
      <c r="O3386" s="112">
        <v>0</v>
      </c>
      <c r="P3386" s="112">
        <v>0</v>
      </c>
      <c r="Q3386" s="112">
        <v>0</v>
      </c>
      <c r="R3386" s="112">
        <v>0</v>
      </c>
      <c r="S3386" s="112">
        <v>0</v>
      </c>
      <c r="T3386" s="112">
        <v>0</v>
      </c>
      <c r="U3386" s="112">
        <v>0</v>
      </c>
      <c r="V3386" s="112">
        <v>0</v>
      </c>
      <c r="W3386" s="112">
        <v>0</v>
      </c>
      <c r="X3386" s="112">
        <v>0</v>
      </c>
      <c r="Y3386" s="112">
        <v>0</v>
      </c>
      <c r="Z3386" s="112">
        <v>0</v>
      </c>
      <c r="AA3386" s="112">
        <v>0</v>
      </c>
      <c r="AB3386" s="113">
        <v>0</v>
      </c>
      <c r="AC3386" s="114">
        <f t="shared" si="3058"/>
        <v>0</v>
      </c>
      <c r="AD3386" s="115"/>
      <c r="AE3386" s="76"/>
      <c r="AF3386" s="77"/>
      <c r="AJ3386" s="9"/>
      <c r="AK3386" s="9"/>
      <c r="AL3386" s="9"/>
      <c r="AM3386" s="9"/>
    </row>
    <row r="3387">
      <c r="A3387" s="1566"/>
      <c r="B3387" s="310"/>
      <c r="C3387" s="73" t="s">
        <v>21</v>
      </c>
      <c r="D3387" s="1258" t="s">
        <v>22</v>
      </c>
      <c r="E3387" s="587">
        <v>0</v>
      </c>
      <c r="F3387" s="117">
        <v>0</v>
      </c>
      <c r="G3387" s="117">
        <v>0</v>
      </c>
      <c r="H3387" s="117">
        <v>0</v>
      </c>
      <c r="I3387" s="117">
        <v>0</v>
      </c>
      <c r="J3387" s="117">
        <v>0</v>
      </c>
      <c r="K3387" s="117">
        <v>0</v>
      </c>
      <c r="L3387" s="117">
        <v>0</v>
      </c>
      <c r="M3387" s="117">
        <v>0</v>
      </c>
      <c r="N3387" s="117">
        <v>0</v>
      </c>
      <c r="O3387" s="117">
        <v>0</v>
      </c>
      <c r="P3387" s="117">
        <v>0</v>
      </c>
      <c r="Q3387" s="117">
        <v>0</v>
      </c>
      <c r="R3387" s="117">
        <v>0</v>
      </c>
      <c r="S3387" s="117">
        <v>0</v>
      </c>
      <c r="T3387" s="117">
        <v>0</v>
      </c>
      <c r="U3387" s="117">
        <v>0</v>
      </c>
      <c r="V3387" s="117">
        <v>0</v>
      </c>
      <c r="W3387" s="117">
        <v>0</v>
      </c>
      <c r="X3387" s="117">
        <v>0</v>
      </c>
      <c r="Y3387" s="117">
        <v>0</v>
      </c>
      <c r="Z3387" s="117">
        <v>0</v>
      </c>
      <c r="AA3387" s="117">
        <v>0</v>
      </c>
      <c r="AB3387" s="118">
        <v>0</v>
      </c>
      <c r="AC3387" s="114">
        <f>AVERAGE(E3387:AB3387)</f>
        <v>0</v>
      </c>
      <c r="AD3387" s="120"/>
      <c r="AE3387" s="120"/>
      <c r="AF3387" s="121"/>
      <c r="AJ3387" s="9"/>
      <c r="AK3387" s="9"/>
      <c r="AL3387" s="9"/>
      <c r="AM3387" s="9"/>
    </row>
    <row r="3388">
      <c r="A3388" s="1137"/>
      <c r="B3388" s="1138"/>
      <c r="C3388" s="73" t="s">
        <v>23</v>
      </c>
      <c r="D3388" s="1258"/>
      <c r="E3388" s="269">
        <f t="shared" ref="E3388:AB3388" si="3059">E3386/E3385</f>
        <v>0</v>
      </c>
      <c r="F3388" s="81">
        <f t="shared" si="3059"/>
        <v>0</v>
      </c>
      <c r="G3388" s="81">
        <f t="shared" si="3059"/>
        <v>0</v>
      </c>
      <c r="H3388" s="81">
        <f t="shared" si="3059"/>
        <v>0</v>
      </c>
      <c r="I3388" s="81">
        <f t="shared" si="3059"/>
        <v>0</v>
      </c>
      <c r="J3388" s="81">
        <f t="shared" si="3059"/>
        <v>0</v>
      </c>
      <c r="K3388" s="81">
        <f t="shared" si="3059"/>
        <v>0</v>
      </c>
      <c r="L3388" s="81">
        <f t="shared" si="3059"/>
        <v>0</v>
      </c>
      <c r="M3388" s="81">
        <f t="shared" si="3059"/>
        <v>0</v>
      </c>
      <c r="N3388" s="81">
        <f t="shared" si="3059"/>
        <v>0</v>
      </c>
      <c r="O3388" s="81">
        <f t="shared" si="3059"/>
        <v>0</v>
      </c>
      <c r="P3388" s="81">
        <f t="shared" si="3059"/>
        <v>0</v>
      </c>
      <c r="Q3388" s="81">
        <f t="shared" si="3059"/>
        <v>0</v>
      </c>
      <c r="R3388" s="81">
        <f t="shared" si="3059"/>
        <v>0</v>
      </c>
      <c r="S3388" s="81">
        <f t="shared" si="3059"/>
        <v>0</v>
      </c>
      <c r="T3388" s="81">
        <f t="shared" si="3059"/>
        <v>0</v>
      </c>
      <c r="U3388" s="81">
        <f t="shared" si="3059"/>
        <v>0</v>
      </c>
      <c r="V3388" s="81">
        <f t="shared" si="3059"/>
        <v>0</v>
      </c>
      <c r="W3388" s="81">
        <f t="shared" si="3059"/>
        <v>0</v>
      </c>
      <c r="X3388" s="81">
        <f t="shared" si="3059"/>
        <v>0</v>
      </c>
      <c r="Y3388" s="81">
        <f t="shared" si="3059"/>
        <v>0</v>
      </c>
      <c r="Z3388" s="81">
        <f t="shared" si="3059"/>
        <v>0</v>
      </c>
      <c r="AA3388" s="81">
        <f t="shared" si="3059"/>
        <v>0</v>
      </c>
      <c r="AB3388" s="82">
        <f t="shared" si="3059"/>
        <v>0</v>
      </c>
      <c r="AC3388" s="681">
        <f>MAX(E3388:AB3388)</f>
        <v>0</v>
      </c>
      <c r="AD3388" s="115"/>
      <c r="AE3388" s="76"/>
      <c r="AF3388" s="77"/>
      <c r="AJ3388" s="9"/>
      <c r="AK3388" s="9"/>
      <c r="AL3388" s="9"/>
      <c r="AM3388" s="9"/>
    </row>
    <row r="3389" hidden="1">
      <c r="A3389" s="1556"/>
      <c r="B3389" s="976"/>
      <c r="C3389" s="209" t="s">
        <v>194</v>
      </c>
      <c r="D3389" s="1258"/>
      <c r="E3389" s="115"/>
      <c r="F3389" s="76"/>
      <c r="G3389" s="76"/>
      <c r="H3389" s="76"/>
      <c r="I3389" s="76"/>
      <c r="J3389" s="76"/>
      <c r="K3389" s="76"/>
      <c r="L3389" s="76"/>
      <c r="M3389" s="76"/>
      <c r="N3389" s="76"/>
      <c r="O3389" s="76"/>
      <c r="P3389" s="76"/>
      <c r="Q3389" s="76"/>
      <c r="R3389" s="76"/>
      <c r="S3389" s="76"/>
      <c r="T3389" s="76"/>
      <c r="U3389" s="76"/>
      <c r="V3389" s="76"/>
      <c r="W3389" s="76"/>
      <c r="X3389" s="76"/>
      <c r="Y3389" s="76"/>
      <c r="Z3389" s="76"/>
      <c r="AA3389" s="76"/>
      <c r="AB3389" s="77"/>
      <c r="AC3389" s="122"/>
      <c r="AD3389" s="115"/>
      <c r="AE3389" s="76"/>
      <c r="AF3389" s="77"/>
      <c r="AJ3389" s="9"/>
      <c r="AK3389" s="9"/>
      <c r="AL3389" s="9"/>
      <c r="AM3389" s="9"/>
    </row>
    <row r="3390" hidden="1">
      <c r="A3390" s="1556"/>
      <c r="B3390" s="976"/>
      <c r="C3390" s="209" t="s">
        <v>195</v>
      </c>
      <c r="D3390" s="1258"/>
      <c r="E3390" s="115"/>
      <c r="F3390" s="76"/>
      <c r="G3390" s="76"/>
      <c r="H3390" s="76"/>
      <c r="I3390" s="76"/>
      <c r="J3390" s="76"/>
      <c r="K3390" s="76"/>
      <c r="L3390" s="76"/>
      <c r="M3390" s="76"/>
      <c r="N3390" s="76"/>
      <c r="O3390" s="76"/>
      <c r="P3390" s="76"/>
      <c r="Q3390" s="76"/>
      <c r="R3390" s="76"/>
      <c r="S3390" s="76"/>
      <c r="T3390" s="76"/>
      <c r="U3390" s="76"/>
      <c r="V3390" s="76"/>
      <c r="W3390" s="76"/>
      <c r="X3390" s="76"/>
      <c r="Y3390" s="76"/>
      <c r="Z3390" s="76"/>
      <c r="AA3390" s="76"/>
      <c r="AB3390" s="77"/>
      <c r="AC3390" s="122"/>
      <c r="AD3390" s="115"/>
      <c r="AE3390" s="76"/>
      <c r="AF3390" s="77"/>
      <c r="AH3390" s="9"/>
      <c r="AI3390" s="134"/>
      <c r="AJ3390" s="134"/>
      <c r="AK3390" s="134"/>
      <c r="AL3390" s="135"/>
      <c r="AM3390" s="135"/>
    </row>
    <row r="3391">
      <c r="A3391" s="1337" t="s">
        <v>148</v>
      </c>
      <c r="B3391" s="1677"/>
      <c r="C3391" s="1678"/>
      <c r="D3391" s="594"/>
      <c r="E3391" s="1225">
        <f t="shared" ref="E3391:AB3391" si="3060">SQRT(E3385*E3385+E3386*E3386)/E3312/1.73</f>
        <v>0.044421493339552344</v>
      </c>
      <c r="F3391" s="127">
        <f t="shared" si="3060"/>
        <v>0.044209153505233259</v>
      </c>
      <c r="G3391" s="127">
        <f t="shared" si="3060"/>
        <v>0.044209153505233259</v>
      </c>
      <c r="H3391" s="127">
        <f t="shared" si="3060"/>
        <v>0.044209153505233259</v>
      </c>
      <c r="I3391" s="127">
        <f t="shared" si="3060"/>
        <v>0.044209153505233259</v>
      </c>
      <c r="J3391" s="127">
        <f t="shared" si="3060"/>
        <v>0.044464206313917301</v>
      </c>
      <c r="K3391" s="127">
        <f t="shared" si="3060"/>
        <v>0.044592839504796519</v>
      </c>
      <c r="L3391" s="127">
        <f t="shared" si="3060"/>
        <v>0.044679009242970046</v>
      </c>
      <c r="M3391" s="127">
        <f t="shared" si="3060"/>
        <v>0.044895897637353382</v>
      </c>
      <c r="N3391" s="127">
        <f t="shared" si="3060"/>
        <v>0.045070930376680307</v>
      </c>
      <c r="O3391" s="127">
        <f t="shared" si="3060"/>
        <v>0.045158959537572256</v>
      </c>
      <c r="P3391" s="127">
        <f t="shared" si="3060"/>
        <v>0.045114902016072184</v>
      </c>
      <c r="Q3391" s="127">
        <f t="shared" si="3060"/>
        <v>0.045027044368523846</v>
      </c>
      <c r="R3391" s="127">
        <f t="shared" si="3060"/>
        <v>0.045158959537572256</v>
      </c>
      <c r="S3391" s="127">
        <f t="shared" si="3060"/>
        <v>0.045070930376680307</v>
      </c>
      <c r="T3391" s="127">
        <f t="shared" si="3060"/>
        <v>0.045027044368523846</v>
      </c>
      <c r="U3391" s="127">
        <f t="shared" si="3060"/>
        <v>0.045027044368523846</v>
      </c>
      <c r="V3391" s="127">
        <f t="shared" si="3060"/>
        <v>0.045070930376680307</v>
      </c>
      <c r="W3391" s="127">
        <f t="shared" si="3060"/>
        <v>0.044983243741706223</v>
      </c>
      <c r="X3391" s="127">
        <f t="shared" si="3060"/>
        <v>0.044765512649055171</v>
      </c>
      <c r="Y3391" s="127">
        <f t="shared" si="3060"/>
        <v>0.044765512649055171</v>
      </c>
      <c r="Z3391" s="127">
        <f t="shared" si="3060"/>
        <v>0.04463588278617181</v>
      </c>
      <c r="AA3391" s="127">
        <f t="shared" si="3060"/>
        <v>0.044507001507674671</v>
      </c>
      <c r="AB3391" s="129">
        <f t="shared" si="3060"/>
        <v>0.044378862347863715</v>
      </c>
      <c r="AC3391" s="187">
        <f>AVERAGE(E3391:AB3391)</f>
        <v>0.044735534211161609</v>
      </c>
      <c r="AD3391" s="374" t="e">
        <f>(AC3387-AC3391)/AC3387</f>
        <v>#DIV/0!</v>
      </c>
      <c r="AE3391" s="127"/>
      <c r="AF3391" s="129"/>
      <c r="AJ3391" s="62"/>
      <c r="AK3391" s="62"/>
      <c r="AL3391" s="9"/>
      <c r="AM3391" s="62"/>
    </row>
    <row r="3392">
      <c r="A3392" s="1695" t="s">
        <v>828</v>
      </c>
      <c r="B3392" s="308" t="s">
        <v>61</v>
      </c>
      <c r="C3392" s="410" t="s">
        <v>18</v>
      </c>
      <c r="D3392" s="66" t="s">
        <v>15</v>
      </c>
      <c r="E3392" s="106"/>
      <c r="F3392" s="107"/>
      <c r="G3392" s="107"/>
      <c r="H3392" s="107"/>
      <c r="I3392" s="107"/>
      <c r="J3392" s="107"/>
      <c r="K3392" s="107"/>
      <c r="L3392" s="107"/>
      <c r="M3392" s="107"/>
      <c r="N3392" s="107"/>
      <c r="O3392" s="107"/>
      <c r="P3392" s="107"/>
      <c r="Q3392" s="107"/>
      <c r="R3392" s="107"/>
      <c r="S3392" s="107"/>
      <c r="T3392" s="107"/>
      <c r="U3392" s="107"/>
      <c r="V3392" s="107"/>
      <c r="W3392" s="107"/>
      <c r="X3392" s="107"/>
      <c r="Y3392" s="107"/>
      <c r="Z3392" s="107"/>
      <c r="AA3392" s="107"/>
      <c r="AB3392" s="108"/>
      <c r="AC3392" s="309">
        <f t="shared" ref="AC3392:AC3393" si="3061">SUM(E3392:AB3392)</f>
        <v>0</v>
      </c>
      <c r="AD3392" s="110">
        <f>MAX(E3392:AB3392)</f>
        <v>0</v>
      </c>
      <c r="AE3392" s="107">
        <v>0</v>
      </c>
      <c r="AF3392" s="108">
        <v>0</v>
      </c>
      <c r="AJ3392" s="79"/>
      <c r="AK3392" s="502"/>
      <c r="AL3392" s="79"/>
      <c r="AM3392" s="9"/>
    </row>
    <row r="3393">
      <c r="A3393" s="1696"/>
      <c r="B3393" s="310"/>
      <c r="C3393" s="411" t="s">
        <v>20</v>
      </c>
      <c r="D3393" s="74" t="s">
        <v>15</v>
      </c>
      <c r="E3393" s="111"/>
      <c r="F3393" s="112"/>
      <c r="G3393" s="112"/>
      <c r="H3393" s="112"/>
      <c r="I3393" s="112"/>
      <c r="J3393" s="112"/>
      <c r="K3393" s="112"/>
      <c r="L3393" s="112"/>
      <c r="M3393" s="112"/>
      <c r="N3393" s="112"/>
      <c r="O3393" s="112"/>
      <c r="P3393" s="112"/>
      <c r="Q3393" s="112"/>
      <c r="R3393" s="112"/>
      <c r="S3393" s="112"/>
      <c r="T3393" s="112"/>
      <c r="U3393" s="112"/>
      <c r="V3393" s="112"/>
      <c r="W3393" s="112"/>
      <c r="X3393" s="112"/>
      <c r="Y3393" s="112"/>
      <c r="Z3393" s="112"/>
      <c r="AA3393" s="112"/>
      <c r="AB3393" s="113"/>
      <c r="AC3393" s="281">
        <f t="shared" si="3061"/>
        <v>0</v>
      </c>
      <c r="AD3393" s="115"/>
      <c r="AE3393" s="76"/>
      <c r="AF3393" s="77"/>
      <c r="AJ3393" s="9"/>
      <c r="AK3393" s="9"/>
      <c r="AL3393" s="9"/>
      <c r="AM3393" s="9"/>
    </row>
    <row r="3394">
      <c r="A3394" s="1696"/>
      <c r="B3394" s="310"/>
      <c r="C3394" s="411" t="s">
        <v>21</v>
      </c>
      <c r="D3394" s="74" t="s">
        <v>22</v>
      </c>
      <c r="E3394" s="75"/>
      <c r="F3394" s="76"/>
      <c r="G3394" s="76"/>
      <c r="H3394" s="76"/>
      <c r="I3394" s="76"/>
      <c r="J3394" s="76"/>
      <c r="K3394" s="76"/>
      <c r="L3394" s="76"/>
      <c r="M3394" s="76"/>
      <c r="N3394" s="76"/>
      <c r="O3394" s="76"/>
      <c r="P3394" s="76"/>
      <c r="Q3394" s="76"/>
      <c r="R3394" s="76"/>
      <c r="S3394" s="76"/>
      <c r="T3394" s="76"/>
      <c r="U3394" s="76"/>
      <c r="V3394" s="76"/>
      <c r="W3394" s="76"/>
      <c r="X3394" s="76"/>
      <c r="Y3394" s="76"/>
      <c r="Z3394" s="76"/>
      <c r="AA3394" s="76"/>
      <c r="AB3394" s="77"/>
      <c r="AC3394" s="1148"/>
      <c r="AD3394" s="120"/>
      <c r="AE3394" s="120"/>
      <c r="AF3394" s="121"/>
      <c r="AJ3394" s="9"/>
      <c r="AK3394" s="9"/>
      <c r="AL3394" s="9"/>
      <c r="AM3394" s="9"/>
    </row>
    <row r="3395">
      <c r="A3395" s="1697"/>
      <c r="B3395" s="1475"/>
      <c r="C3395" s="1228" t="s">
        <v>23</v>
      </c>
      <c r="D3395" s="92"/>
      <c r="E3395" s="696" t="e">
        <f t="shared" ref="E3395:AB3395" si="3062">E3393/E3392</f>
        <v>#DIV/0!</v>
      </c>
      <c r="F3395" s="504" t="e">
        <f t="shared" si="3062"/>
        <v>#DIV/0!</v>
      </c>
      <c r="G3395" s="504" t="e">
        <f t="shared" si="3062"/>
        <v>#DIV/0!</v>
      </c>
      <c r="H3395" s="504" t="e">
        <f t="shared" si="3062"/>
        <v>#DIV/0!</v>
      </c>
      <c r="I3395" s="504" t="e">
        <f t="shared" si="3062"/>
        <v>#DIV/0!</v>
      </c>
      <c r="J3395" s="504" t="e">
        <f t="shared" si="3062"/>
        <v>#DIV/0!</v>
      </c>
      <c r="K3395" s="504" t="e">
        <f t="shared" si="3062"/>
        <v>#DIV/0!</v>
      </c>
      <c r="L3395" s="504" t="e">
        <f t="shared" si="3062"/>
        <v>#DIV/0!</v>
      </c>
      <c r="M3395" s="504" t="e">
        <f t="shared" si="3062"/>
        <v>#DIV/0!</v>
      </c>
      <c r="N3395" s="504" t="e">
        <f t="shared" si="3062"/>
        <v>#DIV/0!</v>
      </c>
      <c r="O3395" s="504" t="e">
        <f t="shared" si="3062"/>
        <v>#DIV/0!</v>
      </c>
      <c r="P3395" s="504" t="e">
        <f t="shared" si="3062"/>
        <v>#DIV/0!</v>
      </c>
      <c r="Q3395" s="504" t="e">
        <f t="shared" si="3062"/>
        <v>#DIV/0!</v>
      </c>
      <c r="R3395" s="504" t="e">
        <f t="shared" si="3062"/>
        <v>#DIV/0!</v>
      </c>
      <c r="S3395" s="504" t="e">
        <f t="shared" si="3062"/>
        <v>#DIV/0!</v>
      </c>
      <c r="T3395" s="504" t="e">
        <f t="shared" si="3062"/>
        <v>#DIV/0!</v>
      </c>
      <c r="U3395" s="504" t="e">
        <f t="shared" si="3062"/>
        <v>#DIV/0!</v>
      </c>
      <c r="V3395" s="504" t="e">
        <f t="shared" si="3062"/>
        <v>#DIV/0!</v>
      </c>
      <c r="W3395" s="504" t="e">
        <f t="shared" si="3062"/>
        <v>#DIV/0!</v>
      </c>
      <c r="X3395" s="504" t="e">
        <f t="shared" si="3062"/>
        <v>#DIV/0!</v>
      </c>
      <c r="Y3395" s="504" t="e">
        <f t="shared" si="3062"/>
        <v>#DIV/0!</v>
      </c>
      <c r="Z3395" s="504" t="e">
        <f t="shared" si="3062"/>
        <v>#DIV/0!</v>
      </c>
      <c r="AA3395" s="504" t="e">
        <f t="shared" si="3062"/>
        <v>#DIV/0!</v>
      </c>
      <c r="AB3395" s="595" t="e">
        <f t="shared" si="3062"/>
        <v>#DIV/0!</v>
      </c>
      <c r="AC3395" s="907" t="e">
        <f>MAX(E3395:AB3395)</f>
        <v>#DIV/0!</v>
      </c>
      <c r="AD3395" s="115"/>
      <c r="AE3395" s="76"/>
      <c r="AF3395" s="77"/>
      <c r="AJ3395" s="9"/>
      <c r="AK3395" s="9"/>
      <c r="AL3395" s="9"/>
      <c r="AM3395" s="9"/>
    </row>
    <row r="3396" hidden="1">
      <c r="A3396" s="1691"/>
      <c r="B3396" s="1036"/>
      <c r="C3396" s="204" t="s">
        <v>194</v>
      </c>
      <c r="D3396" s="220"/>
      <c r="E3396" s="205"/>
      <c r="F3396" s="206"/>
      <c r="G3396" s="206"/>
      <c r="H3396" s="206"/>
      <c r="I3396" s="206"/>
      <c r="J3396" s="206"/>
      <c r="K3396" s="206"/>
      <c r="L3396" s="206"/>
      <c r="M3396" s="206"/>
      <c r="N3396" s="206"/>
      <c r="O3396" s="206"/>
      <c r="P3396" s="206"/>
      <c r="Q3396" s="206"/>
      <c r="R3396" s="206"/>
      <c r="S3396" s="206"/>
      <c r="T3396" s="206"/>
      <c r="U3396" s="206"/>
      <c r="V3396" s="206"/>
      <c r="W3396" s="206"/>
      <c r="X3396" s="206"/>
      <c r="Y3396" s="206"/>
      <c r="Z3396" s="206"/>
      <c r="AA3396" s="206"/>
      <c r="AB3396" s="211"/>
      <c r="AC3396" s="74"/>
      <c r="AD3396" s="115"/>
      <c r="AE3396" s="76"/>
      <c r="AF3396" s="77"/>
      <c r="AJ3396" s="9"/>
      <c r="AK3396" s="9"/>
      <c r="AL3396" s="9"/>
      <c r="AM3396" s="9"/>
    </row>
    <row r="3397" hidden="1">
      <c r="A3397" s="1556"/>
      <c r="B3397" s="976"/>
      <c r="C3397" s="209" t="s">
        <v>195</v>
      </c>
      <c r="D3397" s="74"/>
      <c r="E3397" s="75"/>
      <c r="F3397" s="76"/>
      <c r="G3397" s="76"/>
      <c r="H3397" s="76"/>
      <c r="I3397" s="76"/>
      <c r="J3397" s="76"/>
      <c r="K3397" s="76"/>
      <c r="L3397" s="76"/>
      <c r="M3397" s="76"/>
      <c r="N3397" s="76"/>
      <c r="O3397" s="76"/>
      <c r="P3397" s="76"/>
      <c r="Q3397" s="76"/>
      <c r="R3397" s="76"/>
      <c r="S3397" s="76"/>
      <c r="T3397" s="76"/>
      <c r="U3397" s="76"/>
      <c r="V3397" s="76"/>
      <c r="W3397" s="76"/>
      <c r="X3397" s="76"/>
      <c r="Y3397" s="76"/>
      <c r="Z3397" s="76"/>
      <c r="AA3397" s="76"/>
      <c r="AB3397" s="315"/>
      <c r="AC3397" s="74"/>
      <c r="AD3397" s="115"/>
      <c r="AE3397" s="76"/>
      <c r="AF3397" s="77"/>
      <c r="AH3397" s="9"/>
      <c r="AI3397" s="134"/>
      <c r="AJ3397" s="134"/>
      <c r="AK3397" s="134"/>
      <c r="AL3397" s="135"/>
      <c r="AM3397" s="135"/>
    </row>
    <row r="3398">
      <c r="A3398" s="1337" t="s">
        <v>148</v>
      </c>
      <c r="B3398" s="1677"/>
      <c r="C3398" s="1678"/>
      <c r="D3398" s="92"/>
      <c r="E3398" s="126">
        <f t="shared" ref="E3398:AB3398" si="3063">SQRT(E3392*E3392+E3393*E3393)/E3312/1.73</f>
        <v>0</v>
      </c>
      <c r="F3398" s="127">
        <f t="shared" si="3063"/>
        <v>0</v>
      </c>
      <c r="G3398" s="127">
        <f t="shared" si="3063"/>
        <v>0</v>
      </c>
      <c r="H3398" s="127">
        <f t="shared" si="3063"/>
        <v>0</v>
      </c>
      <c r="I3398" s="127">
        <f t="shared" si="3063"/>
        <v>0</v>
      </c>
      <c r="J3398" s="127">
        <f t="shared" si="3063"/>
        <v>0</v>
      </c>
      <c r="K3398" s="127">
        <f t="shared" si="3063"/>
        <v>0</v>
      </c>
      <c r="L3398" s="127">
        <f t="shared" si="3063"/>
        <v>0</v>
      </c>
      <c r="M3398" s="127">
        <f t="shared" si="3063"/>
        <v>0</v>
      </c>
      <c r="N3398" s="127">
        <f t="shared" si="3063"/>
        <v>0</v>
      </c>
      <c r="O3398" s="127">
        <f t="shared" si="3063"/>
        <v>0</v>
      </c>
      <c r="P3398" s="127">
        <f t="shared" si="3063"/>
        <v>0</v>
      </c>
      <c r="Q3398" s="127">
        <f t="shared" si="3063"/>
        <v>0</v>
      </c>
      <c r="R3398" s="127">
        <f t="shared" si="3063"/>
        <v>0</v>
      </c>
      <c r="S3398" s="127">
        <f t="shared" si="3063"/>
        <v>0</v>
      </c>
      <c r="T3398" s="127">
        <f t="shared" si="3063"/>
        <v>0</v>
      </c>
      <c r="U3398" s="127">
        <f t="shared" si="3063"/>
        <v>0</v>
      </c>
      <c r="V3398" s="127">
        <f t="shared" si="3063"/>
        <v>0</v>
      </c>
      <c r="W3398" s="127">
        <f t="shared" si="3063"/>
        <v>0</v>
      </c>
      <c r="X3398" s="127">
        <f t="shared" si="3063"/>
        <v>0</v>
      </c>
      <c r="Y3398" s="127">
        <f t="shared" si="3063"/>
        <v>0</v>
      </c>
      <c r="Z3398" s="127">
        <f t="shared" si="3063"/>
        <v>0</v>
      </c>
      <c r="AA3398" s="127">
        <f t="shared" si="3063"/>
        <v>0</v>
      </c>
      <c r="AB3398" s="621">
        <f t="shared" si="3063"/>
        <v>0</v>
      </c>
      <c r="AC3398" s="285">
        <f>AVERAGE(E3398:AB3398)</f>
        <v>0</v>
      </c>
      <c r="AD3398" s="374" t="e">
        <f>(AC3394-AC3398)/AC3394</f>
        <v>#DIV/0!</v>
      </c>
      <c r="AE3398" s="127"/>
      <c r="AF3398" s="129"/>
      <c r="AJ3398" s="62"/>
      <c r="AK3398" s="62"/>
      <c r="AL3398" s="9"/>
      <c r="AM3398" s="62"/>
    </row>
    <row r="3399">
      <c r="A3399" s="1012" t="s">
        <v>829</v>
      </c>
      <c r="B3399" s="308" t="s">
        <v>830</v>
      </c>
      <c r="C3399" s="219" t="s">
        <v>18</v>
      </c>
      <c r="D3399" s="66" t="s">
        <v>29</v>
      </c>
      <c r="E3399" s="106">
        <v>69.799999999999997</v>
      </c>
      <c r="F3399" s="107">
        <v>61</v>
      </c>
      <c r="G3399" s="107">
        <v>62.600000000000001</v>
      </c>
      <c r="H3399" s="107">
        <v>66.200000000000003</v>
      </c>
      <c r="I3399" s="107">
        <v>62.200000000000003</v>
      </c>
      <c r="J3399" s="107">
        <v>65.200000000000003</v>
      </c>
      <c r="K3399" s="107">
        <v>77.599999999999994</v>
      </c>
      <c r="L3399" s="107">
        <v>71.200000000000003</v>
      </c>
      <c r="M3399" s="107">
        <v>98.599999999999994</v>
      </c>
      <c r="N3399" s="107">
        <v>99.599999999999994</v>
      </c>
      <c r="O3399" s="107">
        <v>89.799999999999997</v>
      </c>
      <c r="P3399" s="107">
        <v>105.59999999999999</v>
      </c>
      <c r="Q3399" s="107">
        <v>99.400000000000006</v>
      </c>
      <c r="R3399" s="107">
        <v>98.799999999999997</v>
      </c>
      <c r="S3399" s="107">
        <v>113.40000000000001</v>
      </c>
      <c r="T3399" s="107">
        <v>92.400000000000006</v>
      </c>
      <c r="U3399" s="107">
        <v>109.2</v>
      </c>
      <c r="V3399" s="107">
        <v>93.400000000000006</v>
      </c>
      <c r="W3399" s="107">
        <v>74.200000000000003</v>
      </c>
      <c r="X3399" s="107">
        <v>73</v>
      </c>
      <c r="Y3399" s="107">
        <v>66.799999999999997</v>
      </c>
      <c r="Z3399" s="107">
        <v>66.599999999999994</v>
      </c>
      <c r="AA3399" s="107">
        <v>77.200000000000003</v>
      </c>
      <c r="AB3399" s="506">
        <v>63.399999999999999</v>
      </c>
      <c r="AC3399" s="309">
        <f t="shared" ref="AC3399:AC3400" si="3064">SUM(E3399:AB3399)</f>
        <v>1957.2000000000005</v>
      </c>
      <c r="AD3399" s="110">
        <f>MAX(E3399:AB3399)</f>
        <v>113.40000000000001</v>
      </c>
      <c r="AE3399" s="107">
        <v>100</v>
      </c>
      <c r="AF3399" s="108">
        <v>20</v>
      </c>
      <c r="AJ3399" s="79"/>
      <c r="AK3399" s="502"/>
      <c r="AL3399" s="79"/>
      <c r="AM3399" s="9"/>
    </row>
    <row r="3400">
      <c r="A3400" s="1566"/>
      <c r="B3400" s="310"/>
      <c r="C3400" s="73" t="s">
        <v>153</v>
      </c>
      <c r="D3400" s="74" t="s">
        <v>29</v>
      </c>
      <c r="E3400" s="111">
        <v>1.6000000000000001</v>
      </c>
      <c r="F3400" s="112">
        <v>0</v>
      </c>
      <c r="G3400" s="112">
        <v>0</v>
      </c>
      <c r="H3400" s="112">
        <v>4.5999999999999996</v>
      </c>
      <c r="I3400" s="112">
        <v>2.2000000000000002</v>
      </c>
      <c r="J3400" s="112">
        <v>0.59999999999999998</v>
      </c>
      <c r="K3400" s="112">
        <v>7.7999999999999998</v>
      </c>
      <c r="L3400" s="112">
        <v>0</v>
      </c>
      <c r="M3400" s="112">
        <v>8.1999999999999993</v>
      </c>
      <c r="N3400" s="112">
        <v>1.8</v>
      </c>
      <c r="O3400" s="112">
        <v>0.59999999999999998</v>
      </c>
      <c r="P3400" s="112">
        <v>5</v>
      </c>
      <c r="Q3400" s="112">
        <v>6.2000000000000002</v>
      </c>
      <c r="R3400" s="112">
        <v>8.8000000000000007</v>
      </c>
      <c r="S3400" s="112">
        <v>11.800000000000001</v>
      </c>
      <c r="T3400" s="112">
        <v>3.6000000000000001</v>
      </c>
      <c r="U3400" s="112">
        <v>4.4000000000000004</v>
      </c>
      <c r="V3400" s="112">
        <v>2</v>
      </c>
      <c r="W3400" s="112">
        <v>0</v>
      </c>
      <c r="X3400" s="112">
        <v>0</v>
      </c>
      <c r="Y3400" s="112">
        <v>1.2</v>
      </c>
      <c r="Z3400" s="112">
        <v>2.6000000000000001</v>
      </c>
      <c r="AA3400" s="112">
        <v>5.7999999999999998</v>
      </c>
      <c r="AB3400" s="501">
        <v>4.5999999999999996</v>
      </c>
      <c r="AC3400" s="281">
        <f t="shared" si="3064"/>
        <v>83.399999999999991</v>
      </c>
      <c r="AD3400" s="115"/>
      <c r="AE3400" s="76"/>
      <c r="AF3400" s="77"/>
      <c r="AJ3400" s="9"/>
      <c r="AK3400" s="9"/>
      <c r="AL3400" s="9"/>
      <c r="AM3400" s="9"/>
    </row>
    <row r="3401">
      <c r="A3401" s="1566"/>
      <c r="B3401" s="310"/>
      <c r="C3401" s="73" t="s">
        <v>21</v>
      </c>
      <c r="D3401" s="74" t="s">
        <v>22</v>
      </c>
      <c r="E3401" s="116">
        <v>4</v>
      </c>
      <c r="F3401" s="116">
        <v>4</v>
      </c>
      <c r="G3401" s="116">
        <v>4</v>
      </c>
      <c r="H3401" s="116">
        <v>5</v>
      </c>
      <c r="I3401" s="116">
        <v>4</v>
      </c>
      <c r="J3401" s="116">
        <v>5</v>
      </c>
      <c r="K3401" s="116">
        <v>4</v>
      </c>
      <c r="L3401" s="116">
        <v>5</v>
      </c>
      <c r="M3401" s="116">
        <v>7</v>
      </c>
      <c r="N3401" s="116">
        <v>5</v>
      </c>
      <c r="O3401" s="116">
        <v>6</v>
      </c>
      <c r="P3401" s="116">
        <v>8</v>
      </c>
      <c r="Q3401" s="116">
        <v>5</v>
      </c>
      <c r="R3401" s="116">
        <v>7</v>
      </c>
      <c r="S3401" s="116">
        <v>8</v>
      </c>
      <c r="T3401" s="116">
        <v>6</v>
      </c>
      <c r="U3401" s="116">
        <v>6</v>
      </c>
      <c r="V3401" s="116">
        <v>5</v>
      </c>
      <c r="W3401" s="116">
        <v>5</v>
      </c>
      <c r="X3401" s="116">
        <v>5</v>
      </c>
      <c r="Y3401" s="116">
        <v>4</v>
      </c>
      <c r="Z3401" s="116">
        <v>4</v>
      </c>
      <c r="AA3401" s="116">
        <v>4</v>
      </c>
      <c r="AB3401" s="1463">
        <v>3</v>
      </c>
      <c r="AC3401" s="281">
        <f>AVERAGE(E3401:AB3401)</f>
        <v>5.125</v>
      </c>
      <c r="AD3401" s="120"/>
      <c r="AE3401" s="120"/>
      <c r="AF3401" s="121"/>
      <c r="AJ3401" s="9"/>
      <c r="AK3401" s="9"/>
      <c r="AL3401" s="9"/>
      <c r="AM3401" s="9"/>
    </row>
    <row r="3402">
      <c r="A3402" s="1137"/>
      <c r="B3402" s="1138"/>
      <c r="C3402" s="73" t="s">
        <v>23</v>
      </c>
      <c r="D3402" s="74"/>
      <c r="E3402" s="80">
        <f t="shared" ref="E3402:AB3402" si="3065">E3400/E3399</f>
        <v>0.022922636103151865</v>
      </c>
      <c r="F3402" s="81">
        <f t="shared" si="3065"/>
        <v>0</v>
      </c>
      <c r="G3402" s="81">
        <f t="shared" si="3065"/>
        <v>0</v>
      </c>
      <c r="H3402" s="81">
        <f t="shared" si="3065"/>
        <v>0.069486404833836848</v>
      </c>
      <c r="I3402" s="81">
        <f t="shared" si="3065"/>
        <v>0.035369774919614148</v>
      </c>
      <c r="J3402" s="81">
        <f t="shared" si="3065"/>
        <v>0.0092024539877300603</v>
      </c>
      <c r="K3402" s="81">
        <f t="shared" si="3065"/>
        <v>0.10051546391752578</v>
      </c>
      <c r="L3402" s="81">
        <f t="shared" si="3065"/>
        <v>0</v>
      </c>
      <c r="M3402" s="81">
        <f t="shared" si="3065"/>
        <v>0.083164300202839755</v>
      </c>
      <c r="N3402" s="81">
        <f t="shared" si="3065"/>
        <v>0.018072289156626509</v>
      </c>
      <c r="O3402" s="81">
        <f t="shared" si="3065"/>
        <v>0.0066815144766146995</v>
      </c>
      <c r="P3402" s="81">
        <f t="shared" si="3065"/>
        <v>0.047348484848484848</v>
      </c>
      <c r="Q3402" s="81">
        <f t="shared" si="3065"/>
        <v>0.062374245472837021</v>
      </c>
      <c r="R3402" s="81">
        <f t="shared" si="3065"/>
        <v>0.089068825910931182</v>
      </c>
      <c r="S3402" s="81">
        <f t="shared" si="3065"/>
        <v>0.10405643738977072</v>
      </c>
      <c r="T3402" s="81">
        <f t="shared" si="3065"/>
        <v>0.03896103896103896</v>
      </c>
      <c r="U3402" s="81">
        <f t="shared" si="3065"/>
        <v>0.040293040293040296</v>
      </c>
      <c r="V3402" s="81">
        <f t="shared" si="3065"/>
        <v>0.021413276231263382</v>
      </c>
      <c r="W3402" s="81">
        <f t="shared" si="3065"/>
        <v>0</v>
      </c>
      <c r="X3402" s="81">
        <f t="shared" si="3065"/>
        <v>0</v>
      </c>
      <c r="Y3402" s="81">
        <f t="shared" si="3065"/>
        <v>0.017964071856287425</v>
      </c>
      <c r="Z3402" s="81">
        <f t="shared" si="3065"/>
        <v>0.03903903903903904</v>
      </c>
      <c r="AA3402" s="81">
        <f t="shared" si="3065"/>
        <v>0.075129533678756466</v>
      </c>
      <c r="AB3402" s="312">
        <f t="shared" si="3065"/>
        <v>0.072555205047318605</v>
      </c>
      <c r="AC3402" s="907">
        <f>MAX(E3402:AB3402)</f>
        <v>0.10405643738977072</v>
      </c>
      <c r="AD3402" s="115"/>
      <c r="AE3402" s="76"/>
      <c r="AF3402" s="77"/>
      <c r="AJ3402" s="9"/>
      <c r="AK3402" s="9"/>
      <c r="AL3402" s="9"/>
      <c r="AM3402" s="9"/>
    </row>
    <row r="3403" hidden="1">
      <c r="A3403" s="1556"/>
      <c r="B3403" s="976"/>
      <c r="C3403" s="209" t="s">
        <v>194</v>
      </c>
      <c r="D3403" s="74"/>
      <c r="E3403" s="75"/>
      <c r="F3403" s="76"/>
      <c r="G3403" s="76"/>
      <c r="H3403" s="76"/>
      <c r="I3403" s="76"/>
      <c r="J3403" s="76"/>
      <c r="K3403" s="76"/>
      <c r="L3403" s="76"/>
      <c r="M3403" s="76"/>
      <c r="N3403" s="76"/>
      <c r="O3403" s="76"/>
      <c r="P3403" s="76"/>
      <c r="Q3403" s="76"/>
      <c r="R3403" s="76"/>
      <c r="S3403" s="76"/>
      <c r="T3403" s="76"/>
      <c r="U3403" s="76"/>
      <c r="V3403" s="76"/>
      <c r="W3403" s="76"/>
      <c r="X3403" s="76"/>
      <c r="Y3403" s="76"/>
      <c r="Z3403" s="76"/>
      <c r="AA3403" s="76"/>
      <c r="AB3403" s="315"/>
      <c r="AC3403" s="74"/>
      <c r="AD3403" s="115"/>
      <c r="AE3403" s="76"/>
      <c r="AF3403" s="77"/>
      <c r="AJ3403" s="9"/>
      <c r="AK3403" s="9"/>
      <c r="AL3403" s="9"/>
      <c r="AM3403" s="9"/>
    </row>
    <row r="3404" hidden="1">
      <c r="A3404" s="1556"/>
      <c r="B3404" s="976"/>
      <c r="C3404" s="209" t="s">
        <v>195</v>
      </c>
      <c r="D3404" s="74"/>
      <c r="E3404" s="75"/>
      <c r="F3404" s="76"/>
      <c r="G3404" s="76"/>
      <c r="H3404" s="76"/>
      <c r="I3404" s="76"/>
      <c r="J3404" s="76"/>
      <c r="K3404" s="76"/>
      <c r="L3404" s="76"/>
      <c r="M3404" s="76"/>
      <c r="N3404" s="76"/>
      <c r="O3404" s="76"/>
      <c r="P3404" s="76"/>
      <c r="Q3404" s="76"/>
      <c r="R3404" s="76"/>
      <c r="S3404" s="76"/>
      <c r="T3404" s="76"/>
      <c r="U3404" s="76"/>
      <c r="V3404" s="76"/>
      <c r="W3404" s="76"/>
      <c r="X3404" s="76"/>
      <c r="Y3404" s="76"/>
      <c r="Z3404" s="76"/>
      <c r="AA3404" s="76"/>
      <c r="AB3404" s="315"/>
      <c r="AC3404" s="74"/>
      <c r="AD3404" s="115"/>
      <c r="AE3404" s="76"/>
      <c r="AF3404" s="77"/>
      <c r="AH3404" s="9"/>
      <c r="AI3404" s="134"/>
      <c r="AJ3404" s="134"/>
      <c r="AK3404" s="134"/>
      <c r="AL3404" s="135"/>
      <c r="AM3404" s="135"/>
    </row>
    <row r="3405">
      <c r="A3405" s="1337" t="s">
        <v>148</v>
      </c>
      <c r="B3405" s="1677"/>
      <c r="C3405" s="1678"/>
      <c r="D3405" s="92"/>
      <c r="E3405" s="126">
        <f t="shared" ref="E3405:AB3405" si="3066">SQRT(E3399*E3399+E3400*E3400)/E3312/1.73</f>
        <v>3.8767934178778738</v>
      </c>
      <c r="F3405" s="127">
        <f t="shared" si="3066"/>
        <v>3.370947954774036</v>
      </c>
      <c r="G3405" s="127">
        <f t="shared" si="3066"/>
        <v>3.4593662617845022</v>
      </c>
      <c r="H3405" s="127">
        <f t="shared" si="3066"/>
        <v>3.6671286309441831</v>
      </c>
      <c r="I3405" s="127">
        <f t="shared" si="3066"/>
        <v>3.4394110562520672</v>
      </c>
      <c r="J3405" s="127">
        <f t="shared" si="3066"/>
        <v>3.6239862537655876</v>
      </c>
      <c r="K3405" s="127">
        <f t="shared" si="3066"/>
        <v>4.3473015827498074</v>
      </c>
      <c r="L3405" s="127">
        <f t="shared" si="3066"/>
        <v>3.9764318226243334</v>
      </c>
      <c r="M3405" s="127">
        <f t="shared" si="3066"/>
        <v>5.552521807723668</v>
      </c>
      <c r="N3405" s="127">
        <f t="shared" si="3066"/>
        <v>5.6122471088341603</v>
      </c>
      <c r="O3405" s="127">
        <f t="shared" si="3066"/>
        <v>5.0692063556704108</v>
      </c>
      <c r="P3405" s="127">
        <f t="shared" si="3066"/>
        <v>5.9618387110052176</v>
      </c>
      <c r="Q3405" s="127">
        <f t="shared" si="3066"/>
        <v>5.6054827437651769</v>
      </c>
      <c r="R3405" s="127">
        <f t="shared" si="3066"/>
        <v>5.5992102056753001</v>
      </c>
      <c r="S3405" s="127">
        <f t="shared" si="3066"/>
        <v>6.4232994197316904</v>
      </c>
      <c r="T3405" s="127">
        <f t="shared" si="3066"/>
        <v>5.2045693037513576</v>
      </c>
      <c r="U3405" s="127">
        <f t="shared" si="3066"/>
        <v>6.1511787933041422</v>
      </c>
      <c r="V3405" s="127">
        <f t="shared" si="3066"/>
        <v>5.2632373785701834</v>
      </c>
      <c r="W3405" s="127">
        <f t="shared" si="3066"/>
        <v>4.1721958570432518</v>
      </c>
      <c r="X3405" s="127">
        <f t="shared" si="3066"/>
        <v>4.0848530292262843</v>
      </c>
      <c r="Y3405" s="127">
        <f t="shared" si="3066"/>
        <v>3.7385233857098368</v>
      </c>
      <c r="Z3405" s="127">
        <f t="shared" si="3066"/>
        <v>3.718767794588167</v>
      </c>
      <c r="AA3405" s="127">
        <f t="shared" si="3066"/>
        <v>4.3070298288942768</v>
      </c>
      <c r="AB3405" s="621">
        <f t="shared" si="3066"/>
        <v>3.5262699525664991</v>
      </c>
      <c r="AC3405" s="285">
        <f>AVERAGE(E3405:AB3405)</f>
        <v>4.5729916107013322</v>
      </c>
      <c r="AD3405" s="374">
        <f>(AC3401-AC3405)/AC3401</f>
        <v>0.10770895400949615</v>
      </c>
      <c r="AE3405" s="127"/>
      <c r="AF3405" s="129"/>
      <c r="AJ3405" s="62"/>
      <c r="AK3405" s="62"/>
      <c r="AL3405" s="9"/>
      <c r="AM3405" s="62"/>
    </row>
    <row r="3406">
      <c r="A3406" s="1012" t="s">
        <v>831</v>
      </c>
      <c r="B3406" s="308" t="s">
        <v>809</v>
      </c>
      <c r="C3406" s="410" t="s">
        <v>18</v>
      </c>
      <c r="D3406" s="66" t="s">
        <v>29</v>
      </c>
      <c r="E3406" s="106">
        <v>2032.2</v>
      </c>
      <c r="F3406" s="107">
        <v>1686.5999999999999</v>
      </c>
      <c r="G3406" s="107">
        <v>1398</v>
      </c>
      <c r="H3406" s="107">
        <v>1377.5999999999999</v>
      </c>
      <c r="I3406" s="107">
        <v>1380</v>
      </c>
      <c r="J3406" s="107">
        <v>1440</v>
      </c>
      <c r="K3406" s="107">
        <v>1641.5999999999999</v>
      </c>
      <c r="L3406" s="107">
        <v>1920.5999999999999</v>
      </c>
      <c r="M3406" s="107">
        <v>1958.4000000000001</v>
      </c>
      <c r="N3406" s="107">
        <v>2557.8000000000002</v>
      </c>
      <c r="O3406" s="107">
        <v>2617.1999999999998</v>
      </c>
      <c r="P3406" s="107">
        <v>2578.8000000000002</v>
      </c>
      <c r="Q3406" s="107">
        <v>2581.1999999999998</v>
      </c>
      <c r="R3406" s="107">
        <v>2595</v>
      </c>
      <c r="S3406" s="107">
        <v>2610</v>
      </c>
      <c r="T3406" s="107">
        <v>2759.4000000000001</v>
      </c>
      <c r="U3406" s="107">
        <v>2742.5999999999999</v>
      </c>
      <c r="V3406" s="107">
        <v>2718</v>
      </c>
      <c r="W3406" s="107">
        <v>2829</v>
      </c>
      <c r="X3406" s="107">
        <v>2911.8000000000002</v>
      </c>
      <c r="Y3406" s="107">
        <v>2874.5999999999999</v>
      </c>
      <c r="Z3406" s="107">
        <v>2745</v>
      </c>
      <c r="AA3406" s="107">
        <v>2582.4000000000001</v>
      </c>
      <c r="AB3406" s="506">
        <v>2220.5999999999999</v>
      </c>
      <c r="AC3406" s="309">
        <f t="shared" ref="AC3406:AC3407" si="3067">SUM(E3406:AB3406)</f>
        <v>54758.400000000001</v>
      </c>
      <c r="AD3406" s="110">
        <f>MAX(E3406:AB3406)</f>
        <v>2911.8000000000002</v>
      </c>
      <c r="AE3406" s="107">
        <v>100</v>
      </c>
      <c r="AF3406" s="108">
        <v>60</v>
      </c>
      <c r="AJ3406" s="79"/>
      <c r="AK3406" s="502"/>
      <c r="AL3406" s="79"/>
      <c r="AM3406" s="9"/>
    </row>
    <row r="3407">
      <c r="A3407" s="1566"/>
      <c r="B3407" s="310"/>
      <c r="C3407" s="411" t="s">
        <v>20</v>
      </c>
      <c r="D3407" s="74" t="s">
        <v>29</v>
      </c>
      <c r="E3407" s="111">
        <v>721.79999999999995</v>
      </c>
      <c r="F3407" s="112">
        <v>387</v>
      </c>
      <c r="G3407" s="112">
        <v>97.200000000000003</v>
      </c>
      <c r="H3407" s="112">
        <v>94.200000000000003</v>
      </c>
      <c r="I3407" s="112">
        <v>96.599999999999994</v>
      </c>
      <c r="J3407" s="112">
        <v>90.599999999999994</v>
      </c>
      <c r="K3407" s="112">
        <v>90.599999999999994</v>
      </c>
      <c r="L3407" s="112">
        <v>103.2</v>
      </c>
      <c r="M3407" s="112">
        <v>109.2</v>
      </c>
      <c r="N3407" s="112">
        <v>704.39999999999998</v>
      </c>
      <c r="O3407" s="112">
        <v>710.39999999999998</v>
      </c>
      <c r="P3407" s="112">
        <v>709.20000000000005</v>
      </c>
      <c r="Q3407" s="112">
        <v>712.79999999999995</v>
      </c>
      <c r="R3407" s="112">
        <v>713.39999999999998</v>
      </c>
      <c r="S3407" s="112">
        <v>697.79999999999995</v>
      </c>
      <c r="T3407" s="112">
        <v>699.60000000000002</v>
      </c>
      <c r="U3407" s="112">
        <v>680.39999999999998</v>
      </c>
      <c r="V3407" s="112">
        <v>667.79999999999995</v>
      </c>
      <c r="W3407" s="112">
        <v>684</v>
      </c>
      <c r="X3407" s="112">
        <v>709.20000000000005</v>
      </c>
      <c r="Y3407" s="112">
        <v>712.79999999999995</v>
      </c>
      <c r="Z3407" s="112">
        <v>713.39999999999998</v>
      </c>
      <c r="AA3407" s="112">
        <v>730.20000000000005</v>
      </c>
      <c r="AB3407" s="501">
        <v>727.79999999999995</v>
      </c>
      <c r="AC3407" s="281">
        <f t="shared" si="3067"/>
        <v>12363.6</v>
      </c>
      <c r="AD3407" s="115"/>
      <c r="AE3407" s="76"/>
      <c r="AF3407" s="77"/>
      <c r="AJ3407" s="9"/>
      <c r="AK3407" s="9"/>
      <c r="AL3407" s="9"/>
      <c r="AM3407" s="9"/>
    </row>
    <row r="3408">
      <c r="A3408" s="1566"/>
      <c r="B3408" s="310"/>
      <c r="C3408" s="411" t="s">
        <v>21</v>
      </c>
      <c r="D3408" s="74" t="s">
        <v>22</v>
      </c>
      <c r="E3408" s="116">
        <v>118</v>
      </c>
      <c r="F3408" s="116">
        <v>74</v>
      </c>
      <c r="G3408" s="116">
        <v>75</v>
      </c>
      <c r="H3408" s="116">
        <v>74</v>
      </c>
      <c r="I3408" s="116">
        <v>75</v>
      </c>
      <c r="J3408" s="116">
        <v>81</v>
      </c>
      <c r="K3408" s="116">
        <v>99</v>
      </c>
      <c r="L3408" s="116">
        <v>105</v>
      </c>
      <c r="M3408" s="117">
        <v>110</v>
      </c>
      <c r="N3408" s="117">
        <v>149</v>
      </c>
      <c r="O3408" s="117">
        <v>145</v>
      </c>
      <c r="P3408" s="117">
        <v>153</v>
      </c>
      <c r="Q3408" s="117">
        <v>151</v>
      </c>
      <c r="R3408" s="117">
        <v>154</v>
      </c>
      <c r="S3408" s="117">
        <v>159</v>
      </c>
      <c r="T3408" s="117">
        <v>159</v>
      </c>
      <c r="U3408" s="117">
        <v>154</v>
      </c>
      <c r="V3408" s="117">
        <v>159</v>
      </c>
      <c r="W3408" s="117">
        <v>158</v>
      </c>
      <c r="X3408" s="117">
        <v>168</v>
      </c>
      <c r="Y3408" s="117">
        <v>164</v>
      </c>
      <c r="Z3408" s="117">
        <v>157</v>
      </c>
      <c r="AA3408" s="117">
        <v>141</v>
      </c>
      <c r="AB3408" s="311">
        <v>122</v>
      </c>
      <c r="AC3408" s="281">
        <f>AVERAGE(E3408:AB3408)</f>
        <v>129.33333333333334</v>
      </c>
      <c r="AD3408" s="120"/>
      <c r="AE3408" s="120"/>
      <c r="AF3408" s="121"/>
      <c r="AJ3408" s="9"/>
      <c r="AK3408" s="9"/>
      <c r="AL3408" s="9"/>
      <c r="AM3408" s="9"/>
    </row>
    <row r="3409">
      <c r="A3409" s="1692"/>
      <c r="B3409" s="1475"/>
      <c r="C3409" s="1228" t="s">
        <v>23</v>
      </c>
      <c r="D3409" s="74"/>
      <c r="E3409" s="80">
        <f t="shared" ref="E3409:AB3409" si="3068">E3407/E3406</f>
        <v>0.3551815766164747</v>
      </c>
      <c r="F3409" s="81">
        <f t="shared" si="3068"/>
        <v>0.22945570971184634</v>
      </c>
      <c r="G3409" s="81">
        <f t="shared" si="3068"/>
        <v>0.069527896995708161</v>
      </c>
      <c r="H3409" s="81">
        <f t="shared" si="3068"/>
        <v>0.068379790940766558</v>
      </c>
      <c r="I3409" s="81">
        <f t="shared" si="3068"/>
        <v>0.069999999999999993</v>
      </c>
      <c r="J3409" s="81">
        <f t="shared" si="3068"/>
        <v>0.062916666666666662</v>
      </c>
      <c r="K3409" s="81">
        <f t="shared" si="3068"/>
        <v>0.055190058479532164</v>
      </c>
      <c r="L3409" s="81">
        <f t="shared" si="3068"/>
        <v>0.053733208372383635</v>
      </c>
      <c r="M3409" s="81">
        <f t="shared" si="3068"/>
        <v>0.055759803921568624</v>
      </c>
      <c r="N3409" s="81">
        <f t="shared" si="3068"/>
        <v>0.27539291578700442</v>
      </c>
      <c r="O3409" s="81">
        <f t="shared" si="3068"/>
        <v>0.27143512150389731</v>
      </c>
      <c r="P3409" s="81">
        <f t="shared" si="3068"/>
        <v>0.27501163331782225</v>
      </c>
      <c r="Q3409" s="81">
        <f t="shared" si="3068"/>
        <v>0.27615062761506276</v>
      </c>
      <c r="R3409" s="81">
        <f t="shared" si="3068"/>
        <v>0.27491329479768783</v>
      </c>
      <c r="S3409" s="81">
        <f t="shared" si="3068"/>
        <v>0.26735632183908042</v>
      </c>
      <c r="T3409" s="81">
        <f t="shared" si="3068"/>
        <v>0.25353337682104804</v>
      </c>
      <c r="U3409" s="81">
        <f t="shared" si="3068"/>
        <v>0.24808575803981622</v>
      </c>
      <c r="V3409" s="81">
        <f t="shared" si="3068"/>
        <v>0.24569536423841057</v>
      </c>
      <c r="W3409" s="81">
        <f t="shared" si="3068"/>
        <v>0.2417815482502651</v>
      </c>
      <c r="X3409" s="81">
        <f t="shared" si="3068"/>
        <v>0.24356068411291984</v>
      </c>
      <c r="Y3409" s="81">
        <f t="shared" si="3068"/>
        <v>0.24796493425172197</v>
      </c>
      <c r="Z3409" s="81">
        <f t="shared" si="3068"/>
        <v>0.25989071038251366</v>
      </c>
      <c r="AA3409" s="81">
        <f t="shared" si="3068"/>
        <v>0.28276022304832715</v>
      </c>
      <c r="AB3409" s="312">
        <f t="shared" si="3068"/>
        <v>0.327749256957579</v>
      </c>
      <c r="AC3409" s="907">
        <f>MAX(E3409:AB3409)</f>
        <v>0.3551815766164747</v>
      </c>
      <c r="AD3409" s="115"/>
      <c r="AE3409" s="76"/>
      <c r="AF3409" s="77"/>
      <c r="AJ3409" s="9"/>
      <c r="AK3409" s="9"/>
      <c r="AL3409" s="9"/>
      <c r="AM3409" s="9"/>
    </row>
    <row r="3410" hidden="1">
      <c r="A3410" s="1691"/>
      <c r="B3410" s="1036"/>
      <c r="C3410" s="204" t="s">
        <v>194</v>
      </c>
      <c r="D3410" s="74"/>
      <c r="E3410" s="75"/>
      <c r="F3410" s="76"/>
      <c r="G3410" s="76"/>
      <c r="H3410" s="76"/>
      <c r="I3410" s="76"/>
      <c r="J3410" s="76"/>
      <c r="K3410" s="76"/>
      <c r="L3410" s="76"/>
      <c r="M3410" s="76"/>
      <c r="N3410" s="76"/>
      <c r="O3410" s="76"/>
      <c r="P3410" s="76"/>
      <c r="Q3410" s="76"/>
      <c r="R3410" s="76"/>
      <c r="S3410" s="76"/>
      <c r="T3410" s="76"/>
      <c r="U3410" s="76"/>
      <c r="V3410" s="76"/>
      <c r="W3410" s="76"/>
      <c r="X3410" s="76"/>
      <c r="Y3410" s="76"/>
      <c r="Z3410" s="76"/>
      <c r="AA3410" s="76"/>
      <c r="AB3410" s="315"/>
      <c r="AC3410" s="74"/>
      <c r="AD3410" s="115"/>
      <c r="AE3410" s="76"/>
      <c r="AF3410" s="77"/>
      <c r="AJ3410" s="9"/>
      <c r="AK3410" s="9"/>
      <c r="AL3410" s="9"/>
      <c r="AM3410" s="9"/>
    </row>
    <row r="3411" hidden="1">
      <c r="A3411" s="1556"/>
      <c r="B3411" s="976"/>
      <c r="C3411" s="209" t="s">
        <v>195</v>
      </c>
      <c r="D3411" s="74"/>
      <c r="E3411" s="75"/>
      <c r="F3411" s="76"/>
      <c r="G3411" s="76"/>
      <c r="H3411" s="76"/>
      <c r="I3411" s="76"/>
      <c r="J3411" s="76"/>
      <c r="K3411" s="76"/>
      <c r="L3411" s="76"/>
      <c r="M3411" s="76"/>
      <c r="N3411" s="76"/>
      <c r="O3411" s="76"/>
      <c r="P3411" s="76"/>
      <c r="Q3411" s="76"/>
      <c r="R3411" s="76"/>
      <c r="S3411" s="76"/>
      <c r="T3411" s="76"/>
      <c r="U3411" s="76"/>
      <c r="V3411" s="76"/>
      <c r="W3411" s="76"/>
      <c r="X3411" s="76"/>
      <c r="Y3411" s="76"/>
      <c r="Z3411" s="76"/>
      <c r="AA3411" s="76"/>
      <c r="AB3411" s="315"/>
      <c r="AC3411" s="74"/>
      <c r="AD3411" s="115"/>
      <c r="AE3411" s="76"/>
      <c r="AF3411" s="77"/>
      <c r="AH3411" s="9"/>
      <c r="AI3411" s="134"/>
      <c r="AJ3411" s="134"/>
      <c r="AK3411" s="134"/>
      <c r="AL3411" s="135"/>
      <c r="AM3411" s="135"/>
    </row>
    <row r="3412">
      <c r="A3412" s="1337" t="s">
        <v>148</v>
      </c>
      <c r="B3412" s="1677"/>
      <c r="C3412" s="1678"/>
      <c r="D3412" s="92"/>
      <c r="E3412" s="126">
        <f t="shared" ref="E3412:AB3412" si="3069">SQRT(E3406*E3406+E3407*E3407)/E3312/1.73</f>
        <v>119.74806297772561</v>
      </c>
      <c r="F3412" s="127">
        <f t="shared" si="3069"/>
        <v>95.626066058011347</v>
      </c>
      <c r="G3412" s="127">
        <f t="shared" si="3069"/>
        <v>77.44200211857904</v>
      </c>
      <c r="H3412" s="127">
        <f t="shared" si="3069"/>
        <v>76.305934642811835</v>
      </c>
      <c r="I3412" s="127">
        <f t="shared" si="3069"/>
        <v>76.447400412872412</v>
      </c>
      <c r="J3412" s="127">
        <f t="shared" si="3069"/>
        <v>80.193825589646963</v>
      </c>
      <c r="K3412" s="127">
        <f t="shared" si="3069"/>
        <v>91.64375944088664</v>
      </c>
      <c r="L3412" s="127">
        <f t="shared" si="3069"/>
        <v>107.41786797962104</v>
      </c>
      <c r="M3412" s="127">
        <f t="shared" si="3069"/>
        <v>110.07588094287448</v>
      </c>
      <c r="N3412" s="127">
        <f t="shared" si="3069"/>
        <v>149.46765356927591</v>
      </c>
      <c r="O3412" s="127">
        <f t="shared" si="3069"/>
        <v>153.08325283657143</v>
      </c>
      <c r="P3412" s="127">
        <f t="shared" si="3069"/>
        <v>150.82711658690886</v>
      </c>
      <c r="Q3412" s="127">
        <f t="shared" si="3069"/>
        <v>150.71745148269892</v>
      </c>
      <c r="R3412" s="127">
        <f t="shared" si="3069"/>
        <v>151.91900955434684</v>
      </c>
      <c r="S3412" s="127">
        <f t="shared" si="3069"/>
        <v>152.20851782779928</v>
      </c>
      <c r="T3412" s="127">
        <f t="shared" si="3069"/>
        <v>160.22338214922715</v>
      </c>
      <c r="U3412" s="127">
        <f t="shared" si="3069"/>
        <v>159.04332447813761</v>
      </c>
      <c r="V3412" s="127">
        <f t="shared" si="3069"/>
        <v>157.68265682897334</v>
      </c>
      <c r="W3412" s="127">
        <f t="shared" si="3069"/>
        <v>163.65550161374492</v>
      </c>
      <c r="X3412" s="127">
        <f t="shared" si="3069"/>
        <v>167.69845958501293</v>
      </c>
      <c r="Y3412" s="127">
        <f t="shared" si="3069"/>
        <v>165.72508727510274</v>
      </c>
      <c r="Z3412" s="127">
        <f t="shared" si="3069"/>
        <v>158.24471543757869</v>
      </c>
      <c r="AA3412" s="127">
        <f t="shared" si="3069"/>
        <v>149.30156465577684</v>
      </c>
      <c r="AB3412" s="621">
        <f t="shared" si="3069"/>
        <v>129.63211639105262</v>
      </c>
      <c r="AC3412" s="285">
        <f>AVERAGE(E3412:AB3412)</f>
        <v>131.43044210146823</v>
      </c>
      <c r="AD3412" s="374">
        <f>(AC3408-AC3412)/AC3408</f>
        <v>-0.016214758516506861</v>
      </c>
      <c r="AE3412" s="127"/>
      <c r="AF3412" s="129"/>
      <c r="AJ3412" s="62"/>
      <c r="AK3412" s="62"/>
      <c r="AL3412" s="9"/>
      <c r="AM3412" s="62"/>
    </row>
    <row r="3413">
      <c r="A3413" s="1012" t="s">
        <v>832</v>
      </c>
      <c r="B3413" s="308" t="s">
        <v>833</v>
      </c>
      <c r="C3413" s="219" t="s">
        <v>18</v>
      </c>
      <c r="D3413" s="66" t="s">
        <v>29</v>
      </c>
      <c r="E3413" s="106">
        <v>0</v>
      </c>
      <c r="F3413" s="107">
        <v>0</v>
      </c>
      <c r="G3413" s="107">
        <v>0</v>
      </c>
      <c r="H3413" s="107">
        <v>0</v>
      </c>
      <c r="I3413" s="107">
        <v>0</v>
      </c>
      <c r="J3413" s="107">
        <v>0</v>
      </c>
      <c r="K3413" s="107">
        <v>0</v>
      </c>
      <c r="L3413" s="107">
        <v>0</v>
      </c>
      <c r="M3413" s="107">
        <v>0</v>
      </c>
      <c r="N3413" s="107">
        <v>0</v>
      </c>
      <c r="O3413" s="107">
        <v>0</v>
      </c>
      <c r="P3413" s="107">
        <v>0</v>
      </c>
      <c r="Q3413" s="107">
        <v>0</v>
      </c>
      <c r="R3413" s="107">
        <v>0</v>
      </c>
      <c r="S3413" s="107">
        <v>0</v>
      </c>
      <c r="T3413" s="107">
        <v>0</v>
      </c>
      <c r="U3413" s="107">
        <v>0</v>
      </c>
      <c r="V3413" s="107">
        <v>0</v>
      </c>
      <c r="W3413" s="107">
        <v>0</v>
      </c>
      <c r="X3413" s="107">
        <v>0</v>
      </c>
      <c r="Y3413" s="107">
        <v>0</v>
      </c>
      <c r="Z3413" s="107">
        <v>0</v>
      </c>
      <c r="AA3413" s="107">
        <v>0</v>
      </c>
      <c r="AB3413" s="506">
        <v>0</v>
      </c>
      <c r="AC3413" s="309">
        <f t="shared" ref="AC3413:AC3414" si="3070">SUM(E3413:AB3413)</f>
        <v>0</v>
      </c>
      <c r="AD3413" s="110">
        <f>MAX(E3413:AB3413)</f>
        <v>0</v>
      </c>
      <c r="AE3413" s="107">
        <v>100</v>
      </c>
      <c r="AF3413" s="108">
        <v>60</v>
      </c>
      <c r="AJ3413" s="79"/>
      <c r="AK3413" s="502"/>
      <c r="AL3413" s="79"/>
      <c r="AM3413" s="9"/>
    </row>
    <row r="3414">
      <c r="A3414" s="1566"/>
      <c r="B3414" s="310"/>
      <c r="C3414" s="73" t="s">
        <v>20</v>
      </c>
      <c r="D3414" s="74" t="s">
        <v>29</v>
      </c>
      <c r="E3414" s="111">
        <v>0</v>
      </c>
      <c r="F3414" s="112">
        <v>0</v>
      </c>
      <c r="G3414" s="112">
        <v>0</v>
      </c>
      <c r="H3414" s="112">
        <v>0</v>
      </c>
      <c r="I3414" s="112">
        <v>0</v>
      </c>
      <c r="J3414" s="112">
        <v>0</v>
      </c>
      <c r="K3414" s="112">
        <v>0</v>
      </c>
      <c r="L3414" s="112">
        <v>0</v>
      </c>
      <c r="M3414" s="112">
        <v>0</v>
      </c>
      <c r="N3414" s="112">
        <v>0</v>
      </c>
      <c r="O3414" s="112">
        <v>0</v>
      </c>
      <c r="P3414" s="112">
        <v>0</v>
      </c>
      <c r="Q3414" s="112">
        <v>0</v>
      </c>
      <c r="R3414" s="112">
        <v>0</v>
      </c>
      <c r="S3414" s="112">
        <v>0</v>
      </c>
      <c r="T3414" s="112">
        <v>0</v>
      </c>
      <c r="U3414" s="112">
        <v>0</v>
      </c>
      <c r="V3414" s="112">
        <v>0</v>
      </c>
      <c r="W3414" s="112">
        <v>0</v>
      </c>
      <c r="X3414" s="112">
        <v>0</v>
      </c>
      <c r="Y3414" s="112">
        <v>0</v>
      </c>
      <c r="Z3414" s="112">
        <v>0</v>
      </c>
      <c r="AA3414" s="112">
        <v>0</v>
      </c>
      <c r="AB3414" s="501">
        <v>0</v>
      </c>
      <c r="AC3414" s="281">
        <f t="shared" si="3070"/>
        <v>0</v>
      </c>
      <c r="AD3414" s="115"/>
      <c r="AE3414" s="76"/>
      <c r="AF3414" s="77"/>
      <c r="AJ3414" s="9"/>
      <c r="AK3414" s="9"/>
      <c r="AL3414" s="9"/>
      <c r="AM3414" s="9"/>
    </row>
    <row r="3415">
      <c r="A3415" s="1566"/>
      <c r="B3415" s="310"/>
      <c r="C3415" s="73" t="s">
        <v>21</v>
      </c>
      <c r="D3415" s="74" t="s">
        <v>22</v>
      </c>
      <c r="E3415" s="116">
        <v>0</v>
      </c>
      <c r="F3415" s="116">
        <v>0</v>
      </c>
      <c r="G3415" s="116">
        <v>0</v>
      </c>
      <c r="H3415" s="116">
        <v>0</v>
      </c>
      <c r="I3415" s="116">
        <v>0</v>
      </c>
      <c r="J3415" s="116">
        <v>0</v>
      </c>
      <c r="K3415" s="116">
        <v>0</v>
      </c>
      <c r="L3415" s="117">
        <v>0</v>
      </c>
      <c r="M3415" s="117">
        <v>0</v>
      </c>
      <c r="N3415" s="117">
        <v>0</v>
      </c>
      <c r="O3415" s="117">
        <v>0</v>
      </c>
      <c r="P3415" s="117">
        <v>0</v>
      </c>
      <c r="Q3415" s="117">
        <v>0</v>
      </c>
      <c r="R3415" s="117">
        <v>0</v>
      </c>
      <c r="S3415" s="117">
        <v>0</v>
      </c>
      <c r="T3415" s="117">
        <v>0</v>
      </c>
      <c r="U3415" s="117">
        <v>0</v>
      </c>
      <c r="V3415" s="117">
        <v>0</v>
      </c>
      <c r="W3415" s="117">
        <v>0</v>
      </c>
      <c r="X3415" s="117">
        <v>0</v>
      </c>
      <c r="Y3415" s="117">
        <v>0</v>
      </c>
      <c r="Z3415" s="117">
        <v>0</v>
      </c>
      <c r="AA3415" s="117">
        <v>0</v>
      </c>
      <c r="AB3415" s="311">
        <v>0</v>
      </c>
      <c r="AC3415" s="281">
        <f>AVERAGE(E3415:AB3415)</f>
        <v>0</v>
      </c>
      <c r="AD3415" s="120"/>
      <c r="AE3415" s="120"/>
      <c r="AF3415" s="121"/>
      <c r="AJ3415" s="9"/>
      <c r="AK3415" s="9"/>
      <c r="AL3415" s="9"/>
      <c r="AM3415" s="9"/>
    </row>
    <row r="3416">
      <c r="A3416" s="1137"/>
      <c r="B3416" s="1138"/>
      <c r="C3416" s="73" t="s">
        <v>23</v>
      </c>
      <c r="D3416" s="74"/>
      <c r="E3416" s="80" t="e">
        <f t="shared" ref="E3416:AB3416" si="3071">E3414/E3413</f>
        <v>#DIV/0!</v>
      </c>
      <c r="F3416" s="81" t="e">
        <f t="shared" si="3071"/>
        <v>#DIV/0!</v>
      </c>
      <c r="G3416" s="81" t="e">
        <f t="shared" si="3071"/>
        <v>#DIV/0!</v>
      </c>
      <c r="H3416" s="81" t="e">
        <f t="shared" si="3071"/>
        <v>#DIV/0!</v>
      </c>
      <c r="I3416" s="81" t="e">
        <f t="shared" si="3071"/>
        <v>#DIV/0!</v>
      </c>
      <c r="J3416" s="81" t="e">
        <f t="shared" si="3071"/>
        <v>#DIV/0!</v>
      </c>
      <c r="K3416" s="81" t="e">
        <f t="shared" si="3071"/>
        <v>#DIV/0!</v>
      </c>
      <c r="L3416" s="81" t="e">
        <f t="shared" si="3071"/>
        <v>#DIV/0!</v>
      </c>
      <c r="M3416" s="81" t="e">
        <f t="shared" si="3071"/>
        <v>#DIV/0!</v>
      </c>
      <c r="N3416" s="81" t="e">
        <f t="shared" si="3071"/>
        <v>#DIV/0!</v>
      </c>
      <c r="O3416" s="81" t="e">
        <f t="shared" si="3071"/>
        <v>#DIV/0!</v>
      </c>
      <c r="P3416" s="81" t="e">
        <f t="shared" si="3071"/>
        <v>#DIV/0!</v>
      </c>
      <c r="Q3416" s="81" t="e">
        <f t="shared" si="3071"/>
        <v>#DIV/0!</v>
      </c>
      <c r="R3416" s="81" t="e">
        <f t="shared" si="3071"/>
        <v>#DIV/0!</v>
      </c>
      <c r="S3416" s="81" t="e">
        <f t="shared" si="3071"/>
        <v>#DIV/0!</v>
      </c>
      <c r="T3416" s="81" t="e">
        <f t="shared" si="3071"/>
        <v>#DIV/0!</v>
      </c>
      <c r="U3416" s="81" t="e">
        <f t="shared" si="3071"/>
        <v>#DIV/0!</v>
      </c>
      <c r="V3416" s="81" t="e">
        <f t="shared" si="3071"/>
        <v>#DIV/0!</v>
      </c>
      <c r="W3416" s="81" t="e">
        <f t="shared" si="3071"/>
        <v>#DIV/0!</v>
      </c>
      <c r="X3416" s="81" t="e">
        <f t="shared" si="3071"/>
        <v>#DIV/0!</v>
      </c>
      <c r="Y3416" s="81" t="e">
        <f t="shared" si="3071"/>
        <v>#DIV/0!</v>
      </c>
      <c r="Z3416" s="81" t="e">
        <f t="shared" si="3071"/>
        <v>#DIV/0!</v>
      </c>
      <c r="AA3416" s="81" t="e">
        <f t="shared" si="3071"/>
        <v>#DIV/0!</v>
      </c>
      <c r="AB3416" s="312" t="e">
        <f t="shared" si="3071"/>
        <v>#DIV/0!</v>
      </c>
      <c r="AC3416" s="907" t="e">
        <f>MAX(E3416:AB3416)</f>
        <v>#DIV/0!</v>
      </c>
      <c r="AD3416" s="115"/>
      <c r="AE3416" s="76"/>
      <c r="AF3416" s="77"/>
      <c r="AJ3416" s="9"/>
      <c r="AK3416" s="9"/>
      <c r="AL3416" s="9"/>
      <c r="AM3416" s="9"/>
    </row>
    <row r="3417" hidden="1">
      <c r="A3417" s="1556"/>
      <c r="B3417" s="976"/>
      <c r="C3417" s="209" t="s">
        <v>194</v>
      </c>
      <c r="D3417" s="74"/>
      <c r="E3417" s="75"/>
      <c r="F3417" s="76"/>
      <c r="G3417" s="76"/>
      <c r="H3417" s="76"/>
      <c r="I3417" s="76"/>
      <c r="J3417" s="76"/>
      <c r="K3417" s="76"/>
      <c r="L3417" s="76"/>
      <c r="M3417" s="76"/>
      <c r="N3417" s="76"/>
      <c r="O3417" s="76"/>
      <c r="P3417" s="76"/>
      <c r="Q3417" s="76"/>
      <c r="R3417" s="76"/>
      <c r="S3417" s="76"/>
      <c r="T3417" s="76"/>
      <c r="U3417" s="76"/>
      <c r="V3417" s="76"/>
      <c r="W3417" s="76"/>
      <c r="X3417" s="76"/>
      <c r="Y3417" s="76"/>
      <c r="Z3417" s="76"/>
      <c r="AA3417" s="76"/>
      <c r="AB3417" s="315"/>
      <c r="AC3417" s="74"/>
      <c r="AD3417" s="115"/>
      <c r="AE3417" s="76"/>
      <c r="AF3417" s="77"/>
      <c r="AJ3417" s="9"/>
      <c r="AK3417" s="9"/>
      <c r="AL3417" s="9"/>
      <c r="AM3417" s="9"/>
    </row>
    <row r="3418" hidden="1">
      <c r="A3418" s="1556"/>
      <c r="B3418" s="976"/>
      <c r="C3418" s="209" t="s">
        <v>195</v>
      </c>
      <c r="D3418" s="74"/>
      <c r="E3418" s="75"/>
      <c r="F3418" s="76"/>
      <c r="G3418" s="76"/>
      <c r="H3418" s="76"/>
      <c r="I3418" s="76"/>
      <c r="J3418" s="76"/>
      <c r="K3418" s="76"/>
      <c r="L3418" s="76"/>
      <c r="M3418" s="76"/>
      <c r="N3418" s="76"/>
      <c r="O3418" s="76"/>
      <c r="P3418" s="76"/>
      <c r="Q3418" s="76"/>
      <c r="R3418" s="76"/>
      <c r="S3418" s="76"/>
      <c r="T3418" s="76"/>
      <c r="U3418" s="76"/>
      <c r="V3418" s="76"/>
      <c r="W3418" s="76"/>
      <c r="X3418" s="76"/>
      <c r="Y3418" s="76"/>
      <c r="Z3418" s="76"/>
      <c r="AA3418" s="76"/>
      <c r="AB3418" s="315"/>
      <c r="AC3418" s="74"/>
      <c r="AD3418" s="115"/>
      <c r="AE3418" s="76"/>
      <c r="AF3418" s="77"/>
      <c r="AH3418" s="9"/>
      <c r="AI3418" s="134"/>
      <c r="AJ3418" s="134"/>
      <c r="AK3418" s="134"/>
      <c r="AL3418" s="135"/>
      <c r="AM3418" s="135"/>
    </row>
    <row r="3419">
      <c r="A3419" s="1337" t="s">
        <v>148</v>
      </c>
      <c r="B3419" s="1677"/>
      <c r="C3419" s="1678"/>
      <c r="D3419" s="92"/>
      <c r="E3419" s="126">
        <f t="shared" ref="E3419:AB3419" si="3072">SQRT(E3413*E3413+E3414*E3414)/E3312/1.73</f>
        <v>0</v>
      </c>
      <c r="F3419" s="127">
        <f t="shared" si="3072"/>
        <v>0</v>
      </c>
      <c r="G3419" s="127">
        <f t="shared" si="3072"/>
        <v>0</v>
      </c>
      <c r="H3419" s="127">
        <f t="shared" si="3072"/>
        <v>0</v>
      </c>
      <c r="I3419" s="127">
        <f t="shared" si="3072"/>
        <v>0</v>
      </c>
      <c r="J3419" s="127">
        <f t="shared" si="3072"/>
        <v>0</v>
      </c>
      <c r="K3419" s="127">
        <f t="shared" si="3072"/>
        <v>0</v>
      </c>
      <c r="L3419" s="127">
        <f t="shared" si="3072"/>
        <v>0</v>
      </c>
      <c r="M3419" s="127">
        <f t="shared" si="3072"/>
        <v>0</v>
      </c>
      <c r="N3419" s="127">
        <f t="shared" si="3072"/>
        <v>0</v>
      </c>
      <c r="O3419" s="127">
        <f t="shared" si="3072"/>
        <v>0</v>
      </c>
      <c r="P3419" s="127">
        <f t="shared" si="3072"/>
        <v>0</v>
      </c>
      <c r="Q3419" s="127">
        <f t="shared" si="3072"/>
        <v>0</v>
      </c>
      <c r="R3419" s="127">
        <f t="shared" si="3072"/>
        <v>0</v>
      </c>
      <c r="S3419" s="127">
        <f t="shared" si="3072"/>
        <v>0</v>
      </c>
      <c r="T3419" s="127">
        <f t="shared" si="3072"/>
        <v>0</v>
      </c>
      <c r="U3419" s="127">
        <f t="shared" si="3072"/>
        <v>0</v>
      </c>
      <c r="V3419" s="127">
        <f t="shared" si="3072"/>
        <v>0</v>
      </c>
      <c r="W3419" s="127">
        <f t="shared" si="3072"/>
        <v>0</v>
      </c>
      <c r="X3419" s="127">
        <f t="shared" si="3072"/>
        <v>0</v>
      </c>
      <c r="Y3419" s="127">
        <f t="shared" si="3072"/>
        <v>0</v>
      </c>
      <c r="Z3419" s="127">
        <f t="shared" si="3072"/>
        <v>0</v>
      </c>
      <c r="AA3419" s="127">
        <f t="shared" si="3072"/>
        <v>0</v>
      </c>
      <c r="AB3419" s="621">
        <f t="shared" si="3072"/>
        <v>0</v>
      </c>
      <c r="AC3419" s="285">
        <f>AVERAGE(E3419:AB3419)</f>
        <v>0</v>
      </c>
      <c r="AD3419" s="374" t="e">
        <f>(AC3415-AC3419)/AC3415</f>
        <v>#DIV/0!</v>
      </c>
      <c r="AE3419" s="127"/>
      <c r="AF3419" s="129"/>
      <c r="AJ3419" s="62"/>
      <c r="AK3419" s="62"/>
      <c r="AL3419" s="9"/>
      <c r="AM3419" s="62"/>
    </row>
    <row r="3420">
      <c r="A3420" s="1012" t="s">
        <v>834</v>
      </c>
      <c r="B3420" s="308" t="s">
        <v>835</v>
      </c>
      <c r="C3420" s="410" t="s">
        <v>18</v>
      </c>
      <c r="D3420" s="66" t="s">
        <v>29</v>
      </c>
      <c r="E3420" s="106">
        <v>23.399999999999999</v>
      </c>
      <c r="F3420" s="107">
        <v>24.600000000000001</v>
      </c>
      <c r="G3420" s="107">
        <v>24</v>
      </c>
      <c r="H3420" s="107">
        <v>25.199999999999999</v>
      </c>
      <c r="I3420" s="107">
        <v>23.399999999999999</v>
      </c>
      <c r="J3420" s="107">
        <v>24.600000000000001</v>
      </c>
      <c r="K3420" s="107">
        <v>22.800000000000001</v>
      </c>
      <c r="L3420" s="107">
        <v>22.800000000000001</v>
      </c>
      <c r="M3420" s="107">
        <v>22.800000000000001</v>
      </c>
      <c r="N3420" s="107">
        <v>21.600000000000001</v>
      </c>
      <c r="O3420" s="107">
        <v>21.600000000000001</v>
      </c>
      <c r="P3420" s="107">
        <v>21</v>
      </c>
      <c r="Q3420" s="107">
        <v>22.199999999999999</v>
      </c>
      <c r="R3420" s="107">
        <v>21.600000000000001</v>
      </c>
      <c r="S3420" s="107">
        <v>21.600000000000001</v>
      </c>
      <c r="T3420" s="107">
        <v>21.600000000000001</v>
      </c>
      <c r="U3420" s="107">
        <v>22.199999999999999</v>
      </c>
      <c r="V3420" s="107">
        <v>21.600000000000001</v>
      </c>
      <c r="W3420" s="107">
        <v>20.399999999999999</v>
      </c>
      <c r="X3420" s="107">
        <v>21.600000000000001</v>
      </c>
      <c r="Y3420" s="107">
        <v>22.199999999999999</v>
      </c>
      <c r="Z3420" s="107">
        <v>21</v>
      </c>
      <c r="AA3420" s="107">
        <v>22.800000000000001</v>
      </c>
      <c r="AB3420" s="506">
        <v>23.399999999999999</v>
      </c>
      <c r="AC3420" s="309">
        <f t="shared" ref="AC3420:AC3421" si="3073">SUM(E3420:AB3420)</f>
        <v>540</v>
      </c>
      <c r="AD3420" s="110">
        <f>MAX(E3420:AB3420)</f>
        <v>25.199999999999999</v>
      </c>
      <c r="AE3420" s="107">
        <v>100</v>
      </c>
      <c r="AF3420" s="108">
        <v>60</v>
      </c>
      <c r="AJ3420" s="79"/>
      <c r="AK3420" s="502"/>
      <c r="AL3420" s="79"/>
      <c r="AM3420" s="9"/>
    </row>
    <row r="3421">
      <c r="A3421" s="1566"/>
      <c r="B3421" s="310"/>
      <c r="C3421" s="411" t="s">
        <v>20</v>
      </c>
      <c r="D3421" s="74" t="s">
        <v>29</v>
      </c>
      <c r="E3421" s="111">
        <v>27</v>
      </c>
      <c r="F3421" s="112">
        <v>25.800000000000001</v>
      </c>
      <c r="G3421" s="112">
        <v>26.399999999999999</v>
      </c>
      <c r="H3421" s="112">
        <v>25.800000000000001</v>
      </c>
      <c r="I3421" s="112">
        <v>27</v>
      </c>
      <c r="J3421" s="112">
        <v>25.800000000000001</v>
      </c>
      <c r="K3421" s="112">
        <v>27.600000000000001</v>
      </c>
      <c r="L3421" s="112">
        <v>28.800000000000001</v>
      </c>
      <c r="M3421" s="112">
        <v>29.399999999999999</v>
      </c>
      <c r="N3421" s="112">
        <v>29.399999999999999</v>
      </c>
      <c r="O3421" s="112">
        <v>29.399999999999999</v>
      </c>
      <c r="P3421" s="112">
        <v>30</v>
      </c>
      <c r="Q3421" s="112">
        <v>28.800000000000001</v>
      </c>
      <c r="R3421" s="112">
        <v>28.800000000000001</v>
      </c>
      <c r="S3421" s="112">
        <v>30</v>
      </c>
      <c r="T3421" s="112">
        <v>30</v>
      </c>
      <c r="U3421" s="112">
        <v>30</v>
      </c>
      <c r="V3421" s="112">
        <v>31.800000000000001</v>
      </c>
      <c r="W3421" s="112">
        <v>32.399999999999999</v>
      </c>
      <c r="X3421" s="112">
        <v>31.800000000000001</v>
      </c>
      <c r="Y3421" s="112">
        <v>31.800000000000001</v>
      </c>
      <c r="Z3421" s="112">
        <v>31.199999999999999</v>
      </c>
      <c r="AA3421" s="112">
        <v>28.800000000000001</v>
      </c>
      <c r="AB3421" s="501">
        <v>27.600000000000001</v>
      </c>
      <c r="AC3421" s="281">
        <f t="shared" si="3073"/>
        <v>695.39999999999998</v>
      </c>
      <c r="AD3421" s="115"/>
      <c r="AE3421" s="76"/>
      <c r="AF3421" s="77"/>
      <c r="AJ3421" s="9"/>
      <c r="AK3421" s="9"/>
      <c r="AL3421" s="9"/>
      <c r="AM3421" s="9"/>
    </row>
    <row r="3422">
      <c r="A3422" s="1566"/>
      <c r="B3422" s="310"/>
      <c r="C3422" s="411" t="s">
        <v>21</v>
      </c>
      <c r="D3422" s="74" t="s">
        <v>65</v>
      </c>
      <c r="E3422" s="1698">
        <v>1.9839182996730895</v>
      </c>
      <c r="F3422" s="1699">
        <v>1.9699754565164886</v>
      </c>
      <c r="G3422" s="1699">
        <v>1.9716489458086635</v>
      </c>
      <c r="H3422" s="1699">
        <v>1.9930006645275102</v>
      </c>
      <c r="I3422" s="1699">
        <v>1.9744349426000822</v>
      </c>
      <c r="J3422" s="1699">
        <v>1.981340699534853</v>
      </c>
      <c r="K3422" s="1699">
        <v>1.9954984273456173</v>
      </c>
      <c r="L3422" s="1699">
        <v>2.0514672517401649</v>
      </c>
      <c r="M3422" s="1699">
        <v>2.087930770246702</v>
      </c>
      <c r="N3422" s="1699">
        <v>2.0553344979968577</v>
      </c>
      <c r="O3422" s="1699">
        <v>2.059348823188258</v>
      </c>
      <c r="P3422" s="1699">
        <v>2.0651158520908561</v>
      </c>
      <c r="Q3422" s="1699">
        <v>2.0466574837088904</v>
      </c>
      <c r="R3422" s="1699">
        <v>2.0321531791907517</v>
      </c>
      <c r="S3422" s="1699">
        <v>2.0826720482370771</v>
      </c>
      <c r="T3422" s="1699">
        <v>2.0806441299817346</v>
      </c>
      <c r="U3422" s="1699">
        <v>2.1005550537905213</v>
      </c>
      <c r="V3422" s="1699">
        <v>2.1657801412488724</v>
      </c>
      <c r="W3422" s="1699">
        <v>2.1528606374409689</v>
      </c>
      <c r="X3422" s="1699">
        <v>2.1511039931474762</v>
      </c>
      <c r="Y3422" s="1699">
        <v>2.1701464541159954</v>
      </c>
      <c r="Z3422" s="1699">
        <v>2.0983909582272617</v>
      </c>
      <c r="AA3422" s="1699">
        <v>2.0435693989904431</v>
      </c>
      <c r="AB3422" s="1700">
        <v>2.0072851830048397</v>
      </c>
      <c r="AC3422" s="281">
        <f>AVERAGE(E3422:AB3422)</f>
        <v>2.0550347205147488</v>
      </c>
      <c r="AD3422" s="120"/>
      <c r="AE3422" s="120"/>
      <c r="AF3422" s="121"/>
      <c r="AJ3422" s="9"/>
      <c r="AK3422" s="9"/>
      <c r="AL3422" s="9"/>
      <c r="AM3422" s="9"/>
    </row>
    <row r="3423">
      <c r="A3423" s="1692"/>
      <c r="B3423" s="1475"/>
      <c r="C3423" s="1228" t="s">
        <v>23</v>
      </c>
      <c r="D3423" s="74"/>
      <c r="E3423" s="80">
        <f t="shared" ref="E3423:AB3423" si="3074">E3421/E3420</f>
        <v>1.153846153846154</v>
      </c>
      <c r="F3423" s="81">
        <f t="shared" si="3074"/>
        <v>1.0487804878048781</v>
      </c>
      <c r="G3423" s="81">
        <f t="shared" si="3074"/>
        <v>1.0999999999999999</v>
      </c>
      <c r="H3423" s="81">
        <f t="shared" si="3074"/>
        <v>1.0238095238095239</v>
      </c>
      <c r="I3423" s="81">
        <f t="shared" si="3074"/>
        <v>1.153846153846154</v>
      </c>
      <c r="J3423" s="81">
        <f t="shared" si="3074"/>
        <v>1.0487804878048781</v>
      </c>
      <c r="K3423" s="81">
        <f t="shared" si="3074"/>
        <v>1.2105263157894737</v>
      </c>
      <c r="L3423" s="81">
        <f t="shared" si="3074"/>
        <v>1.263157894736842</v>
      </c>
      <c r="M3423" s="81">
        <f t="shared" si="3074"/>
        <v>1.2894736842105261</v>
      </c>
      <c r="N3423" s="81">
        <f t="shared" si="3074"/>
        <v>1.3611111111111109</v>
      </c>
      <c r="O3423" s="81">
        <f t="shared" si="3074"/>
        <v>1.3611111111111109</v>
      </c>
      <c r="P3423" s="81">
        <f t="shared" si="3074"/>
        <v>1.4285714285714286</v>
      </c>
      <c r="Q3423" s="81">
        <f t="shared" si="3074"/>
        <v>1.2972972972972974</v>
      </c>
      <c r="R3423" s="81">
        <f t="shared" si="3074"/>
        <v>1.3333333333333333</v>
      </c>
      <c r="S3423" s="81">
        <f t="shared" si="3074"/>
        <v>1.3888888888888888</v>
      </c>
      <c r="T3423" s="81">
        <f t="shared" si="3074"/>
        <v>1.3888888888888888</v>
      </c>
      <c r="U3423" s="81">
        <f t="shared" si="3074"/>
        <v>1.3513513513513513</v>
      </c>
      <c r="V3423" s="81">
        <f t="shared" si="3074"/>
        <v>1.4722222222222221</v>
      </c>
      <c r="W3423" s="81">
        <f t="shared" si="3074"/>
        <v>1.5882352941176472</v>
      </c>
      <c r="X3423" s="81">
        <f t="shared" si="3074"/>
        <v>1.4722222222222221</v>
      </c>
      <c r="Y3423" s="81">
        <f t="shared" si="3074"/>
        <v>1.4324324324324325</v>
      </c>
      <c r="Z3423" s="81">
        <f t="shared" si="3074"/>
        <v>1.4857142857142858</v>
      </c>
      <c r="AA3423" s="81">
        <f t="shared" si="3074"/>
        <v>1.263157894736842</v>
      </c>
      <c r="AB3423" s="312">
        <f t="shared" si="3074"/>
        <v>1.1794871794871795</v>
      </c>
      <c r="AC3423" s="907">
        <f>MAX(E3423:AB3423)</f>
        <v>1.5882352941176472</v>
      </c>
      <c r="AD3423" s="115"/>
      <c r="AE3423" s="76"/>
      <c r="AF3423" s="77"/>
      <c r="AJ3423" s="9"/>
      <c r="AK3423" s="9"/>
      <c r="AL3423" s="9"/>
      <c r="AM3423" s="9"/>
    </row>
    <row r="3424" hidden="1">
      <c r="A3424" s="1691"/>
      <c r="B3424" s="1036"/>
      <c r="C3424" s="204" t="s">
        <v>194</v>
      </c>
      <c r="D3424" s="74"/>
      <c r="E3424" s="75"/>
      <c r="F3424" s="76"/>
      <c r="G3424" s="76"/>
      <c r="H3424" s="76"/>
      <c r="I3424" s="76"/>
      <c r="J3424" s="76"/>
      <c r="K3424" s="76"/>
      <c r="L3424" s="76"/>
      <c r="M3424" s="76"/>
      <c r="N3424" s="76"/>
      <c r="O3424" s="76"/>
      <c r="P3424" s="76"/>
      <c r="Q3424" s="76"/>
      <c r="R3424" s="76"/>
      <c r="S3424" s="76"/>
      <c r="T3424" s="76"/>
      <c r="U3424" s="76"/>
      <c r="V3424" s="76"/>
      <c r="W3424" s="76"/>
      <c r="X3424" s="76"/>
      <c r="Y3424" s="76"/>
      <c r="Z3424" s="76"/>
      <c r="AA3424" s="76"/>
      <c r="AB3424" s="315"/>
      <c r="AC3424" s="74"/>
      <c r="AD3424" s="115"/>
      <c r="AE3424" s="76"/>
      <c r="AF3424" s="77"/>
      <c r="AJ3424" s="9"/>
      <c r="AK3424" s="9"/>
      <c r="AL3424" s="9"/>
      <c r="AM3424" s="9"/>
    </row>
    <row r="3425" hidden="1">
      <c r="A3425" s="1556"/>
      <c r="B3425" s="976"/>
      <c r="C3425" s="209" t="s">
        <v>195</v>
      </c>
      <c r="D3425" s="74"/>
      <c r="E3425" s="75"/>
      <c r="F3425" s="76"/>
      <c r="G3425" s="76"/>
      <c r="H3425" s="76"/>
      <c r="I3425" s="76"/>
      <c r="J3425" s="76"/>
      <c r="K3425" s="76"/>
      <c r="L3425" s="76"/>
      <c r="M3425" s="76"/>
      <c r="N3425" s="76"/>
      <c r="O3425" s="76"/>
      <c r="P3425" s="76"/>
      <c r="Q3425" s="76"/>
      <c r="R3425" s="76"/>
      <c r="S3425" s="76"/>
      <c r="T3425" s="76"/>
      <c r="U3425" s="76"/>
      <c r="V3425" s="76"/>
      <c r="W3425" s="76"/>
      <c r="X3425" s="76"/>
      <c r="Y3425" s="76"/>
      <c r="Z3425" s="76"/>
      <c r="AA3425" s="76"/>
      <c r="AB3425" s="315"/>
      <c r="AC3425" s="74"/>
      <c r="AD3425" s="115"/>
      <c r="AE3425" s="76"/>
      <c r="AF3425" s="77"/>
      <c r="AH3425" s="9"/>
      <c r="AI3425" s="134"/>
      <c r="AJ3425" s="134"/>
      <c r="AK3425" s="134"/>
      <c r="AL3425" s="135"/>
      <c r="AM3425" s="135"/>
    </row>
    <row r="3426">
      <c r="A3426" s="1337" t="s">
        <v>148</v>
      </c>
      <c r="B3426" s="1677"/>
      <c r="C3426" s="1678"/>
      <c r="D3426" s="92"/>
      <c r="E3426" s="126">
        <f t="shared" ref="E3426:AB3426" si="3075">SQRT(E3420*E3420+E3421*E3421)/E3312/1.73</f>
        <v>1.9839182996730895</v>
      </c>
      <c r="F3426" s="127">
        <f t="shared" si="3075"/>
        <v>1.9699754565164886</v>
      </c>
      <c r="G3426" s="127">
        <f t="shared" si="3075"/>
        <v>1.9716489458086635</v>
      </c>
      <c r="H3426" s="127">
        <f t="shared" si="3075"/>
        <v>1.9930006645275102</v>
      </c>
      <c r="I3426" s="127">
        <f t="shared" si="3075"/>
        <v>1.9744349426000822</v>
      </c>
      <c r="J3426" s="127">
        <f t="shared" si="3075"/>
        <v>1.981340699534853</v>
      </c>
      <c r="K3426" s="127">
        <f t="shared" si="3075"/>
        <v>1.9954984273456173</v>
      </c>
      <c r="L3426" s="127">
        <f t="shared" si="3075"/>
        <v>2.0514672517401649</v>
      </c>
      <c r="M3426" s="127">
        <f t="shared" si="3075"/>
        <v>2.087930770246702</v>
      </c>
      <c r="N3426" s="127">
        <f t="shared" si="3075"/>
        <v>2.0553344979968577</v>
      </c>
      <c r="O3426" s="127">
        <f t="shared" si="3075"/>
        <v>2.059348823188258</v>
      </c>
      <c r="P3426" s="127">
        <f t="shared" si="3075"/>
        <v>2.0651158520908561</v>
      </c>
      <c r="Q3426" s="127">
        <f t="shared" si="3075"/>
        <v>2.0466574837088904</v>
      </c>
      <c r="R3426" s="127">
        <f t="shared" si="3075"/>
        <v>2.0321531791907517</v>
      </c>
      <c r="S3426" s="127">
        <f t="shared" si="3075"/>
        <v>2.0826720482370771</v>
      </c>
      <c r="T3426" s="127">
        <f t="shared" si="3075"/>
        <v>2.0806441299817346</v>
      </c>
      <c r="U3426" s="127">
        <f t="shared" si="3075"/>
        <v>2.1005550537905213</v>
      </c>
      <c r="V3426" s="127">
        <f t="shared" si="3075"/>
        <v>2.1657801412488724</v>
      </c>
      <c r="W3426" s="127">
        <f t="shared" si="3075"/>
        <v>2.1528606374409689</v>
      </c>
      <c r="X3426" s="127">
        <f t="shared" si="3075"/>
        <v>2.1511039931474762</v>
      </c>
      <c r="Y3426" s="127">
        <f t="shared" si="3075"/>
        <v>2.1701464541159954</v>
      </c>
      <c r="Z3426" s="127">
        <f t="shared" si="3075"/>
        <v>2.0983909582272617</v>
      </c>
      <c r="AA3426" s="127">
        <f t="shared" si="3075"/>
        <v>2.0435693989904431</v>
      </c>
      <c r="AB3426" s="621">
        <f t="shared" si="3075"/>
        <v>2.0072851830048397</v>
      </c>
      <c r="AC3426" s="285">
        <f>AVERAGE(E3426:AB3426)</f>
        <v>2.0550347205147488</v>
      </c>
      <c r="AD3426" s="374">
        <f>(AC3422-AC3426)/AC3422</f>
        <v>0</v>
      </c>
      <c r="AE3426" s="127"/>
      <c r="AF3426" s="129"/>
      <c r="AJ3426" s="62"/>
      <c r="AK3426" s="62"/>
      <c r="AL3426" s="9"/>
      <c r="AM3426" s="62"/>
    </row>
    <row r="3427">
      <c r="A3427" s="1012" t="s">
        <v>836</v>
      </c>
      <c r="B3427" s="308" t="s">
        <v>822</v>
      </c>
      <c r="C3427" s="219" t="s">
        <v>18</v>
      </c>
      <c r="D3427" s="66" t="s">
        <v>29</v>
      </c>
      <c r="E3427" s="106">
        <v>0</v>
      </c>
      <c r="F3427" s="107">
        <v>0</v>
      </c>
      <c r="G3427" s="107">
        <v>0</v>
      </c>
      <c r="H3427" s="107">
        <v>0</v>
      </c>
      <c r="I3427" s="107">
        <v>0</v>
      </c>
      <c r="J3427" s="107">
        <v>0</v>
      </c>
      <c r="K3427" s="107">
        <v>0</v>
      </c>
      <c r="L3427" s="107">
        <v>0</v>
      </c>
      <c r="M3427" s="107">
        <v>0</v>
      </c>
      <c r="N3427" s="107">
        <v>0</v>
      </c>
      <c r="O3427" s="107">
        <v>0</v>
      </c>
      <c r="P3427" s="107">
        <v>0</v>
      </c>
      <c r="Q3427" s="107">
        <v>0</v>
      </c>
      <c r="R3427" s="107">
        <v>0</v>
      </c>
      <c r="S3427" s="107">
        <v>0</v>
      </c>
      <c r="T3427" s="107">
        <v>0</v>
      </c>
      <c r="U3427" s="107">
        <v>0</v>
      </c>
      <c r="V3427" s="107">
        <v>0</v>
      </c>
      <c r="W3427" s="107">
        <v>0</v>
      </c>
      <c r="X3427" s="107">
        <v>0</v>
      </c>
      <c r="Y3427" s="107">
        <v>0</v>
      </c>
      <c r="Z3427" s="107">
        <v>0</v>
      </c>
      <c r="AA3427" s="107">
        <v>0</v>
      </c>
      <c r="AB3427" s="506">
        <v>0</v>
      </c>
      <c r="AC3427" s="309">
        <f t="shared" ref="AC3427:AC3428" si="3076">SUM(E3427:AB3427)</f>
        <v>0</v>
      </c>
      <c r="AD3427" s="110">
        <f>MAX(E3427:AB3427)</f>
        <v>0</v>
      </c>
      <c r="AE3427" s="107">
        <v>100</v>
      </c>
      <c r="AF3427" s="108">
        <v>80</v>
      </c>
      <c r="AJ3427" s="79"/>
      <c r="AK3427" s="502"/>
      <c r="AL3427" s="79"/>
      <c r="AM3427" s="9"/>
    </row>
    <row r="3428">
      <c r="A3428" s="1566"/>
      <c r="B3428" s="310"/>
      <c r="C3428" s="73" t="s">
        <v>20</v>
      </c>
      <c r="D3428" s="74" t="s">
        <v>29</v>
      </c>
      <c r="E3428" s="111">
        <v>0</v>
      </c>
      <c r="F3428" s="112">
        <v>0</v>
      </c>
      <c r="G3428" s="112">
        <v>0</v>
      </c>
      <c r="H3428" s="112">
        <v>0</v>
      </c>
      <c r="I3428" s="112">
        <v>0</v>
      </c>
      <c r="J3428" s="112">
        <v>0</v>
      </c>
      <c r="K3428" s="112">
        <v>0</v>
      </c>
      <c r="L3428" s="112">
        <v>0</v>
      </c>
      <c r="M3428" s="112">
        <v>0</v>
      </c>
      <c r="N3428" s="112">
        <v>0</v>
      </c>
      <c r="O3428" s="112">
        <v>0</v>
      </c>
      <c r="P3428" s="112">
        <v>0</v>
      </c>
      <c r="Q3428" s="112">
        <v>0</v>
      </c>
      <c r="R3428" s="112">
        <v>0</v>
      </c>
      <c r="S3428" s="112">
        <v>0</v>
      </c>
      <c r="T3428" s="112">
        <v>0</v>
      </c>
      <c r="U3428" s="112">
        <v>0</v>
      </c>
      <c r="V3428" s="112">
        <v>0</v>
      </c>
      <c r="W3428" s="112">
        <v>0</v>
      </c>
      <c r="X3428" s="112">
        <v>0</v>
      </c>
      <c r="Y3428" s="112">
        <v>0</v>
      </c>
      <c r="Z3428" s="112">
        <v>0</v>
      </c>
      <c r="AA3428" s="112">
        <v>0</v>
      </c>
      <c r="AB3428" s="501">
        <v>0</v>
      </c>
      <c r="AC3428" s="281">
        <f t="shared" si="3076"/>
        <v>0</v>
      </c>
      <c r="AD3428" s="115"/>
      <c r="AE3428" s="76"/>
      <c r="AF3428" s="77"/>
      <c r="AJ3428" s="9"/>
      <c r="AK3428" s="9"/>
      <c r="AL3428" s="9"/>
      <c r="AM3428" s="9"/>
    </row>
    <row r="3429">
      <c r="A3429" s="1566"/>
      <c r="B3429" s="310"/>
      <c r="C3429" s="73" t="s">
        <v>21</v>
      </c>
      <c r="D3429" s="74" t="s">
        <v>22</v>
      </c>
      <c r="E3429" s="116">
        <v>0</v>
      </c>
      <c r="F3429" s="117">
        <v>0</v>
      </c>
      <c r="G3429" s="117">
        <v>0</v>
      </c>
      <c r="H3429" s="117">
        <v>0</v>
      </c>
      <c r="I3429" s="117">
        <v>0</v>
      </c>
      <c r="J3429" s="117">
        <v>0</v>
      </c>
      <c r="K3429" s="117">
        <v>0</v>
      </c>
      <c r="L3429" s="117">
        <v>0</v>
      </c>
      <c r="M3429" s="117">
        <v>0</v>
      </c>
      <c r="N3429" s="117">
        <v>0</v>
      </c>
      <c r="O3429" s="117">
        <v>0</v>
      </c>
      <c r="P3429" s="117">
        <v>0</v>
      </c>
      <c r="Q3429" s="117">
        <v>0</v>
      </c>
      <c r="R3429" s="117">
        <v>0</v>
      </c>
      <c r="S3429" s="117">
        <v>0</v>
      </c>
      <c r="T3429" s="117">
        <v>0</v>
      </c>
      <c r="U3429" s="117">
        <v>0</v>
      </c>
      <c r="V3429" s="117">
        <v>0</v>
      </c>
      <c r="W3429" s="117">
        <v>0</v>
      </c>
      <c r="X3429" s="117">
        <v>0</v>
      </c>
      <c r="Y3429" s="117">
        <v>0</v>
      </c>
      <c r="Z3429" s="117">
        <v>0</v>
      </c>
      <c r="AA3429" s="117">
        <v>0</v>
      </c>
      <c r="AB3429" s="311">
        <v>0</v>
      </c>
      <c r="AC3429" s="281">
        <f>AVERAGE(E3429:AB3429)</f>
        <v>0</v>
      </c>
      <c r="AD3429" s="120"/>
      <c r="AE3429" s="120"/>
      <c r="AF3429" s="121"/>
      <c r="AJ3429" s="9"/>
      <c r="AK3429" s="9"/>
      <c r="AL3429" s="9"/>
      <c r="AM3429" s="9"/>
    </row>
    <row r="3430">
      <c r="A3430" s="1137"/>
      <c r="B3430" s="1138"/>
      <c r="C3430" s="73" t="s">
        <v>23</v>
      </c>
      <c r="D3430" s="74"/>
      <c r="E3430" s="80" t="e">
        <f t="shared" ref="E3430:AB3430" si="3077">E3428/E3427</f>
        <v>#DIV/0!</v>
      </c>
      <c r="F3430" s="81" t="e">
        <f t="shared" si="3077"/>
        <v>#DIV/0!</v>
      </c>
      <c r="G3430" s="81" t="e">
        <f t="shared" si="3077"/>
        <v>#DIV/0!</v>
      </c>
      <c r="H3430" s="81" t="e">
        <f t="shared" si="3077"/>
        <v>#DIV/0!</v>
      </c>
      <c r="I3430" s="81" t="e">
        <f t="shared" si="3077"/>
        <v>#DIV/0!</v>
      </c>
      <c r="J3430" s="81" t="e">
        <f t="shared" si="3077"/>
        <v>#DIV/0!</v>
      </c>
      <c r="K3430" s="81" t="e">
        <f t="shared" si="3077"/>
        <v>#DIV/0!</v>
      </c>
      <c r="L3430" s="81" t="e">
        <f t="shared" si="3077"/>
        <v>#DIV/0!</v>
      </c>
      <c r="M3430" s="81" t="e">
        <f t="shared" si="3077"/>
        <v>#DIV/0!</v>
      </c>
      <c r="N3430" s="81" t="e">
        <f t="shared" si="3077"/>
        <v>#DIV/0!</v>
      </c>
      <c r="O3430" s="81" t="e">
        <f t="shared" si="3077"/>
        <v>#DIV/0!</v>
      </c>
      <c r="P3430" s="81" t="e">
        <f t="shared" si="3077"/>
        <v>#DIV/0!</v>
      </c>
      <c r="Q3430" s="81" t="e">
        <f t="shared" si="3077"/>
        <v>#DIV/0!</v>
      </c>
      <c r="R3430" s="81" t="e">
        <f t="shared" si="3077"/>
        <v>#DIV/0!</v>
      </c>
      <c r="S3430" s="81" t="e">
        <f t="shared" si="3077"/>
        <v>#DIV/0!</v>
      </c>
      <c r="T3430" s="81" t="e">
        <f t="shared" si="3077"/>
        <v>#DIV/0!</v>
      </c>
      <c r="U3430" s="81" t="e">
        <f t="shared" si="3077"/>
        <v>#DIV/0!</v>
      </c>
      <c r="V3430" s="81" t="e">
        <f t="shared" si="3077"/>
        <v>#DIV/0!</v>
      </c>
      <c r="W3430" s="81" t="e">
        <f t="shared" si="3077"/>
        <v>#DIV/0!</v>
      </c>
      <c r="X3430" s="81" t="e">
        <f t="shared" si="3077"/>
        <v>#DIV/0!</v>
      </c>
      <c r="Y3430" s="81" t="e">
        <f t="shared" si="3077"/>
        <v>#DIV/0!</v>
      </c>
      <c r="Z3430" s="81" t="e">
        <f t="shared" si="3077"/>
        <v>#DIV/0!</v>
      </c>
      <c r="AA3430" s="81" t="e">
        <f t="shared" si="3077"/>
        <v>#DIV/0!</v>
      </c>
      <c r="AB3430" s="312" t="e">
        <f t="shared" si="3077"/>
        <v>#DIV/0!</v>
      </c>
      <c r="AC3430" s="907" t="e">
        <f>MAX(E3430:AB3430)</f>
        <v>#DIV/0!</v>
      </c>
      <c r="AD3430" s="115"/>
      <c r="AE3430" s="76"/>
      <c r="AF3430" s="77"/>
      <c r="AJ3430" s="9"/>
      <c r="AK3430" s="9"/>
      <c r="AL3430" s="9"/>
      <c r="AM3430" s="9"/>
    </row>
    <row r="3431" hidden="1">
      <c r="A3431" s="1556"/>
      <c r="B3431" s="976"/>
      <c r="C3431" s="209" t="s">
        <v>194</v>
      </c>
      <c r="D3431" s="74"/>
      <c r="E3431" s="75"/>
      <c r="F3431" s="76"/>
      <c r="G3431" s="76"/>
      <c r="H3431" s="76"/>
      <c r="I3431" s="76"/>
      <c r="J3431" s="76"/>
      <c r="K3431" s="76"/>
      <c r="L3431" s="76"/>
      <c r="M3431" s="76"/>
      <c r="N3431" s="76"/>
      <c r="O3431" s="76"/>
      <c r="P3431" s="76"/>
      <c r="Q3431" s="76"/>
      <c r="R3431" s="76"/>
      <c r="S3431" s="76"/>
      <c r="T3431" s="76"/>
      <c r="U3431" s="76"/>
      <c r="V3431" s="76"/>
      <c r="W3431" s="76"/>
      <c r="X3431" s="76"/>
      <c r="Y3431" s="76"/>
      <c r="Z3431" s="76"/>
      <c r="AA3431" s="76"/>
      <c r="AB3431" s="315"/>
      <c r="AC3431" s="74"/>
      <c r="AD3431" s="115"/>
      <c r="AE3431" s="76"/>
      <c r="AF3431" s="77"/>
      <c r="AJ3431" s="9"/>
      <c r="AK3431" s="9"/>
      <c r="AL3431" s="9"/>
      <c r="AM3431" s="9"/>
    </row>
    <row r="3432" hidden="1">
      <c r="A3432" s="1556"/>
      <c r="B3432" s="976"/>
      <c r="C3432" s="209" t="s">
        <v>195</v>
      </c>
      <c r="D3432" s="74"/>
      <c r="E3432" s="75"/>
      <c r="F3432" s="76"/>
      <c r="G3432" s="76"/>
      <c r="H3432" s="76"/>
      <c r="I3432" s="76"/>
      <c r="J3432" s="76"/>
      <c r="K3432" s="76"/>
      <c r="L3432" s="76"/>
      <c r="M3432" s="76"/>
      <c r="N3432" s="76"/>
      <c r="O3432" s="76"/>
      <c r="P3432" s="76"/>
      <c r="Q3432" s="76"/>
      <c r="R3432" s="76"/>
      <c r="S3432" s="76"/>
      <c r="T3432" s="76"/>
      <c r="U3432" s="76"/>
      <c r="V3432" s="76"/>
      <c r="W3432" s="76"/>
      <c r="X3432" s="76"/>
      <c r="Y3432" s="76"/>
      <c r="Z3432" s="76"/>
      <c r="AA3432" s="76"/>
      <c r="AB3432" s="315"/>
      <c r="AC3432" s="74"/>
      <c r="AD3432" s="115"/>
      <c r="AE3432" s="76"/>
      <c r="AF3432" s="77"/>
      <c r="AH3432" s="9"/>
      <c r="AI3432" s="134"/>
      <c r="AJ3432" s="134"/>
      <c r="AK3432" s="134"/>
      <c r="AL3432" s="135"/>
      <c r="AM3432" s="135"/>
    </row>
    <row r="3433">
      <c r="A3433" s="1337" t="s">
        <v>148</v>
      </c>
      <c r="B3433" s="1677"/>
      <c r="C3433" s="1678"/>
      <c r="D3433" s="92"/>
      <c r="E3433" s="126">
        <f t="shared" ref="E3433:AB3433" si="3078">SQRT(E3427*E3427+E3428*E3428)/E3312/1.73</f>
        <v>0</v>
      </c>
      <c r="F3433" s="127">
        <f t="shared" si="3078"/>
        <v>0</v>
      </c>
      <c r="G3433" s="127">
        <f t="shared" si="3078"/>
        <v>0</v>
      </c>
      <c r="H3433" s="127">
        <f t="shared" si="3078"/>
        <v>0</v>
      </c>
      <c r="I3433" s="127">
        <f t="shared" si="3078"/>
        <v>0</v>
      </c>
      <c r="J3433" s="127">
        <f t="shared" si="3078"/>
        <v>0</v>
      </c>
      <c r="K3433" s="127">
        <f t="shared" si="3078"/>
        <v>0</v>
      </c>
      <c r="L3433" s="127">
        <f t="shared" si="3078"/>
        <v>0</v>
      </c>
      <c r="M3433" s="127">
        <f t="shared" si="3078"/>
        <v>0</v>
      </c>
      <c r="N3433" s="127">
        <f t="shared" si="3078"/>
        <v>0</v>
      </c>
      <c r="O3433" s="127">
        <f t="shared" si="3078"/>
        <v>0</v>
      </c>
      <c r="P3433" s="127">
        <f t="shared" si="3078"/>
        <v>0</v>
      </c>
      <c r="Q3433" s="127">
        <f t="shared" si="3078"/>
        <v>0</v>
      </c>
      <c r="R3433" s="127">
        <f t="shared" si="3078"/>
        <v>0</v>
      </c>
      <c r="S3433" s="127">
        <f t="shared" si="3078"/>
        <v>0</v>
      </c>
      <c r="T3433" s="127">
        <f t="shared" si="3078"/>
        <v>0</v>
      </c>
      <c r="U3433" s="127">
        <f t="shared" si="3078"/>
        <v>0</v>
      </c>
      <c r="V3433" s="127">
        <f t="shared" si="3078"/>
        <v>0</v>
      </c>
      <c r="W3433" s="127">
        <f t="shared" si="3078"/>
        <v>0</v>
      </c>
      <c r="X3433" s="127">
        <f t="shared" si="3078"/>
        <v>0</v>
      </c>
      <c r="Y3433" s="127">
        <f t="shared" si="3078"/>
        <v>0</v>
      </c>
      <c r="Z3433" s="127">
        <f t="shared" si="3078"/>
        <v>0</v>
      </c>
      <c r="AA3433" s="127">
        <f t="shared" si="3078"/>
        <v>0</v>
      </c>
      <c r="AB3433" s="621">
        <f t="shared" si="3078"/>
        <v>0</v>
      </c>
      <c r="AC3433" s="285">
        <f>AVERAGE(E3433:AB3433)</f>
        <v>0</v>
      </c>
      <c r="AD3433" s="374" t="e">
        <f>(AC3429-AC3433)/AC3429</f>
        <v>#DIV/0!</v>
      </c>
      <c r="AE3433" s="127"/>
      <c r="AF3433" s="129"/>
      <c r="AJ3433" s="62"/>
      <c r="AK3433" s="62"/>
      <c r="AL3433" s="9"/>
      <c r="AM3433" s="62"/>
    </row>
    <row r="3434">
      <c r="A3434" s="1012" t="s">
        <v>837</v>
      </c>
      <c r="B3434" s="308" t="s">
        <v>572</v>
      </c>
      <c r="C3434" s="410" t="s">
        <v>18</v>
      </c>
      <c r="D3434" s="66" t="s">
        <v>29</v>
      </c>
      <c r="E3434" s="106">
        <v>0</v>
      </c>
      <c r="F3434" s="107">
        <v>0</v>
      </c>
      <c r="G3434" s="107">
        <v>0</v>
      </c>
      <c r="H3434" s="107">
        <v>0</v>
      </c>
      <c r="I3434" s="107">
        <v>0</v>
      </c>
      <c r="J3434" s="107">
        <v>0</v>
      </c>
      <c r="K3434" s="107">
        <v>0</v>
      </c>
      <c r="L3434" s="107">
        <v>0</v>
      </c>
      <c r="M3434" s="107">
        <v>0</v>
      </c>
      <c r="N3434" s="107">
        <v>0</v>
      </c>
      <c r="O3434" s="107">
        <v>0</v>
      </c>
      <c r="P3434" s="107">
        <v>0</v>
      </c>
      <c r="Q3434" s="107">
        <v>0</v>
      </c>
      <c r="R3434" s="107">
        <v>0</v>
      </c>
      <c r="S3434" s="107">
        <v>0</v>
      </c>
      <c r="T3434" s="107">
        <v>0</v>
      </c>
      <c r="U3434" s="107">
        <v>0</v>
      </c>
      <c r="V3434" s="107">
        <v>0</v>
      </c>
      <c r="W3434" s="107">
        <v>0</v>
      </c>
      <c r="X3434" s="107">
        <v>0</v>
      </c>
      <c r="Y3434" s="107">
        <v>0</v>
      </c>
      <c r="Z3434" s="107">
        <v>0</v>
      </c>
      <c r="AA3434" s="107">
        <v>0</v>
      </c>
      <c r="AB3434" s="506">
        <v>0</v>
      </c>
      <c r="AC3434" s="309">
        <f t="shared" ref="AC3434:AC3435" si="3079">SUM(E3434:AB3434)</f>
        <v>0</v>
      </c>
      <c r="AD3434" s="110">
        <f>MAX(E3434:AB3434)</f>
        <v>0</v>
      </c>
      <c r="AE3434" s="107">
        <v>100</v>
      </c>
      <c r="AF3434" s="108">
        <v>40</v>
      </c>
      <c r="AJ3434" s="79"/>
      <c r="AK3434" s="502"/>
      <c r="AL3434" s="79"/>
      <c r="AM3434" s="9"/>
    </row>
    <row r="3435">
      <c r="A3435" s="1566"/>
      <c r="B3435" s="310"/>
      <c r="C3435" s="411" t="s">
        <v>20</v>
      </c>
      <c r="D3435" s="74" t="s">
        <v>29</v>
      </c>
      <c r="E3435" s="111">
        <v>0</v>
      </c>
      <c r="F3435" s="112">
        <v>0</v>
      </c>
      <c r="G3435" s="112">
        <v>0</v>
      </c>
      <c r="H3435" s="112">
        <v>0</v>
      </c>
      <c r="I3435" s="112">
        <v>0</v>
      </c>
      <c r="J3435" s="112">
        <v>0</v>
      </c>
      <c r="K3435" s="112">
        <v>0</v>
      </c>
      <c r="L3435" s="112">
        <v>0</v>
      </c>
      <c r="M3435" s="112">
        <v>0</v>
      </c>
      <c r="N3435" s="112">
        <v>0</v>
      </c>
      <c r="O3435" s="112">
        <v>0</v>
      </c>
      <c r="P3435" s="112">
        <v>0</v>
      </c>
      <c r="Q3435" s="112">
        <v>0</v>
      </c>
      <c r="R3435" s="112">
        <v>0</v>
      </c>
      <c r="S3435" s="112">
        <v>0</v>
      </c>
      <c r="T3435" s="112">
        <v>0</v>
      </c>
      <c r="U3435" s="112">
        <v>0</v>
      </c>
      <c r="V3435" s="112">
        <v>0</v>
      </c>
      <c r="W3435" s="112">
        <v>0</v>
      </c>
      <c r="X3435" s="112">
        <v>0</v>
      </c>
      <c r="Y3435" s="112">
        <v>0</v>
      </c>
      <c r="Z3435" s="112">
        <v>0</v>
      </c>
      <c r="AA3435" s="112">
        <v>0</v>
      </c>
      <c r="AB3435" s="501">
        <v>0</v>
      </c>
      <c r="AC3435" s="281">
        <f t="shared" si="3079"/>
        <v>0</v>
      </c>
      <c r="AD3435" s="115"/>
      <c r="AE3435" s="76"/>
      <c r="AF3435" s="77"/>
      <c r="AJ3435" s="9"/>
      <c r="AK3435" s="9"/>
      <c r="AL3435" s="9"/>
      <c r="AM3435" s="9"/>
    </row>
    <row r="3436">
      <c r="A3436" s="1566"/>
      <c r="B3436" s="310"/>
      <c r="C3436" s="411" t="s">
        <v>21</v>
      </c>
      <c r="D3436" s="74" t="s">
        <v>22</v>
      </c>
      <c r="E3436" s="116">
        <v>0</v>
      </c>
      <c r="F3436" s="117">
        <v>0</v>
      </c>
      <c r="G3436" s="117">
        <v>0</v>
      </c>
      <c r="H3436" s="117">
        <v>0</v>
      </c>
      <c r="I3436" s="117">
        <v>0</v>
      </c>
      <c r="J3436" s="117">
        <v>0</v>
      </c>
      <c r="K3436" s="117">
        <v>0</v>
      </c>
      <c r="L3436" s="117">
        <v>0</v>
      </c>
      <c r="M3436" s="117">
        <v>0</v>
      </c>
      <c r="N3436" s="117">
        <v>0</v>
      </c>
      <c r="O3436" s="117">
        <v>0</v>
      </c>
      <c r="P3436" s="117">
        <v>0</v>
      </c>
      <c r="Q3436" s="117">
        <v>0</v>
      </c>
      <c r="R3436" s="117">
        <v>0</v>
      </c>
      <c r="S3436" s="117">
        <v>0</v>
      </c>
      <c r="T3436" s="117">
        <v>0</v>
      </c>
      <c r="U3436" s="117">
        <v>0</v>
      </c>
      <c r="V3436" s="117">
        <v>0</v>
      </c>
      <c r="W3436" s="117">
        <v>0</v>
      </c>
      <c r="X3436" s="117">
        <v>0</v>
      </c>
      <c r="Y3436" s="117">
        <v>0</v>
      </c>
      <c r="Z3436" s="117">
        <v>0</v>
      </c>
      <c r="AA3436" s="117">
        <v>0</v>
      </c>
      <c r="AB3436" s="311">
        <v>0</v>
      </c>
      <c r="AC3436" s="1148">
        <f>AVERAGE(E3436:AB3436)</f>
        <v>0</v>
      </c>
      <c r="AD3436" s="120"/>
      <c r="AE3436" s="120"/>
      <c r="AF3436" s="121"/>
      <c r="AJ3436" s="9"/>
      <c r="AK3436" s="9"/>
      <c r="AL3436" s="9"/>
      <c r="AM3436" s="9"/>
    </row>
    <row r="3437">
      <c r="A3437" s="1692"/>
      <c r="B3437" s="1475"/>
      <c r="C3437" s="1228" t="s">
        <v>23</v>
      </c>
      <c r="D3437" s="74"/>
      <c r="E3437" s="80" t="e">
        <f t="shared" ref="E3437:AB3437" si="3080">E3435/E3434</f>
        <v>#DIV/0!</v>
      </c>
      <c r="F3437" s="81" t="e">
        <f t="shared" si="3080"/>
        <v>#DIV/0!</v>
      </c>
      <c r="G3437" s="81" t="e">
        <f t="shared" si="3080"/>
        <v>#DIV/0!</v>
      </c>
      <c r="H3437" s="81" t="e">
        <f t="shared" si="3080"/>
        <v>#DIV/0!</v>
      </c>
      <c r="I3437" s="81" t="e">
        <f t="shared" si="3080"/>
        <v>#DIV/0!</v>
      </c>
      <c r="J3437" s="81" t="e">
        <f t="shared" si="3080"/>
        <v>#DIV/0!</v>
      </c>
      <c r="K3437" s="81" t="e">
        <f t="shared" si="3080"/>
        <v>#DIV/0!</v>
      </c>
      <c r="L3437" s="81" t="e">
        <f t="shared" si="3080"/>
        <v>#DIV/0!</v>
      </c>
      <c r="M3437" s="81" t="e">
        <f t="shared" si="3080"/>
        <v>#DIV/0!</v>
      </c>
      <c r="N3437" s="81" t="e">
        <f t="shared" si="3080"/>
        <v>#DIV/0!</v>
      </c>
      <c r="O3437" s="81" t="e">
        <f t="shared" si="3080"/>
        <v>#DIV/0!</v>
      </c>
      <c r="P3437" s="81" t="e">
        <f t="shared" si="3080"/>
        <v>#DIV/0!</v>
      </c>
      <c r="Q3437" s="81" t="e">
        <f t="shared" si="3080"/>
        <v>#DIV/0!</v>
      </c>
      <c r="R3437" s="81" t="e">
        <f t="shared" si="3080"/>
        <v>#DIV/0!</v>
      </c>
      <c r="S3437" s="81" t="e">
        <f t="shared" si="3080"/>
        <v>#DIV/0!</v>
      </c>
      <c r="T3437" s="81" t="e">
        <f t="shared" si="3080"/>
        <v>#DIV/0!</v>
      </c>
      <c r="U3437" s="81" t="e">
        <f t="shared" si="3080"/>
        <v>#DIV/0!</v>
      </c>
      <c r="V3437" s="81" t="e">
        <f t="shared" si="3080"/>
        <v>#DIV/0!</v>
      </c>
      <c r="W3437" s="81" t="e">
        <f t="shared" si="3080"/>
        <v>#DIV/0!</v>
      </c>
      <c r="X3437" s="81" t="e">
        <f t="shared" si="3080"/>
        <v>#DIV/0!</v>
      </c>
      <c r="Y3437" s="81" t="e">
        <f t="shared" si="3080"/>
        <v>#DIV/0!</v>
      </c>
      <c r="Z3437" s="81" t="e">
        <f t="shared" si="3080"/>
        <v>#DIV/0!</v>
      </c>
      <c r="AA3437" s="81" t="e">
        <f t="shared" si="3080"/>
        <v>#DIV/0!</v>
      </c>
      <c r="AB3437" s="312" t="e">
        <f t="shared" si="3080"/>
        <v>#DIV/0!</v>
      </c>
      <c r="AC3437" s="907" t="e">
        <f>MAX(E3437:AB3437)</f>
        <v>#DIV/0!</v>
      </c>
      <c r="AD3437" s="115"/>
      <c r="AE3437" s="76"/>
      <c r="AF3437" s="77"/>
      <c r="AJ3437" s="9"/>
      <c r="AK3437" s="9"/>
      <c r="AL3437" s="9"/>
      <c r="AM3437" s="9"/>
    </row>
    <row r="3438" hidden="1">
      <c r="A3438" s="1691"/>
      <c r="B3438" s="1036"/>
      <c r="C3438" s="204" t="s">
        <v>194</v>
      </c>
      <c r="D3438" s="74"/>
      <c r="E3438" s="75"/>
      <c r="F3438" s="76"/>
      <c r="G3438" s="76"/>
      <c r="H3438" s="76"/>
      <c r="I3438" s="76"/>
      <c r="J3438" s="76"/>
      <c r="K3438" s="76"/>
      <c r="L3438" s="76"/>
      <c r="M3438" s="76"/>
      <c r="N3438" s="76"/>
      <c r="O3438" s="76"/>
      <c r="P3438" s="76"/>
      <c r="Q3438" s="76"/>
      <c r="R3438" s="76"/>
      <c r="S3438" s="76"/>
      <c r="T3438" s="76"/>
      <c r="U3438" s="76"/>
      <c r="V3438" s="76"/>
      <c r="W3438" s="76"/>
      <c r="X3438" s="76"/>
      <c r="Y3438" s="76"/>
      <c r="Z3438" s="76"/>
      <c r="AA3438" s="76"/>
      <c r="AB3438" s="315"/>
      <c r="AC3438" s="74"/>
      <c r="AD3438" s="115"/>
      <c r="AE3438" s="76"/>
      <c r="AF3438" s="77"/>
      <c r="AJ3438" s="9"/>
      <c r="AK3438" s="9"/>
      <c r="AL3438" s="9"/>
      <c r="AM3438" s="9"/>
    </row>
    <row r="3439" hidden="1">
      <c r="A3439" s="1556"/>
      <c r="B3439" s="976"/>
      <c r="C3439" s="209" t="s">
        <v>195</v>
      </c>
      <c r="D3439" s="74"/>
      <c r="E3439" s="75"/>
      <c r="F3439" s="76"/>
      <c r="G3439" s="76"/>
      <c r="H3439" s="76"/>
      <c r="I3439" s="76"/>
      <c r="J3439" s="76"/>
      <c r="K3439" s="76"/>
      <c r="L3439" s="76"/>
      <c r="M3439" s="76"/>
      <c r="N3439" s="76"/>
      <c r="O3439" s="76"/>
      <c r="P3439" s="76"/>
      <c r="Q3439" s="76"/>
      <c r="R3439" s="76"/>
      <c r="S3439" s="76"/>
      <c r="T3439" s="76"/>
      <c r="U3439" s="76"/>
      <c r="V3439" s="76"/>
      <c r="W3439" s="76"/>
      <c r="X3439" s="76"/>
      <c r="Y3439" s="76"/>
      <c r="Z3439" s="76"/>
      <c r="AA3439" s="76"/>
      <c r="AB3439" s="315"/>
      <c r="AC3439" s="74"/>
      <c r="AD3439" s="115"/>
      <c r="AE3439" s="76"/>
      <c r="AF3439" s="77"/>
      <c r="AH3439" s="9"/>
      <c r="AI3439" s="134"/>
      <c r="AJ3439" s="134"/>
      <c r="AK3439" s="134"/>
      <c r="AL3439" s="135"/>
      <c r="AM3439" s="135"/>
    </row>
    <row r="3440">
      <c r="A3440" s="1337" t="s">
        <v>148</v>
      </c>
      <c r="B3440" s="1677"/>
      <c r="C3440" s="1678"/>
      <c r="D3440" s="92"/>
      <c r="E3440" s="126">
        <f t="shared" ref="E3440:AB3440" si="3081">SQRT(E3434*E3434+E3435*E3435)/E3312/1.73</f>
        <v>0</v>
      </c>
      <c r="F3440" s="127">
        <f t="shared" si="3081"/>
        <v>0</v>
      </c>
      <c r="G3440" s="127">
        <f t="shared" si="3081"/>
        <v>0</v>
      </c>
      <c r="H3440" s="127">
        <f t="shared" si="3081"/>
        <v>0</v>
      </c>
      <c r="I3440" s="127">
        <f t="shared" si="3081"/>
        <v>0</v>
      </c>
      <c r="J3440" s="127">
        <f t="shared" si="3081"/>
        <v>0</v>
      </c>
      <c r="K3440" s="127">
        <f t="shared" si="3081"/>
        <v>0</v>
      </c>
      <c r="L3440" s="127">
        <f t="shared" si="3081"/>
        <v>0</v>
      </c>
      <c r="M3440" s="127">
        <f t="shared" si="3081"/>
        <v>0</v>
      </c>
      <c r="N3440" s="127">
        <f t="shared" si="3081"/>
        <v>0</v>
      </c>
      <c r="O3440" s="127">
        <f t="shared" si="3081"/>
        <v>0</v>
      </c>
      <c r="P3440" s="127">
        <f t="shared" si="3081"/>
        <v>0</v>
      </c>
      <c r="Q3440" s="127">
        <f t="shared" si="3081"/>
        <v>0</v>
      </c>
      <c r="R3440" s="127">
        <f t="shared" si="3081"/>
        <v>0</v>
      </c>
      <c r="S3440" s="127">
        <f t="shared" si="3081"/>
        <v>0</v>
      </c>
      <c r="T3440" s="127">
        <f t="shared" si="3081"/>
        <v>0</v>
      </c>
      <c r="U3440" s="127">
        <f t="shared" si="3081"/>
        <v>0</v>
      </c>
      <c r="V3440" s="127">
        <f t="shared" si="3081"/>
        <v>0</v>
      </c>
      <c r="W3440" s="127">
        <f t="shared" si="3081"/>
        <v>0</v>
      </c>
      <c r="X3440" s="127">
        <f t="shared" si="3081"/>
        <v>0</v>
      </c>
      <c r="Y3440" s="127">
        <f t="shared" si="3081"/>
        <v>0</v>
      </c>
      <c r="Z3440" s="127">
        <f t="shared" si="3081"/>
        <v>0</v>
      </c>
      <c r="AA3440" s="127">
        <f t="shared" si="3081"/>
        <v>0</v>
      </c>
      <c r="AB3440" s="621">
        <f t="shared" si="3081"/>
        <v>0</v>
      </c>
      <c r="AC3440" s="285">
        <f>AVERAGE(E3440:AB3440)</f>
        <v>0</v>
      </c>
      <c r="AD3440" s="374" t="e">
        <f>(AC3436-AC3440)/AC3436</f>
        <v>#DIV/0!</v>
      </c>
      <c r="AE3440" s="127"/>
      <c r="AF3440" s="129"/>
      <c r="AJ3440" s="62"/>
      <c r="AK3440" s="62"/>
      <c r="AL3440" s="9"/>
      <c r="AM3440" s="62"/>
    </row>
    <row r="3441">
      <c r="A3441" s="1012" t="s">
        <v>838</v>
      </c>
      <c r="B3441" s="308" t="s">
        <v>809</v>
      </c>
      <c r="C3441" s="219" t="s">
        <v>18</v>
      </c>
      <c r="D3441" s="66" t="s">
        <v>29</v>
      </c>
      <c r="E3441" s="106">
        <v>1354.8</v>
      </c>
      <c r="F3441" s="107">
        <v>1436.4000000000001</v>
      </c>
      <c r="G3441" s="107">
        <v>1485.5999999999999</v>
      </c>
      <c r="H3441" s="107">
        <v>1442.4000000000001</v>
      </c>
      <c r="I3441" s="107">
        <v>1479.5999999999999</v>
      </c>
      <c r="J3441" s="107">
        <v>1710.5999999999999</v>
      </c>
      <c r="K3441" s="107">
        <v>2017.8</v>
      </c>
      <c r="L3441" s="107">
        <v>2417.4000000000001</v>
      </c>
      <c r="M3441" s="107">
        <v>2565</v>
      </c>
      <c r="N3441" s="107">
        <v>2175</v>
      </c>
      <c r="O3441" s="107">
        <v>2125.8000000000002</v>
      </c>
      <c r="P3441" s="107">
        <v>2092.1999999999998</v>
      </c>
      <c r="Q3441" s="107">
        <v>2082</v>
      </c>
      <c r="R3441" s="107">
        <v>2073.5999999999999</v>
      </c>
      <c r="S3441" s="107">
        <v>2075.4000000000001</v>
      </c>
      <c r="T3441" s="107">
        <v>2146.8000000000002</v>
      </c>
      <c r="U3441" s="107">
        <v>2150.4000000000001</v>
      </c>
      <c r="V3441" s="107">
        <v>2179.1999999999998</v>
      </c>
      <c r="W3441" s="107">
        <v>2137.8000000000002</v>
      </c>
      <c r="X3441" s="107">
        <v>2134.8000000000002</v>
      </c>
      <c r="Y3441" s="107">
        <v>2059.8000000000002</v>
      </c>
      <c r="Z3441" s="107">
        <v>1915.8</v>
      </c>
      <c r="AA3441" s="107">
        <v>1711.2</v>
      </c>
      <c r="AB3441" s="506">
        <v>1487.4000000000001</v>
      </c>
      <c r="AC3441" s="309">
        <f t="shared" ref="AC3441:AC3442" si="3082">SUM(E3441:AB3441)</f>
        <v>46456.800000000003</v>
      </c>
      <c r="AD3441" s="110">
        <f>MAX(E3441:AB3441)</f>
        <v>2565</v>
      </c>
      <c r="AE3441" s="107">
        <v>100</v>
      </c>
      <c r="AF3441" s="108">
        <v>60</v>
      </c>
      <c r="AJ3441" s="79"/>
      <c r="AK3441" s="502"/>
      <c r="AL3441" s="79"/>
      <c r="AM3441" s="9"/>
    </row>
    <row r="3442">
      <c r="A3442" s="1566"/>
      <c r="B3442" s="310"/>
      <c r="C3442" s="73" t="s">
        <v>20</v>
      </c>
      <c r="D3442" s="74" t="s">
        <v>29</v>
      </c>
      <c r="E3442" s="111">
        <v>207</v>
      </c>
      <c r="F3442" s="112">
        <v>388.19999999999999</v>
      </c>
      <c r="G3442" s="112">
        <v>513.60000000000002</v>
      </c>
      <c r="H3442" s="112">
        <v>507</v>
      </c>
      <c r="I3442" s="112">
        <v>504.60000000000002</v>
      </c>
      <c r="J3442" s="112">
        <v>510.60000000000002</v>
      </c>
      <c r="K3442" s="112">
        <v>510.60000000000002</v>
      </c>
      <c r="L3442" s="112">
        <v>543.60000000000002</v>
      </c>
      <c r="M3442" s="112">
        <v>547.20000000000005</v>
      </c>
      <c r="N3442" s="112">
        <v>251.40000000000001</v>
      </c>
      <c r="O3442" s="112">
        <v>248.40000000000001</v>
      </c>
      <c r="P3442" s="112">
        <v>258.60000000000002</v>
      </c>
      <c r="Q3442" s="112">
        <v>273</v>
      </c>
      <c r="R3442" s="112">
        <v>273</v>
      </c>
      <c r="S3442" s="112">
        <v>259.19999999999999</v>
      </c>
      <c r="T3442" s="112">
        <v>265.80000000000001</v>
      </c>
      <c r="U3442" s="112">
        <v>267.60000000000002</v>
      </c>
      <c r="V3442" s="112">
        <v>271.19999999999999</v>
      </c>
      <c r="W3442" s="112">
        <v>261.60000000000002</v>
      </c>
      <c r="X3442" s="112">
        <v>270.60000000000002</v>
      </c>
      <c r="Y3442" s="112">
        <v>274.80000000000001</v>
      </c>
      <c r="Z3442" s="112">
        <v>265.19999999999999</v>
      </c>
      <c r="AA3442" s="112">
        <v>240</v>
      </c>
      <c r="AB3442" s="501">
        <v>216</v>
      </c>
      <c r="AC3442" s="281">
        <f t="shared" si="3082"/>
        <v>8128.8000000000002</v>
      </c>
      <c r="AD3442" s="115"/>
      <c r="AE3442" s="76"/>
      <c r="AF3442" s="77"/>
      <c r="AJ3442" s="9"/>
      <c r="AK3442" s="9"/>
      <c r="AL3442" s="9"/>
      <c r="AM3442" s="9"/>
    </row>
    <row r="3443">
      <c r="A3443" s="1566"/>
      <c r="B3443" s="310"/>
      <c r="C3443" s="73" t="s">
        <v>21</v>
      </c>
      <c r="D3443" s="74" t="s">
        <v>22</v>
      </c>
      <c r="E3443" s="116">
        <v>73</v>
      </c>
      <c r="F3443" s="116">
        <v>89</v>
      </c>
      <c r="G3443" s="116">
        <v>85</v>
      </c>
      <c r="H3443" s="116">
        <v>86</v>
      </c>
      <c r="I3443" s="116">
        <v>90</v>
      </c>
      <c r="J3443" s="116">
        <v>101</v>
      </c>
      <c r="K3443" s="116">
        <v>129</v>
      </c>
      <c r="L3443" s="116">
        <v>145</v>
      </c>
      <c r="M3443" s="116">
        <v>151</v>
      </c>
      <c r="N3443" s="116">
        <v>120</v>
      </c>
      <c r="O3443" s="116">
        <v>118</v>
      </c>
      <c r="P3443" s="116">
        <v>112</v>
      </c>
      <c r="Q3443" s="116">
        <v>112</v>
      </c>
      <c r="R3443" s="116">
        <v>113</v>
      </c>
      <c r="S3443" s="116">
        <v>116</v>
      </c>
      <c r="T3443" s="116">
        <v>122</v>
      </c>
      <c r="U3443" s="116">
        <v>118</v>
      </c>
      <c r="V3443" s="116">
        <v>116</v>
      </c>
      <c r="W3443" s="116">
        <v>117</v>
      </c>
      <c r="X3443" s="116">
        <v>115</v>
      </c>
      <c r="Y3443" s="116">
        <v>111</v>
      </c>
      <c r="Z3443" s="116">
        <v>99</v>
      </c>
      <c r="AA3443" s="116">
        <v>87</v>
      </c>
      <c r="AB3443" s="1463">
        <v>78</v>
      </c>
      <c r="AC3443" s="281">
        <f>AVERAGE(E3443:AB3443)</f>
        <v>108.45833333333333</v>
      </c>
      <c r="AD3443" s="120"/>
      <c r="AE3443" s="120"/>
      <c r="AF3443" s="121"/>
      <c r="AJ3443" s="9"/>
      <c r="AK3443" s="9"/>
      <c r="AL3443" s="9"/>
      <c r="AM3443" s="9"/>
    </row>
    <row r="3444">
      <c r="A3444" s="1137"/>
      <c r="B3444" s="1138"/>
      <c r="C3444" s="73" t="s">
        <v>23</v>
      </c>
      <c r="D3444" s="74"/>
      <c r="E3444" s="80">
        <f t="shared" ref="E3444:AB3444" si="3083">E3442/E3441</f>
        <v>0.15279007971656333</v>
      </c>
      <c r="F3444" s="81">
        <f t="shared" si="3083"/>
        <v>0.27025898078529653</v>
      </c>
      <c r="G3444" s="81">
        <f t="shared" si="3083"/>
        <v>0.34571890145395806</v>
      </c>
      <c r="H3444" s="81">
        <f t="shared" si="3083"/>
        <v>0.35149750415973374</v>
      </c>
      <c r="I3444" s="81">
        <f t="shared" si="3083"/>
        <v>0.34103811841038123</v>
      </c>
      <c r="J3444" s="81">
        <f t="shared" si="3083"/>
        <v>0.29849175727814803</v>
      </c>
      <c r="K3444" s="81">
        <f t="shared" si="3083"/>
        <v>0.25304787392209338</v>
      </c>
      <c r="L3444" s="81">
        <f t="shared" si="3083"/>
        <v>0.22486969471332838</v>
      </c>
      <c r="M3444" s="81">
        <f t="shared" si="3083"/>
        <v>0.21333333333333335</v>
      </c>
      <c r="N3444" s="81">
        <f t="shared" si="3083"/>
        <v>0.11558620689655173</v>
      </c>
      <c r="O3444" s="81">
        <f t="shared" si="3083"/>
        <v>0.11685012701100761</v>
      </c>
      <c r="P3444" s="81">
        <f t="shared" si="3083"/>
        <v>0.12360195010037284</v>
      </c>
      <c r="Q3444" s="81">
        <f t="shared" si="3083"/>
        <v>0.13112391930835735</v>
      </c>
      <c r="R3444" s="81">
        <f t="shared" si="3083"/>
        <v>0.13165509259259259</v>
      </c>
      <c r="S3444" s="81">
        <f t="shared" si="3083"/>
        <v>0.1248915871639202</v>
      </c>
      <c r="T3444" s="81">
        <f t="shared" si="3083"/>
        <v>0.12381218557853549</v>
      </c>
      <c r="U3444" s="81">
        <f t="shared" si="3083"/>
        <v>0.12444196428571429</v>
      </c>
      <c r="V3444" s="81">
        <f t="shared" si="3083"/>
        <v>0.12444933920704847</v>
      </c>
      <c r="W3444" s="81">
        <f t="shared" si="3083"/>
        <v>0.12236879034521471</v>
      </c>
      <c r="X3444" s="81">
        <f t="shared" si="3083"/>
        <v>0.1267566048341765</v>
      </c>
      <c r="Y3444" s="81">
        <f t="shared" si="3083"/>
        <v>0.13341101077774539</v>
      </c>
      <c r="Z3444" s="81">
        <f t="shared" si="3083"/>
        <v>0.1384278108362042</v>
      </c>
      <c r="AA3444" s="81">
        <f t="shared" si="3083"/>
        <v>0.14025245441795231</v>
      </c>
      <c r="AB3444" s="312">
        <f t="shared" si="3083"/>
        <v>0.14521984671238403</v>
      </c>
      <c r="AC3444" s="907">
        <f>MAX(E3444:AB3444)</f>
        <v>0.35149750415973374</v>
      </c>
      <c r="AD3444" s="115"/>
      <c r="AE3444" s="76"/>
      <c r="AF3444" s="77"/>
      <c r="AJ3444" s="9"/>
      <c r="AK3444" s="9"/>
      <c r="AL3444" s="9"/>
      <c r="AM3444" s="9"/>
    </row>
    <row r="3445" hidden="1">
      <c r="A3445" s="1556"/>
      <c r="B3445" s="976"/>
      <c r="C3445" s="209" t="s">
        <v>194</v>
      </c>
      <c r="D3445" s="74"/>
      <c r="E3445" s="75"/>
      <c r="F3445" s="76"/>
      <c r="G3445" s="76"/>
      <c r="H3445" s="76"/>
      <c r="I3445" s="76"/>
      <c r="J3445" s="76"/>
      <c r="K3445" s="76"/>
      <c r="L3445" s="76"/>
      <c r="M3445" s="76"/>
      <c r="N3445" s="76"/>
      <c r="O3445" s="76"/>
      <c r="P3445" s="76"/>
      <c r="Q3445" s="76"/>
      <c r="R3445" s="76"/>
      <c r="S3445" s="76"/>
      <c r="T3445" s="76"/>
      <c r="U3445" s="76"/>
      <c r="V3445" s="76"/>
      <c r="W3445" s="76"/>
      <c r="X3445" s="76"/>
      <c r="Y3445" s="76"/>
      <c r="Z3445" s="76"/>
      <c r="AA3445" s="76"/>
      <c r="AB3445" s="315"/>
      <c r="AC3445" s="74"/>
      <c r="AD3445" s="115"/>
      <c r="AE3445" s="76"/>
      <c r="AF3445" s="77"/>
      <c r="AJ3445" s="9"/>
      <c r="AK3445" s="9"/>
      <c r="AL3445" s="9"/>
      <c r="AM3445" s="9"/>
    </row>
    <row r="3446" hidden="1">
      <c r="A3446" s="1556"/>
      <c r="B3446" s="976"/>
      <c r="C3446" s="209" t="s">
        <v>195</v>
      </c>
      <c r="D3446" s="74"/>
      <c r="E3446" s="75"/>
      <c r="F3446" s="76"/>
      <c r="G3446" s="76"/>
      <c r="H3446" s="76"/>
      <c r="I3446" s="76"/>
      <c r="J3446" s="76"/>
      <c r="K3446" s="76"/>
      <c r="L3446" s="76"/>
      <c r="M3446" s="76"/>
      <c r="N3446" s="76"/>
      <c r="O3446" s="76"/>
      <c r="P3446" s="76"/>
      <c r="Q3446" s="76"/>
      <c r="R3446" s="76"/>
      <c r="S3446" s="76"/>
      <c r="T3446" s="76"/>
      <c r="U3446" s="76"/>
      <c r="V3446" s="76"/>
      <c r="W3446" s="76"/>
      <c r="X3446" s="76"/>
      <c r="Y3446" s="76"/>
      <c r="Z3446" s="76"/>
      <c r="AA3446" s="76"/>
      <c r="AB3446" s="315"/>
      <c r="AC3446" s="74"/>
      <c r="AD3446" s="115"/>
      <c r="AE3446" s="76"/>
      <c r="AF3446" s="77"/>
      <c r="AH3446" s="9"/>
      <c r="AI3446" s="134"/>
      <c r="AJ3446" s="134"/>
      <c r="AK3446" s="134"/>
      <c r="AL3446" s="135"/>
      <c r="AM3446" s="135"/>
    </row>
    <row r="3447">
      <c r="A3447" s="1337" t="s">
        <v>148</v>
      </c>
      <c r="B3447" s="1677"/>
      <c r="C3447" s="1678"/>
      <c r="D3447" s="92"/>
      <c r="E3447" s="126">
        <f t="shared" ref="E3447:AB3447" si="3084">SQRT(E3441*E3441+E3442*E3442)/E3313/1.73</f>
        <v>76.320767075532629</v>
      </c>
      <c r="F3447" s="127">
        <f t="shared" si="3084"/>
        <v>82.938939102266843</v>
      </c>
      <c r="G3447" s="127">
        <f t="shared" si="3084"/>
        <v>87.533574733006006</v>
      </c>
      <c r="H3447" s="127">
        <f t="shared" si="3084"/>
        <v>85.14096237989807</v>
      </c>
      <c r="I3447" s="127">
        <f t="shared" si="3084"/>
        <v>87.138742193976626</v>
      </c>
      <c r="J3447" s="127">
        <f t="shared" si="3084"/>
        <v>100.18402740242163</v>
      </c>
      <c r="K3447" s="127">
        <f t="shared" si="3084"/>
        <v>117.26333695715657</v>
      </c>
      <c r="L3447" s="127">
        <f t="shared" si="3084"/>
        <v>140.14037265233029</v>
      </c>
      <c r="M3447" s="127">
        <f t="shared" si="3084"/>
        <v>149.65669402856372</v>
      </c>
      <c r="N3447" s="127">
        <f t="shared" si="3084"/>
        <v>124.44404542392672</v>
      </c>
      <c r="O3447" s="127">
        <f t="shared" si="3084"/>
        <v>120.22804461923675</v>
      </c>
      <c r="P3447" s="127">
        <f t="shared" si="3084"/>
        <v>117.84982021744429</v>
      </c>
      <c r="Q3447" s="127">
        <f t="shared" si="3084"/>
        <v>117.15926838020845</v>
      </c>
      <c r="R3447" s="127">
        <f t="shared" si="3084"/>
        <v>117.14688998451916</v>
      </c>
      <c r="S3447" s="127">
        <f t="shared" si="3084"/>
        <v>116.92195528076054</v>
      </c>
      <c r="T3447" s="127">
        <f t="shared" si="3084"/>
        <v>121.04550179607918</v>
      </c>
      <c r="U3447" s="127">
        <f t="shared" si="3084"/>
        <v>121.02350496820318</v>
      </c>
      <c r="V3447" s="127">
        <f t="shared" si="3084"/>
        <v>122.76307799433233</v>
      </c>
      <c r="W3447" s="127">
        <f t="shared" si="3084"/>
        <v>120.16796281256862</v>
      </c>
      <c r="X3447" s="127">
        <f t="shared" si="3084"/>
        <v>119.1439011588615</v>
      </c>
      <c r="Y3447" s="127">
        <f t="shared" si="3084"/>
        <v>115.05602208929267</v>
      </c>
      <c r="Z3447" s="127">
        <f t="shared" si="3084"/>
        <v>106.98168691637713</v>
      </c>
      <c r="AA3447" s="127">
        <f t="shared" si="3084"/>
        <v>96.597104938501445</v>
      </c>
      <c r="AB3447" s="621">
        <f t="shared" si="3084"/>
        <v>83.617635686072276</v>
      </c>
      <c r="AC3447" s="285">
        <f>AVERAGE(E3447:AB3447)</f>
        <v>110.26932661631402</v>
      </c>
      <c r="AD3447" s="374">
        <f>(AC3443-AC3447)/AC3443</f>
        <v>-0.01669759461833905</v>
      </c>
      <c r="AE3447" s="127"/>
      <c r="AF3447" s="129"/>
      <c r="AJ3447" s="62"/>
      <c r="AK3447" s="62"/>
      <c r="AL3447" s="9"/>
      <c r="AM3447" s="62"/>
    </row>
    <row r="3448">
      <c r="A3448" s="1012" t="s">
        <v>839</v>
      </c>
      <c r="B3448" s="308" t="s">
        <v>637</v>
      </c>
      <c r="C3448" s="410" t="s">
        <v>18</v>
      </c>
      <c r="D3448" s="66" t="s">
        <v>29</v>
      </c>
      <c r="E3448" s="106">
        <v>9</v>
      </c>
      <c r="F3448" s="107">
        <v>9</v>
      </c>
      <c r="G3448" s="107">
        <v>9.5999999999999996</v>
      </c>
      <c r="H3448" s="107">
        <v>9</v>
      </c>
      <c r="I3448" s="107">
        <v>9</v>
      </c>
      <c r="J3448" s="107">
        <v>8.4000000000000004</v>
      </c>
      <c r="K3448" s="107">
        <v>9.5999999999999996</v>
      </c>
      <c r="L3448" s="107">
        <v>10.199999999999999</v>
      </c>
      <c r="M3448" s="107">
        <v>10.199999999999999</v>
      </c>
      <c r="N3448" s="107">
        <v>9.5999999999999996</v>
      </c>
      <c r="O3448" s="107">
        <v>10.199999999999999</v>
      </c>
      <c r="P3448" s="107">
        <v>9.5999999999999996</v>
      </c>
      <c r="Q3448" s="107">
        <v>10.199999999999999</v>
      </c>
      <c r="R3448" s="107">
        <v>10.199999999999999</v>
      </c>
      <c r="S3448" s="107">
        <v>10.199999999999999</v>
      </c>
      <c r="T3448" s="107">
        <v>10.199999999999999</v>
      </c>
      <c r="U3448" s="107">
        <v>10.199999999999999</v>
      </c>
      <c r="V3448" s="107">
        <v>10.199999999999999</v>
      </c>
      <c r="W3448" s="107">
        <v>10.199999999999999</v>
      </c>
      <c r="X3448" s="107">
        <v>10.800000000000001</v>
      </c>
      <c r="Y3448" s="107">
        <v>10.199999999999999</v>
      </c>
      <c r="Z3448" s="107">
        <v>9.5999999999999996</v>
      </c>
      <c r="AA3448" s="107">
        <v>10.199999999999999</v>
      </c>
      <c r="AB3448" s="506">
        <v>9.5999999999999996</v>
      </c>
      <c r="AC3448" s="309">
        <f t="shared" ref="AC3448:AC3449" si="3085">SUM(E3448:AB3448)</f>
        <v>235.1999999999999</v>
      </c>
      <c r="AD3448" s="110">
        <f>MAX(E3448:AB3448)</f>
        <v>10.800000000000001</v>
      </c>
      <c r="AE3448" s="107">
        <v>100</v>
      </c>
      <c r="AF3448" s="108">
        <v>60</v>
      </c>
      <c r="AJ3448" s="79"/>
      <c r="AK3448" s="502"/>
      <c r="AL3448" s="79"/>
      <c r="AM3448" s="9"/>
    </row>
    <row r="3449">
      <c r="A3449" s="1566"/>
      <c r="B3449" s="310"/>
      <c r="C3449" s="411" t="s">
        <v>20</v>
      </c>
      <c r="D3449" s="74" t="s">
        <v>29</v>
      </c>
      <c r="E3449" s="111">
        <v>0</v>
      </c>
      <c r="F3449" s="112">
        <v>0</v>
      </c>
      <c r="G3449" s="112">
        <v>0</v>
      </c>
      <c r="H3449" s="112">
        <v>0</v>
      </c>
      <c r="I3449" s="112">
        <v>0</v>
      </c>
      <c r="J3449" s="112">
        <v>0</v>
      </c>
      <c r="K3449" s="112">
        <v>0</v>
      </c>
      <c r="L3449" s="112">
        <v>0</v>
      </c>
      <c r="M3449" s="112">
        <v>0</v>
      </c>
      <c r="N3449" s="112">
        <v>0</v>
      </c>
      <c r="O3449" s="112">
        <v>0</v>
      </c>
      <c r="P3449" s="112">
        <v>0</v>
      </c>
      <c r="Q3449" s="112">
        <v>0</v>
      </c>
      <c r="R3449" s="112">
        <v>0</v>
      </c>
      <c r="S3449" s="112">
        <v>0</v>
      </c>
      <c r="T3449" s="112">
        <v>0</v>
      </c>
      <c r="U3449" s="112">
        <v>0</v>
      </c>
      <c r="V3449" s="112">
        <v>0</v>
      </c>
      <c r="W3449" s="112">
        <v>0</v>
      </c>
      <c r="X3449" s="112">
        <v>0</v>
      </c>
      <c r="Y3449" s="112">
        <v>0</v>
      </c>
      <c r="Z3449" s="112">
        <v>0</v>
      </c>
      <c r="AA3449" s="112">
        <v>0</v>
      </c>
      <c r="AB3449" s="501">
        <v>0</v>
      </c>
      <c r="AC3449" s="281">
        <f t="shared" si="3085"/>
        <v>0</v>
      </c>
      <c r="AD3449" s="115"/>
      <c r="AE3449" s="76"/>
      <c r="AF3449" s="77"/>
      <c r="AJ3449" s="9"/>
      <c r="AK3449" s="9"/>
      <c r="AL3449" s="9"/>
      <c r="AM3449" s="9"/>
    </row>
    <row r="3450">
      <c r="A3450" s="1566"/>
      <c r="B3450" s="310"/>
      <c r="C3450" s="411" t="s">
        <v>21</v>
      </c>
      <c r="D3450" s="74" t="s">
        <v>22</v>
      </c>
      <c r="E3450" s="116">
        <v>1</v>
      </c>
      <c r="F3450" s="117">
        <v>1</v>
      </c>
      <c r="G3450" s="117">
        <v>1</v>
      </c>
      <c r="H3450" s="117">
        <v>1</v>
      </c>
      <c r="I3450" s="117">
        <v>1</v>
      </c>
      <c r="J3450" s="117">
        <v>1</v>
      </c>
      <c r="K3450" s="117">
        <v>1</v>
      </c>
      <c r="L3450" s="117">
        <v>1</v>
      </c>
      <c r="M3450" s="117">
        <v>1</v>
      </c>
      <c r="N3450" s="117">
        <v>1</v>
      </c>
      <c r="O3450" s="117">
        <v>1</v>
      </c>
      <c r="P3450" s="117">
        <v>1</v>
      </c>
      <c r="Q3450" s="117">
        <v>1</v>
      </c>
      <c r="R3450" s="117">
        <v>1</v>
      </c>
      <c r="S3450" s="117">
        <v>1</v>
      </c>
      <c r="T3450" s="117">
        <v>1</v>
      </c>
      <c r="U3450" s="117">
        <v>1</v>
      </c>
      <c r="V3450" s="117">
        <v>1</v>
      </c>
      <c r="W3450" s="117">
        <v>1</v>
      </c>
      <c r="X3450" s="117">
        <v>1</v>
      </c>
      <c r="Y3450" s="117">
        <v>1</v>
      </c>
      <c r="Z3450" s="117">
        <v>1</v>
      </c>
      <c r="AA3450" s="117">
        <v>1</v>
      </c>
      <c r="AB3450" s="311">
        <v>1</v>
      </c>
      <c r="AC3450" s="1148">
        <f>AVERAGE(E3450:AB3450)</f>
        <v>1</v>
      </c>
      <c r="AD3450" s="120"/>
      <c r="AE3450" s="120"/>
      <c r="AF3450" s="121"/>
      <c r="AJ3450" s="9"/>
      <c r="AK3450" s="9"/>
      <c r="AL3450" s="9"/>
      <c r="AM3450" s="9"/>
    </row>
    <row r="3451">
      <c r="A3451" s="1692"/>
      <c r="B3451" s="1475"/>
      <c r="C3451" s="1228" t="s">
        <v>23</v>
      </c>
      <c r="D3451" s="74"/>
      <c r="E3451" s="80">
        <f t="shared" ref="E3451:AB3451" si="3086">E3449/E3448</f>
        <v>0</v>
      </c>
      <c r="F3451" s="81">
        <f t="shared" si="3086"/>
        <v>0</v>
      </c>
      <c r="G3451" s="81">
        <f t="shared" si="3086"/>
        <v>0</v>
      </c>
      <c r="H3451" s="81">
        <f t="shared" si="3086"/>
        <v>0</v>
      </c>
      <c r="I3451" s="81">
        <f t="shared" si="3086"/>
        <v>0</v>
      </c>
      <c r="J3451" s="81">
        <f t="shared" si="3086"/>
        <v>0</v>
      </c>
      <c r="K3451" s="81">
        <f t="shared" si="3086"/>
        <v>0</v>
      </c>
      <c r="L3451" s="81">
        <f t="shared" si="3086"/>
        <v>0</v>
      </c>
      <c r="M3451" s="81">
        <f t="shared" si="3086"/>
        <v>0</v>
      </c>
      <c r="N3451" s="81">
        <f t="shared" si="3086"/>
        <v>0</v>
      </c>
      <c r="O3451" s="81">
        <f t="shared" si="3086"/>
        <v>0</v>
      </c>
      <c r="P3451" s="81">
        <f t="shared" si="3086"/>
        <v>0</v>
      </c>
      <c r="Q3451" s="81">
        <f t="shared" si="3086"/>
        <v>0</v>
      </c>
      <c r="R3451" s="81">
        <f t="shared" si="3086"/>
        <v>0</v>
      </c>
      <c r="S3451" s="81">
        <f t="shared" si="3086"/>
        <v>0</v>
      </c>
      <c r="T3451" s="81">
        <f t="shared" si="3086"/>
        <v>0</v>
      </c>
      <c r="U3451" s="81">
        <f t="shared" si="3086"/>
        <v>0</v>
      </c>
      <c r="V3451" s="81">
        <f t="shared" si="3086"/>
        <v>0</v>
      </c>
      <c r="W3451" s="81">
        <f t="shared" si="3086"/>
        <v>0</v>
      </c>
      <c r="X3451" s="81">
        <f t="shared" si="3086"/>
        <v>0</v>
      </c>
      <c r="Y3451" s="81">
        <f t="shared" si="3086"/>
        <v>0</v>
      </c>
      <c r="Z3451" s="81">
        <f t="shared" si="3086"/>
        <v>0</v>
      </c>
      <c r="AA3451" s="81">
        <f t="shared" si="3086"/>
        <v>0</v>
      </c>
      <c r="AB3451" s="312">
        <f t="shared" si="3086"/>
        <v>0</v>
      </c>
      <c r="AC3451" s="907">
        <f>MAX(E3451:AB3451)</f>
        <v>0</v>
      </c>
      <c r="AD3451" s="115"/>
      <c r="AE3451" s="76"/>
      <c r="AF3451" s="77"/>
      <c r="AJ3451" s="9"/>
      <c r="AK3451" s="9"/>
      <c r="AL3451" s="9"/>
      <c r="AM3451" s="9"/>
    </row>
    <row r="3452" hidden="1">
      <c r="A3452" s="1691"/>
      <c r="B3452" s="1036"/>
      <c r="C3452" s="204" t="s">
        <v>194</v>
      </c>
      <c r="D3452" s="74"/>
      <c r="E3452" s="75"/>
      <c r="F3452" s="76"/>
      <c r="G3452" s="76"/>
      <c r="H3452" s="76"/>
      <c r="I3452" s="76"/>
      <c r="J3452" s="76"/>
      <c r="K3452" s="76"/>
      <c r="L3452" s="76"/>
      <c r="M3452" s="76"/>
      <c r="N3452" s="76"/>
      <c r="O3452" s="76"/>
      <c r="P3452" s="76"/>
      <c r="Q3452" s="76"/>
      <c r="R3452" s="76"/>
      <c r="S3452" s="76"/>
      <c r="T3452" s="76"/>
      <c r="U3452" s="76"/>
      <c r="V3452" s="76"/>
      <c r="W3452" s="76"/>
      <c r="X3452" s="76"/>
      <c r="Y3452" s="76"/>
      <c r="Z3452" s="76"/>
      <c r="AA3452" s="76"/>
      <c r="AB3452" s="315"/>
      <c r="AC3452" s="74"/>
      <c r="AD3452" s="115"/>
      <c r="AE3452" s="76"/>
      <c r="AF3452" s="77"/>
      <c r="AJ3452" s="9"/>
      <c r="AK3452" s="9"/>
      <c r="AL3452" s="9"/>
      <c r="AM3452" s="9"/>
    </row>
    <row r="3453" hidden="1">
      <c r="A3453" s="1556"/>
      <c r="B3453" s="976"/>
      <c r="C3453" s="209" t="s">
        <v>195</v>
      </c>
      <c r="D3453" s="74"/>
      <c r="E3453" s="75"/>
      <c r="F3453" s="76"/>
      <c r="G3453" s="76"/>
      <c r="H3453" s="76"/>
      <c r="I3453" s="76"/>
      <c r="J3453" s="76"/>
      <c r="K3453" s="76"/>
      <c r="L3453" s="76"/>
      <c r="M3453" s="76"/>
      <c r="N3453" s="76"/>
      <c r="O3453" s="76"/>
      <c r="P3453" s="76"/>
      <c r="Q3453" s="76"/>
      <c r="R3453" s="76"/>
      <c r="S3453" s="76"/>
      <c r="T3453" s="76"/>
      <c r="U3453" s="76"/>
      <c r="V3453" s="76"/>
      <c r="W3453" s="76"/>
      <c r="X3453" s="76"/>
      <c r="Y3453" s="76"/>
      <c r="Z3453" s="76"/>
      <c r="AA3453" s="76"/>
      <c r="AB3453" s="315"/>
      <c r="AC3453" s="74"/>
      <c r="AD3453" s="115"/>
      <c r="AE3453" s="76"/>
      <c r="AF3453" s="77"/>
      <c r="AH3453" s="9"/>
      <c r="AI3453" s="134"/>
      <c r="AJ3453" s="134"/>
      <c r="AK3453" s="134"/>
      <c r="AL3453" s="135"/>
      <c r="AM3453" s="135"/>
    </row>
    <row r="3454">
      <c r="A3454" s="1337" t="s">
        <v>148</v>
      </c>
      <c r="B3454" s="1677"/>
      <c r="C3454" s="1678"/>
      <c r="D3454" s="92"/>
      <c r="E3454" s="126">
        <f t="shared" ref="E3454:AB3454" si="3087">SQRT(E3448*E3448+E3449*E3449)/E3313/1.73</f>
        <v>0.5011861405325938</v>
      </c>
      <c r="F3454" s="127">
        <f t="shared" si="3087"/>
        <v>0.50166944442896078</v>
      </c>
      <c r="G3454" s="127">
        <f t="shared" si="3087"/>
        <v>0.5345985499014333</v>
      </c>
      <c r="H3454" s="127">
        <f t="shared" si="3087"/>
        <v>0.5011861405325938</v>
      </c>
      <c r="I3454" s="127">
        <f t="shared" si="3087"/>
        <v>0.50166944442896078</v>
      </c>
      <c r="J3454" s="127">
        <f t="shared" si="3087"/>
        <v>0.47140692519221056</v>
      </c>
      <c r="K3454" s="127">
        <f t="shared" si="3087"/>
        <v>0.54085116452016357</v>
      </c>
      <c r="L3454" s="127">
        <f t="shared" si="3087"/>
        <v>0.57690349875004232</v>
      </c>
      <c r="M3454" s="127">
        <f t="shared" si="3087"/>
        <v>0.5820289987389371</v>
      </c>
      <c r="N3454" s="127">
        <f t="shared" si="3087"/>
        <v>0.54563745801149244</v>
      </c>
      <c r="O3454" s="127">
        <f t="shared" si="3087"/>
        <v>0.5729789851531033</v>
      </c>
      <c r="P3454" s="127">
        <f t="shared" si="3087"/>
        <v>0.53666662939815069</v>
      </c>
      <c r="Q3454" s="127">
        <f t="shared" si="3087"/>
        <v>0.56910750552369049</v>
      </c>
      <c r="R3454" s="127">
        <f t="shared" si="3087"/>
        <v>0.57131334856835592</v>
      </c>
      <c r="S3454" s="127">
        <f t="shared" si="3087"/>
        <v>0.57020829373553517</v>
      </c>
      <c r="T3454" s="127">
        <f t="shared" si="3087"/>
        <v>0.57076028627545339</v>
      </c>
      <c r="U3454" s="127">
        <f t="shared" si="3087"/>
        <v>0.56965736784786791</v>
      </c>
      <c r="V3454" s="127">
        <f t="shared" si="3087"/>
        <v>0.57020829373553517</v>
      </c>
      <c r="W3454" s="127">
        <f t="shared" si="3087"/>
        <v>0.56910750552369049</v>
      </c>
      <c r="X3454" s="127">
        <f t="shared" si="3087"/>
        <v>0.59796691249750855</v>
      </c>
      <c r="Y3454" s="127">
        <f t="shared" si="3087"/>
        <v>0.56474652846986917</v>
      </c>
      <c r="Z3454" s="127">
        <f t="shared" si="3087"/>
        <v>0.53101750698343331</v>
      </c>
      <c r="AA3454" s="127">
        <f t="shared" si="3087"/>
        <v>0.57020829373553517</v>
      </c>
      <c r="AB3454" s="621">
        <f t="shared" si="3087"/>
        <v>0.53408401809209605</v>
      </c>
      <c r="AC3454" s="285">
        <f>AVERAGE(E3454:AB3454)</f>
        <v>0.5481320516907171</v>
      </c>
      <c r="AD3454" s="374">
        <f>(AC3450-AC3454)/AC3450</f>
        <v>0.4518679483092829</v>
      </c>
      <c r="AE3454" s="127"/>
      <c r="AF3454" s="129"/>
      <c r="AJ3454" s="62"/>
      <c r="AK3454" s="62"/>
      <c r="AL3454" s="9"/>
      <c r="AM3454" s="62"/>
    </row>
    <row r="3455">
      <c r="A3455" s="1012" t="s">
        <v>840</v>
      </c>
      <c r="B3455" s="308" t="s">
        <v>841</v>
      </c>
      <c r="C3455" s="219" t="s">
        <v>18</v>
      </c>
      <c r="D3455" s="66" t="s">
        <v>29</v>
      </c>
      <c r="E3455" s="106">
        <v>412.80000000000001</v>
      </c>
      <c r="F3455" s="107">
        <v>403.19999999999999</v>
      </c>
      <c r="G3455" s="107">
        <v>374.39999999999998</v>
      </c>
      <c r="H3455" s="107">
        <v>361.19999999999999</v>
      </c>
      <c r="I3455" s="107">
        <v>379.80000000000001</v>
      </c>
      <c r="J3455" s="107">
        <v>361.80000000000001</v>
      </c>
      <c r="K3455" s="107">
        <v>348.60000000000002</v>
      </c>
      <c r="L3455" s="107">
        <v>417</v>
      </c>
      <c r="M3455" s="107">
        <v>522</v>
      </c>
      <c r="N3455" s="107">
        <v>555.60000000000002</v>
      </c>
      <c r="O3455" s="107">
        <v>622.79999999999995</v>
      </c>
      <c r="P3455" s="107">
        <v>628.20000000000005</v>
      </c>
      <c r="Q3455" s="107">
        <v>639.60000000000002</v>
      </c>
      <c r="R3455" s="107">
        <v>607.79999999999995</v>
      </c>
      <c r="S3455" s="107">
        <v>615</v>
      </c>
      <c r="T3455" s="107">
        <v>595.20000000000005</v>
      </c>
      <c r="U3455" s="107">
        <v>565.79999999999995</v>
      </c>
      <c r="V3455" s="107">
        <v>507.60000000000002</v>
      </c>
      <c r="W3455" s="107">
        <v>396</v>
      </c>
      <c r="X3455" s="107">
        <v>399.60000000000002</v>
      </c>
      <c r="Y3455" s="107">
        <v>385.80000000000001</v>
      </c>
      <c r="Z3455" s="107">
        <v>426</v>
      </c>
      <c r="AA3455" s="107">
        <v>414.60000000000002</v>
      </c>
      <c r="AB3455" s="506">
        <v>426.60000000000002</v>
      </c>
      <c r="AC3455" s="309">
        <f t="shared" ref="AC3455:AC3456" si="3088">SUM(E3455:AB3455)</f>
        <v>11367.000000000002</v>
      </c>
      <c r="AD3455" s="110">
        <f>MAX(E3455:AB3455)</f>
        <v>639.60000000000002</v>
      </c>
      <c r="AE3455" s="107">
        <v>100</v>
      </c>
      <c r="AF3455" s="108">
        <v>60</v>
      </c>
      <c r="AJ3455" s="79"/>
      <c r="AK3455" s="502"/>
      <c r="AL3455" s="79"/>
      <c r="AM3455" s="9"/>
    </row>
    <row r="3456">
      <c r="A3456" s="1566"/>
      <c r="B3456" s="310"/>
      <c r="C3456" s="73" t="s">
        <v>20</v>
      </c>
      <c r="D3456" s="74" t="s">
        <v>29</v>
      </c>
      <c r="E3456" s="111">
        <v>162</v>
      </c>
      <c r="F3456" s="112">
        <v>163.80000000000001</v>
      </c>
      <c r="G3456" s="112">
        <v>142.19999999999999</v>
      </c>
      <c r="H3456" s="112">
        <v>141.59999999999999</v>
      </c>
      <c r="I3456" s="112">
        <v>150.59999999999999</v>
      </c>
      <c r="J3456" s="112">
        <v>139.80000000000001</v>
      </c>
      <c r="K3456" s="112">
        <v>110.40000000000001</v>
      </c>
      <c r="L3456" s="112">
        <v>129</v>
      </c>
      <c r="M3456" s="112">
        <v>142.19999999999999</v>
      </c>
      <c r="N3456" s="112">
        <v>155.40000000000001</v>
      </c>
      <c r="O3456" s="112">
        <v>172.19999999999999</v>
      </c>
      <c r="P3456" s="112">
        <v>202.80000000000001</v>
      </c>
      <c r="Q3456" s="112">
        <v>197.40000000000001</v>
      </c>
      <c r="R3456" s="112">
        <v>196.19999999999999</v>
      </c>
      <c r="S3456" s="112">
        <v>178.80000000000001</v>
      </c>
      <c r="T3456" s="112">
        <v>193.19999999999999</v>
      </c>
      <c r="U3456" s="112">
        <v>180.59999999999999</v>
      </c>
      <c r="V3456" s="112">
        <v>176.40000000000001</v>
      </c>
      <c r="W3456" s="112">
        <v>147.59999999999999</v>
      </c>
      <c r="X3456" s="112">
        <v>154.19999999999999</v>
      </c>
      <c r="Y3456" s="112">
        <v>166.80000000000001</v>
      </c>
      <c r="Z3456" s="112">
        <v>174.59999999999999</v>
      </c>
      <c r="AA3456" s="112">
        <v>160.19999999999999</v>
      </c>
      <c r="AB3456" s="501">
        <v>160.80000000000001</v>
      </c>
      <c r="AC3456" s="281">
        <f t="shared" si="3088"/>
        <v>3898.8000000000002</v>
      </c>
      <c r="AD3456" s="115"/>
      <c r="AE3456" s="76"/>
      <c r="AF3456" s="77"/>
      <c r="AJ3456" s="9"/>
      <c r="AK3456" s="9"/>
      <c r="AL3456" s="9"/>
      <c r="AM3456" s="9"/>
    </row>
    <row r="3457">
      <c r="A3457" s="1566"/>
      <c r="B3457" s="310"/>
      <c r="C3457" s="73" t="s">
        <v>21</v>
      </c>
      <c r="D3457" s="74" t="s">
        <v>22</v>
      </c>
      <c r="E3457" s="116">
        <v>21</v>
      </c>
      <c r="F3457" s="116">
        <v>19</v>
      </c>
      <c r="G3457" s="116">
        <v>21</v>
      </c>
      <c r="H3457" s="116">
        <v>25</v>
      </c>
      <c r="I3457" s="116">
        <v>18</v>
      </c>
      <c r="J3457" s="116">
        <v>20</v>
      </c>
      <c r="K3457" s="116">
        <v>22</v>
      </c>
      <c r="L3457" s="116">
        <v>24</v>
      </c>
      <c r="M3457" s="116">
        <v>35</v>
      </c>
      <c r="N3457" s="116">
        <v>38</v>
      </c>
      <c r="O3457" s="116">
        <v>35</v>
      </c>
      <c r="P3457" s="116">
        <v>30</v>
      </c>
      <c r="Q3457" s="116">
        <v>35</v>
      </c>
      <c r="R3457" s="116">
        <v>35</v>
      </c>
      <c r="S3457" s="116">
        <v>38</v>
      </c>
      <c r="T3457" s="116">
        <v>29</v>
      </c>
      <c r="U3457" s="116">
        <v>38</v>
      </c>
      <c r="V3457" s="116">
        <v>25</v>
      </c>
      <c r="W3457" s="116">
        <v>21</v>
      </c>
      <c r="X3457" s="116">
        <v>22</v>
      </c>
      <c r="Y3457" s="116">
        <v>22</v>
      </c>
      <c r="Z3457" s="116">
        <v>25</v>
      </c>
      <c r="AA3457" s="116">
        <v>28</v>
      </c>
      <c r="AB3457" s="1463">
        <v>27</v>
      </c>
      <c r="AC3457" s="281">
        <f>AVERAGE(E3457:AB3457)</f>
        <v>27.208333333333332</v>
      </c>
      <c r="AD3457" s="120"/>
      <c r="AE3457" s="120"/>
      <c r="AF3457" s="121"/>
      <c r="AJ3457" s="9"/>
      <c r="AK3457" s="9"/>
      <c r="AL3457" s="9"/>
      <c r="AM3457" s="9"/>
    </row>
    <row r="3458">
      <c r="A3458" s="1137"/>
      <c r="B3458" s="1138"/>
      <c r="C3458" s="73" t="s">
        <v>23</v>
      </c>
      <c r="D3458" s="74"/>
      <c r="E3458" s="80">
        <f t="shared" ref="E3458:AB3458" si="3089">E3456/E3455</f>
        <v>0.39244186046511625</v>
      </c>
      <c r="F3458" s="81">
        <f t="shared" si="3089"/>
        <v>0.40625000000000006</v>
      </c>
      <c r="G3458" s="81">
        <f t="shared" si="3089"/>
        <v>0.37980769230769229</v>
      </c>
      <c r="H3458" s="81">
        <f t="shared" si="3089"/>
        <v>0.39202657807308972</v>
      </c>
      <c r="I3458" s="81">
        <f t="shared" si="3089"/>
        <v>0.39652448657187989</v>
      </c>
      <c r="J3458" s="81">
        <f t="shared" si="3089"/>
        <v>0.38640132669983418</v>
      </c>
      <c r="K3458" s="81">
        <f t="shared" si="3089"/>
        <v>0.31669535283993117</v>
      </c>
      <c r="L3458" s="81">
        <f t="shared" si="3089"/>
        <v>0.30935251798561153</v>
      </c>
      <c r="M3458" s="81">
        <f t="shared" si="3089"/>
        <v>0.27241379310344827</v>
      </c>
      <c r="N3458" s="81">
        <f t="shared" si="3089"/>
        <v>0.27969762419006478</v>
      </c>
      <c r="O3458" s="81">
        <f t="shared" si="3089"/>
        <v>0.27649325626204241</v>
      </c>
      <c r="P3458" s="81">
        <f t="shared" si="3089"/>
        <v>0.32282712511938871</v>
      </c>
      <c r="Q3458" s="81">
        <f t="shared" si="3089"/>
        <v>0.30863039399624764</v>
      </c>
      <c r="R3458" s="81">
        <f t="shared" si="3089"/>
        <v>0.32280355380059228</v>
      </c>
      <c r="S3458" s="81">
        <f t="shared" si="3089"/>
        <v>0.29073170731707321</v>
      </c>
      <c r="T3458" s="81">
        <f t="shared" si="3089"/>
        <v>0.32459677419354832</v>
      </c>
      <c r="U3458" s="81">
        <f t="shared" si="3089"/>
        <v>0.31919406150583246</v>
      </c>
      <c r="V3458" s="81">
        <f t="shared" si="3089"/>
        <v>0.3475177304964539</v>
      </c>
      <c r="W3458" s="81">
        <f t="shared" si="3089"/>
        <v>0.37272727272727274</v>
      </c>
      <c r="X3458" s="81">
        <f t="shared" si="3089"/>
        <v>0.38588588588588585</v>
      </c>
      <c r="Y3458" s="81">
        <f t="shared" si="3089"/>
        <v>0.43234836702954899</v>
      </c>
      <c r="Z3458" s="81">
        <f t="shared" si="3089"/>
        <v>0.40985915492957747</v>
      </c>
      <c r="AA3458" s="81">
        <f t="shared" si="3089"/>
        <v>0.38639652677279301</v>
      </c>
      <c r="AB3458" s="312">
        <f t="shared" si="3089"/>
        <v>0.37693389592123772</v>
      </c>
      <c r="AC3458" s="907">
        <f>MAX(E3458:AB3458)</f>
        <v>0.43234836702954899</v>
      </c>
      <c r="AD3458" s="115"/>
      <c r="AE3458" s="76"/>
      <c r="AF3458" s="77"/>
      <c r="AJ3458" s="9"/>
      <c r="AK3458" s="9"/>
      <c r="AL3458" s="9"/>
      <c r="AM3458" s="9"/>
    </row>
    <row r="3459" hidden="1">
      <c r="A3459" s="1556"/>
      <c r="B3459" s="976"/>
      <c r="C3459" s="209" t="s">
        <v>194</v>
      </c>
      <c r="D3459" s="74"/>
      <c r="E3459" s="75"/>
      <c r="F3459" s="76"/>
      <c r="G3459" s="76"/>
      <c r="H3459" s="76"/>
      <c r="I3459" s="76"/>
      <c r="J3459" s="76"/>
      <c r="K3459" s="76"/>
      <c r="L3459" s="76"/>
      <c r="M3459" s="76"/>
      <c r="N3459" s="76"/>
      <c r="O3459" s="76"/>
      <c r="P3459" s="76"/>
      <c r="Q3459" s="76"/>
      <c r="R3459" s="76"/>
      <c r="S3459" s="76"/>
      <c r="T3459" s="76"/>
      <c r="U3459" s="76"/>
      <c r="V3459" s="76"/>
      <c r="W3459" s="76"/>
      <c r="X3459" s="76"/>
      <c r="Y3459" s="76"/>
      <c r="Z3459" s="76"/>
      <c r="AA3459" s="76"/>
      <c r="AB3459" s="315"/>
      <c r="AC3459" s="74"/>
      <c r="AD3459" s="115"/>
      <c r="AE3459" s="76"/>
      <c r="AF3459" s="77"/>
      <c r="AJ3459" s="9"/>
      <c r="AK3459" s="9"/>
      <c r="AL3459" s="9"/>
      <c r="AM3459" s="9"/>
    </row>
    <row r="3460" hidden="1">
      <c r="A3460" s="1556"/>
      <c r="B3460" s="976"/>
      <c r="C3460" s="209" t="s">
        <v>195</v>
      </c>
      <c r="D3460" s="74"/>
      <c r="E3460" s="75"/>
      <c r="F3460" s="76"/>
      <c r="G3460" s="76"/>
      <c r="H3460" s="76"/>
      <c r="I3460" s="76"/>
      <c r="J3460" s="76"/>
      <c r="K3460" s="76"/>
      <c r="L3460" s="76"/>
      <c r="M3460" s="76"/>
      <c r="N3460" s="76"/>
      <c r="O3460" s="76"/>
      <c r="P3460" s="76"/>
      <c r="Q3460" s="76"/>
      <c r="R3460" s="76"/>
      <c r="S3460" s="76"/>
      <c r="T3460" s="76"/>
      <c r="U3460" s="76"/>
      <c r="V3460" s="76"/>
      <c r="W3460" s="76"/>
      <c r="X3460" s="76"/>
      <c r="Y3460" s="76"/>
      <c r="Z3460" s="76"/>
      <c r="AA3460" s="76"/>
      <c r="AB3460" s="315"/>
      <c r="AC3460" s="74"/>
      <c r="AD3460" s="115"/>
      <c r="AE3460" s="76"/>
      <c r="AF3460" s="77"/>
      <c r="AH3460" s="9"/>
      <c r="AI3460" s="134"/>
      <c r="AJ3460" s="134"/>
      <c r="AK3460" s="134"/>
      <c r="AL3460" s="135"/>
      <c r="AM3460" s="135"/>
    </row>
    <row r="3461">
      <c r="A3461" s="1337" t="s">
        <v>148</v>
      </c>
      <c r="B3461" s="1677"/>
      <c r="C3461" s="1678"/>
      <c r="D3461" s="92"/>
      <c r="E3461" s="126">
        <f t="shared" ref="E3461:AB3461" si="3090">SQRT(E3455*E3455+E3456*E3456)/E3313/1.73</f>
        <v>24.694550966722208</v>
      </c>
      <c r="F3461" s="127">
        <f t="shared" si="3090"/>
        <v>24.258609717175357</v>
      </c>
      <c r="G3461" s="127">
        <f t="shared" si="3090"/>
        <v>22.302501686675573</v>
      </c>
      <c r="H3461" s="127">
        <f t="shared" si="3090"/>
        <v>21.6046819610775</v>
      </c>
      <c r="I3461" s="127">
        <f t="shared" si="3090"/>
        <v>22.774049267827468</v>
      </c>
      <c r="J3461" s="127">
        <f t="shared" si="3090"/>
        <v>21.767225123125833</v>
      </c>
      <c r="K3461" s="127">
        <f t="shared" si="3090"/>
        <v>20.601017706104113</v>
      </c>
      <c r="L3461" s="127">
        <f t="shared" si="3090"/>
        <v>24.687930425031016</v>
      </c>
      <c r="M3461" s="127">
        <f t="shared" si="3090"/>
        <v>30.871618829383529</v>
      </c>
      <c r="N3461" s="127">
        <f t="shared" si="3090"/>
        <v>32.790726576607284</v>
      </c>
      <c r="O3461" s="127">
        <f t="shared" si="3090"/>
        <v>36.29808879008155</v>
      </c>
      <c r="P3461" s="127">
        <f t="shared" si="3090"/>
        <v>36.902736658437838</v>
      </c>
      <c r="Q3461" s="127">
        <f t="shared" si="3090"/>
        <v>37.347347858147678</v>
      </c>
      <c r="R3461" s="127">
        <f t="shared" si="3090"/>
        <v>35.773314979131861</v>
      </c>
      <c r="S3461" s="127">
        <f t="shared" si="3090"/>
        <v>35.803727478309426</v>
      </c>
      <c r="T3461" s="127">
        <f t="shared" si="3090"/>
        <v>35.016196638709587</v>
      </c>
      <c r="U3461" s="127">
        <f t="shared" si="3090"/>
        <v>33.169933126281926</v>
      </c>
      <c r="V3461" s="127">
        <f t="shared" si="3090"/>
        <v>30.040900290835619</v>
      </c>
      <c r="W3461" s="127">
        <f t="shared" si="3090"/>
        <v>23.579631222280319</v>
      </c>
      <c r="X3461" s="127">
        <f t="shared" si="3090"/>
        <v>23.71491043678963</v>
      </c>
      <c r="Y3461" s="127">
        <f t="shared" si="3090"/>
        <v>23.271655563413052</v>
      </c>
      <c r="Z3461" s="127">
        <f t="shared" si="3090"/>
        <v>25.466294098077448</v>
      </c>
      <c r="AA3461" s="127">
        <f t="shared" si="3090"/>
        <v>24.847333506711532</v>
      </c>
      <c r="AB3461" s="621">
        <f t="shared" si="3090"/>
        <v>25.363390264824897</v>
      </c>
      <c r="AC3461" s="285">
        <f>AVERAGE(E3461:AB3461)</f>
        <v>28.039515548823427</v>
      </c>
      <c r="AD3461" s="374">
        <f>(AC3457-AC3461)/AC3457</f>
        <v>-0.030548810370233208</v>
      </c>
      <c r="AE3461" s="127"/>
      <c r="AF3461" s="129"/>
      <c r="AJ3461" s="62"/>
      <c r="AK3461" s="62"/>
      <c r="AL3461" s="9"/>
      <c r="AM3461" s="62"/>
    </row>
    <row r="3462">
      <c r="A3462" s="1012" t="s">
        <v>842</v>
      </c>
      <c r="B3462" s="308" t="s">
        <v>843</v>
      </c>
      <c r="C3462" s="410" t="s">
        <v>18</v>
      </c>
      <c r="D3462" s="66" t="s">
        <v>29</v>
      </c>
      <c r="E3462" s="106">
        <v>468.60000000000002</v>
      </c>
      <c r="F3462" s="107">
        <v>463.80000000000001</v>
      </c>
      <c r="G3462" s="107">
        <v>462</v>
      </c>
      <c r="H3462" s="107">
        <v>459.60000000000002</v>
      </c>
      <c r="I3462" s="107">
        <v>454.19999999999999</v>
      </c>
      <c r="J3462" s="107">
        <v>471</v>
      </c>
      <c r="K3462" s="107">
        <v>487.19999999999999</v>
      </c>
      <c r="L3462" s="107">
        <v>504</v>
      </c>
      <c r="M3462" s="107">
        <v>779.39999999999998</v>
      </c>
      <c r="N3462" s="107">
        <v>930.60000000000002</v>
      </c>
      <c r="O3462" s="107">
        <v>892.20000000000005</v>
      </c>
      <c r="P3462" s="107">
        <v>796.79999999999995</v>
      </c>
      <c r="Q3462" s="107">
        <v>623.39999999999998</v>
      </c>
      <c r="R3462" s="107">
        <v>921</v>
      </c>
      <c r="S3462" s="107">
        <v>915</v>
      </c>
      <c r="T3462" s="107">
        <v>940.79999999999995</v>
      </c>
      <c r="U3462" s="107">
        <v>784.79999999999995</v>
      </c>
      <c r="V3462" s="107">
        <v>654</v>
      </c>
      <c r="W3462" s="107">
        <v>601.20000000000005</v>
      </c>
      <c r="X3462" s="107">
        <v>461.39999999999998</v>
      </c>
      <c r="Y3462" s="107">
        <v>464.39999999999998</v>
      </c>
      <c r="Z3462" s="107">
        <v>468.60000000000002</v>
      </c>
      <c r="AA3462" s="107">
        <v>457.80000000000001</v>
      </c>
      <c r="AB3462" s="506">
        <v>454.19999999999999</v>
      </c>
      <c r="AC3462" s="309">
        <f t="shared" ref="AC3462:AC3463" si="3091">SUM(E3462:AB3462)</f>
        <v>14915.999999999998</v>
      </c>
      <c r="AD3462" s="110">
        <f>MAX(E3462:AB3462)</f>
        <v>940.79999999999995</v>
      </c>
      <c r="AE3462" s="107">
        <v>100</v>
      </c>
      <c r="AF3462" s="108">
        <v>60</v>
      </c>
      <c r="AJ3462" s="79"/>
      <c r="AK3462" s="502"/>
      <c r="AL3462" s="79"/>
      <c r="AM3462" s="9"/>
    </row>
    <row r="3463">
      <c r="A3463" s="1566"/>
      <c r="B3463" s="310"/>
      <c r="C3463" s="411" t="s">
        <v>20</v>
      </c>
      <c r="D3463" s="74" t="s">
        <v>29</v>
      </c>
      <c r="E3463" s="111">
        <v>228.59999999999999</v>
      </c>
      <c r="F3463" s="112">
        <v>231</v>
      </c>
      <c r="G3463" s="112">
        <v>236.40000000000001</v>
      </c>
      <c r="H3463" s="112">
        <v>229.19999999999999</v>
      </c>
      <c r="I3463" s="112">
        <v>226.80000000000001</v>
      </c>
      <c r="J3463" s="112">
        <v>229.80000000000001</v>
      </c>
      <c r="K3463" s="112">
        <v>217.80000000000001</v>
      </c>
      <c r="L3463" s="112">
        <v>229.80000000000001</v>
      </c>
      <c r="M3463" s="112">
        <v>490.80000000000001</v>
      </c>
      <c r="N3463" s="112">
        <v>591</v>
      </c>
      <c r="O3463" s="112">
        <v>583.20000000000005</v>
      </c>
      <c r="P3463" s="112">
        <v>511.19999999999999</v>
      </c>
      <c r="Q3463" s="112">
        <v>333</v>
      </c>
      <c r="R3463" s="112">
        <v>635.39999999999998</v>
      </c>
      <c r="S3463" s="112">
        <v>615.60000000000002</v>
      </c>
      <c r="T3463" s="112">
        <v>592.79999999999995</v>
      </c>
      <c r="U3463" s="112">
        <v>486.60000000000002</v>
      </c>
      <c r="V3463" s="112">
        <v>349.19999999999999</v>
      </c>
      <c r="W3463" s="112">
        <v>330</v>
      </c>
      <c r="X3463" s="112">
        <v>211.80000000000001</v>
      </c>
      <c r="Y3463" s="112">
        <v>284.39999999999998</v>
      </c>
      <c r="Z3463" s="112">
        <v>285.60000000000002</v>
      </c>
      <c r="AA3463" s="112">
        <v>230.40000000000001</v>
      </c>
      <c r="AB3463" s="501">
        <v>225</v>
      </c>
      <c r="AC3463" s="281">
        <f t="shared" si="3091"/>
        <v>8585.3999999999996</v>
      </c>
      <c r="AD3463" s="115"/>
      <c r="AE3463" s="76"/>
      <c r="AF3463" s="77"/>
      <c r="AJ3463" s="9"/>
      <c r="AK3463" s="9"/>
      <c r="AL3463" s="9"/>
      <c r="AM3463" s="9"/>
    </row>
    <row r="3464">
      <c r="A3464" s="1566"/>
      <c r="B3464" s="310"/>
      <c r="C3464" s="411" t="s">
        <v>21</v>
      </c>
      <c r="D3464" s="74" t="s">
        <v>22</v>
      </c>
      <c r="E3464" s="116">
        <v>28</v>
      </c>
      <c r="F3464" s="116">
        <v>28</v>
      </c>
      <c r="G3464" s="116">
        <v>30</v>
      </c>
      <c r="H3464" s="116">
        <v>27</v>
      </c>
      <c r="I3464" s="116">
        <v>28</v>
      </c>
      <c r="J3464" s="116">
        <v>31</v>
      </c>
      <c r="K3464" s="116">
        <v>30</v>
      </c>
      <c r="L3464" s="116">
        <v>40</v>
      </c>
      <c r="M3464" s="116">
        <v>59</v>
      </c>
      <c r="N3464" s="116">
        <v>54</v>
      </c>
      <c r="O3464" s="116">
        <v>77</v>
      </c>
      <c r="P3464" s="116">
        <v>42</v>
      </c>
      <c r="Q3464" s="116">
        <v>55</v>
      </c>
      <c r="R3464" s="117">
        <v>60</v>
      </c>
      <c r="S3464" s="117">
        <v>56</v>
      </c>
      <c r="T3464" s="117">
        <v>64</v>
      </c>
      <c r="U3464" s="117">
        <v>38</v>
      </c>
      <c r="V3464" s="117">
        <v>44</v>
      </c>
      <c r="W3464" s="117">
        <v>33</v>
      </c>
      <c r="X3464" s="117">
        <v>30</v>
      </c>
      <c r="Y3464" s="116">
        <v>30</v>
      </c>
      <c r="Z3464" s="117">
        <v>31</v>
      </c>
      <c r="AA3464" s="117">
        <v>27</v>
      </c>
      <c r="AB3464" s="311">
        <v>29</v>
      </c>
      <c r="AC3464" s="281">
        <f>AVERAGE(E3464:AB3464)</f>
        <v>40.458333333333336</v>
      </c>
      <c r="AD3464" s="120"/>
      <c r="AE3464" s="120"/>
      <c r="AF3464" s="121"/>
      <c r="AJ3464" s="9"/>
      <c r="AK3464" s="9"/>
      <c r="AL3464" s="9"/>
      <c r="AM3464" s="9"/>
    </row>
    <row r="3465">
      <c r="A3465" s="1692"/>
      <c r="B3465" s="1475"/>
      <c r="C3465" s="1228" t="s">
        <v>23</v>
      </c>
      <c r="D3465" s="74"/>
      <c r="E3465" s="80">
        <f t="shared" ref="E3465:AB3465" si="3092">E3463/E3462</f>
        <v>0.48783610755441736</v>
      </c>
      <c r="F3465" s="81">
        <f t="shared" si="3092"/>
        <v>0.49805950840879687</v>
      </c>
      <c r="G3465" s="81">
        <f t="shared" si="3092"/>
        <v>0.51168831168831175</v>
      </c>
      <c r="H3465" s="81">
        <f t="shared" si="3092"/>
        <v>0.49869451697127931</v>
      </c>
      <c r="I3465" s="81">
        <f t="shared" si="3092"/>
        <v>0.49933949801849409</v>
      </c>
      <c r="J3465" s="81">
        <f t="shared" si="3092"/>
        <v>0.48789808917197452</v>
      </c>
      <c r="K3465" s="81">
        <f t="shared" si="3092"/>
        <v>0.4470443349753695</v>
      </c>
      <c r="L3465" s="81">
        <f t="shared" si="3092"/>
        <v>0.455952380952381</v>
      </c>
      <c r="M3465" s="81">
        <f t="shared" si="3092"/>
        <v>0.6297151655119323</v>
      </c>
      <c r="N3465" s="81">
        <f t="shared" si="3092"/>
        <v>0.63507414571244358</v>
      </c>
      <c r="O3465" s="81">
        <f t="shared" si="3092"/>
        <v>0.65366509751176871</v>
      </c>
      <c r="P3465" s="81">
        <f t="shared" si="3092"/>
        <v>0.64156626506024095</v>
      </c>
      <c r="Q3465" s="81">
        <f t="shared" si="3092"/>
        <v>0.53416746871992304</v>
      </c>
      <c r="R3465" s="81">
        <f t="shared" si="3092"/>
        <v>0.68990228013029309</v>
      </c>
      <c r="S3465" s="81">
        <f t="shared" si="3092"/>
        <v>0.67278688524590169</v>
      </c>
      <c r="T3465" s="81">
        <f t="shared" si="3092"/>
        <v>0.63010204081632648</v>
      </c>
      <c r="U3465" s="81">
        <f t="shared" si="3092"/>
        <v>0.62003058103975539</v>
      </c>
      <c r="V3465" s="81">
        <f t="shared" si="3092"/>
        <v>0.53394495412844034</v>
      </c>
      <c r="W3465" s="81">
        <f t="shared" si="3092"/>
        <v>0.5489021956087824</v>
      </c>
      <c r="X3465" s="81">
        <f t="shared" si="3092"/>
        <v>0.45903771131339405</v>
      </c>
      <c r="Y3465" s="81">
        <f t="shared" si="3092"/>
        <v>0.61240310077519378</v>
      </c>
      <c r="Z3465" s="81">
        <f t="shared" si="3092"/>
        <v>0.60947503201024333</v>
      </c>
      <c r="AA3465" s="81">
        <f t="shared" si="3092"/>
        <v>0.50327653997378763</v>
      </c>
      <c r="AB3465" s="312">
        <f t="shared" si="3092"/>
        <v>0.49537648612945839</v>
      </c>
      <c r="AC3465" s="907">
        <f>MAX(E3465:AB3465)</f>
        <v>0.68990228013029309</v>
      </c>
      <c r="AD3465" s="115"/>
      <c r="AE3465" s="76"/>
      <c r="AF3465" s="77"/>
      <c r="AJ3465" s="9"/>
      <c r="AK3465" s="9"/>
      <c r="AL3465" s="9"/>
      <c r="AM3465" s="9"/>
    </row>
    <row r="3466" hidden="1">
      <c r="A3466" s="1691"/>
      <c r="B3466" s="1036"/>
      <c r="C3466" s="204" t="s">
        <v>194</v>
      </c>
      <c r="D3466" s="74"/>
      <c r="E3466" s="75"/>
      <c r="F3466" s="76"/>
      <c r="G3466" s="76"/>
      <c r="H3466" s="76"/>
      <c r="I3466" s="76"/>
      <c r="J3466" s="76"/>
      <c r="K3466" s="76"/>
      <c r="L3466" s="76"/>
      <c r="M3466" s="76"/>
      <c r="N3466" s="76"/>
      <c r="O3466" s="76"/>
      <c r="P3466" s="76"/>
      <c r="Q3466" s="76"/>
      <c r="R3466" s="76"/>
      <c r="S3466" s="76"/>
      <c r="T3466" s="76"/>
      <c r="U3466" s="76"/>
      <c r="V3466" s="76"/>
      <c r="W3466" s="76"/>
      <c r="X3466" s="76"/>
      <c r="Y3466" s="76"/>
      <c r="Z3466" s="76"/>
      <c r="AA3466" s="76"/>
      <c r="AB3466" s="315"/>
      <c r="AC3466" s="74"/>
      <c r="AD3466" s="115"/>
      <c r="AE3466" s="76"/>
      <c r="AF3466" s="77"/>
      <c r="AJ3466" s="9"/>
      <c r="AK3466" s="9"/>
      <c r="AL3466" s="9"/>
      <c r="AM3466" s="9"/>
    </row>
    <row r="3467" hidden="1">
      <c r="A3467" s="1556"/>
      <c r="B3467" s="976"/>
      <c r="C3467" s="209" t="s">
        <v>195</v>
      </c>
      <c r="D3467" s="74"/>
      <c r="E3467" s="75"/>
      <c r="F3467" s="76"/>
      <c r="G3467" s="76"/>
      <c r="H3467" s="76"/>
      <c r="I3467" s="76"/>
      <c r="J3467" s="76"/>
      <c r="K3467" s="76"/>
      <c r="L3467" s="76"/>
      <c r="M3467" s="76"/>
      <c r="N3467" s="76"/>
      <c r="O3467" s="76"/>
      <c r="P3467" s="76"/>
      <c r="Q3467" s="76"/>
      <c r="R3467" s="76"/>
      <c r="S3467" s="76"/>
      <c r="T3467" s="76"/>
      <c r="U3467" s="76"/>
      <c r="V3467" s="76"/>
      <c r="W3467" s="76"/>
      <c r="X3467" s="76"/>
      <c r="Y3467" s="76"/>
      <c r="Z3467" s="76"/>
      <c r="AA3467" s="76"/>
      <c r="AB3467" s="315"/>
      <c r="AC3467" s="74"/>
      <c r="AD3467" s="115"/>
      <c r="AE3467" s="76"/>
      <c r="AF3467" s="77"/>
      <c r="AH3467" s="9"/>
      <c r="AI3467" s="134"/>
      <c r="AJ3467" s="134"/>
      <c r="AK3467" s="134"/>
      <c r="AL3467" s="135"/>
      <c r="AM3467" s="135"/>
    </row>
    <row r="3468">
      <c r="A3468" s="1337" t="s">
        <v>148</v>
      </c>
      <c r="B3468" s="1677"/>
      <c r="C3468" s="1678"/>
      <c r="D3468" s="92"/>
      <c r="E3468" s="126">
        <f t="shared" ref="E3468:AB3468" si="3093">SQRT(E3462*E3462+E3463*E3463)/E3313/1.73</f>
        <v>29.034633971216572</v>
      </c>
      <c r="F3468" s="127">
        <f t="shared" si="3093"/>
        <v>28.881795366663408</v>
      </c>
      <c r="G3468" s="127">
        <f t="shared" si="3093"/>
        <v>28.900015148631056</v>
      </c>
      <c r="H3468" s="127">
        <f t="shared" si="3093"/>
        <v>28.599929469565449</v>
      </c>
      <c r="I3468" s="127">
        <f t="shared" si="3093"/>
        <v>28.298445634238043</v>
      </c>
      <c r="J3468" s="127">
        <f t="shared" si="3093"/>
        <v>29.410723947597152</v>
      </c>
      <c r="K3468" s="127">
        <f t="shared" si="3093"/>
        <v>30.066096500614584</v>
      </c>
      <c r="L3468" s="127">
        <f t="shared" si="3093"/>
        <v>31.329083707125807</v>
      </c>
      <c r="M3468" s="127">
        <f t="shared" si="3093"/>
        <v>52.557140414818626</v>
      </c>
      <c r="N3468" s="127">
        <f t="shared" si="3093"/>
        <v>62.657667129073445</v>
      </c>
      <c r="O3468" s="127">
        <f t="shared" si="3093"/>
        <v>59.876311063186357</v>
      </c>
      <c r="P3468" s="127">
        <f t="shared" si="3093"/>
        <v>52.922411714669408</v>
      </c>
      <c r="Q3468" s="127">
        <f t="shared" si="3093"/>
        <v>39.433841521069255</v>
      </c>
      <c r="R3468" s="127">
        <f t="shared" si="3093"/>
        <v>62.671758728255533</v>
      </c>
      <c r="S3468" s="127">
        <f t="shared" si="3093"/>
        <v>61.65009914645497</v>
      </c>
      <c r="T3468" s="127">
        <f t="shared" si="3093"/>
        <v>62.223370162131268</v>
      </c>
      <c r="U3468" s="127">
        <f t="shared" si="3093"/>
        <v>51.57144316267366</v>
      </c>
      <c r="V3468" s="127">
        <f t="shared" si="3093"/>
        <v>41.445663582905134</v>
      </c>
      <c r="W3468" s="127">
        <f t="shared" si="3093"/>
        <v>38.264915947486429</v>
      </c>
      <c r="X3468" s="127">
        <f t="shared" si="3093"/>
        <v>28.109431429367948</v>
      </c>
      <c r="Y3468" s="127">
        <f t="shared" si="3093"/>
        <v>30.151081151806402</v>
      </c>
      <c r="Z3468" s="127">
        <f t="shared" si="3093"/>
        <v>30.355083655637817</v>
      </c>
      <c r="AA3468" s="127">
        <f t="shared" si="3093"/>
        <v>28.650648836343017</v>
      </c>
      <c r="AB3468" s="621">
        <f t="shared" si="3093"/>
        <v>28.199378531882559</v>
      </c>
      <c r="AC3468" s="285">
        <f>AVERAGE(E3468:AB3468)</f>
        <v>40.219207080142247</v>
      </c>
      <c r="AD3468" s="374">
        <f>(AC3464-AC3468)/AC3464</f>
        <v>0.0059104326226427579</v>
      </c>
      <c r="AE3468" s="127"/>
      <c r="AF3468" s="129"/>
      <c r="AJ3468" s="62"/>
      <c r="AK3468" s="62"/>
      <c r="AL3468" s="9"/>
      <c r="AM3468" s="62"/>
    </row>
    <row r="3469">
      <c r="A3469" s="1012" t="s">
        <v>844</v>
      </c>
      <c r="B3469" s="308" t="s">
        <v>845</v>
      </c>
      <c r="C3469" s="219" t="s">
        <v>18</v>
      </c>
      <c r="D3469" s="66" t="s">
        <v>29</v>
      </c>
      <c r="E3469" s="106">
        <v>21</v>
      </c>
      <c r="F3469" s="107">
        <v>19.800000000000001</v>
      </c>
      <c r="G3469" s="107">
        <v>19.199999999999999</v>
      </c>
      <c r="H3469" s="107">
        <v>18.600000000000001</v>
      </c>
      <c r="I3469" s="107">
        <v>18</v>
      </c>
      <c r="J3469" s="107">
        <v>18</v>
      </c>
      <c r="K3469" s="107">
        <v>21</v>
      </c>
      <c r="L3469" s="107">
        <v>25.199999999999999</v>
      </c>
      <c r="M3469" s="107">
        <v>23.399999999999999</v>
      </c>
      <c r="N3469" s="107">
        <v>27</v>
      </c>
      <c r="O3469" s="107">
        <v>30</v>
      </c>
      <c r="P3469" s="107">
        <v>26.399999999999999</v>
      </c>
      <c r="Q3469" s="107">
        <v>25.199999999999999</v>
      </c>
      <c r="R3469" s="107">
        <v>24.600000000000001</v>
      </c>
      <c r="S3469" s="107">
        <v>29.399999999999999</v>
      </c>
      <c r="T3469" s="107">
        <v>26.399999999999999</v>
      </c>
      <c r="U3469" s="107">
        <v>27</v>
      </c>
      <c r="V3469" s="107">
        <v>29.399999999999999</v>
      </c>
      <c r="W3469" s="107">
        <v>34.200000000000003</v>
      </c>
      <c r="X3469" s="107">
        <v>36</v>
      </c>
      <c r="Y3469" s="107">
        <v>35.399999999999999</v>
      </c>
      <c r="Z3469" s="107">
        <v>30.600000000000001</v>
      </c>
      <c r="AA3469" s="107">
        <v>27.600000000000001</v>
      </c>
      <c r="AB3469" s="506">
        <v>23.399999999999999</v>
      </c>
      <c r="AC3469" s="309">
        <f t="shared" ref="AC3469:AC3470" si="3094">SUM(E3469:AB3469)</f>
        <v>616.79999999999995</v>
      </c>
      <c r="AD3469" s="110">
        <f>MAX(E3469:AB3469)</f>
        <v>36</v>
      </c>
      <c r="AE3469" s="107">
        <v>100</v>
      </c>
      <c r="AF3469" s="108">
        <v>60</v>
      </c>
      <c r="AJ3469" s="79"/>
      <c r="AK3469" s="502"/>
      <c r="AL3469" s="79"/>
      <c r="AM3469" s="9"/>
    </row>
    <row r="3470">
      <c r="A3470" s="1566"/>
      <c r="B3470" s="310"/>
      <c r="C3470" s="73" t="s">
        <v>20</v>
      </c>
      <c r="D3470" s="74" t="s">
        <v>29</v>
      </c>
      <c r="E3470" s="111">
        <v>4.2000000000000002</v>
      </c>
      <c r="F3470" s="112">
        <v>3.6000000000000001</v>
      </c>
      <c r="G3470" s="112">
        <v>3</v>
      </c>
      <c r="H3470" s="112">
        <v>1.8</v>
      </c>
      <c r="I3470" s="112">
        <v>1.8</v>
      </c>
      <c r="J3470" s="112">
        <v>1.2</v>
      </c>
      <c r="K3470" s="112">
        <v>4.7999999999999998</v>
      </c>
      <c r="L3470" s="112">
        <v>7.2000000000000002</v>
      </c>
      <c r="M3470" s="112">
        <v>4.2000000000000002</v>
      </c>
      <c r="N3470" s="112">
        <v>6.5999999999999996</v>
      </c>
      <c r="O3470" s="112">
        <v>8.4000000000000004</v>
      </c>
      <c r="P3470" s="112">
        <v>6.5999999999999996</v>
      </c>
      <c r="Q3470" s="112">
        <v>7.2000000000000002</v>
      </c>
      <c r="R3470" s="112">
        <v>7.2000000000000002</v>
      </c>
      <c r="S3470" s="112">
        <v>7.7999999999999998</v>
      </c>
      <c r="T3470" s="112">
        <v>6</v>
      </c>
      <c r="U3470" s="112">
        <v>6.5999999999999996</v>
      </c>
      <c r="V3470" s="112">
        <v>10.199999999999999</v>
      </c>
      <c r="W3470" s="112">
        <v>15</v>
      </c>
      <c r="X3470" s="112">
        <v>13.800000000000001</v>
      </c>
      <c r="Y3470" s="112">
        <v>16.199999999999999</v>
      </c>
      <c r="Z3470" s="112">
        <v>9</v>
      </c>
      <c r="AA3470" s="112">
        <v>6.5999999999999996</v>
      </c>
      <c r="AB3470" s="501">
        <v>4.2000000000000002</v>
      </c>
      <c r="AC3470" s="281">
        <f t="shared" si="3094"/>
        <v>163.19999999999996</v>
      </c>
      <c r="AD3470" s="115"/>
      <c r="AE3470" s="76"/>
      <c r="AF3470" s="77"/>
      <c r="AJ3470" s="9"/>
      <c r="AK3470" s="9"/>
      <c r="AL3470" s="9"/>
      <c r="AM3470" s="9"/>
    </row>
    <row r="3471">
      <c r="A3471" s="1566"/>
      <c r="B3471" s="310"/>
      <c r="C3471" s="73" t="s">
        <v>21</v>
      </c>
      <c r="D3471" s="74" t="s">
        <v>65</v>
      </c>
      <c r="E3471" s="1701">
        <v>1.1925936915750439</v>
      </c>
      <c r="F3471" s="1701">
        <v>1.1217669799777095</v>
      </c>
      <c r="G3471" s="1701">
        <v>1.0821701186609407</v>
      </c>
      <c r="H3471" s="1701">
        <v>1.040623575956259</v>
      </c>
      <c r="I3471" s="1701">
        <v>1.0083431038855748</v>
      </c>
      <c r="J3471" s="1701">
        <v>1.0124000030331382</v>
      </c>
      <c r="K3471" s="1701">
        <v>1.2136242484546016</v>
      </c>
      <c r="L3471" s="1701">
        <v>1.4823250116743698</v>
      </c>
      <c r="M3471" s="1701">
        <v>1.3565803689259703</v>
      </c>
      <c r="N3471" s="1701">
        <v>1.5797888822139881</v>
      </c>
      <c r="O3471" s="1701">
        <v>1.7500470160598822</v>
      </c>
      <c r="P3471" s="1701">
        <v>1.5212540741425384</v>
      </c>
      <c r="Q3471" s="1701">
        <v>1.4622935925976892</v>
      </c>
      <c r="R3471" s="1701">
        <v>1.4356774676229218</v>
      </c>
      <c r="S3471" s="1701">
        <v>1.7004002892145538</v>
      </c>
      <c r="T3471" s="1701">
        <v>1.5149339996546534</v>
      </c>
      <c r="U3471" s="1701">
        <v>1.5523142929580926</v>
      </c>
      <c r="V3471" s="1701">
        <v>1.7396454619098543</v>
      </c>
      <c r="W3471" s="1701">
        <v>2.0836520614540728</v>
      </c>
      <c r="X3471" s="1701">
        <v>2.1346520266317648</v>
      </c>
      <c r="Y3471" s="1701">
        <v>2.1554884323311856</v>
      </c>
      <c r="Z3471" s="1701">
        <v>1.7643101620159209</v>
      </c>
      <c r="AA3471" s="1701">
        <v>1.5864178965421409</v>
      </c>
      <c r="AB3471" s="1702">
        <v>1.3226332182117495</v>
      </c>
      <c r="AC3471" s="281">
        <f>AVERAGE(E3471:AB3471)</f>
        <v>1.4922473323210259</v>
      </c>
      <c r="AD3471" s="120"/>
      <c r="AE3471" s="120"/>
      <c r="AF3471" s="121"/>
      <c r="AJ3471" s="9"/>
      <c r="AK3471" s="9"/>
      <c r="AL3471" s="9"/>
      <c r="AM3471" s="9"/>
    </row>
    <row r="3472">
      <c r="A3472" s="1137"/>
      <c r="B3472" s="1138"/>
      <c r="C3472" s="73" t="s">
        <v>23</v>
      </c>
      <c r="D3472" s="74"/>
      <c r="E3472" s="80">
        <f t="shared" ref="E3472:AB3472" si="3095">E3470/E3469</f>
        <v>0.20000000000000001</v>
      </c>
      <c r="F3472" s="81">
        <f t="shared" si="3095"/>
        <v>0.18181818181818182</v>
      </c>
      <c r="G3472" s="81">
        <f t="shared" si="3095"/>
        <v>0.15625</v>
      </c>
      <c r="H3472" s="81">
        <f t="shared" si="3095"/>
        <v>0.096774193548387094</v>
      </c>
      <c r="I3472" s="81">
        <f t="shared" si="3095"/>
        <v>0.10000000000000001</v>
      </c>
      <c r="J3472" s="81">
        <f t="shared" si="3095"/>
        <v>0.066666666666666666</v>
      </c>
      <c r="K3472" s="81">
        <f t="shared" si="3095"/>
        <v>0.22857142857142856</v>
      </c>
      <c r="L3472" s="81">
        <f t="shared" si="3095"/>
        <v>0.28571428571428575</v>
      </c>
      <c r="M3472" s="81">
        <f t="shared" si="3095"/>
        <v>0.17948717948717952</v>
      </c>
      <c r="N3472" s="81">
        <f t="shared" si="3095"/>
        <v>0.24444444444444444</v>
      </c>
      <c r="O3472" s="81">
        <f t="shared" si="3095"/>
        <v>0.28000000000000003</v>
      </c>
      <c r="P3472" s="81">
        <f t="shared" si="3095"/>
        <v>0.25</v>
      </c>
      <c r="Q3472" s="81">
        <f t="shared" si="3095"/>
        <v>0.28571428571428575</v>
      </c>
      <c r="R3472" s="81">
        <f t="shared" si="3095"/>
        <v>0.29268292682926828</v>
      </c>
      <c r="S3472" s="81">
        <f t="shared" si="3095"/>
        <v>0.26530612244897961</v>
      </c>
      <c r="T3472" s="81">
        <f t="shared" si="3095"/>
        <v>0.22727272727272729</v>
      </c>
      <c r="U3472" s="81">
        <f t="shared" si="3095"/>
        <v>0.24444444444444444</v>
      </c>
      <c r="V3472" s="81">
        <f t="shared" si="3095"/>
        <v>0.34693877551020408</v>
      </c>
      <c r="W3472" s="81">
        <f t="shared" si="3095"/>
        <v>0.43859649122807015</v>
      </c>
      <c r="X3472" s="81">
        <f t="shared" si="3095"/>
        <v>0.38333333333333336</v>
      </c>
      <c r="Y3472" s="81">
        <f t="shared" si="3095"/>
        <v>0.4576271186440678</v>
      </c>
      <c r="Z3472" s="81">
        <f t="shared" si="3095"/>
        <v>0.29411764705882354</v>
      </c>
      <c r="AA3472" s="81">
        <f t="shared" si="3095"/>
        <v>0.23913043478260868</v>
      </c>
      <c r="AB3472" s="312">
        <f t="shared" si="3095"/>
        <v>0.17948717948717952</v>
      </c>
      <c r="AC3472" s="907">
        <f>MAX(E3472:AB3472)</f>
        <v>0.4576271186440678</v>
      </c>
      <c r="AD3472" s="115"/>
      <c r="AE3472" s="76"/>
      <c r="AF3472" s="77"/>
      <c r="AJ3472" s="9"/>
      <c r="AK3472" s="9"/>
      <c r="AL3472" s="9"/>
      <c r="AM3472" s="9"/>
    </row>
    <row r="3473" hidden="1">
      <c r="A3473" s="1556"/>
      <c r="B3473" s="976"/>
      <c r="C3473" s="209" t="s">
        <v>194</v>
      </c>
      <c r="D3473" s="74"/>
      <c r="E3473" s="75"/>
      <c r="F3473" s="76"/>
      <c r="G3473" s="76"/>
      <c r="H3473" s="76"/>
      <c r="I3473" s="76"/>
      <c r="J3473" s="76"/>
      <c r="K3473" s="76"/>
      <c r="L3473" s="76"/>
      <c r="M3473" s="76"/>
      <c r="N3473" s="76"/>
      <c r="O3473" s="76"/>
      <c r="P3473" s="76"/>
      <c r="Q3473" s="76"/>
      <c r="R3473" s="76"/>
      <c r="S3473" s="76"/>
      <c r="T3473" s="76"/>
      <c r="U3473" s="76"/>
      <c r="V3473" s="76"/>
      <c r="W3473" s="76"/>
      <c r="X3473" s="76"/>
      <c r="Y3473" s="76"/>
      <c r="Z3473" s="76"/>
      <c r="AA3473" s="76"/>
      <c r="AB3473" s="315"/>
      <c r="AC3473" s="74"/>
      <c r="AD3473" s="115"/>
      <c r="AE3473" s="76"/>
      <c r="AF3473" s="77"/>
      <c r="AJ3473" s="9"/>
      <c r="AK3473" s="9"/>
      <c r="AL3473" s="9"/>
      <c r="AM3473" s="9"/>
    </row>
    <row r="3474" hidden="1">
      <c r="A3474" s="1556"/>
      <c r="B3474" s="976"/>
      <c r="C3474" s="209" t="s">
        <v>195</v>
      </c>
      <c r="D3474" s="74"/>
      <c r="E3474" s="75"/>
      <c r="F3474" s="76"/>
      <c r="G3474" s="76"/>
      <c r="H3474" s="76"/>
      <c r="I3474" s="76"/>
      <c r="J3474" s="76"/>
      <c r="K3474" s="76"/>
      <c r="L3474" s="76"/>
      <c r="M3474" s="76"/>
      <c r="N3474" s="76"/>
      <c r="O3474" s="76"/>
      <c r="P3474" s="76"/>
      <c r="Q3474" s="76"/>
      <c r="R3474" s="76"/>
      <c r="S3474" s="76"/>
      <c r="T3474" s="76"/>
      <c r="U3474" s="76"/>
      <c r="V3474" s="76"/>
      <c r="W3474" s="76"/>
      <c r="X3474" s="76"/>
      <c r="Y3474" s="76"/>
      <c r="Z3474" s="76"/>
      <c r="AA3474" s="76"/>
      <c r="AB3474" s="315"/>
      <c r="AC3474" s="74"/>
      <c r="AD3474" s="115"/>
      <c r="AE3474" s="76"/>
      <c r="AF3474" s="77"/>
      <c r="AH3474" s="9"/>
      <c r="AI3474" s="134"/>
      <c r="AJ3474" s="134"/>
      <c r="AK3474" s="134"/>
      <c r="AL3474" s="135"/>
      <c r="AM3474" s="135"/>
    </row>
    <row r="3475">
      <c r="A3475" s="1337" t="s">
        <v>148</v>
      </c>
      <c r="B3475" s="1677"/>
      <c r="C3475" s="1678"/>
      <c r="D3475" s="92"/>
      <c r="E3475" s="126">
        <f t="shared" ref="E3475:AB3475" si="3096">SQRT(E3469*E3469+E3470*E3470)/E3313/1.73</f>
        <v>1.1925936915750439</v>
      </c>
      <c r="F3475" s="127">
        <f t="shared" si="3096"/>
        <v>1.1217669799777095</v>
      </c>
      <c r="G3475" s="127">
        <f t="shared" si="3096"/>
        <v>1.0821701186609407</v>
      </c>
      <c r="H3475" s="127">
        <f t="shared" si="3096"/>
        <v>1.040623575956259</v>
      </c>
      <c r="I3475" s="127">
        <f t="shared" si="3096"/>
        <v>1.0083431038855748</v>
      </c>
      <c r="J3475" s="127">
        <f t="shared" si="3096"/>
        <v>1.0124000030331382</v>
      </c>
      <c r="K3475" s="127">
        <f t="shared" si="3096"/>
        <v>1.2136242484546016</v>
      </c>
      <c r="L3475" s="127">
        <f t="shared" si="3096"/>
        <v>1.4823250116743698</v>
      </c>
      <c r="M3475" s="127">
        <f t="shared" si="3096"/>
        <v>1.3565803689259703</v>
      </c>
      <c r="N3475" s="127">
        <f t="shared" si="3096"/>
        <v>1.5797888822139881</v>
      </c>
      <c r="O3475" s="127">
        <f t="shared" si="3096"/>
        <v>1.7500470160598822</v>
      </c>
      <c r="P3475" s="127">
        <f t="shared" si="3096"/>
        <v>1.5212540741425384</v>
      </c>
      <c r="Q3475" s="127">
        <f t="shared" si="3096"/>
        <v>1.4622935925976892</v>
      </c>
      <c r="R3475" s="127">
        <f t="shared" si="3096"/>
        <v>1.4356774676229218</v>
      </c>
      <c r="S3475" s="127">
        <f t="shared" si="3096"/>
        <v>1.7004002892145538</v>
      </c>
      <c r="T3475" s="127">
        <f t="shared" si="3096"/>
        <v>1.5149339996546534</v>
      </c>
      <c r="U3475" s="127">
        <f t="shared" si="3096"/>
        <v>1.5523142929580926</v>
      </c>
      <c r="V3475" s="127">
        <f t="shared" si="3096"/>
        <v>1.7396454619098543</v>
      </c>
      <c r="W3475" s="127">
        <f t="shared" si="3096"/>
        <v>2.0836520614540728</v>
      </c>
      <c r="X3475" s="127">
        <f t="shared" si="3096"/>
        <v>2.1346520266317648</v>
      </c>
      <c r="Y3475" s="127">
        <f t="shared" si="3096"/>
        <v>2.1554884323311856</v>
      </c>
      <c r="Z3475" s="127">
        <f t="shared" si="3096"/>
        <v>1.7643101620159209</v>
      </c>
      <c r="AA3475" s="127">
        <f t="shared" si="3096"/>
        <v>1.5864178965421409</v>
      </c>
      <c r="AB3475" s="621">
        <f t="shared" si="3096"/>
        <v>1.3226332182117495</v>
      </c>
      <c r="AC3475" s="285">
        <f>AVERAGE(E3475:AB3475)</f>
        <v>1.4922473323210259</v>
      </c>
      <c r="AD3475" s="374">
        <f>(AC3471-AC3475)/AC3471</f>
        <v>0</v>
      </c>
      <c r="AE3475" s="127"/>
      <c r="AF3475" s="129"/>
      <c r="AJ3475" s="62"/>
      <c r="AK3475" s="62"/>
      <c r="AL3475" s="9"/>
      <c r="AM3475" s="62"/>
    </row>
    <row r="3476">
      <c r="A3476" s="1012" t="s">
        <v>846</v>
      </c>
      <c r="B3476" s="308" t="s">
        <v>847</v>
      </c>
      <c r="C3476" s="410" t="s">
        <v>18</v>
      </c>
      <c r="D3476" s="66" t="s">
        <v>29</v>
      </c>
      <c r="E3476" s="106">
        <v>2701.5999999999999</v>
      </c>
      <c r="F3476" s="107">
        <v>2506.4000000000001</v>
      </c>
      <c r="G3476" s="107">
        <v>2404.8000000000002</v>
      </c>
      <c r="H3476" s="107">
        <v>2346.4000000000001</v>
      </c>
      <c r="I3476" s="107">
        <v>2456.8000000000002</v>
      </c>
      <c r="J3476" s="107">
        <v>2719.1999999999998</v>
      </c>
      <c r="K3476" s="107">
        <v>3123.1999999999998</v>
      </c>
      <c r="L3476" s="107">
        <v>3652.8000000000002</v>
      </c>
      <c r="M3476" s="107">
        <v>4044</v>
      </c>
      <c r="N3476" s="107">
        <v>4329.6000000000004</v>
      </c>
      <c r="O3476" s="107">
        <v>4487.1999999999998</v>
      </c>
      <c r="P3476" s="107">
        <v>4449.6000000000004</v>
      </c>
      <c r="Q3476" s="107">
        <v>4508.8000000000002</v>
      </c>
      <c r="R3476" s="107">
        <v>4452.8000000000002</v>
      </c>
      <c r="S3476" s="107">
        <v>4555.1999999999998</v>
      </c>
      <c r="T3476" s="107">
        <v>4585.6000000000004</v>
      </c>
      <c r="U3476" s="107">
        <v>4627.1999999999998</v>
      </c>
      <c r="V3476" s="107">
        <v>4563.1999999999998</v>
      </c>
      <c r="W3476" s="107">
        <v>4514.3999999999996</v>
      </c>
      <c r="X3476" s="107">
        <v>4444.8000000000002</v>
      </c>
      <c r="Y3476" s="107">
        <v>4194.3999999999996</v>
      </c>
      <c r="Z3476" s="107">
        <v>3894.4000000000001</v>
      </c>
      <c r="AA3476" s="107">
        <v>3474.4000000000001</v>
      </c>
      <c r="AB3476" s="506">
        <v>3040</v>
      </c>
      <c r="AC3476" s="309">
        <f t="shared" ref="AC3476:AC3477" si="3097">SUM(E3476:AB3476)</f>
        <v>90076.799999999974</v>
      </c>
      <c r="AD3476" s="110">
        <f>MAX(E3476:AB3476)</f>
        <v>4627.1999999999998</v>
      </c>
      <c r="AE3476" s="107">
        <v>100</v>
      </c>
      <c r="AF3476" s="108">
        <v>80</v>
      </c>
      <c r="AJ3476" s="79"/>
      <c r="AK3476" s="502"/>
      <c r="AL3476" s="79"/>
      <c r="AM3476" s="9"/>
    </row>
    <row r="3477">
      <c r="A3477" s="1566"/>
      <c r="B3477" s="310"/>
      <c r="C3477" s="411" t="s">
        <v>20</v>
      </c>
      <c r="D3477" s="74" t="s">
        <v>29</v>
      </c>
      <c r="E3477" s="111">
        <v>569.60000000000002</v>
      </c>
      <c r="F3477" s="112">
        <v>565.60000000000002</v>
      </c>
      <c r="G3477" s="112">
        <v>552</v>
      </c>
      <c r="H3477" s="112">
        <v>550.39999999999998</v>
      </c>
      <c r="I3477" s="112">
        <v>539.20000000000005</v>
      </c>
      <c r="J3477" s="112">
        <v>539.20000000000005</v>
      </c>
      <c r="K3477" s="112">
        <v>544</v>
      </c>
      <c r="L3477" s="112">
        <v>577.60000000000002</v>
      </c>
      <c r="M3477" s="112">
        <v>596</v>
      </c>
      <c r="N3477" s="112">
        <v>614.39999999999998</v>
      </c>
      <c r="O3477" s="112">
        <v>644.79999999999995</v>
      </c>
      <c r="P3477" s="112">
        <v>684.79999999999995</v>
      </c>
      <c r="Q3477" s="112">
        <v>704</v>
      </c>
      <c r="R3477" s="112">
        <v>688</v>
      </c>
      <c r="S3477" s="112">
        <v>680</v>
      </c>
      <c r="T3477" s="112">
        <v>674.39999999999998</v>
      </c>
      <c r="U3477" s="112">
        <v>673.60000000000002</v>
      </c>
      <c r="V3477" s="112">
        <v>685.60000000000002</v>
      </c>
      <c r="W3477" s="112">
        <v>690.39999999999998</v>
      </c>
      <c r="X3477" s="112">
        <v>702.39999999999998</v>
      </c>
      <c r="Y3477" s="112">
        <v>692.79999999999995</v>
      </c>
      <c r="Z3477" s="112">
        <v>688</v>
      </c>
      <c r="AA3477" s="112">
        <v>619.20000000000005</v>
      </c>
      <c r="AB3477" s="501">
        <v>591.20000000000005</v>
      </c>
      <c r="AC3477" s="281">
        <f t="shared" si="3097"/>
        <v>15067.200000000001</v>
      </c>
      <c r="AD3477" s="115"/>
      <c r="AE3477" s="76"/>
      <c r="AF3477" s="77"/>
      <c r="AJ3477" s="9"/>
      <c r="AK3477" s="9"/>
      <c r="AL3477" s="9"/>
      <c r="AM3477" s="9"/>
    </row>
    <row r="3478">
      <c r="A3478" s="1566"/>
      <c r="B3478" s="310"/>
      <c r="C3478" s="411" t="s">
        <v>21</v>
      </c>
      <c r="D3478" s="74" t="s">
        <v>22</v>
      </c>
      <c r="E3478" s="116">
        <v>145</v>
      </c>
      <c r="F3478" s="116">
        <v>142</v>
      </c>
      <c r="G3478" s="116">
        <v>130</v>
      </c>
      <c r="H3478" s="116">
        <v>128</v>
      </c>
      <c r="I3478" s="116">
        <v>150</v>
      </c>
      <c r="J3478" s="116">
        <v>159</v>
      </c>
      <c r="K3478" s="116">
        <v>188</v>
      </c>
      <c r="L3478" s="117">
        <v>223</v>
      </c>
      <c r="M3478" s="117">
        <v>245</v>
      </c>
      <c r="N3478" s="117">
        <v>260</v>
      </c>
      <c r="O3478" s="117">
        <v>246</v>
      </c>
      <c r="P3478" s="117">
        <v>250</v>
      </c>
      <c r="Q3478" s="117">
        <v>248</v>
      </c>
      <c r="R3478" s="117">
        <v>245</v>
      </c>
      <c r="S3478" s="117">
        <v>258</v>
      </c>
      <c r="T3478" s="117">
        <v>256</v>
      </c>
      <c r="U3478" s="117">
        <v>256</v>
      </c>
      <c r="V3478" s="117">
        <v>252</v>
      </c>
      <c r="W3478" s="117">
        <v>246</v>
      </c>
      <c r="X3478" s="117">
        <v>239</v>
      </c>
      <c r="Y3478" s="117">
        <v>222</v>
      </c>
      <c r="Z3478" s="117">
        <v>208</v>
      </c>
      <c r="AA3478" s="117">
        <v>182</v>
      </c>
      <c r="AB3478" s="311">
        <v>162</v>
      </c>
      <c r="AC3478" s="281">
        <f>AVERAGE(E3478:AB3478)</f>
        <v>210</v>
      </c>
      <c r="AD3478" s="120"/>
      <c r="AE3478" s="120"/>
      <c r="AF3478" s="121"/>
      <c r="AJ3478" s="9"/>
      <c r="AK3478" s="9"/>
      <c r="AL3478" s="9"/>
      <c r="AM3478" s="9"/>
    </row>
    <row r="3479">
      <c r="A3479" s="1692"/>
      <c r="B3479" s="1475"/>
      <c r="C3479" s="1228" t="s">
        <v>23</v>
      </c>
      <c r="D3479" s="74"/>
      <c r="E3479" s="80">
        <f t="shared" ref="E3479:AB3479" si="3098">E3477/E3476</f>
        <v>0.21083802191294049</v>
      </c>
      <c r="F3479" s="81">
        <f t="shared" si="3098"/>
        <v>0.22566230450047878</v>
      </c>
      <c r="G3479" s="81">
        <f t="shared" si="3098"/>
        <v>0.22954091816367264</v>
      </c>
      <c r="H3479" s="81">
        <f t="shared" si="3098"/>
        <v>0.23457211046709853</v>
      </c>
      <c r="I3479" s="81">
        <f t="shared" si="3098"/>
        <v>0.2194724845327255</v>
      </c>
      <c r="J3479" s="81">
        <f t="shared" si="3098"/>
        <v>0.19829361576934396</v>
      </c>
      <c r="K3479" s="81">
        <f t="shared" si="3098"/>
        <v>0.17418032786885246</v>
      </c>
      <c r="L3479" s="81">
        <f t="shared" si="3098"/>
        <v>0.15812527376259308</v>
      </c>
      <c r="M3479" s="81">
        <f t="shared" si="3098"/>
        <v>0.14737883283877348</v>
      </c>
      <c r="N3479" s="81">
        <f t="shared" si="3098"/>
        <v>0.14190687361419066</v>
      </c>
      <c r="O3479" s="81">
        <f t="shared" si="3098"/>
        <v>0.14369762881083972</v>
      </c>
      <c r="P3479" s="81">
        <f t="shared" si="3098"/>
        <v>0.15390147428982379</v>
      </c>
      <c r="Q3479" s="81">
        <f t="shared" si="3098"/>
        <v>0.15613910574875797</v>
      </c>
      <c r="R3479" s="81">
        <f t="shared" si="3098"/>
        <v>0.15450952209845489</v>
      </c>
      <c r="S3479" s="81">
        <f t="shared" si="3098"/>
        <v>0.14927994380049175</v>
      </c>
      <c r="T3479" s="81">
        <f t="shared" si="3098"/>
        <v>0.14706908583391484</v>
      </c>
      <c r="U3479" s="81">
        <f t="shared" si="3098"/>
        <v>0.14557399723374828</v>
      </c>
      <c r="V3479" s="81">
        <f t="shared" si="3098"/>
        <v>0.15024544179523142</v>
      </c>
      <c r="W3479" s="81">
        <f t="shared" si="3098"/>
        <v>0.15293283714336348</v>
      </c>
      <c r="X3479" s="81">
        <f t="shared" si="3098"/>
        <v>0.15802735781137509</v>
      </c>
      <c r="Y3479" s="81">
        <f t="shared" si="3098"/>
        <v>0.16517261110051498</v>
      </c>
      <c r="Z3479" s="81">
        <f t="shared" si="3098"/>
        <v>0.17666392769104355</v>
      </c>
      <c r="AA3479" s="81">
        <f t="shared" si="3098"/>
        <v>0.17821782178217824</v>
      </c>
      <c r="AB3479" s="312">
        <f t="shared" si="3098"/>
        <v>0.19447368421052633</v>
      </c>
      <c r="AC3479" s="907">
        <f>MAX(E3479:AB3479)</f>
        <v>0.23457211046709853</v>
      </c>
      <c r="AD3479" s="115"/>
      <c r="AE3479" s="76"/>
      <c r="AF3479" s="77"/>
      <c r="AJ3479" s="9"/>
      <c r="AK3479" s="9"/>
      <c r="AL3479" s="9"/>
      <c r="AM3479" s="9"/>
    </row>
    <row r="3480" hidden="1">
      <c r="A3480" s="1691"/>
      <c r="B3480" s="1036"/>
      <c r="C3480" s="204" t="s">
        <v>194</v>
      </c>
      <c r="D3480" s="74"/>
      <c r="E3480" s="75"/>
      <c r="F3480" s="76"/>
      <c r="G3480" s="76"/>
      <c r="H3480" s="76"/>
      <c r="I3480" s="76"/>
      <c r="J3480" s="76"/>
      <c r="K3480" s="76"/>
      <c r="L3480" s="76"/>
      <c r="M3480" s="76"/>
      <c r="N3480" s="76"/>
      <c r="O3480" s="76"/>
      <c r="P3480" s="76"/>
      <c r="Q3480" s="76"/>
      <c r="R3480" s="76"/>
      <c r="S3480" s="76"/>
      <c r="T3480" s="76"/>
      <c r="U3480" s="76"/>
      <c r="V3480" s="76"/>
      <c r="W3480" s="76"/>
      <c r="X3480" s="76"/>
      <c r="Y3480" s="76"/>
      <c r="Z3480" s="76"/>
      <c r="AA3480" s="76"/>
      <c r="AB3480" s="315"/>
      <c r="AC3480" s="74"/>
      <c r="AD3480" s="115"/>
      <c r="AE3480" s="76"/>
      <c r="AF3480" s="77"/>
      <c r="AJ3480" s="9"/>
      <c r="AK3480" s="9"/>
      <c r="AL3480" s="9"/>
      <c r="AM3480" s="9"/>
    </row>
    <row r="3481" hidden="1">
      <c r="A3481" s="1556"/>
      <c r="B3481" s="976"/>
      <c r="C3481" s="209" t="s">
        <v>195</v>
      </c>
      <c r="D3481" s="74"/>
      <c r="E3481" s="75"/>
      <c r="F3481" s="76"/>
      <c r="G3481" s="76"/>
      <c r="H3481" s="76"/>
      <c r="I3481" s="76"/>
      <c r="J3481" s="76"/>
      <c r="K3481" s="76"/>
      <c r="L3481" s="76"/>
      <c r="M3481" s="76"/>
      <c r="N3481" s="76"/>
      <c r="O3481" s="76"/>
      <c r="P3481" s="76"/>
      <c r="Q3481" s="76"/>
      <c r="R3481" s="76"/>
      <c r="S3481" s="76"/>
      <c r="T3481" s="76"/>
      <c r="U3481" s="76"/>
      <c r="V3481" s="76"/>
      <c r="W3481" s="76"/>
      <c r="X3481" s="76"/>
      <c r="Y3481" s="76"/>
      <c r="Z3481" s="76"/>
      <c r="AA3481" s="76"/>
      <c r="AB3481" s="315"/>
      <c r="AC3481" s="74"/>
      <c r="AD3481" s="115"/>
      <c r="AE3481" s="76"/>
      <c r="AF3481" s="77"/>
      <c r="AH3481" s="9"/>
      <c r="AI3481" s="134"/>
      <c r="AJ3481" s="134"/>
      <c r="AK3481" s="134"/>
      <c r="AL3481" s="135"/>
      <c r="AM3481" s="135"/>
    </row>
    <row r="3482">
      <c r="A3482" s="1337" t="s">
        <v>148</v>
      </c>
      <c r="B3482" s="1677"/>
      <c r="C3482" s="1678"/>
      <c r="D3482" s="92"/>
      <c r="E3482" s="126">
        <f t="shared" ref="E3482:AB3482" si="3099">SQRT(E3476*E3476+E3477*E3477)/E3313/1.73</f>
        <v>153.75242474396799</v>
      </c>
      <c r="F3482" s="127">
        <f t="shared" si="3099"/>
        <v>143.22244026702089</v>
      </c>
      <c r="G3482" s="127">
        <f t="shared" si="3099"/>
        <v>137.39962766573703</v>
      </c>
      <c r="H3482" s="127">
        <f t="shared" si="3099"/>
        <v>134.21151487665202</v>
      </c>
      <c r="I3482" s="127">
        <f t="shared" si="3099"/>
        <v>140.20400764147959</v>
      </c>
      <c r="J3482" s="127">
        <f t="shared" si="3099"/>
        <v>155.57239616459009</v>
      </c>
      <c r="K3482" s="127">
        <f t="shared" si="3099"/>
        <v>178.6061284295179</v>
      </c>
      <c r="L3482" s="127">
        <f t="shared" si="3099"/>
        <v>209.16624072355219</v>
      </c>
      <c r="M3482" s="127">
        <f t="shared" si="3099"/>
        <v>233.25000212646185</v>
      </c>
      <c r="N3482" s="127">
        <f t="shared" si="3099"/>
        <v>248.54789422409362</v>
      </c>
      <c r="O3482" s="127">
        <f t="shared" si="3099"/>
        <v>254.6549709232518</v>
      </c>
      <c r="P3482" s="127">
        <f t="shared" si="3099"/>
        <v>251.6735877403614</v>
      </c>
      <c r="Q3482" s="127">
        <f t="shared" si="3099"/>
        <v>254.61590868773072</v>
      </c>
      <c r="R3482" s="127">
        <f t="shared" si="3099"/>
        <v>252.36578527201689</v>
      </c>
      <c r="S3482" s="127">
        <f t="shared" si="3099"/>
        <v>257.470037501148</v>
      </c>
      <c r="T3482" s="127">
        <f t="shared" si="3099"/>
        <v>259.35607040230906</v>
      </c>
      <c r="U3482" s="127">
        <f t="shared" si="3099"/>
        <v>261.14726111648827</v>
      </c>
      <c r="V3482" s="127">
        <f t="shared" si="3099"/>
        <v>257.95869415975255</v>
      </c>
      <c r="W3482" s="127">
        <f t="shared" si="3099"/>
        <v>254.8088072202884</v>
      </c>
      <c r="X3482" s="127">
        <f t="shared" si="3099"/>
        <v>249.15049817133522</v>
      </c>
      <c r="Y3482" s="127">
        <f t="shared" si="3099"/>
        <v>235.3791988621993</v>
      </c>
      <c r="Z3482" s="127">
        <f t="shared" si="3099"/>
        <v>218.7518583235312</v>
      </c>
      <c r="AA3482" s="127">
        <f t="shared" si="3099"/>
        <v>197.28899156614466</v>
      </c>
      <c r="AB3482" s="621">
        <f t="shared" si="3099"/>
        <v>172.29511081035542</v>
      </c>
      <c r="AC3482" s="285">
        <f>AVERAGE(E3482:AB3482)</f>
        <v>212.95206073416611</v>
      </c>
      <c r="AD3482" s="374">
        <f>(AC3478-AC3482)/AC3478</f>
        <v>-0.01405743206745767</v>
      </c>
      <c r="AE3482" s="127"/>
      <c r="AF3482" s="129"/>
      <c r="AJ3482" s="62"/>
      <c r="AK3482" s="62"/>
      <c r="AL3482" s="9"/>
      <c r="AM3482" s="62"/>
    </row>
    <row r="3483">
      <c r="A3483" s="1012" t="s">
        <v>848</v>
      </c>
      <c r="B3483" s="308" t="s">
        <v>849</v>
      </c>
      <c r="C3483" s="219" t="s">
        <v>18</v>
      </c>
      <c r="D3483" s="66" t="s">
        <v>29</v>
      </c>
      <c r="E3483" s="106">
        <v>2541.5999999999999</v>
      </c>
      <c r="F3483" s="107">
        <v>2492.4000000000001</v>
      </c>
      <c r="G3483" s="107">
        <v>2467.1999999999998</v>
      </c>
      <c r="H3483" s="107">
        <v>2424</v>
      </c>
      <c r="I3483" s="107">
        <v>2399.4000000000001</v>
      </c>
      <c r="J3483" s="107">
        <v>2464.1999999999998</v>
      </c>
      <c r="K3483" s="107">
        <v>2648.4000000000001</v>
      </c>
      <c r="L3483" s="107">
        <v>2835</v>
      </c>
      <c r="M3483" s="107">
        <v>2944.8000000000002</v>
      </c>
      <c r="N3483" s="107">
        <v>3046.1999999999998</v>
      </c>
      <c r="O3483" s="107">
        <v>3112.8000000000002</v>
      </c>
      <c r="P3483" s="107">
        <v>3138.5999999999999</v>
      </c>
      <c r="Q3483" s="107">
        <v>3115.1999999999998</v>
      </c>
      <c r="R3483" s="107">
        <v>3009.5999999999999</v>
      </c>
      <c r="S3483" s="107">
        <v>3043.1999999999998</v>
      </c>
      <c r="T3483" s="107">
        <v>3078.5999999999999</v>
      </c>
      <c r="U3483" s="107">
        <v>3107.4000000000001</v>
      </c>
      <c r="V3483" s="107">
        <v>3048.5999999999999</v>
      </c>
      <c r="W3483" s="107">
        <v>2988.5999999999999</v>
      </c>
      <c r="X3483" s="107">
        <v>3000.5999999999999</v>
      </c>
      <c r="Y3483" s="107">
        <v>2952.5999999999999</v>
      </c>
      <c r="Z3483" s="107">
        <v>2914.1999999999998</v>
      </c>
      <c r="AA3483" s="107">
        <v>2725.1999999999998</v>
      </c>
      <c r="AB3483" s="506">
        <v>2554.8000000000002</v>
      </c>
      <c r="AC3483" s="309">
        <f t="shared" ref="AC3483:AC3484" si="3100">SUM(E3483:AB3483)</f>
        <v>68053.199999999983</v>
      </c>
      <c r="AD3483" s="110">
        <f>MAX(E3483:AB3483)</f>
        <v>3138.5999999999999</v>
      </c>
      <c r="AE3483" s="107">
        <v>100</v>
      </c>
      <c r="AF3483" s="108">
        <v>60</v>
      </c>
      <c r="AJ3483" s="79"/>
      <c r="AK3483" s="502"/>
      <c r="AL3483" s="79"/>
      <c r="AM3483" s="9"/>
    </row>
    <row r="3484">
      <c r="A3484" s="1566"/>
      <c r="B3484" s="310"/>
      <c r="C3484" s="73" t="s">
        <v>20</v>
      </c>
      <c r="D3484" s="74" t="s">
        <v>29</v>
      </c>
      <c r="E3484" s="111">
        <v>452.39999999999998</v>
      </c>
      <c r="F3484" s="112">
        <v>453</v>
      </c>
      <c r="G3484" s="112">
        <v>455.39999999999998</v>
      </c>
      <c r="H3484" s="112">
        <v>412.80000000000001</v>
      </c>
      <c r="I3484" s="112">
        <v>371.39999999999998</v>
      </c>
      <c r="J3484" s="112">
        <v>370.19999999999999</v>
      </c>
      <c r="K3484" s="112">
        <v>370.19999999999999</v>
      </c>
      <c r="L3484" s="112">
        <v>401.39999999999998</v>
      </c>
      <c r="M3484" s="112">
        <v>456</v>
      </c>
      <c r="N3484" s="112">
        <v>486</v>
      </c>
      <c r="O3484" s="112">
        <v>493.19999999999999</v>
      </c>
      <c r="P3484" s="112">
        <v>522</v>
      </c>
      <c r="Q3484" s="112">
        <v>505.19999999999999</v>
      </c>
      <c r="R3484" s="112">
        <v>489</v>
      </c>
      <c r="S3484" s="112">
        <v>499.19999999999999</v>
      </c>
      <c r="T3484" s="112">
        <v>477.60000000000002</v>
      </c>
      <c r="U3484" s="112">
        <v>474</v>
      </c>
      <c r="V3484" s="112">
        <v>470.39999999999998</v>
      </c>
      <c r="W3484" s="112">
        <v>460.80000000000001</v>
      </c>
      <c r="X3484" s="112">
        <v>480</v>
      </c>
      <c r="Y3484" s="112">
        <v>487.80000000000001</v>
      </c>
      <c r="Z3484" s="112">
        <v>519.60000000000002</v>
      </c>
      <c r="AA3484" s="112">
        <v>491.39999999999998</v>
      </c>
      <c r="AB3484" s="501">
        <v>455.39999999999998</v>
      </c>
      <c r="AC3484" s="281">
        <f t="shared" si="3100"/>
        <v>11054.399999999998</v>
      </c>
      <c r="AD3484" s="115"/>
      <c r="AE3484" s="76"/>
      <c r="AF3484" s="77"/>
      <c r="AJ3484" s="9"/>
      <c r="AK3484" s="9"/>
      <c r="AL3484" s="9"/>
      <c r="AM3484" s="9"/>
    </row>
    <row r="3485">
      <c r="A3485" s="1566"/>
      <c r="B3485" s="310"/>
      <c r="C3485" s="73" t="s">
        <v>21</v>
      </c>
      <c r="D3485" s="74" t="s">
        <v>22</v>
      </c>
      <c r="E3485" s="116">
        <v>138</v>
      </c>
      <c r="F3485" s="116">
        <v>136</v>
      </c>
      <c r="G3485" s="116">
        <v>136</v>
      </c>
      <c r="H3485" s="116">
        <v>129</v>
      </c>
      <c r="I3485" s="116">
        <v>134</v>
      </c>
      <c r="J3485" s="116">
        <v>141</v>
      </c>
      <c r="K3485" s="116">
        <v>154</v>
      </c>
      <c r="L3485" s="116">
        <v>155</v>
      </c>
      <c r="M3485" s="116">
        <v>180</v>
      </c>
      <c r="N3485" s="116">
        <v>170</v>
      </c>
      <c r="O3485" s="116">
        <v>169</v>
      </c>
      <c r="P3485" s="116">
        <v>175</v>
      </c>
      <c r="Q3485" s="116">
        <v>162</v>
      </c>
      <c r="R3485" s="117">
        <v>170</v>
      </c>
      <c r="S3485" s="117">
        <v>169</v>
      </c>
      <c r="T3485" s="117">
        <v>168</v>
      </c>
      <c r="U3485" s="117">
        <v>173</v>
      </c>
      <c r="V3485" s="117">
        <v>166</v>
      </c>
      <c r="W3485" s="117">
        <v>168</v>
      </c>
      <c r="X3485" s="117">
        <v>157</v>
      </c>
      <c r="Y3485" s="116">
        <v>160</v>
      </c>
      <c r="Z3485" s="117">
        <v>162</v>
      </c>
      <c r="AA3485" s="117">
        <v>148</v>
      </c>
      <c r="AB3485" s="311">
        <v>140</v>
      </c>
      <c r="AC3485" s="281">
        <f>AVERAGE(E3485:AB3485)</f>
        <v>156.66666666666666</v>
      </c>
      <c r="AD3485" s="120"/>
      <c r="AE3485" s="120"/>
      <c r="AF3485" s="121"/>
      <c r="AJ3485" s="9"/>
      <c r="AK3485" s="9"/>
      <c r="AL3485" s="9"/>
      <c r="AM3485" s="9"/>
    </row>
    <row r="3486">
      <c r="A3486" s="1137"/>
      <c r="B3486" s="1138"/>
      <c r="C3486" s="73" t="s">
        <v>23</v>
      </c>
      <c r="D3486" s="74"/>
      <c r="E3486" s="80">
        <f t="shared" ref="E3486:AB3486" si="3101">E3484/E3483</f>
        <v>0.17799811142587346</v>
      </c>
      <c r="F3486" s="81">
        <f t="shared" si="3101"/>
        <v>0.18175252768415984</v>
      </c>
      <c r="G3486" s="81">
        <f t="shared" si="3101"/>
        <v>0.18458171206225682</v>
      </c>
      <c r="H3486" s="81">
        <f t="shared" si="3101"/>
        <v>0.17029702970297031</v>
      </c>
      <c r="I3486" s="81">
        <f t="shared" si="3101"/>
        <v>0.15478869717429355</v>
      </c>
      <c r="J3486" s="81">
        <f t="shared" si="3101"/>
        <v>0.15023131239347456</v>
      </c>
      <c r="K3486" s="81">
        <f t="shared" si="3101"/>
        <v>0.13978251019483462</v>
      </c>
      <c r="L3486" s="81">
        <f t="shared" si="3101"/>
        <v>0.14158730158730157</v>
      </c>
      <c r="M3486" s="81">
        <f t="shared" si="3101"/>
        <v>0.15484922575387122</v>
      </c>
      <c r="N3486" s="81">
        <f t="shared" si="3101"/>
        <v>0.15954303722670871</v>
      </c>
      <c r="O3486" s="81">
        <f t="shared" si="3101"/>
        <v>0.15844255975327678</v>
      </c>
      <c r="P3486" s="81">
        <f t="shared" si="3101"/>
        <v>0.16631619193270886</v>
      </c>
      <c r="Q3486" s="81">
        <f t="shared" si="3101"/>
        <v>0.16217257318952236</v>
      </c>
      <c r="R3486" s="81">
        <f t="shared" si="3101"/>
        <v>0.16248006379585328</v>
      </c>
      <c r="S3486" s="81">
        <f t="shared" si="3101"/>
        <v>0.16403785488958991</v>
      </c>
      <c r="T3486" s="81">
        <f t="shared" si="3101"/>
        <v>0.1551354511791074</v>
      </c>
      <c r="U3486" s="81">
        <f t="shared" si="3101"/>
        <v>0.15253910021239622</v>
      </c>
      <c r="V3486" s="81">
        <f t="shared" si="3101"/>
        <v>0.15430033457980713</v>
      </c>
      <c r="W3486" s="81">
        <f t="shared" si="3101"/>
        <v>0.15418590644448907</v>
      </c>
      <c r="X3486" s="81">
        <f t="shared" si="3101"/>
        <v>0.15996800639872025</v>
      </c>
      <c r="Y3486" s="81">
        <f t="shared" si="3101"/>
        <v>0.16521032310505995</v>
      </c>
      <c r="Z3486" s="81">
        <f t="shared" si="3101"/>
        <v>0.17829936174593372</v>
      </c>
      <c r="AA3486" s="81">
        <f t="shared" si="3101"/>
        <v>0.18031704095112286</v>
      </c>
      <c r="AB3486" s="312">
        <f t="shared" si="3101"/>
        <v>0.17825270079849692</v>
      </c>
      <c r="AC3486" s="907">
        <f>MAX(E3486:AB3486)</f>
        <v>0.18458171206225682</v>
      </c>
      <c r="AD3486" s="115"/>
      <c r="AE3486" s="76"/>
      <c r="AF3486" s="77"/>
      <c r="AJ3486" s="9"/>
      <c r="AK3486" s="9"/>
      <c r="AL3486" s="9"/>
      <c r="AM3486" s="9"/>
    </row>
    <row r="3487" hidden="1">
      <c r="A3487" s="1556"/>
      <c r="B3487" s="976"/>
      <c r="C3487" s="209" t="s">
        <v>194</v>
      </c>
      <c r="D3487" s="74"/>
      <c r="E3487" s="75"/>
      <c r="F3487" s="76"/>
      <c r="G3487" s="76"/>
      <c r="H3487" s="76"/>
      <c r="I3487" s="76"/>
      <c r="J3487" s="76"/>
      <c r="K3487" s="76"/>
      <c r="L3487" s="76"/>
      <c r="M3487" s="76"/>
      <c r="N3487" s="76"/>
      <c r="O3487" s="76"/>
      <c r="P3487" s="76"/>
      <c r="Q3487" s="76"/>
      <c r="R3487" s="76"/>
      <c r="S3487" s="76"/>
      <c r="T3487" s="76"/>
      <c r="U3487" s="76"/>
      <c r="V3487" s="76"/>
      <c r="W3487" s="76"/>
      <c r="X3487" s="76"/>
      <c r="Y3487" s="76"/>
      <c r="Z3487" s="76"/>
      <c r="AA3487" s="76"/>
      <c r="AB3487" s="315"/>
      <c r="AC3487" s="74"/>
      <c r="AD3487" s="115"/>
      <c r="AE3487" s="76"/>
      <c r="AF3487" s="77"/>
      <c r="AJ3487" s="9"/>
      <c r="AK3487" s="9"/>
      <c r="AL3487" s="9"/>
      <c r="AM3487" s="9"/>
    </row>
    <row r="3488" hidden="1">
      <c r="A3488" s="1556"/>
      <c r="B3488" s="976"/>
      <c r="C3488" s="209" t="s">
        <v>195</v>
      </c>
      <c r="D3488" s="74"/>
      <c r="E3488" s="75"/>
      <c r="F3488" s="76"/>
      <c r="G3488" s="76"/>
      <c r="H3488" s="76"/>
      <c r="I3488" s="76"/>
      <c r="J3488" s="76"/>
      <c r="K3488" s="76"/>
      <c r="L3488" s="76"/>
      <c r="M3488" s="76"/>
      <c r="N3488" s="76"/>
      <c r="O3488" s="76"/>
      <c r="P3488" s="76"/>
      <c r="Q3488" s="76"/>
      <c r="R3488" s="76"/>
      <c r="S3488" s="76"/>
      <c r="T3488" s="76"/>
      <c r="U3488" s="76"/>
      <c r="V3488" s="76"/>
      <c r="W3488" s="76"/>
      <c r="X3488" s="76"/>
      <c r="Y3488" s="76"/>
      <c r="Z3488" s="76"/>
      <c r="AA3488" s="76"/>
      <c r="AB3488" s="315"/>
      <c r="AC3488" s="74"/>
      <c r="AD3488" s="115"/>
      <c r="AE3488" s="76"/>
      <c r="AF3488" s="77"/>
      <c r="AH3488" s="9"/>
      <c r="AI3488" s="134"/>
      <c r="AJ3488" s="134"/>
      <c r="AK3488" s="134"/>
      <c r="AL3488" s="135"/>
      <c r="AM3488" s="135"/>
    </row>
    <row r="3489">
      <c r="A3489" s="1337" t="s">
        <v>148</v>
      </c>
      <c r="B3489" s="1677"/>
      <c r="C3489" s="1678"/>
      <c r="D3489" s="92"/>
      <c r="E3489" s="126">
        <f t="shared" ref="E3489:AB3489" si="3102">SQRT(E3483*E3483+E3484*E3484)/E3313/1.73</f>
        <v>143.75963164448893</v>
      </c>
      <c r="F3489" s="127">
        <f t="shared" si="3102"/>
        <v>141.20503634615162</v>
      </c>
      <c r="G3489" s="127">
        <f t="shared" si="3102"/>
        <v>139.7127222719219</v>
      </c>
      <c r="H3489" s="127">
        <f t="shared" si="3102"/>
        <v>136.92951622594268</v>
      </c>
      <c r="I3489" s="127">
        <f t="shared" si="3102"/>
        <v>135.33782523387279</v>
      </c>
      <c r="J3489" s="127">
        <f t="shared" si="3102"/>
        <v>139.84245244799041</v>
      </c>
      <c r="K3489" s="127">
        <f t="shared" si="3102"/>
        <v>150.65795528853238</v>
      </c>
      <c r="L3489" s="127">
        <f t="shared" si="3102"/>
        <v>161.94447953142765</v>
      </c>
      <c r="M3489" s="127">
        <f t="shared" si="3102"/>
        <v>170.03785935574376</v>
      </c>
      <c r="N3489" s="127">
        <f t="shared" si="3102"/>
        <v>175.32725986080086</v>
      </c>
      <c r="O3489" s="127">
        <f t="shared" si="3102"/>
        <v>177.04094270928377</v>
      </c>
      <c r="P3489" s="127">
        <f t="shared" si="3102"/>
        <v>177.86655033614218</v>
      </c>
      <c r="Q3489" s="127">
        <f t="shared" si="3102"/>
        <v>176.08291861444459</v>
      </c>
      <c r="R3489" s="127">
        <f t="shared" si="3102"/>
        <v>170.78166804590842</v>
      </c>
      <c r="S3489" s="127">
        <f t="shared" si="3102"/>
        <v>172.3970024710699</v>
      </c>
      <c r="T3489" s="127">
        <f t="shared" si="3102"/>
        <v>174.32955752863381</v>
      </c>
      <c r="U3489" s="127">
        <f t="shared" si="3102"/>
        <v>175.55186294263663</v>
      </c>
      <c r="V3489" s="127">
        <f t="shared" si="3102"/>
        <v>172.44205456674797</v>
      </c>
      <c r="W3489" s="127">
        <f t="shared" si="3102"/>
        <v>168.71893747832556</v>
      </c>
      <c r="X3489" s="127">
        <f t="shared" si="3102"/>
        <v>168.24739231828624</v>
      </c>
      <c r="Y3489" s="127">
        <f t="shared" si="3102"/>
        <v>165.69350493239003</v>
      </c>
      <c r="Z3489" s="127">
        <f t="shared" si="3102"/>
        <v>163.73923495877398</v>
      </c>
      <c r="AA3489" s="127">
        <f t="shared" si="3102"/>
        <v>154.80313885260222</v>
      </c>
      <c r="AB3489" s="621">
        <f t="shared" si="3102"/>
        <v>144.37352225520377</v>
      </c>
      <c r="AC3489" s="285">
        <f>AVERAGE(E3489:AB3489)</f>
        <v>160.70095942572178</v>
      </c>
      <c r="AD3489" s="374">
        <f>(AC3485-AC3489)/AC3485</f>
        <v>-0.025750804845032681</v>
      </c>
      <c r="AE3489" s="127"/>
      <c r="AF3489" s="129"/>
      <c r="AJ3489" s="62"/>
      <c r="AK3489" s="62"/>
      <c r="AL3489" s="9"/>
      <c r="AM3489" s="62"/>
    </row>
    <row r="3490">
      <c r="A3490" s="1695" t="s">
        <v>850</v>
      </c>
      <c r="B3490" s="308" t="s">
        <v>61</v>
      </c>
      <c r="C3490" s="410" t="s">
        <v>18</v>
      </c>
      <c r="D3490" s="66" t="s">
        <v>15</v>
      </c>
      <c r="E3490" s="106"/>
      <c r="F3490" s="107"/>
      <c r="G3490" s="107"/>
      <c r="H3490" s="107"/>
      <c r="I3490" s="107"/>
      <c r="J3490" s="107"/>
      <c r="K3490" s="107"/>
      <c r="L3490" s="107"/>
      <c r="M3490" s="107"/>
      <c r="N3490" s="107"/>
      <c r="O3490" s="107"/>
      <c r="P3490" s="107"/>
      <c r="Q3490" s="107"/>
      <c r="R3490" s="107"/>
      <c r="S3490" s="107"/>
      <c r="T3490" s="107"/>
      <c r="U3490" s="107"/>
      <c r="V3490" s="107"/>
      <c r="W3490" s="107"/>
      <c r="X3490" s="107"/>
      <c r="Y3490" s="107"/>
      <c r="Z3490" s="107"/>
      <c r="AA3490" s="107"/>
      <c r="AB3490" s="506"/>
      <c r="AC3490" s="309">
        <f t="shared" ref="AC3490:AC3491" si="3103">SUM(E3490:AB3490)</f>
        <v>0</v>
      </c>
      <c r="AD3490" s="110">
        <f>MAX(E3490:AB3490)</f>
        <v>0</v>
      </c>
      <c r="AE3490" s="107">
        <v>100</v>
      </c>
      <c r="AF3490" s="108">
        <v>60</v>
      </c>
      <c r="AJ3490" s="79"/>
      <c r="AK3490" s="502"/>
      <c r="AL3490" s="79"/>
      <c r="AM3490" s="9"/>
    </row>
    <row r="3491">
      <c r="A3491" s="1696"/>
      <c r="B3491" s="310"/>
      <c r="C3491" s="411" t="s">
        <v>20</v>
      </c>
      <c r="D3491" s="74" t="s">
        <v>15</v>
      </c>
      <c r="E3491" s="111"/>
      <c r="F3491" s="112"/>
      <c r="G3491" s="112"/>
      <c r="H3491" s="112"/>
      <c r="I3491" s="112"/>
      <c r="J3491" s="112"/>
      <c r="K3491" s="112"/>
      <c r="L3491" s="112"/>
      <c r="M3491" s="112"/>
      <c r="N3491" s="112"/>
      <c r="O3491" s="112"/>
      <c r="P3491" s="112"/>
      <c r="Q3491" s="112"/>
      <c r="R3491" s="112"/>
      <c r="S3491" s="112"/>
      <c r="T3491" s="112"/>
      <c r="U3491" s="112"/>
      <c r="V3491" s="112"/>
      <c r="W3491" s="112"/>
      <c r="X3491" s="112"/>
      <c r="Y3491" s="112"/>
      <c r="Z3491" s="112"/>
      <c r="AA3491" s="112"/>
      <c r="AB3491" s="501"/>
      <c r="AC3491" s="281">
        <f t="shared" si="3103"/>
        <v>0</v>
      </c>
      <c r="AD3491" s="115"/>
      <c r="AE3491" s="76"/>
      <c r="AF3491" s="77"/>
      <c r="AJ3491" s="9"/>
      <c r="AK3491" s="9"/>
      <c r="AL3491" s="9"/>
      <c r="AM3491" s="9"/>
    </row>
    <row r="3492">
      <c r="A3492" s="1696"/>
      <c r="B3492" s="310"/>
      <c r="C3492" s="411" t="s">
        <v>21</v>
      </c>
      <c r="D3492" s="74" t="s">
        <v>22</v>
      </c>
      <c r="E3492" s="116"/>
      <c r="F3492" s="117"/>
      <c r="G3492" s="117"/>
      <c r="H3492" s="117"/>
      <c r="I3492" s="117"/>
      <c r="J3492" s="117"/>
      <c r="K3492" s="117"/>
      <c r="L3492" s="117"/>
      <c r="M3492" s="117"/>
      <c r="N3492" s="117"/>
      <c r="O3492" s="117"/>
      <c r="P3492" s="117"/>
      <c r="Q3492" s="117"/>
      <c r="R3492" s="117"/>
      <c r="S3492" s="117"/>
      <c r="T3492" s="117"/>
      <c r="U3492" s="117"/>
      <c r="V3492" s="117"/>
      <c r="W3492" s="117"/>
      <c r="X3492" s="117"/>
      <c r="Y3492" s="117"/>
      <c r="Z3492" s="117"/>
      <c r="AA3492" s="117"/>
      <c r="AB3492" s="311"/>
      <c r="AC3492" s="1148"/>
      <c r="AD3492" s="120"/>
      <c r="AE3492" s="120"/>
      <c r="AF3492" s="121"/>
      <c r="AJ3492" s="9"/>
      <c r="AK3492" s="9"/>
      <c r="AL3492" s="9"/>
      <c r="AM3492" s="9"/>
    </row>
    <row r="3493">
      <c r="A3493" s="1697"/>
      <c r="B3493" s="1475"/>
      <c r="C3493" s="1228" t="s">
        <v>23</v>
      </c>
      <c r="D3493" s="74"/>
      <c r="E3493" s="80" t="e">
        <f t="shared" ref="E3493:AB3493" si="3104">E3491/E3490</f>
        <v>#DIV/0!</v>
      </c>
      <c r="F3493" s="81" t="e">
        <f t="shared" si="3104"/>
        <v>#DIV/0!</v>
      </c>
      <c r="G3493" s="81" t="e">
        <f t="shared" si="3104"/>
        <v>#DIV/0!</v>
      </c>
      <c r="H3493" s="81" t="e">
        <f t="shared" si="3104"/>
        <v>#DIV/0!</v>
      </c>
      <c r="I3493" s="81" t="e">
        <f t="shared" si="3104"/>
        <v>#DIV/0!</v>
      </c>
      <c r="J3493" s="81" t="e">
        <f t="shared" si="3104"/>
        <v>#DIV/0!</v>
      </c>
      <c r="K3493" s="81" t="e">
        <f t="shared" si="3104"/>
        <v>#DIV/0!</v>
      </c>
      <c r="L3493" s="81" t="e">
        <f t="shared" si="3104"/>
        <v>#DIV/0!</v>
      </c>
      <c r="M3493" s="81" t="e">
        <f t="shared" si="3104"/>
        <v>#DIV/0!</v>
      </c>
      <c r="N3493" s="81" t="e">
        <f t="shared" si="3104"/>
        <v>#DIV/0!</v>
      </c>
      <c r="O3493" s="81" t="e">
        <f t="shared" si="3104"/>
        <v>#DIV/0!</v>
      </c>
      <c r="P3493" s="81" t="e">
        <f t="shared" si="3104"/>
        <v>#DIV/0!</v>
      </c>
      <c r="Q3493" s="81" t="e">
        <f t="shared" si="3104"/>
        <v>#DIV/0!</v>
      </c>
      <c r="R3493" s="81" t="e">
        <f t="shared" si="3104"/>
        <v>#DIV/0!</v>
      </c>
      <c r="S3493" s="81" t="e">
        <f t="shared" si="3104"/>
        <v>#DIV/0!</v>
      </c>
      <c r="T3493" s="81" t="e">
        <f t="shared" si="3104"/>
        <v>#DIV/0!</v>
      </c>
      <c r="U3493" s="81" t="e">
        <f t="shared" si="3104"/>
        <v>#DIV/0!</v>
      </c>
      <c r="V3493" s="81" t="e">
        <f t="shared" si="3104"/>
        <v>#DIV/0!</v>
      </c>
      <c r="W3493" s="81" t="e">
        <f t="shared" si="3104"/>
        <v>#DIV/0!</v>
      </c>
      <c r="X3493" s="81" t="e">
        <f t="shared" si="3104"/>
        <v>#DIV/0!</v>
      </c>
      <c r="Y3493" s="81" t="e">
        <f t="shared" si="3104"/>
        <v>#DIV/0!</v>
      </c>
      <c r="Z3493" s="81" t="e">
        <f t="shared" si="3104"/>
        <v>#DIV/0!</v>
      </c>
      <c r="AA3493" s="81" t="e">
        <f t="shared" si="3104"/>
        <v>#DIV/0!</v>
      </c>
      <c r="AB3493" s="312" t="e">
        <f t="shared" si="3104"/>
        <v>#DIV/0!</v>
      </c>
      <c r="AC3493" s="907" t="e">
        <f>MAX(E3493:AB3493)</f>
        <v>#DIV/0!</v>
      </c>
      <c r="AD3493" s="115"/>
      <c r="AE3493" s="76"/>
      <c r="AF3493" s="77"/>
      <c r="AJ3493" s="9"/>
      <c r="AK3493" s="9"/>
      <c r="AL3493" s="9"/>
      <c r="AM3493" s="9"/>
    </row>
    <row r="3494" hidden="1">
      <c r="A3494" s="1691"/>
      <c r="B3494" s="1036"/>
      <c r="C3494" s="204" t="s">
        <v>194</v>
      </c>
      <c r="D3494" s="74"/>
      <c r="E3494" s="75"/>
      <c r="F3494" s="76"/>
      <c r="G3494" s="76"/>
      <c r="H3494" s="76"/>
      <c r="I3494" s="76"/>
      <c r="J3494" s="76"/>
      <c r="K3494" s="76"/>
      <c r="L3494" s="76"/>
      <c r="M3494" s="76"/>
      <c r="N3494" s="76"/>
      <c r="O3494" s="76"/>
      <c r="P3494" s="76"/>
      <c r="Q3494" s="76"/>
      <c r="R3494" s="76"/>
      <c r="S3494" s="76"/>
      <c r="T3494" s="76"/>
      <c r="U3494" s="76"/>
      <c r="V3494" s="76"/>
      <c r="W3494" s="76"/>
      <c r="X3494" s="76"/>
      <c r="Y3494" s="76"/>
      <c r="Z3494" s="76"/>
      <c r="AA3494" s="76"/>
      <c r="AB3494" s="315"/>
      <c r="AC3494" s="74"/>
      <c r="AD3494" s="115"/>
      <c r="AE3494" s="76"/>
      <c r="AF3494" s="77"/>
      <c r="AJ3494" s="9"/>
      <c r="AK3494" s="9"/>
      <c r="AL3494" s="9"/>
      <c r="AM3494" s="9"/>
    </row>
    <row r="3495" hidden="1">
      <c r="A3495" s="1556"/>
      <c r="B3495" s="976"/>
      <c r="C3495" s="209" t="s">
        <v>195</v>
      </c>
      <c r="D3495" s="74"/>
      <c r="E3495" s="75"/>
      <c r="F3495" s="76"/>
      <c r="G3495" s="76"/>
      <c r="H3495" s="76"/>
      <c r="I3495" s="76"/>
      <c r="J3495" s="76"/>
      <c r="K3495" s="76"/>
      <c r="L3495" s="76"/>
      <c r="M3495" s="76"/>
      <c r="N3495" s="76"/>
      <c r="O3495" s="76"/>
      <c r="P3495" s="76"/>
      <c r="Q3495" s="76"/>
      <c r="R3495" s="76"/>
      <c r="S3495" s="76"/>
      <c r="T3495" s="76"/>
      <c r="U3495" s="76"/>
      <c r="V3495" s="76"/>
      <c r="W3495" s="76"/>
      <c r="X3495" s="76"/>
      <c r="Y3495" s="76"/>
      <c r="Z3495" s="76"/>
      <c r="AA3495" s="76"/>
      <c r="AB3495" s="315"/>
      <c r="AC3495" s="74"/>
      <c r="AD3495" s="115"/>
      <c r="AE3495" s="76"/>
      <c r="AF3495" s="77"/>
      <c r="AH3495" s="9"/>
      <c r="AI3495" s="134"/>
      <c r="AJ3495" s="134"/>
      <c r="AK3495" s="134"/>
      <c r="AL3495" s="135"/>
      <c r="AM3495" s="135"/>
    </row>
    <row r="3496">
      <c r="A3496" s="1337" t="s">
        <v>148</v>
      </c>
      <c r="B3496" s="1677"/>
      <c r="C3496" s="1678"/>
      <c r="D3496" s="92"/>
      <c r="E3496" s="126">
        <f t="shared" ref="E3496:AB3496" si="3105">SQRT(E3490*E3490+E3491*E3491)/E3313/1.73</f>
        <v>0</v>
      </c>
      <c r="F3496" s="127">
        <f t="shared" si="3105"/>
        <v>0</v>
      </c>
      <c r="G3496" s="127">
        <f t="shared" si="3105"/>
        <v>0</v>
      </c>
      <c r="H3496" s="127">
        <f t="shared" si="3105"/>
        <v>0</v>
      </c>
      <c r="I3496" s="127">
        <f t="shared" si="3105"/>
        <v>0</v>
      </c>
      <c r="J3496" s="127">
        <f t="shared" si="3105"/>
        <v>0</v>
      </c>
      <c r="K3496" s="127">
        <f t="shared" si="3105"/>
        <v>0</v>
      </c>
      <c r="L3496" s="127">
        <f t="shared" si="3105"/>
        <v>0</v>
      </c>
      <c r="M3496" s="127">
        <f t="shared" si="3105"/>
        <v>0</v>
      </c>
      <c r="N3496" s="127">
        <f t="shared" si="3105"/>
        <v>0</v>
      </c>
      <c r="O3496" s="127">
        <f t="shared" si="3105"/>
        <v>0</v>
      </c>
      <c r="P3496" s="127">
        <f t="shared" si="3105"/>
        <v>0</v>
      </c>
      <c r="Q3496" s="127">
        <f t="shared" si="3105"/>
        <v>0</v>
      </c>
      <c r="R3496" s="127">
        <f t="shared" si="3105"/>
        <v>0</v>
      </c>
      <c r="S3496" s="127">
        <f t="shared" si="3105"/>
        <v>0</v>
      </c>
      <c r="T3496" s="127">
        <f t="shared" si="3105"/>
        <v>0</v>
      </c>
      <c r="U3496" s="127">
        <f t="shared" si="3105"/>
        <v>0</v>
      </c>
      <c r="V3496" s="127">
        <f t="shared" si="3105"/>
        <v>0</v>
      </c>
      <c r="W3496" s="127">
        <f t="shared" si="3105"/>
        <v>0</v>
      </c>
      <c r="X3496" s="127">
        <f t="shared" si="3105"/>
        <v>0</v>
      </c>
      <c r="Y3496" s="127">
        <f t="shared" si="3105"/>
        <v>0</v>
      </c>
      <c r="Z3496" s="127">
        <f t="shared" si="3105"/>
        <v>0</v>
      </c>
      <c r="AA3496" s="127">
        <f t="shared" si="3105"/>
        <v>0</v>
      </c>
      <c r="AB3496" s="621">
        <f t="shared" si="3105"/>
        <v>0</v>
      </c>
      <c r="AC3496" s="285">
        <f>AVERAGE(E3496:AB3496)</f>
        <v>0</v>
      </c>
      <c r="AD3496" s="374" t="e">
        <f>(AC3492-AC3496)/AC3492</f>
        <v>#DIV/0!</v>
      </c>
      <c r="AE3496" s="127"/>
      <c r="AF3496" s="129"/>
      <c r="AJ3496" s="62"/>
      <c r="AK3496" s="62"/>
      <c r="AL3496" s="9"/>
      <c r="AM3496" s="62"/>
    </row>
    <row r="3497">
      <c r="A3497" s="1695" t="s">
        <v>851</v>
      </c>
      <c r="B3497" s="308" t="s">
        <v>61</v>
      </c>
      <c r="C3497" s="65" t="s">
        <v>18</v>
      </c>
      <c r="D3497" s="66" t="s">
        <v>15</v>
      </c>
      <c r="E3497" s="106"/>
      <c r="F3497" s="107"/>
      <c r="G3497" s="107"/>
      <c r="H3497" s="107"/>
      <c r="I3497" s="107"/>
      <c r="J3497" s="107"/>
      <c r="K3497" s="107"/>
      <c r="L3497" s="107"/>
      <c r="M3497" s="107"/>
      <c r="N3497" s="107"/>
      <c r="O3497" s="107"/>
      <c r="P3497" s="107"/>
      <c r="Q3497" s="107"/>
      <c r="R3497" s="107"/>
      <c r="S3497" s="107"/>
      <c r="T3497" s="107"/>
      <c r="U3497" s="107"/>
      <c r="V3497" s="107"/>
      <c r="W3497" s="107"/>
      <c r="X3497" s="107"/>
      <c r="Y3497" s="107"/>
      <c r="Z3497" s="107"/>
      <c r="AA3497" s="107"/>
      <c r="AB3497" s="108"/>
      <c r="AC3497" s="309">
        <f t="shared" ref="AC3497:AC3498" si="3106">SUM(E3497:AB3497)</f>
        <v>0</v>
      </c>
      <c r="AD3497" s="110">
        <f>MAX(E3497:AB3497)</f>
        <v>0</v>
      </c>
      <c r="AE3497" s="107">
        <v>100</v>
      </c>
      <c r="AF3497" s="108">
        <v>80</v>
      </c>
      <c r="AJ3497" s="79"/>
      <c r="AK3497" s="502"/>
      <c r="AL3497" s="79"/>
      <c r="AM3497" s="9"/>
    </row>
    <row r="3498">
      <c r="A3498" s="1696"/>
      <c r="B3498" s="310"/>
      <c r="C3498" s="73" t="s">
        <v>20</v>
      </c>
      <c r="D3498" s="74" t="s">
        <v>15</v>
      </c>
      <c r="E3498" s="111"/>
      <c r="F3498" s="112"/>
      <c r="G3498" s="112"/>
      <c r="H3498" s="112"/>
      <c r="I3498" s="112"/>
      <c r="J3498" s="112"/>
      <c r="K3498" s="112"/>
      <c r="L3498" s="112"/>
      <c r="M3498" s="112"/>
      <c r="N3498" s="112"/>
      <c r="O3498" s="112"/>
      <c r="P3498" s="112"/>
      <c r="Q3498" s="112"/>
      <c r="R3498" s="112"/>
      <c r="S3498" s="112"/>
      <c r="T3498" s="112"/>
      <c r="U3498" s="112"/>
      <c r="V3498" s="112"/>
      <c r="W3498" s="112"/>
      <c r="X3498" s="112"/>
      <c r="Y3498" s="112"/>
      <c r="Z3498" s="112"/>
      <c r="AA3498" s="112"/>
      <c r="AB3498" s="113"/>
      <c r="AC3498" s="281">
        <f t="shared" si="3106"/>
        <v>0</v>
      </c>
      <c r="AD3498" s="115"/>
      <c r="AE3498" s="76"/>
      <c r="AF3498" s="77"/>
      <c r="AJ3498" s="9"/>
      <c r="AK3498" s="9"/>
      <c r="AL3498" s="9"/>
      <c r="AM3498" s="9"/>
    </row>
    <row r="3499">
      <c r="A3499" s="1696"/>
      <c r="B3499" s="310"/>
      <c r="C3499" s="73" t="s">
        <v>21</v>
      </c>
      <c r="D3499" s="74" t="s">
        <v>22</v>
      </c>
      <c r="E3499" s="116"/>
      <c r="F3499" s="117"/>
      <c r="G3499" s="117"/>
      <c r="H3499" s="117"/>
      <c r="I3499" s="117"/>
      <c r="J3499" s="117"/>
      <c r="K3499" s="117"/>
      <c r="L3499" s="117"/>
      <c r="M3499" s="117"/>
      <c r="N3499" s="117"/>
      <c r="O3499" s="117"/>
      <c r="P3499" s="117"/>
      <c r="Q3499" s="117"/>
      <c r="R3499" s="117"/>
      <c r="S3499" s="117"/>
      <c r="T3499" s="117"/>
      <c r="U3499" s="117"/>
      <c r="V3499" s="117"/>
      <c r="W3499" s="117"/>
      <c r="X3499" s="117"/>
      <c r="Y3499" s="117"/>
      <c r="Z3499" s="117"/>
      <c r="AA3499" s="117"/>
      <c r="AB3499" s="118"/>
      <c r="AC3499" s="1148"/>
      <c r="AD3499" s="120"/>
      <c r="AE3499" s="120"/>
      <c r="AF3499" s="121"/>
      <c r="AJ3499" s="9"/>
      <c r="AK3499" s="9"/>
      <c r="AL3499" s="9"/>
      <c r="AM3499" s="9"/>
    </row>
    <row r="3500">
      <c r="A3500" s="1697"/>
      <c r="B3500" s="1475"/>
      <c r="C3500" s="125" t="s">
        <v>23</v>
      </c>
      <c r="D3500" s="92"/>
      <c r="E3500" s="696" t="e">
        <f t="shared" ref="E3500:AB3500" si="3107">E3498/E3497</f>
        <v>#DIV/0!</v>
      </c>
      <c r="F3500" s="504" t="e">
        <f t="shared" si="3107"/>
        <v>#DIV/0!</v>
      </c>
      <c r="G3500" s="504" t="e">
        <f t="shared" si="3107"/>
        <v>#DIV/0!</v>
      </c>
      <c r="H3500" s="504" t="e">
        <f t="shared" si="3107"/>
        <v>#DIV/0!</v>
      </c>
      <c r="I3500" s="504" t="e">
        <f t="shared" si="3107"/>
        <v>#DIV/0!</v>
      </c>
      <c r="J3500" s="504" t="e">
        <f t="shared" si="3107"/>
        <v>#DIV/0!</v>
      </c>
      <c r="K3500" s="504" t="e">
        <f t="shared" si="3107"/>
        <v>#DIV/0!</v>
      </c>
      <c r="L3500" s="504" t="e">
        <f t="shared" si="3107"/>
        <v>#DIV/0!</v>
      </c>
      <c r="M3500" s="504" t="e">
        <f t="shared" si="3107"/>
        <v>#DIV/0!</v>
      </c>
      <c r="N3500" s="504" t="e">
        <f t="shared" si="3107"/>
        <v>#DIV/0!</v>
      </c>
      <c r="O3500" s="504" t="e">
        <f t="shared" si="3107"/>
        <v>#DIV/0!</v>
      </c>
      <c r="P3500" s="504" t="e">
        <f t="shared" si="3107"/>
        <v>#DIV/0!</v>
      </c>
      <c r="Q3500" s="504" t="e">
        <f t="shared" si="3107"/>
        <v>#DIV/0!</v>
      </c>
      <c r="R3500" s="504" t="e">
        <f t="shared" si="3107"/>
        <v>#DIV/0!</v>
      </c>
      <c r="S3500" s="504" t="e">
        <f t="shared" si="3107"/>
        <v>#DIV/0!</v>
      </c>
      <c r="T3500" s="504" t="e">
        <f t="shared" si="3107"/>
        <v>#DIV/0!</v>
      </c>
      <c r="U3500" s="504" t="e">
        <f t="shared" si="3107"/>
        <v>#DIV/0!</v>
      </c>
      <c r="V3500" s="504" t="e">
        <f t="shared" si="3107"/>
        <v>#DIV/0!</v>
      </c>
      <c r="W3500" s="504" t="e">
        <f t="shared" si="3107"/>
        <v>#DIV/0!</v>
      </c>
      <c r="X3500" s="504" t="e">
        <f t="shared" si="3107"/>
        <v>#DIV/0!</v>
      </c>
      <c r="Y3500" s="504" t="e">
        <f t="shared" si="3107"/>
        <v>#DIV/0!</v>
      </c>
      <c r="Z3500" s="504" t="e">
        <f t="shared" si="3107"/>
        <v>#DIV/0!</v>
      </c>
      <c r="AA3500" s="504" t="e">
        <f t="shared" si="3107"/>
        <v>#DIV/0!</v>
      </c>
      <c r="AB3500" s="595" t="e">
        <f t="shared" si="3107"/>
        <v>#DIV/0!</v>
      </c>
      <c r="AC3500" s="907" t="e">
        <f>MAX(E3500:AB3500)</f>
        <v>#DIV/0!</v>
      </c>
      <c r="AD3500" s="115"/>
      <c r="AE3500" s="76"/>
      <c r="AF3500" s="77"/>
      <c r="AJ3500" s="9"/>
      <c r="AK3500" s="9"/>
      <c r="AL3500" s="9"/>
      <c r="AM3500" s="9"/>
    </row>
    <row r="3501" hidden="1">
      <c r="A3501" s="1691"/>
      <c r="B3501" s="1036"/>
      <c r="C3501" s="204" t="s">
        <v>194</v>
      </c>
      <c r="D3501" s="220"/>
      <c r="E3501" s="205"/>
      <c r="F3501" s="206"/>
      <c r="G3501" s="206"/>
      <c r="H3501" s="206"/>
      <c r="I3501" s="206"/>
      <c r="J3501" s="206"/>
      <c r="K3501" s="206"/>
      <c r="L3501" s="206"/>
      <c r="M3501" s="206"/>
      <c r="N3501" s="206"/>
      <c r="O3501" s="206"/>
      <c r="P3501" s="206"/>
      <c r="Q3501" s="206"/>
      <c r="R3501" s="206"/>
      <c r="S3501" s="206"/>
      <c r="T3501" s="206"/>
      <c r="U3501" s="206"/>
      <c r="V3501" s="206"/>
      <c r="W3501" s="206"/>
      <c r="X3501" s="206"/>
      <c r="Y3501" s="206"/>
      <c r="Z3501" s="206"/>
      <c r="AA3501" s="206"/>
      <c r="AB3501" s="211"/>
      <c r="AC3501" s="74"/>
      <c r="AD3501" s="115"/>
      <c r="AE3501" s="76"/>
      <c r="AF3501" s="77"/>
      <c r="AJ3501" s="9"/>
      <c r="AK3501" s="9"/>
      <c r="AL3501" s="9"/>
      <c r="AM3501" s="9"/>
    </row>
    <row r="3502" hidden="1">
      <c r="A3502" s="1556"/>
      <c r="B3502" s="976"/>
      <c r="C3502" s="209" t="s">
        <v>195</v>
      </c>
      <c r="D3502" s="74"/>
      <c r="E3502" s="75"/>
      <c r="F3502" s="76"/>
      <c r="G3502" s="76"/>
      <c r="H3502" s="76"/>
      <c r="I3502" s="76"/>
      <c r="J3502" s="76"/>
      <c r="K3502" s="76"/>
      <c r="L3502" s="76"/>
      <c r="M3502" s="76"/>
      <c r="N3502" s="76"/>
      <c r="O3502" s="76"/>
      <c r="P3502" s="76"/>
      <c r="Q3502" s="76"/>
      <c r="R3502" s="76"/>
      <c r="S3502" s="76"/>
      <c r="T3502" s="76"/>
      <c r="U3502" s="76"/>
      <c r="V3502" s="76"/>
      <c r="W3502" s="76"/>
      <c r="X3502" s="76"/>
      <c r="Y3502" s="76"/>
      <c r="Z3502" s="76"/>
      <c r="AA3502" s="76"/>
      <c r="AB3502" s="315"/>
      <c r="AC3502" s="74"/>
      <c r="AD3502" s="115"/>
      <c r="AE3502" s="76"/>
      <c r="AF3502" s="77"/>
      <c r="AH3502" s="9"/>
      <c r="AI3502" s="134"/>
      <c r="AJ3502" s="134"/>
      <c r="AK3502" s="134"/>
      <c r="AL3502" s="135"/>
      <c r="AM3502" s="135"/>
    </row>
    <row r="3503">
      <c r="A3503" s="1337" t="s">
        <v>148</v>
      </c>
      <c r="B3503" s="1677"/>
      <c r="C3503" s="1678"/>
      <c r="D3503" s="92"/>
      <c r="E3503" s="526">
        <f t="shared" ref="E3503:AB3503" si="3108">SQRT(E3497*E3497+E3498*E3498)/E3313/1.73</f>
        <v>0</v>
      </c>
      <c r="F3503" s="466">
        <f t="shared" si="3108"/>
        <v>0</v>
      </c>
      <c r="G3503" s="466">
        <f t="shared" si="3108"/>
        <v>0</v>
      </c>
      <c r="H3503" s="466">
        <f t="shared" si="3108"/>
        <v>0</v>
      </c>
      <c r="I3503" s="466">
        <f t="shared" si="3108"/>
        <v>0</v>
      </c>
      <c r="J3503" s="466">
        <f t="shared" si="3108"/>
        <v>0</v>
      </c>
      <c r="K3503" s="466">
        <f t="shared" si="3108"/>
        <v>0</v>
      </c>
      <c r="L3503" s="466">
        <f t="shared" si="3108"/>
        <v>0</v>
      </c>
      <c r="M3503" s="466">
        <f t="shared" si="3108"/>
        <v>0</v>
      </c>
      <c r="N3503" s="466">
        <f t="shared" si="3108"/>
        <v>0</v>
      </c>
      <c r="O3503" s="466">
        <f t="shared" si="3108"/>
        <v>0</v>
      </c>
      <c r="P3503" s="466">
        <f t="shared" si="3108"/>
        <v>0</v>
      </c>
      <c r="Q3503" s="466">
        <f t="shared" si="3108"/>
        <v>0</v>
      </c>
      <c r="R3503" s="466">
        <f t="shared" si="3108"/>
        <v>0</v>
      </c>
      <c r="S3503" s="466">
        <f t="shared" si="3108"/>
        <v>0</v>
      </c>
      <c r="T3503" s="466">
        <f t="shared" si="3108"/>
        <v>0</v>
      </c>
      <c r="U3503" s="466">
        <f t="shared" si="3108"/>
        <v>0</v>
      </c>
      <c r="V3503" s="466">
        <f t="shared" si="3108"/>
        <v>0</v>
      </c>
      <c r="W3503" s="466">
        <f t="shared" si="3108"/>
        <v>0</v>
      </c>
      <c r="X3503" s="466">
        <f t="shared" si="3108"/>
        <v>0</v>
      </c>
      <c r="Y3503" s="466">
        <f t="shared" si="3108"/>
        <v>0</v>
      </c>
      <c r="Z3503" s="466">
        <f t="shared" si="3108"/>
        <v>0</v>
      </c>
      <c r="AA3503" s="466">
        <f t="shared" si="3108"/>
        <v>0</v>
      </c>
      <c r="AB3503" s="996">
        <f t="shared" si="3108"/>
        <v>0</v>
      </c>
      <c r="AC3503" s="285">
        <f>AVERAGE(E3503:AB3503)</f>
        <v>0</v>
      </c>
      <c r="AD3503" s="374" t="e">
        <f>(AC3499-AC3503)/AC3499</f>
        <v>#DIV/0!</v>
      </c>
      <c r="AE3503" s="127"/>
      <c r="AF3503" s="129"/>
      <c r="AJ3503" s="62"/>
      <c r="AK3503" s="62"/>
      <c r="AL3503" s="9"/>
      <c r="AM3503" s="62"/>
    </row>
    <row r="3504">
      <c r="A3504" s="1012" t="s">
        <v>852</v>
      </c>
      <c r="B3504" s="308" t="s">
        <v>841</v>
      </c>
      <c r="C3504" s="219" t="s">
        <v>18</v>
      </c>
      <c r="D3504" s="66" t="s">
        <v>29</v>
      </c>
      <c r="E3504" s="110">
        <v>744.60000000000002</v>
      </c>
      <c r="F3504" s="107">
        <v>679.20000000000005</v>
      </c>
      <c r="G3504" s="107">
        <v>749.39999999999998</v>
      </c>
      <c r="H3504" s="107">
        <v>682.20000000000005</v>
      </c>
      <c r="I3504" s="107">
        <v>662.39999999999998</v>
      </c>
      <c r="J3504" s="107">
        <v>772.20000000000005</v>
      </c>
      <c r="K3504" s="107">
        <v>798</v>
      </c>
      <c r="L3504" s="107">
        <v>880.20000000000005</v>
      </c>
      <c r="M3504" s="107">
        <v>1120.2</v>
      </c>
      <c r="N3504" s="107">
        <v>1066.8</v>
      </c>
      <c r="O3504" s="107">
        <v>1169.4000000000001</v>
      </c>
      <c r="P3504" s="107">
        <v>1216.2</v>
      </c>
      <c r="Q3504" s="107">
        <v>1144.2</v>
      </c>
      <c r="R3504" s="107">
        <v>1118.4000000000001</v>
      </c>
      <c r="S3504" s="107">
        <v>1227</v>
      </c>
      <c r="T3504" s="107">
        <v>1167</v>
      </c>
      <c r="U3504" s="107">
        <v>1062</v>
      </c>
      <c r="V3504" s="107">
        <v>926.39999999999998</v>
      </c>
      <c r="W3504" s="107">
        <v>844.79999999999995</v>
      </c>
      <c r="X3504" s="107">
        <v>884.39999999999998</v>
      </c>
      <c r="Y3504" s="107">
        <v>863.39999999999998</v>
      </c>
      <c r="Z3504" s="107">
        <v>838.79999999999995</v>
      </c>
      <c r="AA3504" s="107">
        <v>804</v>
      </c>
      <c r="AB3504" s="108">
        <v>819</v>
      </c>
      <c r="AC3504" s="222">
        <f t="shared" ref="AC3504:AC3505" si="3109">SUM(E3504:AB3504)</f>
        <v>22240.200000000004</v>
      </c>
      <c r="AD3504" s="110">
        <f>MAX(E3504:AB3504)</f>
        <v>1227</v>
      </c>
      <c r="AE3504" s="107">
        <v>100</v>
      </c>
      <c r="AF3504" s="108">
        <v>20</v>
      </c>
      <c r="AJ3504" s="79"/>
      <c r="AK3504" s="502"/>
      <c r="AL3504" s="79"/>
      <c r="AM3504" s="9"/>
    </row>
    <row r="3505">
      <c r="A3505" s="1566"/>
      <c r="B3505" s="310"/>
      <c r="C3505" s="73" t="s">
        <v>20</v>
      </c>
      <c r="D3505" s="74" t="s">
        <v>29</v>
      </c>
      <c r="E3505" s="500">
        <v>369</v>
      </c>
      <c r="F3505" s="112">
        <v>316.19999999999999</v>
      </c>
      <c r="G3505" s="112">
        <v>373.80000000000001</v>
      </c>
      <c r="H3505" s="112">
        <v>325.80000000000001</v>
      </c>
      <c r="I3505" s="112">
        <v>303.60000000000002</v>
      </c>
      <c r="J3505" s="112">
        <v>373.80000000000001</v>
      </c>
      <c r="K3505" s="112">
        <v>340.19999999999999</v>
      </c>
      <c r="L3505" s="112">
        <v>342.60000000000002</v>
      </c>
      <c r="M3505" s="112">
        <v>448.80000000000001</v>
      </c>
      <c r="N3505" s="112">
        <v>383.39999999999998</v>
      </c>
      <c r="O3505" s="112">
        <v>406.80000000000001</v>
      </c>
      <c r="P3505" s="112">
        <v>436.19999999999999</v>
      </c>
      <c r="Q3505" s="112">
        <v>425.39999999999998</v>
      </c>
      <c r="R3505" s="112">
        <v>418.80000000000001</v>
      </c>
      <c r="S3505" s="112">
        <v>447</v>
      </c>
      <c r="T3505" s="112">
        <v>402</v>
      </c>
      <c r="U3505" s="112">
        <v>389.39999999999998</v>
      </c>
      <c r="V3505" s="112">
        <v>381</v>
      </c>
      <c r="W3505" s="112">
        <v>375.60000000000002</v>
      </c>
      <c r="X3505" s="112">
        <v>406.19999999999999</v>
      </c>
      <c r="Y3505" s="112">
        <v>382.80000000000001</v>
      </c>
      <c r="Z3505" s="112">
        <v>372</v>
      </c>
      <c r="AA3505" s="112">
        <v>357.60000000000002</v>
      </c>
      <c r="AB3505" s="113">
        <v>390</v>
      </c>
      <c r="AC3505" s="114">
        <f t="shared" si="3109"/>
        <v>9168.0000000000018</v>
      </c>
      <c r="AD3505" s="115"/>
      <c r="AE3505" s="76"/>
      <c r="AF3505" s="77"/>
      <c r="AJ3505" s="9"/>
      <c r="AK3505" s="9"/>
      <c r="AL3505" s="9"/>
      <c r="AM3505" s="9"/>
    </row>
    <row r="3506">
      <c r="A3506" s="1566"/>
      <c r="B3506" s="310"/>
      <c r="C3506" s="73" t="s">
        <v>21</v>
      </c>
      <c r="D3506" s="74" t="s">
        <v>22</v>
      </c>
      <c r="E3506" s="587">
        <v>40</v>
      </c>
      <c r="F3506" s="117">
        <v>41</v>
      </c>
      <c r="G3506" s="117">
        <v>42</v>
      </c>
      <c r="H3506" s="117">
        <v>43</v>
      </c>
      <c r="I3506" s="117">
        <v>37</v>
      </c>
      <c r="J3506" s="117">
        <v>42</v>
      </c>
      <c r="K3506" s="117">
        <v>47</v>
      </c>
      <c r="L3506" s="117">
        <v>57</v>
      </c>
      <c r="M3506" s="117">
        <v>62</v>
      </c>
      <c r="N3506" s="117">
        <v>70</v>
      </c>
      <c r="O3506" s="117">
        <v>71</v>
      </c>
      <c r="P3506" s="117">
        <v>69</v>
      </c>
      <c r="Q3506" s="117">
        <v>69</v>
      </c>
      <c r="R3506" s="117">
        <v>70</v>
      </c>
      <c r="S3506" s="117">
        <v>68</v>
      </c>
      <c r="T3506" s="117">
        <v>66</v>
      </c>
      <c r="U3506" s="117">
        <v>57</v>
      </c>
      <c r="V3506" s="117">
        <v>57</v>
      </c>
      <c r="W3506" s="117">
        <v>49</v>
      </c>
      <c r="X3506" s="117">
        <v>58</v>
      </c>
      <c r="Y3506" s="117">
        <v>47</v>
      </c>
      <c r="Z3506" s="117">
        <v>48</v>
      </c>
      <c r="AA3506" s="117">
        <v>45</v>
      </c>
      <c r="AB3506" s="118">
        <v>45</v>
      </c>
      <c r="AC3506" s="281">
        <f>AVERAGE(E3506:AB3506)</f>
        <v>54.166666666666664</v>
      </c>
      <c r="AD3506" s="120"/>
      <c r="AE3506" s="120"/>
      <c r="AF3506" s="121"/>
      <c r="AJ3506" s="9"/>
      <c r="AK3506" s="9"/>
      <c r="AL3506" s="9"/>
      <c r="AM3506" s="9"/>
    </row>
    <row r="3507">
      <c r="A3507" s="1137"/>
      <c r="B3507" s="1138"/>
      <c r="C3507" s="73" t="s">
        <v>23</v>
      </c>
      <c r="D3507" s="1258"/>
      <c r="E3507" s="269">
        <f t="shared" ref="E3507:AB3507" si="3110">E3505/E3504</f>
        <v>0.49556809024979853</v>
      </c>
      <c r="F3507" s="81">
        <f t="shared" si="3110"/>
        <v>0.46554770318021199</v>
      </c>
      <c r="G3507" s="81">
        <f t="shared" si="3110"/>
        <v>0.49879903923138513</v>
      </c>
      <c r="H3507" s="81">
        <f t="shared" si="3110"/>
        <v>0.47757255936675458</v>
      </c>
      <c r="I3507" s="81">
        <f t="shared" si="3110"/>
        <v>0.45833333333333337</v>
      </c>
      <c r="J3507" s="81">
        <f t="shared" si="3110"/>
        <v>0.48407148407148404</v>
      </c>
      <c r="K3507" s="81">
        <f t="shared" si="3110"/>
        <v>0.4263157894736842</v>
      </c>
      <c r="L3507" s="81">
        <f t="shared" si="3110"/>
        <v>0.38922972051806409</v>
      </c>
      <c r="M3507" s="81">
        <f t="shared" si="3110"/>
        <v>0.40064274236743436</v>
      </c>
      <c r="N3507" s="81">
        <f t="shared" si="3110"/>
        <v>0.35939257592800899</v>
      </c>
      <c r="O3507" s="81">
        <f t="shared" si="3110"/>
        <v>0.34787070292457667</v>
      </c>
      <c r="P3507" s="81">
        <f t="shared" si="3110"/>
        <v>0.35865811544153919</v>
      </c>
      <c r="Q3507" s="81">
        <f t="shared" si="3110"/>
        <v>0.37178814892501305</v>
      </c>
      <c r="R3507" s="81">
        <f t="shared" si="3110"/>
        <v>0.37446351931330468</v>
      </c>
      <c r="S3507" s="81">
        <f t="shared" si="3110"/>
        <v>0.36430317848410759</v>
      </c>
      <c r="T3507" s="81">
        <f t="shared" si="3110"/>
        <v>0.34447300771208228</v>
      </c>
      <c r="U3507" s="81">
        <f t="shared" si="3110"/>
        <v>0.36666666666666664</v>
      </c>
      <c r="V3507" s="81">
        <f t="shared" si="3110"/>
        <v>0.41126943005181349</v>
      </c>
      <c r="W3507" s="81">
        <f t="shared" si="3110"/>
        <v>0.44460227272727276</v>
      </c>
      <c r="X3507" s="81">
        <f t="shared" si="3110"/>
        <v>0.45929443690637722</v>
      </c>
      <c r="Y3507" s="81">
        <f t="shared" si="3110"/>
        <v>0.44336344683808204</v>
      </c>
      <c r="Z3507" s="81">
        <f t="shared" si="3110"/>
        <v>0.44349070100143062</v>
      </c>
      <c r="AA3507" s="81">
        <f t="shared" si="3110"/>
        <v>0.44477611940298512</v>
      </c>
      <c r="AB3507" s="82">
        <f t="shared" si="3110"/>
        <v>0.47619047619047616</v>
      </c>
      <c r="AC3507" s="681">
        <f>MAX(E3507:AB3507)</f>
        <v>0.49879903923138513</v>
      </c>
      <c r="AD3507" s="115"/>
      <c r="AE3507" s="76"/>
      <c r="AF3507" s="77"/>
      <c r="AJ3507" s="9"/>
      <c r="AK3507" s="9"/>
      <c r="AL3507" s="9"/>
      <c r="AM3507" s="9"/>
    </row>
    <row r="3508" hidden="1">
      <c r="A3508" s="1556"/>
      <c r="B3508" s="976"/>
      <c r="C3508" s="209" t="s">
        <v>194</v>
      </c>
      <c r="D3508" s="1258"/>
      <c r="E3508" s="115"/>
      <c r="F3508" s="76"/>
      <c r="G3508" s="76"/>
      <c r="H3508" s="76"/>
      <c r="I3508" s="76"/>
      <c r="J3508" s="76"/>
      <c r="K3508" s="76"/>
      <c r="L3508" s="76"/>
      <c r="M3508" s="76"/>
      <c r="N3508" s="76"/>
      <c r="O3508" s="76"/>
      <c r="P3508" s="76"/>
      <c r="Q3508" s="76"/>
      <c r="R3508" s="76"/>
      <c r="S3508" s="76"/>
      <c r="T3508" s="76"/>
      <c r="U3508" s="76"/>
      <c r="V3508" s="76"/>
      <c r="W3508" s="76"/>
      <c r="X3508" s="76"/>
      <c r="Y3508" s="76"/>
      <c r="Z3508" s="76"/>
      <c r="AA3508" s="76"/>
      <c r="AB3508" s="77"/>
      <c r="AC3508" s="122"/>
      <c r="AD3508" s="115"/>
      <c r="AE3508" s="76"/>
      <c r="AF3508" s="77"/>
      <c r="AJ3508" s="9"/>
      <c r="AK3508" s="9"/>
      <c r="AL3508" s="9"/>
      <c r="AM3508" s="9"/>
    </row>
    <row r="3509" hidden="1">
      <c r="A3509" s="1556"/>
      <c r="B3509" s="976"/>
      <c r="C3509" s="209" t="s">
        <v>195</v>
      </c>
      <c r="D3509" s="1258"/>
      <c r="E3509" s="115"/>
      <c r="F3509" s="76"/>
      <c r="G3509" s="76"/>
      <c r="H3509" s="76"/>
      <c r="I3509" s="76"/>
      <c r="J3509" s="76"/>
      <c r="K3509" s="76"/>
      <c r="L3509" s="76"/>
      <c r="M3509" s="76"/>
      <c r="N3509" s="76"/>
      <c r="O3509" s="76"/>
      <c r="P3509" s="76"/>
      <c r="Q3509" s="76"/>
      <c r="R3509" s="76"/>
      <c r="S3509" s="76"/>
      <c r="T3509" s="76"/>
      <c r="U3509" s="76"/>
      <c r="V3509" s="76"/>
      <c r="W3509" s="76"/>
      <c r="X3509" s="76"/>
      <c r="Y3509" s="76"/>
      <c r="Z3509" s="76"/>
      <c r="AA3509" s="76"/>
      <c r="AB3509" s="77"/>
      <c r="AC3509" s="122"/>
      <c r="AD3509" s="115"/>
      <c r="AE3509" s="76"/>
      <c r="AF3509" s="77"/>
      <c r="AH3509" s="9"/>
      <c r="AI3509" s="134"/>
      <c r="AJ3509" s="134"/>
      <c r="AK3509" s="134"/>
      <c r="AL3509" s="135"/>
      <c r="AM3509" s="135"/>
    </row>
    <row r="3510">
      <c r="A3510" s="1337" t="s">
        <v>148</v>
      </c>
      <c r="B3510" s="1677"/>
      <c r="C3510" s="1678"/>
      <c r="D3510" s="594"/>
      <c r="E3510" s="1225">
        <f t="shared" ref="E3510:AB3510" si="3111">SQRT(E3504*E3504+E3505*E3505)/E3314/1.73</f>
        <v>46.011203294417889</v>
      </c>
      <c r="F3510" s="127">
        <f t="shared" si="3111"/>
        <v>41.362124063034187</v>
      </c>
      <c r="G3510" s="127">
        <f t="shared" si="3111"/>
        <v>46.23463492284008</v>
      </c>
      <c r="H3510" s="127">
        <f t="shared" si="3111"/>
        <v>41.737984425754732</v>
      </c>
      <c r="I3510" s="127">
        <f t="shared" si="3111"/>
        <v>40.228393195582946</v>
      </c>
      <c r="J3510" s="127">
        <f t="shared" si="3111"/>
        <v>47.591651237085252</v>
      </c>
      <c r="K3510" s="127">
        <f t="shared" si="3111"/>
        <v>48.261759974308696</v>
      </c>
      <c r="L3510" s="127">
        <f t="shared" si="3111"/>
        <v>52.750531532021704</v>
      </c>
      <c r="M3510" s="127">
        <f t="shared" si="3111"/>
        <v>67.789026320026977</v>
      </c>
      <c r="N3510" s="127">
        <f t="shared" si="3111"/>
        <v>63.803541325025655</v>
      </c>
      <c r="O3510" s="127">
        <f t="shared" si="3111"/>
        <v>69.82302243197131</v>
      </c>
      <c r="P3510" s="127">
        <f t="shared" si="3111"/>
        <v>72.721919436174048</v>
      </c>
      <c r="Q3510" s="127">
        <f t="shared" si="3111"/>
        <v>68.506684261452378</v>
      </c>
      <c r="R3510" s="127">
        <f t="shared" si="3111"/>
        <v>67.216438342297906</v>
      </c>
      <c r="S3510" s="127">
        <f t="shared" si="3111"/>
        <v>73.357370711532255</v>
      </c>
      <c r="T3510" s="127">
        <f t="shared" si="3111"/>
        <v>69.26867872733628</v>
      </c>
      <c r="U3510" s="127">
        <f t="shared" si="3111"/>
        <v>63.479398835729747</v>
      </c>
      <c r="V3510" s="127">
        <f t="shared" si="3111"/>
        <v>56.269207776630488</v>
      </c>
      <c r="W3510" s="127">
        <f t="shared" si="3111"/>
        <v>51.834383372820348</v>
      </c>
      <c r="X3510" s="127">
        <f t="shared" si="3111"/>
        <v>54.248436715555322</v>
      </c>
      <c r="Y3510" s="127">
        <f t="shared" si="3111"/>
        <v>52.594199660633272</v>
      </c>
      <c r="Z3510" s="127">
        <f t="shared" si="3111"/>
        <v>51.048914728507881</v>
      </c>
      <c r="AA3510" s="127">
        <f t="shared" si="3111"/>
        <v>48.860290754952793</v>
      </c>
      <c r="AB3510" s="129">
        <f t="shared" si="3111"/>
        <v>50.080707403471216</v>
      </c>
      <c r="AC3510" s="187">
        <f>AVERAGE(E3510:AB3510)</f>
        <v>56.045020977048466</v>
      </c>
      <c r="AD3510" s="374">
        <f>(AC3506-AC3510)/AC3506</f>
        <v>-0.034677310345510193</v>
      </c>
      <c r="AE3510" s="127"/>
      <c r="AF3510" s="129"/>
      <c r="AJ3510" s="62"/>
      <c r="AK3510" s="62"/>
      <c r="AL3510" s="9"/>
      <c r="AM3510" s="62"/>
    </row>
    <row r="3511">
      <c r="A3511" s="1012" t="s">
        <v>853</v>
      </c>
      <c r="B3511" s="308" t="s">
        <v>854</v>
      </c>
      <c r="C3511" s="410" t="s">
        <v>18</v>
      </c>
      <c r="D3511" s="66" t="s">
        <v>29</v>
      </c>
      <c r="E3511" s="110">
        <v>52.200000000000003</v>
      </c>
      <c r="F3511" s="107">
        <v>42</v>
      </c>
      <c r="G3511" s="107">
        <v>39.600000000000001</v>
      </c>
      <c r="H3511" s="107">
        <v>40.799999999999997</v>
      </c>
      <c r="I3511" s="107">
        <v>39.600000000000001</v>
      </c>
      <c r="J3511" s="107">
        <v>41.399999999999999</v>
      </c>
      <c r="K3511" s="107">
        <v>51.600000000000001</v>
      </c>
      <c r="L3511" s="107">
        <v>66</v>
      </c>
      <c r="M3511" s="107">
        <v>84</v>
      </c>
      <c r="N3511" s="107">
        <v>88.799999999999997</v>
      </c>
      <c r="O3511" s="107">
        <v>87.599999999999994</v>
      </c>
      <c r="P3511" s="107">
        <v>87</v>
      </c>
      <c r="Q3511" s="107">
        <v>93.599999999999994</v>
      </c>
      <c r="R3511" s="107">
        <v>87.599999999999994</v>
      </c>
      <c r="S3511" s="107">
        <v>93</v>
      </c>
      <c r="T3511" s="107">
        <v>97.799999999999997</v>
      </c>
      <c r="U3511" s="107">
        <v>85.200000000000003</v>
      </c>
      <c r="V3511" s="107">
        <v>66</v>
      </c>
      <c r="W3511" s="107">
        <v>64.200000000000003</v>
      </c>
      <c r="X3511" s="107">
        <v>66.599999999999994</v>
      </c>
      <c r="Y3511" s="107">
        <v>64.799999999999997</v>
      </c>
      <c r="Z3511" s="107">
        <v>69</v>
      </c>
      <c r="AA3511" s="107">
        <v>61.799999999999997</v>
      </c>
      <c r="AB3511" s="506">
        <v>52.799999999999997</v>
      </c>
      <c r="AC3511" s="279">
        <f t="shared" ref="AC3511:AC3512" si="3112">SUM(E3511:AB3511)</f>
        <v>1623</v>
      </c>
      <c r="AD3511" s="110">
        <f>MAX(E3511:AB3511)</f>
        <v>97.799999999999997</v>
      </c>
      <c r="AE3511" s="107">
        <v>100</v>
      </c>
      <c r="AF3511" s="108">
        <v>60</v>
      </c>
      <c r="AJ3511" s="79"/>
      <c r="AK3511" s="502"/>
      <c r="AL3511" s="79"/>
      <c r="AM3511" s="9"/>
    </row>
    <row r="3512">
      <c r="A3512" s="1566"/>
      <c r="B3512" s="310"/>
      <c r="C3512" s="411" t="s">
        <v>20</v>
      </c>
      <c r="D3512" s="74" t="s">
        <v>29</v>
      </c>
      <c r="E3512" s="500">
        <v>10.199999999999999</v>
      </c>
      <c r="F3512" s="112">
        <v>5.4000000000000004</v>
      </c>
      <c r="G3512" s="112">
        <v>4.7999999999999998</v>
      </c>
      <c r="H3512" s="112">
        <v>4.7999999999999998</v>
      </c>
      <c r="I3512" s="112">
        <v>4.7999999999999998</v>
      </c>
      <c r="J3512" s="112">
        <v>5.4000000000000004</v>
      </c>
      <c r="K3512" s="112">
        <v>8.4000000000000004</v>
      </c>
      <c r="L3512" s="112">
        <v>14.4</v>
      </c>
      <c r="M3512" s="112">
        <v>18.600000000000001</v>
      </c>
      <c r="N3512" s="112">
        <v>21.600000000000001</v>
      </c>
      <c r="O3512" s="112">
        <v>19.199999999999999</v>
      </c>
      <c r="P3512" s="112">
        <v>16.199999999999999</v>
      </c>
      <c r="Q3512" s="112">
        <v>19.199999999999999</v>
      </c>
      <c r="R3512" s="112">
        <v>18.600000000000001</v>
      </c>
      <c r="S3512" s="112">
        <v>22.199999999999999</v>
      </c>
      <c r="T3512" s="112">
        <v>24.600000000000001</v>
      </c>
      <c r="U3512" s="112">
        <v>18.600000000000001</v>
      </c>
      <c r="V3512" s="112">
        <v>19.199999999999999</v>
      </c>
      <c r="W3512" s="112">
        <v>18.600000000000001</v>
      </c>
      <c r="X3512" s="112">
        <v>21</v>
      </c>
      <c r="Y3512" s="112">
        <v>21</v>
      </c>
      <c r="Z3512" s="112">
        <v>23.399999999999999</v>
      </c>
      <c r="AA3512" s="112">
        <v>20.399999999999999</v>
      </c>
      <c r="AB3512" s="501">
        <v>15</v>
      </c>
      <c r="AC3512" s="281">
        <f t="shared" si="3112"/>
        <v>375.59999999999997</v>
      </c>
      <c r="AD3512" s="115"/>
      <c r="AE3512" s="76"/>
      <c r="AF3512" s="77"/>
      <c r="AJ3512" s="9"/>
      <c r="AK3512" s="9"/>
      <c r="AL3512" s="9"/>
      <c r="AM3512" s="9"/>
    </row>
    <row r="3513">
      <c r="A3513" s="1566"/>
      <c r="B3513" s="310"/>
      <c r="C3513" s="411" t="s">
        <v>21</v>
      </c>
      <c r="D3513" s="74" t="s">
        <v>22</v>
      </c>
      <c r="E3513" s="587">
        <v>5</v>
      </c>
      <c r="F3513" s="117">
        <v>2</v>
      </c>
      <c r="G3513" s="117">
        <v>1</v>
      </c>
      <c r="H3513" s="117">
        <v>2</v>
      </c>
      <c r="I3513" s="117">
        <v>2</v>
      </c>
      <c r="J3513" s="117">
        <v>5</v>
      </c>
      <c r="K3513" s="117">
        <v>2</v>
      </c>
      <c r="L3513" s="117">
        <v>8</v>
      </c>
      <c r="M3513" s="117">
        <v>9</v>
      </c>
      <c r="N3513" s="117">
        <v>9</v>
      </c>
      <c r="O3513" s="117">
        <v>8</v>
      </c>
      <c r="P3513" s="117">
        <v>9</v>
      </c>
      <c r="Q3513" s="117">
        <v>3</v>
      </c>
      <c r="R3513" s="117">
        <v>3</v>
      </c>
      <c r="S3513" s="117">
        <v>3</v>
      </c>
      <c r="T3513" s="117">
        <v>3</v>
      </c>
      <c r="U3513" s="117">
        <v>2</v>
      </c>
      <c r="V3513" s="117">
        <v>2</v>
      </c>
      <c r="W3513" s="117">
        <v>1</v>
      </c>
      <c r="X3513" s="117">
        <v>2</v>
      </c>
      <c r="Y3513" s="117">
        <v>7</v>
      </c>
      <c r="Z3513" s="117">
        <v>7</v>
      </c>
      <c r="AA3513" s="117">
        <v>6</v>
      </c>
      <c r="AB3513" s="311">
        <v>1</v>
      </c>
      <c r="AC3513" s="281">
        <f>AVERAGE(E3513:AB3513)</f>
        <v>4.25</v>
      </c>
      <c r="AD3513" s="120"/>
      <c r="AE3513" s="120"/>
      <c r="AF3513" s="121"/>
      <c r="AJ3513" s="9"/>
      <c r="AK3513" s="9"/>
      <c r="AL3513" s="9"/>
      <c r="AM3513" s="9"/>
    </row>
    <row r="3514">
      <c r="A3514" s="1692"/>
      <c r="B3514" s="1475"/>
      <c r="C3514" s="1228" t="s">
        <v>23</v>
      </c>
      <c r="D3514" s="74"/>
      <c r="E3514" s="503">
        <f t="shared" ref="E3514:AB3514" si="3113">E3512/E3511</f>
        <v>0.1954022988505747</v>
      </c>
      <c r="F3514" s="504">
        <f t="shared" si="3113"/>
        <v>0.12857142857142859</v>
      </c>
      <c r="G3514" s="504">
        <f t="shared" si="3113"/>
        <v>0.1212121212121212</v>
      </c>
      <c r="H3514" s="504">
        <f t="shared" si="3113"/>
        <v>0.11764705882352941</v>
      </c>
      <c r="I3514" s="504">
        <f t="shared" si="3113"/>
        <v>0.1212121212121212</v>
      </c>
      <c r="J3514" s="504">
        <f t="shared" si="3113"/>
        <v>0.13043478260869568</v>
      </c>
      <c r="K3514" s="504">
        <f t="shared" si="3113"/>
        <v>0.16279069767441862</v>
      </c>
      <c r="L3514" s="504">
        <f t="shared" si="3113"/>
        <v>0.2181818181818182</v>
      </c>
      <c r="M3514" s="504">
        <f t="shared" si="3113"/>
        <v>0.22142857142857145</v>
      </c>
      <c r="N3514" s="504">
        <f t="shared" si="3113"/>
        <v>0.24324324324324326</v>
      </c>
      <c r="O3514" s="504">
        <f t="shared" si="3113"/>
        <v>0.21917808219178084</v>
      </c>
      <c r="P3514" s="504">
        <f t="shared" si="3113"/>
        <v>0.18620689655172412</v>
      </c>
      <c r="Q3514" s="504">
        <f t="shared" si="3113"/>
        <v>0.20512820512820512</v>
      </c>
      <c r="R3514" s="504">
        <f t="shared" si="3113"/>
        <v>0.21232876712328771</v>
      </c>
      <c r="S3514" s="504">
        <f t="shared" si="3113"/>
        <v>0.23870967741935484</v>
      </c>
      <c r="T3514" s="504">
        <f t="shared" si="3113"/>
        <v>0.25153374233128839</v>
      </c>
      <c r="U3514" s="504">
        <f t="shared" si="3113"/>
        <v>0.21830985915492959</v>
      </c>
      <c r="V3514" s="504">
        <f t="shared" si="3113"/>
        <v>0.29090909090909089</v>
      </c>
      <c r="W3514" s="504">
        <f t="shared" si="3113"/>
        <v>0.28971962616822433</v>
      </c>
      <c r="X3514" s="504">
        <f t="shared" si="3113"/>
        <v>0.31531531531531537</v>
      </c>
      <c r="Y3514" s="504">
        <f t="shared" si="3113"/>
        <v>0.32407407407407407</v>
      </c>
      <c r="Z3514" s="504">
        <f t="shared" si="3113"/>
        <v>0.33913043478260868</v>
      </c>
      <c r="AA3514" s="504">
        <f t="shared" si="3113"/>
        <v>0.3300970873786408</v>
      </c>
      <c r="AB3514" s="505">
        <f t="shared" si="3113"/>
        <v>0.28409090909090912</v>
      </c>
      <c r="AC3514" s="596">
        <f>MAX(E3514:AB3514)</f>
        <v>0.33913043478260868</v>
      </c>
      <c r="AD3514" s="115"/>
      <c r="AE3514" s="76"/>
      <c r="AF3514" s="77"/>
      <c r="AJ3514" s="9"/>
      <c r="AK3514" s="9"/>
      <c r="AL3514" s="9"/>
      <c r="AM3514" s="9"/>
    </row>
    <row r="3515" hidden="1">
      <c r="A3515" s="1691"/>
      <c r="B3515" s="1036"/>
      <c r="C3515" s="204" t="s">
        <v>194</v>
      </c>
      <c r="D3515" s="74"/>
      <c r="E3515" s="205"/>
      <c r="F3515" s="206"/>
      <c r="G3515" s="206"/>
      <c r="H3515" s="206"/>
      <c r="I3515" s="206"/>
      <c r="J3515" s="206"/>
      <c r="K3515" s="206"/>
      <c r="L3515" s="206"/>
      <c r="M3515" s="206"/>
      <c r="N3515" s="206"/>
      <c r="O3515" s="206"/>
      <c r="P3515" s="206"/>
      <c r="Q3515" s="206"/>
      <c r="R3515" s="206"/>
      <c r="S3515" s="206"/>
      <c r="T3515" s="206"/>
      <c r="U3515" s="206"/>
      <c r="V3515" s="206"/>
      <c r="W3515" s="206"/>
      <c r="X3515" s="206"/>
      <c r="Y3515" s="206"/>
      <c r="Z3515" s="206"/>
      <c r="AA3515" s="206"/>
      <c r="AB3515" s="211"/>
      <c r="AC3515" s="220"/>
      <c r="AD3515" s="115"/>
      <c r="AE3515" s="76"/>
      <c r="AF3515" s="77"/>
      <c r="AJ3515" s="9"/>
      <c r="AK3515" s="9"/>
      <c r="AL3515" s="9"/>
      <c r="AM3515" s="9"/>
    </row>
    <row r="3516" hidden="1">
      <c r="A3516" s="1556"/>
      <c r="B3516" s="976"/>
      <c r="C3516" s="209" t="s">
        <v>195</v>
      </c>
      <c r="D3516" s="74"/>
      <c r="E3516" s="75"/>
      <c r="F3516" s="76"/>
      <c r="G3516" s="76"/>
      <c r="H3516" s="76"/>
      <c r="I3516" s="76"/>
      <c r="J3516" s="76"/>
      <c r="K3516" s="76"/>
      <c r="L3516" s="76"/>
      <c r="M3516" s="76"/>
      <c r="N3516" s="76"/>
      <c r="O3516" s="76"/>
      <c r="P3516" s="76"/>
      <c r="Q3516" s="76"/>
      <c r="R3516" s="76"/>
      <c r="S3516" s="76"/>
      <c r="T3516" s="76"/>
      <c r="U3516" s="76"/>
      <c r="V3516" s="76"/>
      <c r="W3516" s="76"/>
      <c r="X3516" s="76"/>
      <c r="Y3516" s="76"/>
      <c r="Z3516" s="76"/>
      <c r="AA3516" s="76"/>
      <c r="AB3516" s="315"/>
      <c r="AC3516" s="74"/>
      <c r="AD3516" s="115"/>
      <c r="AE3516" s="76"/>
      <c r="AF3516" s="77"/>
      <c r="AH3516" s="9"/>
      <c r="AI3516" s="134"/>
      <c r="AJ3516" s="134"/>
      <c r="AK3516" s="134"/>
      <c r="AL3516" s="135"/>
      <c r="AM3516" s="135"/>
    </row>
    <row r="3517">
      <c r="A3517" s="1337" t="s">
        <v>148</v>
      </c>
      <c r="B3517" s="1677"/>
      <c r="C3517" s="1678"/>
      <c r="D3517" s="92"/>
      <c r="E3517" s="126">
        <f t="shared" ref="E3517:AB3517" si="3114">SQRT(E3511*E3511+E3512*E3512)/E3314/1.73</f>
        <v>2.9448329296631868</v>
      </c>
      <c r="F3517" s="127">
        <f t="shared" si="3114"/>
        <v>2.3378505044760605</v>
      </c>
      <c r="G3517" s="127">
        <f t="shared" si="3114"/>
        <v>2.2022651193129383</v>
      </c>
      <c r="H3517" s="127">
        <f t="shared" si="3114"/>
        <v>2.2680481333784304</v>
      </c>
      <c r="I3517" s="127">
        <f t="shared" si="3114"/>
        <v>2.2022651193129383</v>
      </c>
      <c r="J3517" s="127">
        <f t="shared" si="3114"/>
        <v>2.3160600788321437</v>
      </c>
      <c r="K3517" s="127">
        <f t="shared" si="3114"/>
        <v>2.9084908335549806</v>
      </c>
      <c r="L3517" s="127">
        <f t="shared" si="3114"/>
        <v>3.7727316263818569</v>
      </c>
      <c r="M3517" s="127">
        <f t="shared" si="3114"/>
        <v>4.832945403235092</v>
      </c>
      <c r="N3517" s="127">
        <f t="shared" si="3114"/>
        <v>5.1437363030751735</v>
      </c>
      <c r="O3517" s="127">
        <f t="shared" si="3114"/>
        <v>5.0573483197157891</v>
      </c>
      <c r="P3517" s="127">
        <f t="shared" si="3114"/>
        <v>4.9808592066510355</v>
      </c>
      <c r="Q3517" s="127">
        <f t="shared" si="3114"/>
        <v>5.3621943060493313</v>
      </c>
      <c r="R3517" s="127">
        <f t="shared" si="3114"/>
        <v>5.0403774054641328</v>
      </c>
      <c r="S3517" s="127">
        <f t="shared" si="3114"/>
        <v>5.3710021981891334</v>
      </c>
      <c r="T3517" s="127">
        <f t="shared" si="3114"/>
        <v>5.6594880680077262</v>
      </c>
      <c r="U3517" s="127">
        <f t="shared" si="3114"/>
        <v>4.8940261026147258</v>
      </c>
      <c r="V3517" s="127">
        <f t="shared" si="3114"/>
        <v>3.8612052084786561</v>
      </c>
      <c r="W3517" s="127">
        <f t="shared" si="3114"/>
        <v>3.7474200209595816</v>
      </c>
      <c r="X3517" s="127">
        <f t="shared" si="3114"/>
        <v>3.8925296245456447</v>
      </c>
      <c r="Y3517" s="127">
        <f t="shared" si="3114"/>
        <v>3.7933018740565214</v>
      </c>
      <c r="Z3517" s="127">
        <f t="shared" si="3114"/>
        <v>4.0534676793129574</v>
      </c>
      <c r="AA3517" s="127">
        <f t="shared" si="3114"/>
        <v>3.6136857529015245</v>
      </c>
      <c r="AB3517" s="621">
        <f t="shared" si="3114"/>
        <v>3.0303671501835225</v>
      </c>
      <c r="AC3517" s="285">
        <f>AVERAGE(E3517:AB3517)</f>
        <v>3.8869374570147119</v>
      </c>
      <c r="AD3517" s="374">
        <f>(AC3513-AC3517)/AC3513</f>
        <v>0.085426480702420718</v>
      </c>
      <c r="AE3517" s="127"/>
      <c r="AF3517" s="129"/>
      <c r="AJ3517" s="62"/>
      <c r="AK3517" s="62"/>
      <c r="AL3517" s="9"/>
      <c r="AM3517" s="62"/>
    </row>
    <row r="3518">
      <c r="A3518" s="1012" t="s">
        <v>855</v>
      </c>
      <c r="B3518" s="308" t="s">
        <v>849</v>
      </c>
      <c r="C3518" s="410" t="s">
        <v>18</v>
      </c>
      <c r="D3518" s="212" t="s">
        <v>29</v>
      </c>
      <c r="E3518" s="106">
        <v>168</v>
      </c>
      <c r="F3518" s="107">
        <v>161.19999999999999</v>
      </c>
      <c r="G3518" s="107">
        <v>160.80000000000001</v>
      </c>
      <c r="H3518" s="107">
        <v>160</v>
      </c>
      <c r="I3518" s="107">
        <v>160.80000000000001</v>
      </c>
      <c r="J3518" s="107">
        <v>172.80000000000001</v>
      </c>
      <c r="K3518" s="107">
        <v>171.59999999999999</v>
      </c>
      <c r="L3518" s="107">
        <v>184.80000000000001</v>
      </c>
      <c r="M3518" s="107">
        <v>240</v>
      </c>
      <c r="N3518" s="107">
        <v>291.19999999999999</v>
      </c>
      <c r="O3518" s="107">
        <v>322</v>
      </c>
      <c r="P3518" s="107">
        <v>322.80000000000001</v>
      </c>
      <c r="Q3518" s="107">
        <v>295.60000000000002</v>
      </c>
      <c r="R3518" s="107">
        <v>315.60000000000002</v>
      </c>
      <c r="S3518" s="107">
        <v>322.80000000000001</v>
      </c>
      <c r="T3518" s="107">
        <v>321.60000000000002</v>
      </c>
      <c r="U3518" s="107">
        <v>306</v>
      </c>
      <c r="V3518" s="107">
        <v>279.60000000000002</v>
      </c>
      <c r="W3518" s="107">
        <v>255.59999999999999</v>
      </c>
      <c r="X3518" s="107">
        <v>235.19999999999999</v>
      </c>
      <c r="Y3518" s="107">
        <v>220</v>
      </c>
      <c r="Z3518" s="107">
        <v>212.40000000000001</v>
      </c>
      <c r="AA3518" s="107">
        <v>198.40000000000001</v>
      </c>
      <c r="AB3518" s="506">
        <v>185.59999999999999</v>
      </c>
      <c r="AC3518" s="309">
        <f t="shared" ref="AC3518:AC3519" si="3115">SUM(E3518:AB3518)</f>
        <v>5664.3999999999996</v>
      </c>
      <c r="AD3518" s="110">
        <f>MAX(E3518:AB3518)</f>
        <v>322.80000000000001</v>
      </c>
      <c r="AE3518" s="107">
        <v>100</v>
      </c>
      <c r="AF3518" s="108">
        <v>40</v>
      </c>
      <c r="AJ3518" s="79"/>
      <c r="AK3518" s="502"/>
      <c r="AL3518" s="79"/>
      <c r="AM3518" s="9"/>
    </row>
    <row r="3519">
      <c r="A3519" s="1566"/>
      <c r="B3519" s="310"/>
      <c r="C3519" s="411" t="s">
        <v>20</v>
      </c>
      <c r="D3519" s="122" t="s">
        <v>29</v>
      </c>
      <c r="E3519" s="111">
        <v>0</v>
      </c>
      <c r="F3519" s="112">
        <v>0</v>
      </c>
      <c r="G3519" s="112">
        <v>0</v>
      </c>
      <c r="H3519" s="112">
        <v>0</v>
      </c>
      <c r="I3519" s="112">
        <v>0</v>
      </c>
      <c r="J3519" s="112">
        <v>0</v>
      </c>
      <c r="K3519" s="112">
        <v>0</v>
      </c>
      <c r="L3519" s="112">
        <v>0</v>
      </c>
      <c r="M3519" s="112">
        <v>0</v>
      </c>
      <c r="N3519" s="112">
        <v>0.40000000000000002</v>
      </c>
      <c r="O3519" s="112">
        <v>0</v>
      </c>
      <c r="P3519" s="112">
        <v>0.40000000000000002</v>
      </c>
      <c r="Q3519" s="112">
        <v>0</v>
      </c>
      <c r="R3519" s="112">
        <v>0.40000000000000002</v>
      </c>
      <c r="S3519" s="112">
        <v>0</v>
      </c>
      <c r="T3519" s="112">
        <v>0.40000000000000002</v>
      </c>
      <c r="U3519" s="112">
        <v>0</v>
      </c>
      <c r="V3519" s="112">
        <v>0</v>
      </c>
      <c r="W3519" s="112">
        <v>0</v>
      </c>
      <c r="X3519" s="112">
        <v>0</v>
      </c>
      <c r="Y3519" s="112">
        <v>0</v>
      </c>
      <c r="Z3519" s="112">
        <v>0</v>
      </c>
      <c r="AA3519" s="112">
        <v>0</v>
      </c>
      <c r="AB3519" s="501">
        <v>0</v>
      </c>
      <c r="AC3519" s="281">
        <f t="shared" si="3115"/>
        <v>1.6000000000000001</v>
      </c>
      <c r="AD3519" s="115"/>
      <c r="AE3519" s="76"/>
      <c r="AF3519" s="77"/>
      <c r="AJ3519" s="9"/>
      <c r="AK3519" s="9"/>
      <c r="AL3519" s="9"/>
      <c r="AM3519" s="9"/>
    </row>
    <row r="3520">
      <c r="A3520" s="1566"/>
      <c r="B3520" s="310"/>
      <c r="C3520" s="411" t="s">
        <v>21</v>
      </c>
      <c r="D3520" s="122" t="s">
        <v>22</v>
      </c>
      <c r="E3520" s="116">
        <v>10</v>
      </c>
      <c r="F3520" s="116">
        <v>10</v>
      </c>
      <c r="G3520" s="116">
        <v>9</v>
      </c>
      <c r="H3520" s="116">
        <v>10</v>
      </c>
      <c r="I3520" s="116">
        <v>11</v>
      </c>
      <c r="J3520" s="116">
        <v>10</v>
      </c>
      <c r="K3520" s="116">
        <v>11</v>
      </c>
      <c r="L3520" s="116">
        <v>13</v>
      </c>
      <c r="M3520" s="117">
        <v>16</v>
      </c>
      <c r="N3520" s="117">
        <v>16</v>
      </c>
      <c r="O3520" s="117">
        <v>17</v>
      </c>
      <c r="P3520" s="117">
        <v>18</v>
      </c>
      <c r="Q3520" s="117">
        <v>17</v>
      </c>
      <c r="R3520" s="117">
        <v>19</v>
      </c>
      <c r="S3520" s="117">
        <v>18</v>
      </c>
      <c r="T3520" s="117">
        <v>17</v>
      </c>
      <c r="U3520" s="117">
        <v>16</v>
      </c>
      <c r="V3520" s="117">
        <v>15</v>
      </c>
      <c r="W3520" s="117">
        <v>15</v>
      </c>
      <c r="X3520" s="117">
        <v>14</v>
      </c>
      <c r="Y3520" s="117">
        <v>14</v>
      </c>
      <c r="Z3520" s="117">
        <v>12</v>
      </c>
      <c r="AA3520" s="117">
        <v>11</v>
      </c>
      <c r="AB3520" s="311">
        <v>10</v>
      </c>
      <c r="AC3520" s="281">
        <f>AVERAGE(E3520:AB3520)</f>
        <v>13.708333333333334</v>
      </c>
      <c r="AD3520" s="120"/>
      <c r="AE3520" s="120"/>
      <c r="AF3520" s="121"/>
      <c r="AJ3520" s="9"/>
      <c r="AK3520" s="9"/>
      <c r="AL3520" s="9"/>
      <c r="AM3520" s="9"/>
    </row>
    <row r="3521">
      <c r="A3521" s="1692"/>
      <c r="B3521" s="1475"/>
      <c r="C3521" s="1228" t="s">
        <v>23</v>
      </c>
      <c r="D3521" s="122"/>
      <c r="E3521" s="80">
        <f t="shared" ref="E3521:AB3521" si="3116">E3519/E3518</f>
        <v>0</v>
      </c>
      <c r="F3521" s="81">
        <f t="shared" si="3116"/>
        <v>0</v>
      </c>
      <c r="G3521" s="81">
        <f t="shared" si="3116"/>
        <v>0</v>
      </c>
      <c r="H3521" s="81">
        <f t="shared" si="3116"/>
        <v>0</v>
      </c>
      <c r="I3521" s="81">
        <f t="shared" si="3116"/>
        <v>0</v>
      </c>
      <c r="J3521" s="81">
        <f t="shared" si="3116"/>
        <v>0</v>
      </c>
      <c r="K3521" s="81">
        <f t="shared" si="3116"/>
        <v>0</v>
      </c>
      <c r="L3521" s="81">
        <f t="shared" si="3116"/>
        <v>0</v>
      </c>
      <c r="M3521" s="81">
        <f t="shared" si="3116"/>
        <v>0</v>
      </c>
      <c r="N3521" s="81">
        <f t="shared" si="3116"/>
        <v>0.0013736263736263737</v>
      </c>
      <c r="O3521" s="81">
        <f t="shared" si="3116"/>
        <v>0</v>
      </c>
      <c r="P3521" s="81">
        <f t="shared" si="3116"/>
        <v>0.0012391573729863693</v>
      </c>
      <c r="Q3521" s="81">
        <f t="shared" si="3116"/>
        <v>0</v>
      </c>
      <c r="R3521" s="81">
        <f t="shared" si="3116"/>
        <v>0.0012674271229404308</v>
      </c>
      <c r="S3521" s="81">
        <f t="shared" si="3116"/>
        <v>0</v>
      </c>
      <c r="T3521" s="81">
        <f t="shared" si="3116"/>
        <v>0.0012437810945273632</v>
      </c>
      <c r="U3521" s="81">
        <f t="shared" si="3116"/>
        <v>0</v>
      </c>
      <c r="V3521" s="81">
        <f t="shared" si="3116"/>
        <v>0</v>
      </c>
      <c r="W3521" s="81">
        <f t="shared" si="3116"/>
        <v>0</v>
      </c>
      <c r="X3521" s="81">
        <f t="shared" si="3116"/>
        <v>0</v>
      </c>
      <c r="Y3521" s="81">
        <f t="shared" si="3116"/>
        <v>0</v>
      </c>
      <c r="Z3521" s="81">
        <f t="shared" si="3116"/>
        <v>0</v>
      </c>
      <c r="AA3521" s="81">
        <f t="shared" si="3116"/>
        <v>0</v>
      </c>
      <c r="AB3521" s="312">
        <f t="shared" si="3116"/>
        <v>0</v>
      </c>
      <c r="AC3521" s="907">
        <f>MAX(E3521:AB3521)</f>
        <v>0.0013736263736263737</v>
      </c>
      <c r="AD3521" s="115"/>
      <c r="AE3521" s="76"/>
      <c r="AF3521" s="77"/>
      <c r="AJ3521" s="9"/>
      <c r="AK3521" s="9"/>
      <c r="AL3521" s="9"/>
      <c r="AM3521" s="9"/>
    </row>
    <row r="3522" hidden="1">
      <c r="A3522" s="1691"/>
      <c r="B3522" s="1036"/>
      <c r="C3522" s="204" t="s">
        <v>194</v>
      </c>
      <c r="D3522" s="74"/>
      <c r="E3522" s="75"/>
      <c r="F3522" s="76"/>
      <c r="G3522" s="76"/>
      <c r="H3522" s="76"/>
      <c r="I3522" s="76"/>
      <c r="J3522" s="76"/>
      <c r="K3522" s="76"/>
      <c r="L3522" s="76"/>
      <c r="M3522" s="76"/>
      <c r="N3522" s="76"/>
      <c r="O3522" s="76"/>
      <c r="P3522" s="76"/>
      <c r="Q3522" s="76"/>
      <c r="R3522" s="76"/>
      <c r="S3522" s="76"/>
      <c r="T3522" s="76"/>
      <c r="U3522" s="76"/>
      <c r="V3522" s="76"/>
      <c r="W3522" s="76"/>
      <c r="X3522" s="76"/>
      <c r="Y3522" s="76"/>
      <c r="Z3522" s="76"/>
      <c r="AA3522" s="76"/>
      <c r="AB3522" s="315"/>
      <c r="AC3522" s="74"/>
      <c r="AD3522" s="115"/>
      <c r="AE3522" s="76"/>
      <c r="AF3522" s="77"/>
      <c r="AJ3522" s="9"/>
      <c r="AK3522" s="9"/>
      <c r="AL3522" s="9"/>
      <c r="AM3522" s="9"/>
    </row>
    <row r="3523" hidden="1">
      <c r="A3523" s="1556"/>
      <c r="B3523" s="976"/>
      <c r="C3523" s="209" t="s">
        <v>195</v>
      </c>
      <c r="D3523" s="74"/>
      <c r="E3523" s="75"/>
      <c r="F3523" s="76"/>
      <c r="G3523" s="76"/>
      <c r="H3523" s="76"/>
      <c r="I3523" s="76"/>
      <c r="J3523" s="76"/>
      <c r="K3523" s="76"/>
      <c r="L3523" s="76"/>
      <c r="M3523" s="76"/>
      <c r="N3523" s="76"/>
      <c r="O3523" s="76"/>
      <c r="P3523" s="76"/>
      <c r="Q3523" s="76"/>
      <c r="R3523" s="76"/>
      <c r="S3523" s="76"/>
      <c r="T3523" s="76"/>
      <c r="U3523" s="76"/>
      <c r="V3523" s="76"/>
      <c r="W3523" s="76"/>
      <c r="X3523" s="76"/>
      <c r="Y3523" s="76"/>
      <c r="Z3523" s="76"/>
      <c r="AA3523" s="76"/>
      <c r="AB3523" s="315"/>
      <c r="AC3523" s="74"/>
      <c r="AD3523" s="115"/>
      <c r="AE3523" s="76"/>
      <c r="AF3523" s="77"/>
      <c r="AH3523" s="9"/>
      <c r="AI3523" s="134"/>
      <c r="AJ3523" s="134"/>
      <c r="AK3523" s="134"/>
      <c r="AL3523" s="135"/>
      <c r="AM3523" s="135"/>
    </row>
    <row r="3524">
      <c r="A3524" s="1337" t="s">
        <v>148</v>
      </c>
      <c r="B3524" s="1677"/>
      <c r="C3524" s="1678"/>
      <c r="D3524" s="92"/>
      <c r="E3524" s="126">
        <f t="shared" ref="E3524:AB3524" si="3117">SQRT(E3518*E3518+E3519*E3519)/E3314/1.73</f>
        <v>9.3017075277390209</v>
      </c>
      <c r="F3524" s="127">
        <f t="shared" si="3117"/>
        <v>8.8996361749231205</v>
      </c>
      <c r="G3524" s="127">
        <f t="shared" si="3117"/>
        <v>8.8775527104692173</v>
      </c>
      <c r="H3524" s="127">
        <f t="shared" si="3117"/>
        <v>8.833385781561411</v>
      </c>
      <c r="I3524" s="127">
        <f t="shared" si="3117"/>
        <v>8.8775527104692173</v>
      </c>
      <c r="J3524" s="127">
        <f t="shared" si="3117"/>
        <v>9.5858342671385639</v>
      </c>
      <c r="K3524" s="127">
        <f t="shared" si="3117"/>
        <v>9.5467518233962174</v>
      </c>
      <c r="L3524" s="127">
        <f t="shared" si="3117"/>
        <v>10.320851135126079</v>
      </c>
      <c r="M3524" s="127">
        <f t="shared" si="3117"/>
        <v>13.481858474190666</v>
      </c>
      <c r="N3524" s="127">
        <f t="shared" si="3117"/>
        <v>16.389859612719302</v>
      </c>
      <c r="O3524" s="127">
        <f t="shared" si="3117"/>
        <v>18.158748061469055</v>
      </c>
      <c r="P3524" s="127">
        <f t="shared" si="3117"/>
        <v>18.168426351592519</v>
      </c>
      <c r="Q3524" s="127">
        <f t="shared" si="3117"/>
        <v>16.589034177002077</v>
      </c>
      <c r="R3524" s="127">
        <f t="shared" si="3117"/>
        <v>17.763183270501255</v>
      </c>
      <c r="S3524" s="127">
        <f t="shared" si="3117"/>
        <v>18.133099647786448</v>
      </c>
      <c r="T3524" s="127">
        <f t="shared" si="3117"/>
        <v>18.048164810377838</v>
      </c>
      <c r="U3524" s="127">
        <f t="shared" si="3117"/>
        <v>17.172680846287669</v>
      </c>
      <c r="V3524" s="127">
        <f t="shared" si="3117"/>
        <v>15.706365122432128</v>
      </c>
      <c r="W3524" s="127">
        <f t="shared" si="3117"/>
        <v>14.3303263569238</v>
      </c>
      <c r="X3524" s="127">
        <f t="shared" si="3117"/>
        <v>13.110294814410175</v>
      </c>
      <c r="Y3524" s="127">
        <f t="shared" si="3117"/>
        <v>12.251216768574515</v>
      </c>
      <c r="Z3524" s="127">
        <f t="shared" si="3117"/>
        <v>11.816608900287626</v>
      </c>
      <c r="AA3524" s="127">
        <f t="shared" si="3117"/>
        <v>11.016530348208981</v>
      </c>
      <c r="AB3524" s="621">
        <f t="shared" si="3117"/>
        <v>10.246727506611236</v>
      </c>
      <c r="AC3524" s="285">
        <f>AVERAGE(E3524:AB3524)</f>
        <v>13.192766550008256</v>
      </c>
      <c r="AD3524" s="374">
        <f>(AC3520-AC3524)/AC3520</f>
        <v>0.037609734953805041</v>
      </c>
      <c r="AE3524" s="127"/>
      <c r="AF3524" s="129"/>
      <c r="AJ3524" s="62"/>
      <c r="AK3524" s="62"/>
      <c r="AL3524" s="9"/>
      <c r="AM3524" s="62"/>
    </row>
    <row r="3525">
      <c r="A3525" s="1012" t="s">
        <v>856</v>
      </c>
      <c r="B3525" s="308" t="s">
        <v>833</v>
      </c>
      <c r="C3525" s="410" t="s">
        <v>18</v>
      </c>
      <c r="D3525" s="212" t="s">
        <v>29</v>
      </c>
      <c r="E3525" s="106">
        <v>236.40000000000001</v>
      </c>
      <c r="F3525" s="107">
        <v>225.59999999999999</v>
      </c>
      <c r="G3525" s="107">
        <v>241.80000000000001</v>
      </c>
      <c r="H3525" s="107">
        <v>253.80000000000001</v>
      </c>
      <c r="I3525" s="107">
        <v>244.19999999999999</v>
      </c>
      <c r="J3525" s="107">
        <v>258</v>
      </c>
      <c r="K3525" s="107">
        <v>306.60000000000002</v>
      </c>
      <c r="L3525" s="107">
        <v>496.80000000000001</v>
      </c>
      <c r="M3525" s="107">
        <v>818.39999999999998</v>
      </c>
      <c r="N3525" s="107">
        <v>871.20000000000005</v>
      </c>
      <c r="O3525" s="107">
        <v>961.20000000000005</v>
      </c>
      <c r="P3525" s="107">
        <v>919.20000000000005</v>
      </c>
      <c r="Q3525" s="107">
        <v>815.39999999999998</v>
      </c>
      <c r="R3525" s="107">
        <v>885</v>
      </c>
      <c r="S3525" s="107">
        <v>888</v>
      </c>
      <c r="T3525" s="107">
        <v>810</v>
      </c>
      <c r="U3525" s="107">
        <v>585.60000000000002</v>
      </c>
      <c r="V3525" s="107">
        <v>450</v>
      </c>
      <c r="W3525" s="107">
        <v>423</v>
      </c>
      <c r="X3525" s="107">
        <v>321</v>
      </c>
      <c r="Y3525" s="107">
        <v>276</v>
      </c>
      <c r="Z3525" s="107">
        <v>230.40000000000001</v>
      </c>
      <c r="AA3525" s="107">
        <v>218.40000000000001</v>
      </c>
      <c r="AB3525" s="506">
        <v>214.80000000000001</v>
      </c>
      <c r="AC3525" s="309">
        <f t="shared" ref="AC3525:AC3526" si="3118">SUM(E3525:AB3525)</f>
        <v>11950.799999999997</v>
      </c>
      <c r="AD3525" s="110">
        <f>MAX(E3525:AB3525)</f>
        <v>961.20000000000005</v>
      </c>
      <c r="AE3525" s="107">
        <v>100</v>
      </c>
      <c r="AF3525" s="108">
        <v>60</v>
      </c>
      <c r="AJ3525" s="79"/>
      <c r="AK3525" s="502"/>
      <c r="AL3525" s="79"/>
      <c r="AM3525" s="9"/>
    </row>
    <row r="3526">
      <c r="A3526" s="1566"/>
      <c r="B3526" s="310"/>
      <c r="C3526" s="411" t="s">
        <v>20</v>
      </c>
      <c r="D3526" s="122" t="s">
        <v>29</v>
      </c>
      <c r="E3526" s="111">
        <v>4.7999999999999998</v>
      </c>
      <c r="F3526" s="112">
        <v>4.7999999999999998</v>
      </c>
      <c r="G3526" s="112">
        <v>3.6000000000000001</v>
      </c>
      <c r="H3526" s="112">
        <v>3.6000000000000001</v>
      </c>
      <c r="I3526" s="112">
        <v>6.5999999999999996</v>
      </c>
      <c r="J3526" s="112">
        <v>3</v>
      </c>
      <c r="K3526" s="112">
        <v>4.2000000000000002</v>
      </c>
      <c r="L3526" s="112">
        <v>19.800000000000001</v>
      </c>
      <c r="M3526" s="112">
        <v>85.200000000000003</v>
      </c>
      <c r="N3526" s="112">
        <v>66.599999999999994</v>
      </c>
      <c r="O3526" s="112">
        <v>103.2</v>
      </c>
      <c r="P3526" s="112">
        <v>93</v>
      </c>
      <c r="Q3526" s="112">
        <v>74.400000000000006</v>
      </c>
      <c r="R3526" s="112">
        <v>94.200000000000003</v>
      </c>
      <c r="S3526" s="112">
        <v>89.400000000000006</v>
      </c>
      <c r="T3526" s="112">
        <v>58.200000000000003</v>
      </c>
      <c r="U3526" s="112">
        <v>0.59999999999999998</v>
      </c>
      <c r="V3526" s="112">
        <v>0.59999999999999998</v>
      </c>
      <c r="W3526" s="112">
        <v>0.59999999999999998</v>
      </c>
      <c r="X3526" s="112">
        <v>0.59999999999999998</v>
      </c>
      <c r="Y3526" s="112">
        <v>3</v>
      </c>
      <c r="Z3526" s="112">
        <v>4.7999999999999998</v>
      </c>
      <c r="AA3526" s="112">
        <v>0.59999999999999998</v>
      </c>
      <c r="AB3526" s="501">
        <v>3</v>
      </c>
      <c r="AC3526" s="281">
        <f t="shared" si="3118"/>
        <v>728.40000000000009</v>
      </c>
      <c r="AD3526" s="115"/>
      <c r="AE3526" s="76"/>
      <c r="AF3526" s="77"/>
      <c r="AJ3526" s="9"/>
      <c r="AK3526" s="9"/>
      <c r="AL3526" s="9"/>
      <c r="AM3526" s="9"/>
    </row>
    <row r="3527">
      <c r="A3527" s="1566"/>
      <c r="B3527" s="310"/>
      <c r="C3527" s="411" t="s">
        <v>21</v>
      </c>
      <c r="D3527" s="122" t="s">
        <v>22</v>
      </c>
      <c r="E3527" s="116">
        <v>15</v>
      </c>
      <c r="F3527" s="117">
        <v>12</v>
      </c>
      <c r="G3527" s="117">
        <v>11</v>
      </c>
      <c r="H3527" s="117">
        <v>12</v>
      </c>
      <c r="I3527" s="117">
        <v>14</v>
      </c>
      <c r="J3527" s="117">
        <v>14</v>
      </c>
      <c r="K3527" s="117">
        <v>21</v>
      </c>
      <c r="L3527" s="117">
        <v>35</v>
      </c>
      <c r="M3527" s="117">
        <v>47</v>
      </c>
      <c r="N3527" s="117">
        <v>49</v>
      </c>
      <c r="O3527" s="117">
        <v>51</v>
      </c>
      <c r="P3527" s="117">
        <v>45</v>
      </c>
      <c r="Q3527" s="117">
        <v>46</v>
      </c>
      <c r="R3527" s="117">
        <v>49</v>
      </c>
      <c r="S3527" s="117">
        <v>44</v>
      </c>
      <c r="T3527" s="117">
        <v>35</v>
      </c>
      <c r="U3527" s="117">
        <v>28</v>
      </c>
      <c r="V3527" s="117">
        <v>24</v>
      </c>
      <c r="W3527" s="117">
        <v>20</v>
      </c>
      <c r="X3527" s="117">
        <v>18</v>
      </c>
      <c r="Y3527" s="117">
        <v>16</v>
      </c>
      <c r="Z3527" s="117">
        <v>11</v>
      </c>
      <c r="AA3527" s="117">
        <v>12</v>
      </c>
      <c r="AB3527" s="311">
        <v>15</v>
      </c>
      <c r="AC3527" s="281">
        <f>AVERAGE(E3527:AB3527)</f>
        <v>26.833333333333332</v>
      </c>
      <c r="AD3527" s="120"/>
      <c r="AE3527" s="120"/>
      <c r="AF3527" s="121"/>
      <c r="AJ3527" s="9"/>
      <c r="AK3527" s="9"/>
      <c r="AL3527" s="9"/>
      <c r="AM3527" s="9"/>
    </row>
    <row r="3528">
      <c r="A3528" s="1692"/>
      <c r="B3528" s="1475"/>
      <c r="C3528" s="1228" t="s">
        <v>23</v>
      </c>
      <c r="D3528" s="122"/>
      <c r="E3528" s="80">
        <f t="shared" ref="E3528:AB3528" si="3119">E3526/E3525</f>
        <v>0.02030456852791878</v>
      </c>
      <c r="F3528" s="81">
        <f t="shared" si="3119"/>
        <v>0.021276595744680851</v>
      </c>
      <c r="G3528" s="81">
        <f t="shared" si="3119"/>
        <v>0.01488833746898263</v>
      </c>
      <c r="H3528" s="81">
        <f t="shared" si="3119"/>
        <v>0.014184397163120567</v>
      </c>
      <c r="I3528" s="81">
        <f t="shared" si="3119"/>
        <v>0.027027027027027029</v>
      </c>
      <c r="J3528" s="81">
        <f t="shared" si="3119"/>
        <v>0.011627906976744186</v>
      </c>
      <c r="K3528" s="81">
        <f t="shared" si="3119"/>
        <v>0.013698630136986301</v>
      </c>
      <c r="L3528" s="81">
        <f t="shared" si="3119"/>
        <v>0.039855072463768119</v>
      </c>
      <c r="M3528" s="81">
        <f t="shared" si="3119"/>
        <v>0.10410557184750734</v>
      </c>
      <c r="N3528" s="81">
        <f t="shared" si="3119"/>
        <v>0.076446280991735532</v>
      </c>
      <c r="O3528" s="81">
        <f t="shared" si="3119"/>
        <v>0.10736579275905118</v>
      </c>
      <c r="P3528" s="81">
        <f t="shared" si="3119"/>
        <v>0.10117493472584856</v>
      </c>
      <c r="Q3528" s="81">
        <f t="shared" si="3119"/>
        <v>0.091243561442236942</v>
      </c>
      <c r="R3528" s="81">
        <f t="shared" si="3119"/>
        <v>0.1064406779661017</v>
      </c>
      <c r="S3528" s="81">
        <f t="shared" si="3119"/>
        <v>0.10067567567567569</v>
      </c>
      <c r="T3528" s="81">
        <f t="shared" si="3119"/>
        <v>0.071851851851851861</v>
      </c>
      <c r="U3528" s="81">
        <f t="shared" si="3119"/>
        <v>0.0010245901639344261</v>
      </c>
      <c r="V3528" s="81">
        <f t="shared" si="3119"/>
        <v>0.0013333333333333333</v>
      </c>
      <c r="W3528" s="81">
        <f t="shared" si="3119"/>
        <v>0.0014184397163120566</v>
      </c>
      <c r="X3528" s="81">
        <f t="shared" si="3119"/>
        <v>0.0018691588785046728</v>
      </c>
      <c r="Y3528" s="81">
        <f t="shared" si="3119"/>
        <v>0.010869565217391304</v>
      </c>
      <c r="Z3528" s="81">
        <f t="shared" si="3119"/>
        <v>0.020833333333333332</v>
      </c>
      <c r="AA3528" s="81">
        <f t="shared" si="3119"/>
        <v>0.002747252747252747</v>
      </c>
      <c r="AB3528" s="312">
        <f t="shared" si="3119"/>
        <v>0.013966480446927373</v>
      </c>
      <c r="AC3528" s="907">
        <f>MAX(E3528:AB3528)</f>
        <v>0.10736579275905118</v>
      </c>
      <c r="AD3528" s="115"/>
      <c r="AE3528" s="76"/>
      <c r="AF3528" s="77"/>
      <c r="AJ3528" s="9"/>
      <c r="AK3528" s="9"/>
      <c r="AL3528" s="9"/>
      <c r="AM3528" s="9"/>
    </row>
    <row r="3529" hidden="1">
      <c r="A3529" s="1691"/>
      <c r="B3529" s="1036"/>
      <c r="C3529" s="204" t="s">
        <v>194</v>
      </c>
      <c r="D3529" s="74"/>
      <c r="E3529" s="75"/>
      <c r="F3529" s="76"/>
      <c r="G3529" s="76"/>
      <c r="H3529" s="76"/>
      <c r="I3529" s="76"/>
      <c r="J3529" s="76"/>
      <c r="K3529" s="76"/>
      <c r="L3529" s="76"/>
      <c r="M3529" s="76"/>
      <c r="N3529" s="76"/>
      <c r="O3529" s="76"/>
      <c r="P3529" s="76"/>
      <c r="Q3529" s="76"/>
      <c r="R3529" s="76"/>
      <c r="S3529" s="76"/>
      <c r="T3529" s="76"/>
      <c r="U3529" s="76"/>
      <c r="V3529" s="76"/>
      <c r="W3529" s="76"/>
      <c r="X3529" s="76"/>
      <c r="Y3529" s="76"/>
      <c r="Z3529" s="76"/>
      <c r="AA3529" s="76"/>
      <c r="AB3529" s="315"/>
      <c r="AC3529" s="74"/>
      <c r="AD3529" s="115"/>
      <c r="AE3529" s="76"/>
      <c r="AF3529" s="77"/>
      <c r="AJ3529" s="9"/>
      <c r="AK3529" s="9"/>
      <c r="AL3529" s="9"/>
      <c r="AM3529" s="9"/>
    </row>
    <row r="3530" hidden="1">
      <c r="A3530" s="1556"/>
      <c r="B3530" s="976"/>
      <c r="C3530" s="209" t="s">
        <v>195</v>
      </c>
      <c r="D3530" s="74"/>
      <c r="E3530" s="75"/>
      <c r="F3530" s="76"/>
      <c r="G3530" s="76"/>
      <c r="H3530" s="76"/>
      <c r="I3530" s="76"/>
      <c r="J3530" s="76"/>
      <c r="K3530" s="76"/>
      <c r="L3530" s="76"/>
      <c r="M3530" s="76"/>
      <c r="N3530" s="76"/>
      <c r="O3530" s="76"/>
      <c r="P3530" s="76"/>
      <c r="Q3530" s="76"/>
      <c r="R3530" s="76"/>
      <c r="S3530" s="76"/>
      <c r="T3530" s="76"/>
      <c r="U3530" s="76"/>
      <c r="V3530" s="76"/>
      <c r="W3530" s="76"/>
      <c r="X3530" s="76"/>
      <c r="Y3530" s="76"/>
      <c r="Z3530" s="76"/>
      <c r="AA3530" s="76"/>
      <c r="AB3530" s="315"/>
      <c r="AC3530" s="74"/>
      <c r="AD3530" s="115"/>
      <c r="AE3530" s="76"/>
      <c r="AF3530" s="77"/>
      <c r="AH3530" s="9"/>
      <c r="AI3530" s="134"/>
      <c r="AJ3530" s="134"/>
      <c r="AK3530" s="134"/>
      <c r="AL3530" s="135"/>
      <c r="AM3530" s="135"/>
    </row>
    <row r="3531">
      <c r="A3531" s="1337" t="s">
        <v>148</v>
      </c>
      <c r="B3531" s="1677"/>
      <c r="C3531" s="1678"/>
      <c r="D3531" s="92"/>
      <c r="E3531" s="126">
        <f t="shared" ref="E3531:AB3531" si="3120">SQRT(E3525*E3525+E3526*E3526)/E3314/1.73</f>
        <v>13.091529131112903</v>
      </c>
      <c r="F3531" s="127">
        <f t="shared" si="3120"/>
        <v>12.457892798694241</v>
      </c>
      <c r="G3531" s="127">
        <f t="shared" si="3120"/>
        <v>13.350933717724981</v>
      </c>
      <c r="H3531" s="127">
        <f t="shared" si="3120"/>
        <v>14.013367707945399</v>
      </c>
      <c r="I3531" s="127">
        <f t="shared" si="3120"/>
        <v>13.486878165959833</v>
      </c>
      <c r="J3531" s="127">
        <f t="shared" si="3120"/>
        <v>14.313150636888501</v>
      </c>
      <c r="K3531" s="127">
        <f t="shared" si="3120"/>
        <v>17.058908675741954</v>
      </c>
      <c r="L3531" s="127">
        <f t="shared" si="3120"/>
        <v>27.767691974936042</v>
      </c>
      <c r="M3531" s="127">
        <f t="shared" si="3120"/>
        <v>46.221593764526503</v>
      </c>
      <c r="N3531" s="127">
        <f t="shared" si="3120"/>
        <v>49.177522091542343</v>
      </c>
      <c r="O3531" s="127">
        <f t="shared" si="3120"/>
        <v>54.517084482543524</v>
      </c>
      <c r="P3531" s="127">
        <f t="shared" si="3120"/>
        <v>52.000194522596736</v>
      </c>
      <c r="Q3531" s="127">
        <f t="shared" si="3120"/>
        <v>45.950234306524727</v>
      </c>
      <c r="R3531" s="127">
        <f t="shared" si="3120"/>
        <v>50.092543856607335</v>
      </c>
      <c r="S3531" s="127">
        <f t="shared" si="3120"/>
        <v>50.135035253559884</v>
      </c>
      <c r="T3531" s="127">
        <f t="shared" si="3120"/>
        <v>45.574285716402549</v>
      </c>
      <c r="U3531" s="127">
        <f t="shared" si="3120"/>
        <v>32.863814320498825</v>
      </c>
      <c r="V3531" s="127">
        <f t="shared" si="3120"/>
        <v>25.278507108861632</v>
      </c>
      <c r="W3531" s="127">
        <f t="shared" si="3120"/>
        <v>23.715704800418294</v>
      </c>
      <c r="X3531" s="127">
        <f t="shared" si="3120"/>
        <v>17.892908107935504</v>
      </c>
      <c r="Y3531" s="127">
        <f t="shared" si="3120"/>
        <v>15.370616228756683</v>
      </c>
      <c r="Z3531" s="127">
        <f t="shared" si="3120"/>
        <v>12.820797820037598</v>
      </c>
      <c r="AA3531" s="127">
        <f t="shared" si="3120"/>
        <v>12.127113445512546</v>
      </c>
      <c r="AB3531" s="621">
        <f t="shared" si="3120"/>
        <v>11.859976961378418</v>
      </c>
      <c r="AC3531" s="285">
        <f>AVERAGE(E3531:AB3531)</f>
        <v>27.964095233196119</v>
      </c>
      <c r="AD3531" s="374">
        <f>(AC3527-AC3531)/AC3527</f>
        <v>-0.042140195025942358</v>
      </c>
      <c r="AE3531" s="127"/>
      <c r="AF3531" s="129"/>
      <c r="AJ3531" s="62"/>
      <c r="AK3531" s="62"/>
      <c r="AL3531" s="9"/>
      <c r="AM3531" s="62"/>
    </row>
    <row r="3532">
      <c r="A3532" s="1012" t="s">
        <v>857</v>
      </c>
      <c r="B3532" s="308" t="s">
        <v>847</v>
      </c>
      <c r="C3532" s="410" t="s">
        <v>18</v>
      </c>
      <c r="D3532" s="212" t="s">
        <v>29</v>
      </c>
      <c r="E3532" s="106">
        <v>0</v>
      </c>
      <c r="F3532" s="107">
        <v>0</v>
      </c>
      <c r="G3532" s="107">
        <v>0</v>
      </c>
      <c r="H3532" s="107">
        <v>0</v>
      </c>
      <c r="I3532" s="107">
        <v>0</v>
      </c>
      <c r="J3532" s="107">
        <v>0</v>
      </c>
      <c r="K3532" s="107">
        <v>0</v>
      </c>
      <c r="L3532" s="107">
        <v>0</v>
      </c>
      <c r="M3532" s="107">
        <v>0</v>
      </c>
      <c r="N3532" s="107">
        <v>0</v>
      </c>
      <c r="O3532" s="107">
        <v>0</v>
      </c>
      <c r="P3532" s="107">
        <v>0</v>
      </c>
      <c r="Q3532" s="107">
        <v>0</v>
      </c>
      <c r="R3532" s="107">
        <v>0</v>
      </c>
      <c r="S3532" s="107">
        <v>0</v>
      </c>
      <c r="T3532" s="107">
        <v>0</v>
      </c>
      <c r="U3532" s="107">
        <v>0</v>
      </c>
      <c r="V3532" s="107">
        <v>0</v>
      </c>
      <c r="W3532" s="107">
        <v>0</v>
      </c>
      <c r="X3532" s="107">
        <v>0</v>
      </c>
      <c r="Y3532" s="107">
        <v>0</v>
      </c>
      <c r="Z3532" s="107">
        <v>0</v>
      </c>
      <c r="AA3532" s="107">
        <v>0</v>
      </c>
      <c r="AB3532" s="506">
        <v>0</v>
      </c>
      <c r="AC3532" s="309">
        <f t="shared" ref="AC3532:AC3533" si="3121">SUM(E3532:AB3532)</f>
        <v>0</v>
      </c>
      <c r="AD3532" s="110">
        <f>MAX(E3532:AB3532)</f>
        <v>0</v>
      </c>
      <c r="AE3532" s="107">
        <v>100</v>
      </c>
      <c r="AF3532" s="108">
        <v>80</v>
      </c>
      <c r="AJ3532" s="79"/>
      <c r="AK3532" s="502"/>
      <c r="AL3532" s="79"/>
      <c r="AM3532" s="9"/>
    </row>
    <row r="3533">
      <c r="A3533" s="1566"/>
      <c r="B3533" s="310"/>
      <c r="C3533" s="411" t="s">
        <v>20</v>
      </c>
      <c r="D3533" s="122" t="s">
        <v>29</v>
      </c>
      <c r="E3533" s="111">
        <v>0</v>
      </c>
      <c r="F3533" s="112">
        <v>0</v>
      </c>
      <c r="G3533" s="112">
        <v>0</v>
      </c>
      <c r="H3533" s="112">
        <v>0</v>
      </c>
      <c r="I3533" s="112">
        <v>0</v>
      </c>
      <c r="J3533" s="112">
        <v>0</v>
      </c>
      <c r="K3533" s="112">
        <v>0</v>
      </c>
      <c r="L3533" s="112">
        <v>0</v>
      </c>
      <c r="M3533" s="112">
        <v>0</v>
      </c>
      <c r="N3533" s="112">
        <v>0</v>
      </c>
      <c r="O3533" s="112">
        <v>0</v>
      </c>
      <c r="P3533" s="112">
        <v>0</v>
      </c>
      <c r="Q3533" s="112">
        <v>0</v>
      </c>
      <c r="R3533" s="112">
        <v>0</v>
      </c>
      <c r="S3533" s="112">
        <v>0</v>
      </c>
      <c r="T3533" s="112">
        <v>0</v>
      </c>
      <c r="U3533" s="112">
        <v>0</v>
      </c>
      <c r="V3533" s="112">
        <v>0</v>
      </c>
      <c r="W3533" s="112">
        <v>0</v>
      </c>
      <c r="X3533" s="112">
        <v>0</v>
      </c>
      <c r="Y3533" s="112">
        <v>0</v>
      </c>
      <c r="Z3533" s="112">
        <v>0</v>
      </c>
      <c r="AA3533" s="112">
        <v>0</v>
      </c>
      <c r="AB3533" s="501">
        <v>0</v>
      </c>
      <c r="AC3533" s="281">
        <f t="shared" si="3121"/>
        <v>0</v>
      </c>
      <c r="AD3533" s="115"/>
      <c r="AE3533" s="76"/>
      <c r="AF3533" s="77"/>
      <c r="AJ3533" s="9"/>
      <c r="AK3533" s="9"/>
      <c r="AL3533" s="9"/>
      <c r="AM3533" s="9"/>
    </row>
    <row r="3534">
      <c r="A3534" s="1566"/>
      <c r="B3534" s="310"/>
      <c r="C3534" s="411" t="s">
        <v>21</v>
      </c>
      <c r="D3534" s="122" t="s">
        <v>22</v>
      </c>
      <c r="E3534" s="116">
        <v>0</v>
      </c>
      <c r="F3534" s="117">
        <v>0</v>
      </c>
      <c r="G3534" s="117">
        <v>0</v>
      </c>
      <c r="H3534" s="117">
        <v>0</v>
      </c>
      <c r="I3534" s="117">
        <v>0</v>
      </c>
      <c r="J3534" s="117">
        <v>0</v>
      </c>
      <c r="K3534" s="117">
        <v>0</v>
      </c>
      <c r="L3534" s="117">
        <v>0</v>
      </c>
      <c r="M3534" s="117">
        <v>0</v>
      </c>
      <c r="N3534" s="117">
        <v>0</v>
      </c>
      <c r="O3534" s="117">
        <v>0</v>
      </c>
      <c r="P3534" s="117">
        <v>0</v>
      </c>
      <c r="Q3534" s="117">
        <v>0</v>
      </c>
      <c r="R3534" s="117">
        <v>0</v>
      </c>
      <c r="S3534" s="117">
        <v>0</v>
      </c>
      <c r="T3534" s="117">
        <v>0</v>
      </c>
      <c r="U3534" s="117">
        <v>0</v>
      </c>
      <c r="V3534" s="117">
        <v>0</v>
      </c>
      <c r="W3534" s="117">
        <v>0</v>
      </c>
      <c r="X3534" s="117">
        <v>0</v>
      </c>
      <c r="Y3534" s="117">
        <v>0</v>
      </c>
      <c r="Z3534" s="117">
        <v>0</v>
      </c>
      <c r="AA3534" s="117">
        <v>0</v>
      </c>
      <c r="AB3534" s="311">
        <v>0</v>
      </c>
      <c r="AC3534" s="281">
        <f>AVERAGE(E3534:AB3534)</f>
        <v>0</v>
      </c>
      <c r="AD3534" s="120"/>
      <c r="AE3534" s="120"/>
      <c r="AF3534" s="121"/>
      <c r="AJ3534" s="9"/>
      <c r="AK3534" s="9"/>
      <c r="AL3534" s="9"/>
      <c r="AM3534" s="9"/>
    </row>
    <row r="3535">
      <c r="A3535" s="1692"/>
      <c r="B3535" s="1475"/>
      <c r="C3535" s="1228" t="s">
        <v>23</v>
      </c>
      <c r="D3535" s="122"/>
      <c r="E3535" s="80" t="e">
        <f t="shared" ref="E3535:AB3535" si="3122">E3533/E3532</f>
        <v>#DIV/0!</v>
      </c>
      <c r="F3535" s="81" t="e">
        <f t="shared" si="3122"/>
        <v>#DIV/0!</v>
      </c>
      <c r="G3535" s="81" t="e">
        <f t="shared" si="3122"/>
        <v>#DIV/0!</v>
      </c>
      <c r="H3535" s="81" t="e">
        <f t="shared" si="3122"/>
        <v>#DIV/0!</v>
      </c>
      <c r="I3535" s="81" t="e">
        <f t="shared" si="3122"/>
        <v>#DIV/0!</v>
      </c>
      <c r="J3535" s="81" t="e">
        <f t="shared" si="3122"/>
        <v>#DIV/0!</v>
      </c>
      <c r="K3535" s="81" t="e">
        <f t="shared" si="3122"/>
        <v>#DIV/0!</v>
      </c>
      <c r="L3535" s="81" t="e">
        <f t="shared" si="3122"/>
        <v>#DIV/0!</v>
      </c>
      <c r="M3535" s="81" t="e">
        <f t="shared" si="3122"/>
        <v>#DIV/0!</v>
      </c>
      <c r="N3535" s="81" t="e">
        <f t="shared" si="3122"/>
        <v>#DIV/0!</v>
      </c>
      <c r="O3535" s="81" t="e">
        <f t="shared" si="3122"/>
        <v>#DIV/0!</v>
      </c>
      <c r="P3535" s="81" t="e">
        <f t="shared" si="3122"/>
        <v>#DIV/0!</v>
      </c>
      <c r="Q3535" s="81" t="e">
        <f t="shared" si="3122"/>
        <v>#DIV/0!</v>
      </c>
      <c r="R3535" s="81" t="e">
        <f t="shared" si="3122"/>
        <v>#DIV/0!</v>
      </c>
      <c r="S3535" s="81" t="e">
        <f t="shared" si="3122"/>
        <v>#DIV/0!</v>
      </c>
      <c r="T3535" s="81" t="e">
        <f t="shared" si="3122"/>
        <v>#DIV/0!</v>
      </c>
      <c r="U3535" s="81" t="e">
        <f t="shared" si="3122"/>
        <v>#DIV/0!</v>
      </c>
      <c r="V3535" s="81" t="e">
        <f t="shared" si="3122"/>
        <v>#DIV/0!</v>
      </c>
      <c r="W3535" s="81" t="e">
        <f t="shared" si="3122"/>
        <v>#DIV/0!</v>
      </c>
      <c r="X3535" s="81" t="e">
        <f t="shared" si="3122"/>
        <v>#DIV/0!</v>
      </c>
      <c r="Y3535" s="81" t="e">
        <f t="shared" si="3122"/>
        <v>#DIV/0!</v>
      </c>
      <c r="Z3535" s="81" t="e">
        <f t="shared" si="3122"/>
        <v>#DIV/0!</v>
      </c>
      <c r="AA3535" s="81" t="e">
        <f t="shared" si="3122"/>
        <v>#DIV/0!</v>
      </c>
      <c r="AB3535" s="312" t="e">
        <f t="shared" si="3122"/>
        <v>#DIV/0!</v>
      </c>
      <c r="AC3535" s="907" t="e">
        <f>MAX(E3535:AB3535)</f>
        <v>#DIV/0!</v>
      </c>
      <c r="AD3535" s="115"/>
      <c r="AE3535" s="76"/>
      <c r="AF3535" s="77"/>
      <c r="AJ3535" s="9"/>
      <c r="AK3535" s="9"/>
      <c r="AL3535" s="9"/>
      <c r="AM3535" s="9"/>
    </row>
    <row r="3536" hidden="1">
      <c r="A3536" s="1691"/>
      <c r="B3536" s="1036"/>
      <c r="C3536" s="204" t="s">
        <v>194</v>
      </c>
      <c r="D3536" s="74"/>
      <c r="E3536" s="75"/>
      <c r="F3536" s="76"/>
      <c r="G3536" s="76"/>
      <c r="H3536" s="76"/>
      <c r="I3536" s="76"/>
      <c r="J3536" s="76"/>
      <c r="K3536" s="76"/>
      <c r="L3536" s="76"/>
      <c r="M3536" s="76"/>
      <c r="N3536" s="76"/>
      <c r="O3536" s="76"/>
      <c r="P3536" s="76"/>
      <c r="Q3536" s="76"/>
      <c r="R3536" s="76"/>
      <c r="S3536" s="76"/>
      <c r="T3536" s="76"/>
      <c r="U3536" s="76"/>
      <c r="V3536" s="76"/>
      <c r="W3536" s="76"/>
      <c r="X3536" s="76"/>
      <c r="Y3536" s="76"/>
      <c r="Z3536" s="76"/>
      <c r="AA3536" s="76"/>
      <c r="AB3536" s="315"/>
      <c r="AC3536" s="74"/>
      <c r="AD3536" s="115"/>
      <c r="AE3536" s="76"/>
      <c r="AF3536" s="77"/>
      <c r="AJ3536" s="9"/>
      <c r="AK3536" s="9"/>
      <c r="AL3536" s="9"/>
      <c r="AM3536" s="9"/>
    </row>
    <row r="3537" hidden="1">
      <c r="A3537" s="1556"/>
      <c r="B3537" s="976"/>
      <c r="C3537" s="209" t="s">
        <v>195</v>
      </c>
      <c r="D3537" s="74"/>
      <c r="E3537" s="75"/>
      <c r="F3537" s="76"/>
      <c r="G3537" s="76"/>
      <c r="H3537" s="76"/>
      <c r="I3537" s="76"/>
      <c r="J3537" s="76"/>
      <c r="K3537" s="76"/>
      <c r="L3537" s="76"/>
      <c r="M3537" s="76"/>
      <c r="N3537" s="76"/>
      <c r="O3537" s="76"/>
      <c r="P3537" s="76"/>
      <c r="Q3537" s="76"/>
      <c r="R3537" s="76"/>
      <c r="S3537" s="76"/>
      <c r="T3537" s="76"/>
      <c r="U3537" s="76"/>
      <c r="V3537" s="76"/>
      <c r="W3537" s="76"/>
      <c r="X3537" s="76"/>
      <c r="Y3537" s="76"/>
      <c r="Z3537" s="76"/>
      <c r="AA3537" s="76"/>
      <c r="AB3537" s="315"/>
      <c r="AC3537" s="74"/>
      <c r="AD3537" s="115"/>
      <c r="AE3537" s="76"/>
      <c r="AF3537" s="77"/>
      <c r="AH3537" s="9"/>
      <c r="AI3537" s="134"/>
      <c r="AJ3537" s="134"/>
      <c r="AK3537" s="134"/>
      <c r="AL3537" s="135"/>
      <c r="AM3537" s="135"/>
    </row>
    <row r="3538">
      <c r="A3538" s="1341" t="s">
        <v>148</v>
      </c>
      <c r="B3538" s="1703"/>
      <c r="C3538" s="1704"/>
      <c r="D3538" s="92"/>
      <c r="E3538" s="126">
        <f t="shared" ref="E3538:AB3538" si="3123">SQRT(E3532*E3532+E3533*E3533)/E3314/1.73</f>
        <v>0</v>
      </c>
      <c r="F3538" s="127">
        <f t="shared" si="3123"/>
        <v>0</v>
      </c>
      <c r="G3538" s="127">
        <f t="shared" si="3123"/>
        <v>0</v>
      </c>
      <c r="H3538" s="127">
        <f t="shared" si="3123"/>
        <v>0</v>
      </c>
      <c r="I3538" s="127">
        <f t="shared" si="3123"/>
        <v>0</v>
      </c>
      <c r="J3538" s="127">
        <f t="shared" si="3123"/>
        <v>0</v>
      </c>
      <c r="K3538" s="127">
        <f t="shared" si="3123"/>
        <v>0</v>
      </c>
      <c r="L3538" s="127">
        <f t="shared" si="3123"/>
        <v>0</v>
      </c>
      <c r="M3538" s="127">
        <f t="shared" si="3123"/>
        <v>0</v>
      </c>
      <c r="N3538" s="127">
        <f t="shared" si="3123"/>
        <v>0</v>
      </c>
      <c r="O3538" s="127">
        <f t="shared" si="3123"/>
        <v>0</v>
      </c>
      <c r="P3538" s="127">
        <f t="shared" si="3123"/>
        <v>0</v>
      </c>
      <c r="Q3538" s="127">
        <f t="shared" si="3123"/>
        <v>0</v>
      </c>
      <c r="R3538" s="127">
        <f t="shared" si="3123"/>
        <v>0</v>
      </c>
      <c r="S3538" s="127">
        <f t="shared" si="3123"/>
        <v>0</v>
      </c>
      <c r="T3538" s="127">
        <f t="shared" si="3123"/>
        <v>0</v>
      </c>
      <c r="U3538" s="127">
        <f t="shared" si="3123"/>
        <v>0</v>
      </c>
      <c r="V3538" s="127">
        <f t="shared" si="3123"/>
        <v>0</v>
      </c>
      <c r="W3538" s="127">
        <f t="shared" si="3123"/>
        <v>0</v>
      </c>
      <c r="X3538" s="127">
        <f t="shared" si="3123"/>
        <v>0</v>
      </c>
      <c r="Y3538" s="127">
        <f t="shared" si="3123"/>
        <v>0</v>
      </c>
      <c r="Z3538" s="127">
        <f t="shared" si="3123"/>
        <v>0</v>
      </c>
      <c r="AA3538" s="127">
        <f t="shared" si="3123"/>
        <v>0</v>
      </c>
      <c r="AB3538" s="621">
        <f t="shared" si="3123"/>
        <v>0</v>
      </c>
      <c r="AC3538" s="285">
        <f>AVERAGE(E3538:AB3538)</f>
        <v>0</v>
      </c>
      <c r="AD3538" s="374" t="e">
        <f>(AC3534-AC3538)/AC3534</f>
        <v>#DIV/0!</v>
      </c>
      <c r="AE3538" s="127"/>
      <c r="AF3538" s="129"/>
      <c r="AJ3538" s="62"/>
      <c r="AK3538" s="62"/>
      <c r="AL3538" s="9"/>
      <c r="AM3538" s="62"/>
    </row>
    <row r="3539">
      <c r="A3539" s="870" t="s">
        <v>858</v>
      </c>
      <c r="B3539" s="316" t="s">
        <v>550</v>
      </c>
      <c r="C3539" s="410" t="s">
        <v>18</v>
      </c>
      <c r="D3539" s="212" t="s">
        <v>29</v>
      </c>
      <c r="E3539" s="106">
        <v>1.8</v>
      </c>
      <c r="F3539" s="107">
        <v>1.8</v>
      </c>
      <c r="G3539" s="107">
        <v>2</v>
      </c>
      <c r="H3539" s="107">
        <v>2</v>
      </c>
      <c r="I3539" s="107">
        <v>1.8</v>
      </c>
      <c r="J3539" s="107">
        <v>1.8</v>
      </c>
      <c r="K3539" s="107">
        <v>1.8</v>
      </c>
      <c r="L3539" s="107">
        <v>1.6000000000000001</v>
      </c>
      <c r="M3539" s="107">
        <v>1.3999999999999999</v>
      </c>
      <c r="N3539" s="107">
        <v>1.3999999999999999</v>
      </c>
      <c r="O3539" s="107">
        <v>1.3999999999999999</v>
      </c>
      <c r="P3539" s="107">
        <v>1.3999999999999999</v>
      </c>
      <c r="Q3539" s="107">
        <v>1.3999999999999999</v>
      </c>
      <c r="R3539" s="107">
        <v>1.3999999999999999</v>
      </c>
      <c r="S3539" s="107">
        <v>1.3999999999999999</v>
      </c>
      <c r="T3539" s="107">
        <v>1.3999999999999999</v>
      </c>
      <c r="U3539" s="107">
        <v>1.3999999999999999</v>
      </c>
      <c r="V3539" s="107">
        <v>1.3999999999999999</v>
      </c>
      <c r="W3539" s="107">
        <v>1.6000000000000001</v>
      </c>
      <c r="X3539" s="107">
        <v>1.6000000000000001</v>
      </c>
      <c r="Y3539" s="107">
        <v>1.6000000000000001</v>
      </c>
      <c r="Z3539" s="107">
        <v>1.6000000000000001</v>
      </c>
      <c r="AA3539" s="107">
        <v>1.8</v>
      </c>
      <c r="AB3539" s="506">
        <v>1.8</v>
      </c>
      <c r="AC3539" s="309">
        <f t="shared" ref="AC3539:AC3540" si="3124">SUM(E3539:AB3539)</f>
        <v>38.599999999999987</v>
      </c>
      <c r="AD3539" s="110">
        <f>MAX(E3539:AB3539)</f>
        <v>2</v>
      </c>
      <c r="AE3539" s="107">
        <v>100</v>
      </c>
      <c r="AF3539" s="108">
        <v>20</v>
      </c>
      <c r="AJ3539" s="62"/>
      <c r="AK3539" s="62"/>
      <c r="AL3539" s="9"/>
      <c r="AM3539" s="62"/>
    </row>
    <row r="3540">
      <c r="A3540" s="871"/>
      <c r="B3540" s="317"/>
      <c r="C3540" s="411" t="s">
        <v>20</v>
      </c>
      <c r="D3540" s="122" t="s">
        <v>29</v>
      </c>
      <c r="E3540" s="111">
        <v>0.80000000000000004</v>
      </c>
      <c r="F3540" s="112">
        <v>1</v>
      </c>
      <c r="G3540" s="112">
        <v>1</v>
      </c>
      <c r="H3540" s="112">
        <v>1</v>
      </c>
      <c r="I3540" s="112">
        <v>0.80000000000000004</v>
      </c>
      <c r="J3540" s="112">
        <v>1</v>
      </c>
      <c r="K3540" s="112">
        <v>0.59999999999999998</v>
      </c>
      <c r="L3540" s="112">
        <v>0.80000000000000004</v>
      </c>
      <c r="M3540" s="112">
        <v>0.59999999999999998</v>
      </c>
      <c r="N3540" s="112">
        <v>0.59999999999999998</v>
      </c>
      <c r="O3540" s="112">
        <v>0.59999999999999998</v>
      </c>
      <c r="P3540" s="112">
        <v>0.40000000000000002</v>
      </c>
      <c r="Q3540" s="112">
        <v>0.59999999999999998</v>
      </c>
      <c r="R3540" s="112">
        <v>0.59999999999999998</v>
      </c>
      <c r="S3540" s="112">
        <v>0.59999999999999998</v>
      </c>
      <c r="T3540" s="112">
        <v>0.59999999999999998</v>
      </c>
      <c r="U3540" s="112">
        <v>0.59999999999999998</v>
      </c>
      <c r="V3540" s="112">
        <v>0.59999999999999998</v>
      </c>
      <c r="W3540" s="112">
        <v>0.59999999999999998</v>
      </c>
      <c r="X3540" s="112">
        <v>0.59999999999999998</v>
      </c>
      <c r="Y3540" s="112">
        <v>0.80000000000000004</v>
      </c>
      <c r="Z3540" s="112">
        <v>0.80000000000000004</v>
      </c>
      <c r="AA3540" s="112">
        <v>0.80000000000000004</v>
      </c>
      <c r="AB3540" s="501">
        <v>0.80000000000000004</v>
      </c>
      <c r="AC3540" s="281">
        <f t="shared" si="3124"/>
        <v>17.199999999999999</v>
      </c>
      <c r="AD3540" s="115"/>
      <c r="AE3540" s="76"/>
      <c r="AF3540" s="77"/>
      <c r="AJ3540" s="62"/>
      <c r="AK3540" s="62"/>
      <c r="AL3540" s="9"/>
      <c r="AM3540" s="62"/>
    </row>
    <row r="3541">
      <c r="A3541" s="871"/>
      <c r="B3541" s="317"/>
      <c r="C3541" s="411" t="s">
        <v>21</v>
      </c>
      <c r="D3541" s="122" t="s">
        <v>22</v>
      </c>
      <c r="E3541" s="116">
        <v>1</v>
      </c>
      <c r="F3541" s="117">
        <v>1</v>
      </c>
      <c r="G3541" s="117">
        <v>1</v>
      </c>
      <c r="H3541" s="117">
        <v>1</v>
      </c>
      <c r="I3541" s="117">
        <v>1</v>
      </c>
      <c r="J3541" s="117">
        <v>1</v>
      </c>
      <c r="K3541" s="117">
        <v>1</v>
      </c>
      <c r="L3541" s="117">
        <v>1</v>
      </c>
      <c r="M3541" s="117">
        <v>1</v>
      </c>
      <c r="N3541" s="117">
        <v>1</v>
      </c>
      <c r="O3541" s="117">
        <v>1</v>
      </c>
      <c r="P3541" s="117">
        <v>1</v>
      </c>
      <c r="Q3541" s="117">
        <v>1</v>
      </c>
      <c r="R3541" s="117">
        <v>1</v>
      </c>
      <c r="S3541" s="117">
        <v>1</v>
      </c>
      <c r="T3541" s="117">
        <v>1</v>
      </c>
      <c r="U3541" s="117">
        <v>1</v>
      </c>
      <c r="V3541" s="117">
        <v>1</v>
      </c>
      <c r="W3541" s="117">
        <v>1</v>
      </c>
      <c r="X3541" s="117">
        <v>1</v>
      </c>
      <c r="Y3541" s="117">
        <v>1</v>
      </c>
      <c r="Z3541" s="117">
        <v>1</v>
      </c>
      <c r="AA3541" s="117">
        <v>1</v>
      </c>
      <c r="AB3541" s="311">
        <v>1</v>
      </c>
      <c r="AC3541" s="281">
        <f>AVERAGE(E3541:AB3541)</f>
        <v>1</v>
      </c>
      <c r="AD3541" s="120"/>
      <c r="AE3541" s="120"/>
      <c r="AF3541" s="121"/>
      <c r="AJ3541" s="62"/>
      <c r="AK3541" s="62"/>
      <c r="AL3541" s="9"/>
      <c r="AM3541" s="62"/>
    </row>
    <row r="3542">
      <c r="A3542" s="1139"/>
      <c r="B3542" s="866"/>
      <c r="C3542" s="1228" t="s">
        <v>23</v>
      </c>
      <c r="D3542" s="122"/>
      <c r="E3542" s="80">
        <f t="shared" ref="E3542:AB3542" si="3125">E3540/E3539</f>
        <v>0.44444444444444448</v>
      </c>
      <c r="F3542" s="81">
        <f t="shared" si="3125"/>
        <v>0.55555555555555558</v>
      </c>
      <c r="G3542" s="81">
        <f t="shared" si="3125"/>
        <v>0.5</v>
      </c>
      <c r="H3542" s="81">
        <f t="shared" si="3125"/>
        <v>0.5</v>
      </c>
      <c r="I3542" s="81">
        <f t="shared" si="3125"/>
        <v>0.44444444444444448</v>
      </c>
      <c r="J3542" s="81">
        <f t="shared" si="3125"/>
        <v>0.55555555555555558</v>
      </c>
      <c r="K3542" s="81">
        <f t="shared" si="3125"/>
        <v>0.33333333333333331</v>
      </c>
      <c r="L3542" s="81">
        <f t="shared" si="3125"/>
        <v>0.5</v>
      </c>
      <c r="M3542" s="81">
        <f t="shared" si="3125"/>
        <v>0.4285714285714286</v>
      </c>
      <c r="N3542" s="81">
        <f t="shared" si="3125"/>
        <v>0.4285714285714286</v>
      </c>
      <c r="O3542" s="81">
        <f t="shared" si="3125"/>
        <v>0.4285714285714286</v>
      </c>
      <c r="P3542" s="81">
        <f t="shared" si="3125"/>
        <v>0.28571428571428575</v>
      </c>
      <c r="Q3542" s="81">
        <f t="shared" si="3125"/>
        <v>0.4285714285714286</v>
      </c>
      <c r="R3542" s="81">
        <f t="shared" si="3125"/>
        <v>0.4285714285714286</v>
      </c>
      <c r="S3542" s="81">
        <f t="shared" si="3125"/>
        <v>0.4285714285714286</v>
      </c>
      <c r="T3542" s="81">
        <f t="shared" si="3125"/>
        <v>0.4285714285714286</v>
      </c>
      <c r="U3542" s="81">
        <f t="shared" si="3125"/>
        <v>0.4285714285714286</v>
      </c>
      <c r="V3542" s="81">
        <f t="shared" si="3125"/>
        <v>0.4285714285714286</v>
      </c>
      <c r="W3542" s="81">
        <f t="shared" si="3125"/>
        <v>0.37499999999999994</v>
      </c>
      <c r="X3542" s="81">
        <f t="shared" si="3125"/>
        <v>0.37499999999999994</v>
      </c>
      <c r="Y3542" s="81">
        <f t="shared" si="3125"/>
        <v>0.5</v>
      </c>
      <c r="Z3542" s="81">
        <f t="shared" si="3125"/>
        <v>0.5</v>
      </c>
      <c r="AA3542" s="81">
        <f t="shared" si="3125"/>
        <v>0.44444444444444448</v>
      </c>
      <c r="AB3542" s="312">
        <f t="shared" si="3125"/>
        <v>0.44444444444444448</v>
      </c>
      <c r="AC3542" s="907">
        <f>MAX(E3542:AB3542)</f>
        <v>0.55555555555555558</v>
      </c>
      <c r="AD3542" s="115"/>
      <c r="AE3542" s="76"/>
      <c r="AF3542" s="77"/>
      <c r="AJ3542" s="62"/>
      <c r="AK3542" s="62"/>
      <c r="AL3542" s="9"/>
      <c r="AM3542" s="62"/>
    </row>
    <row r="3543" hidden="1">
      <c r="A3543" s="1691"/>
      <c r="B3543" s="1036"/>
      <c r="C3543" s="204" t="s">
        <v>194</v>
      </c>
      <c r="D3543" s="74"/>
      <c r="E3543" s="75"/>
      <c r="F3543" s="76"/>
      <c r="G3543" s="76"/>
      <c r="H3543" s="76"/>
      <c r="I3543" s="76"/>
      <c r="J3543" s="76"/>
      <c r="K3543" s="76"/>
      <c r="L3543" s="76"/>
      <c r="M3543" s="76"/>
      <c r="N3543" s="76"/>
      <c r="O3543" s="76"/>
      <c r="P3543" s="76"/>
      <c r="Q3543" s="76"/>
      <c r="R3543" s="76"/>
      <c r="S3543" s="76"/>
      <c r="T3543" s="76"/>
      <c r="U3543" s="76"/>
      <c r="V3543" s="76"/>
      <c r="W3543" s="76"/>
      <c r="X3543" s="76"/>
      <c r="Y3543" s="76"/>
      <c r="Z3543" s="76"/>
      <c r="AA3543" s="76"/>
      <c r="AB3543" s="315"/>
      <c r="AC3543" s="74"/>
      <c r="AD3543" s="115"/>
      <c r="AE3543" s="76"/>
      <c r="AF3543" s="77"/>
      <c r="AJ3543" s="62"/>
      <c r="AK3543" s="62"/>
      <c r="AL3543" s="9"/>
      <c r="AM3543" s="62"/>
    </row>
    <row r="3544" hidden="1">
      <c r="A3544" s="1556"/>
      <c r="B3544" s="976"/>
      <c r="C3544" s="209" t="s">
        <v>195</v>
      </c>
      <c r="D3544" s="74"/>
      <c r="E3544" s="75"/>
      <c r="F3544" s="76"/>
      <c r="G3544" s="76"/>
      <c r="H3544" s="76"/>
      <c r="I3544" s="76"/>
      <c r="J3544" s="76"/>
      <c r="K3544" s="76"/>
      <c r="L3544" s="76"/>
      <c r="M3544" s="76"/>
      <c r="N3544" s="76"/>
      <c r="O3544" s="76"/>
      <c r="P3544" s="76"/>
      <c r="Q3544" s="76"/>
      <c r="R3544" s="76"/>
      <c r="S3544" s="76"/>
      <c r="T3544" s="76"/>
      <c r="U3544" s="76"/>
      <c r="V3544" s="76"/>
      <c r="W3544" s="76"/>
      <c r="X3544" s="76"/>
      <c r="Y3544" s="76"/>
      <c r="Z3544" s="76"/>
      <c r="AA3544" s="76"/>
      <c r="AB3544" s="315"/>
      <c r="AC3544" s="74"/>
      <c r="AD3544" s="115"/>
      <c r="AE3544" s="76"/>
      <c r="AF3544" s="77"/>
      <c r="AJ3544" s="62"/>
      <c r="AK3544" s="62"/>
      <c r="AL3544" s="9"/>
      <c r="AM3544" s="62"/>
    </row>
    <row r="3545">
      <c r="A3545" s="1341" t="s">
        <v>148</v>
      </c>
      <c r="B3545" s="1703"/>
      <c r="C3545" s="1704"/>
      <c r="D3545" s="92"/>
      <c r="E3545" s="126">
        <f t="shared" ref="E3545:AB3545" si="3126">SQRT(E3539*E3539+E3540*E3540)/E3314/1.73</f>
        <v>0.10906094613642621</v>
      </c>
      <c r="F3545" s="126">
        <f t="shared" si="3126"/>
        <v>0.11368159112451209</v>
      </c>
      <c r="G3545" s="126">
        <f t="shared" si="3126"/>
        <v>0.1234503192440714</v>
      </c>
      <c r="H3545" s="126">
        <f t="shared" si="3126"/>
        <v>0.1234503192440714</v>
      </c>
      <c r="I3545" s="126">
        <f t="shared" si="3126"/>
        <v>0.10874845058875734</v>
      </c>
      <c r="J3545" s="126">
        <f t="shared" si="3126"/>
        <v>0.11422708820284469</v>
      </c>
      <c r="K3545" s="126">
        <f t="shared" si="3126"/>
        <v>0.1055576224416</v>
      </c>
      <c r="L3545" s="126">
        <f t="shared" si="3126"/>
        <v>0.099905301834622443</v>
      </c>
      <c r="M3545" s="126">
        <f t="shared" si="3126"/>
        <v>0.085562312654003922</v>
      </c>
      <c r="N3545" s="126">
        <f t="shared" si="3126"/>
        <v>0.085728938384586215</v>
      </c>
      <c r="O3545" s="126">
        <f t="shared" si="3126"/>
        <v>0.085896214361921977</v>
      </c>
      <c r="P3545" s="126">
        <f t="shared" si="3126"/>
        <v>0.08195045774809076</v>
      </c>
      <c r="Q3545" s="126">
        <f t="shared" si="3126"/>
        <v>0.085479242447543721</v>
      </c>
      <c r="R3545" s="126">
        <f t="shared" si="3126"/>
        <v>0.085728938384586215</v>
      </c>
      <c r="S3545" s="126">
        <f t="shared" si="3126"/>
        <v>0.085562312654003922</v>
      </c>
      <c r="T3545" s="126">
        <f t="shared" si="3126"/>
        <v>0.085479242447543721</v>
      </c>
      <c r="U3545" s="126">
        <f t="shared" si="3126"/>
        <v>0.085479242447543721</v>
      </c>
      <c r="V3545" s="126">
        <f t="shared" si="3126"/>
        <v>0.085562312654003922</v>
      </c>
      <c r="W3545" s="126">
        <f t="shared" si="3126"/>
        <v>0.095804665152722623</v>
      </c>
      <c r="X3545" s="126">
        <f t="shared" si="3126"/>
        <v>0.095250346935831245</v>
      </c>
      <c r="Y3545" s="126">
        <f t="shared" si="3126"/>
        <v>0.099616558187701543</v>
      </c>
      <c r="Z3545" s="126">
        <f t="shared" si="3126"/>
        <v>0.099520680845846213</v>
      </c>
      <c r="AA3545" s="126">
        <f t="shared" si="3126"/>
        <v>0.10937524281117095</v>
      </c>
      <c r="AB3545" s="126">
        <f t="shared" si="3126"/>
        <v>0.10874845058875734</v>
      </c>
      <c r="AC3545" s="285">
        <f>AVERAGE(E3545:AB3545)</f>
        <v>0.098284449896781811</v>
      </c>
      <c r="AD3545" s="374">
        <f>(AC3541-AC3545)/AC3541</f>
        <v>0.90171555010321813</v>
      </c>
      <c r="AE3545" s="127"/>
      <c r="AF3545" s="129"/>
      <c r="AJ3545" s="62"/>
      <c r="AK3545" s="62"/>
      <c r="AL3545" s="9"/>
      <c r="AM3545" s="62"/>
    </row>
    <row r="3546">
      <c r="A3546" s="1012" t="s">
        <v>859</v>
      </c>
      <c r="B3546" s="308" t="s">
        <v>824</v>
      </c>
      <c r="C3546" s="410" t="s">
        <v>18</v>
      </c>
      <c r="D3546" s="212" t="s">
        <v>29</v>
      </c>
      <c r="E3546" s="106">
        <v>75.599999999999994</v>
      </c>
      <c r="F3546" s="107">
        <v>76.799999999999997</v>
      </c>
      <c r="G3546" s="107">
        <v>76.799999999999997</v>
      </c>
      <c r="H3546" s="107">
        <v>77.700000000000003</v>
      </c>
      <c r="I3546" s="107">
        <v>75.900000000000006</v>
      </c>
      <c r="J3546" s="107">
        <v>76.200000000000003</v>
      </c>
      <c r="K3546" s="107">
        <v>77.400000000000006</v>
      </c>
      <c r="L3546" s="107">
        <v>85.200000000000003</v>
      </c>
      <c r="M3546" s="107">
        <v>126.90000000000001</v>
      </c>
      <c r="N3546" s="107">
        <v>164.40000000000001</v>
      </c>
      <c r="O3546" s="107">
        <v>188.40000000000001</v>
      </c>
      <c r="P3546" s="107">
        <v>187.5</v>
      </c>
      <c r="Q3546" s="107">
        <v>174.59999999999999</v>
      </c>
      <c r="R3546" s="107">
        <v>180.59999999999999</v>
      </c>
      <c r="S3546" s="107">
        <v>187.5</v>
      </c>
      <c r="T3546" s="107">
        <v>175.5</v>
      </c>
      <c r="U3546" s="107">
        <v>171.90000000000001</v>
      </c>
      <c r="V3546" s="107">
        <v>155.69999999999999</v>
      </c>
      <c r="W3546" s="107">
        <v>135.59999999999999</v>
      </c>
      <c r="X3546" s="107">
        <v>113.09999999999999</v>
      </c>
      <c r="Y3546" s="107">
        <v>98.099999999999994</v>
      </c>
      <c r="Z3546" s="107">
        <v>88.200000000000003</v>
      </c>
      <c r="AA3546" s="107">
        <v>84.900000000000006</v>
      </c>
      <c r="AB3546" s="506">
        <v>80.700000000000003</v>
      </c>
      <c r="AC3546" s="309">
        <f t="shared" ref="AC3546:AC3547" si="3127">SUM(E3546:AB3546)</f>
        <v>2935.1999999999989</v>
      </c>
      <c r="AD3546" s="110">
        <f>MAX(E3546:AB3546)</f>
        <v>188.40000000000001</v>
      </c>
      <c r="AE3546" s="107">
        <v>100</v>
      </c>
      <c r="AF3546" s="108">
        <v>30</v>
      </c>
      <c r="AJ3546" s="79"/>
      <c r="AK3546" s="502"/>
      <c r="AL3546" s="79"/>
      <c r="AM3546" s="9"/>
    </row>
    <row r="3547">
      <c r="A3547" s="1566"/>
      <c r="B3547" s="310"/>
      <c r="C3547" s="411" t="s">
        <v>20</v>
      </c>
      <c r="D3547" s="122" t="s">
        <v>29</v>
      </c>
      <c r="E3547" s="111">
        <v>33.600000000000001</v>
      </c>
      <c r="F3547" s="112">
        <v>34.5</v>
      </c>
      <c r="G3547" s="112">
        <v>34.200000000000003</v>
      </c>
      <c r="H3547" s="112">
        <v>34.5</v>
      </c>
      <c r="I3547" s="112">
        <v>33.899999999999999</v>
      </c>
      <c r="J3547" s="112">
        <v>33.299999999999997</v>
      </c>
      <c r="K3547" s="112">
        <v>32.100000000000001</v>
      </c>
      <c r="L3547" s="112">
        <v>33</v>
      </c>
      <c r="M3547" s="112">
        <v>30.899999999999999</v>
      </c>
      <c r="N3547" s="112">
        <v>28.800000000000001</v>
      </c>
      <c r="O3547" s="112">
        <v>34.799999999999997</v>
      </c>
      <c r="P3547" s="112">
        <v>34.200000000000003</v>
      </c>
      <c r="Q3547" s="112">
        <v>33.299999999999997</v>
      </c>
      <c r="R3547" s="112">
        <v>33.899999999999999</v>
      </c>
      <c r="S3547" s="112">
        <v>35.399999999999999</v>
      </c>
      <c r="T3547" s="112">
        <v>34.5</v>
      </c>
      <c r="U3547" s="112">
        <v>36</v>
      </c>
      <c r="V3547" s="112">
        <v>31.5</v>
      </c>
      <c r="W3547" s="112">
        <v>27.300000000000001</v>
      </c>
      <c r="X3547" s="112">
        <v>30.300000000000001</v>
      </c>
      <c r="Y3547" s="112">
        <v>30.899999999999999</v>
      </c>
      <c r="Z3547" s="112">
        <v>31.199999999999999</v>
      </c>
      <c r="AA3547" s="112">
        <v>33</v>
      </c>
      <c r="AB3547" s="501">
        <v>33.899999999999999</v>
      </c>
      <c r="AC3547" s="281">
        <f t="shared" si="3127"/>
        <v>788.99999999999989</v>
      </c>
      <c r="AD3547" s="115"/>
      <c r="AE3547" s="76"/>
      <c r="AF3547" s="77"/>
      <c r="AJ3547" s="9"/>
      <c r="AK3547" s="9"/>
      <c r="AL3547" s="9"/>
      <c r="AM3547" s="9"/>
    </row>
    <row r="3548">
      <c r="A3548" s="1566"/>
      <c r="B3548" s="310"/>
      <c r="C3548" s="411" t="s">
        <v>21</v>
      </c>
      <c r="D3548" s="122" t="s">
        <v>22</v>
      </c>
      <c r="E3548" s="116">
        <v>4</v>
      </c>
      <c r="F3548" s="117">
        <v>5</v>
      </c>
      <c r="G3548" s="117">
        <v>5</v>
      </c>
      <c r="H3548" s="117">
        <v>5</v>
      </c>
      <c r="I3548" s="117">
        <v>4</v>
      </c>
      <c r="J3548" s="117">
        <v>4</v>
      </c>
      <c r="K3548" s="117">
        <v>5</v>
      </c>
      <c r="L3548" s="117">
        <v>5</v>
      </c>
      <c r="M3548" s="117">
        <v>8</v>
      </c>
      <c r="N3548" s="117">
        <v>11</v>
      </c>
      <c r="O3548" s="117">
        <v>11</v>
      </c>
      <c r="P3548" s="117">
        <v>10</v>
      </c>
      <c r="Q3548" s="117">
        <v>11</v>
      </c>
      <c r="R3548" s="117">
        <v>11</v>
      </c>
      <c r="S3548" s="117">
        <v>10</v>
      </c>
      <c r="T3548" s="117">
        <v>10</v>
      </c>
      <c r="U3548" s="117">
        <v>9</v>
      </c>
      <c r="V3548" s="117">
        <v>8</v>
      </c>
      <c r="W3548" s="117">
        <v>7</v>
      </c>
      <c r="X3548" s="117">
        <v>6</v>
      </c>
      <c r="Y3548" s="117">
        <v>5</v>
      </c>
      <c r="Z3548" s="117">
        <v>5</v>
      </c>
      <c r="AA3548" s="117">
        <v>5</v>
      </c>
      <c r="AB3548" s="311">
        <v>4</v>
      </c>
      <c r="AC3548" s="281">
        <f>AVERAGE(E3548:AB3548)</f>
        <v>7</v>
      </c>
      <c r="AD3548" s="120"/>
      <c r="AE3548" s="120"/>
      <c r="AF3548" s="121"/>
      <c r="AJ3548" s="9"/>
      <c r="AK3548" s="9"/>
      <c r="AL3548" s="9"/>
      <c r="AM3548" s="9"/>
    </row>
    <row r="3549">
      <c r="A3549" s="1692"/>
      <c r="B3549" s="1475"/>
      <c r="C3549" s="1228" t="s">
        <v>23</v>
      </c>
      <c r="D3549" s="122"/>
      <c r="E3549" s="80">
        <f t="shared" ref="E3549:AB3549" si="3128">E3547/E3546</f>
        <v>0.44444444444444448</v>
      </c>
      <c r="F3549" s="81">
        <f t="shared" si="3128"/>
        <v>0.44921875</v>
      </c>
      <c r="G3549" s="81">
        <f t="shared" si="3128"/>
        <v>0.44531250000000006</v>
      </c>
      <c r="H3549" s="81">
        <f t="shared" si="3128"/>
        <v>0.44401544401544402</v>
      </c>
      <c r="I3549" s="81">
        <f t="shared" si="3128"/>
        <v>0.44664031620553357</v>
      </c>
      <c r="J3549" s="81">
        <f t="shared" si="3128"/>
        <v>0.43700787401574798</v>
      </c>
      <c r="K3549" s="81">
        <f t="shared" si="3128"/>
        <v>0.41472868217054265</v>
      </c>
      <c r="L3549" s="81">
        <f t="shared" si="3128"/>
        <v>0.38732394366197181</v>
      </c>
      <c r="M3549" s="81">
        <f t="shared" si="3128"/>
        <v>0.24349881796690306</v>
      </c>
      <c r="N3549" s="81">
        <f t="shared" si="3128"/>
        <v>0.17518248175182483</v>
      </c>
      <c r="O3549" s="81">
        <f t="shared" si="3128"/>
        <v>0.18471337579617833</v>
      </c>
      <c r="P3549" s="81">
        <f t="shared" si="3128"/>
        <v>0.18240000000000001</v>
      </c>
      <c r="Q3549" s="81">
        <f t="shared" si="3128"/>
        <v>0.19072164948453607</v>
      </c>
      <c r="R3549" s="81">
        <f t="shared" si="3128"/>
        <v>0.1877076411960133</v>
      </c>
      <c r="S3549" s="81">
        <f t="shared" si="3128"/>
        <v>0.1888</v>
      </c>
      <c r="T3549" s="81">
        <f t="shared" si="3128"/>
        <v>0.19658119658119658</v>
      </c>
      <c r="U3549" s="81">
        <f t="shared" si="3128"/>
        <v>0.20942408376963351</v>
      </c>
      <c r="V3549" s="81">
        <f t="shared" si="3128"/>
        <v>0.20231213872832371</v>
      </c>
      <c r="W3549" s="81">
        <f t="shared" si="3128"/>
        <v>0.20132743362831859</v>
      </c>
      <c r="X3549" s="81">
        <f t="shared" si="3128"/>
        <v>0.26790450928381965</v>
      </c>
      <c r="Y3549" s="81">
        <f t="shared" si="3128"/>
        <v>0.3149847094801223</v>
      </c>
      <c r="Z3549" s="81">
        <f t="shared" si="3128"/>
        <v>0.35374149659863946</v>
      </c>
      <c r="AA3549" s="81">
        <f t="shared" si="3128"/>
        <v>0.38869257950530034</v>
      </c>
      <c r="AB3549" s="312">
        <f t="shared" si="3128"/>
        <v>0.42007434944237915</v>
      </c>
      <c r="AC3549" s="907">
        <f>MAX(E3549:AB3549)</f>
        <v>0.44921875</v>
      </c>
      <c r="AD3549" s="115"/>
      <c r="AE3549" s="76"/>
      <c r="AF3549" s="77"/>
      <c r="AJ3549" s="9"/>
      <c r="AK3549" s="9"/>
      <c r="AL3549" s="9"/>
      <c r="AM3549" s="9"/>
    </row>
    <row r="3550" hidden="1">
      <c r="A3550" s="1691"/>
      <c r="B3550" s="1036"/>
      <c r="C3550" s="204" t="s">
        <v>194</v>
      </c>
      <c r="D3550" s="74"/>
      <c r="E3550" s="75"/>
      <c r="F3550" s="76"/>
      <c r="G3550" s="76"/>
      <c r="H3550" s="76"/>
      <c r="I3550" s="76"/>
      <c r="J3550" s="76"/>
      <c r="K3550" s="76"/>
      <c r="L3550" s="76"/>
      <c r="M3550" s="76"/>
      <c r="N3550" s="76"/>
      <c r="O3550" s="76"/>
      <c r="P3550" s="76"/>
      <c r="Q3550" s="76"/>
      <c r="R3550" s="76"/>
      <c r="S3550" s="76"/>
      <c r="T3550" s="76"/>
      <c r="U3550" s="76"/>
      <c r="V3550" s="76"/>
      <c r="W3550" s="76"/>
      <c r="X3550" s="76"/>
      <c r="Y3550" s="76"/>
      <c r="Z3550" s="76"/>
      <c r="AA3550" s="76"/>
      <c r="AB3550" s="315"/>
      <c r="AC3550" s="74"/>
      <c r="AD3550" s="115"/>
      <c r="AE3550" s="76"/>
      <c r="AF3550" s="77"/>
      <c r="AJ3550" s="9"/>
      <c r="AK3550" s="9"/>
      <c r="AL3550" s="9"/>
      <c r="AM3550" s="9"/>
    </row>
    <row r="3551" hidden="1">
      <c r="A3551" s="1556"/>
      <c r="B3551" s="976"/>
      <c r="C3551" s="209" t="s">
        <v>195</v>
      </c>
      <c r="D3551" s="74"/>
      <c r="E3551" s="75"/>
      <c r="F3551" s="76"/>
      <c r="G3551" s="76"/>
      <c r="H3551" s="76"/>
      <c r="I3551" s="76"/>
      <c r="J3551" s="76"/>
      <c r="K3551" s="76"/>
      <c r="L3551" s="76"/>
      <c r="M3551" s="76"/>
      <c r="N3551" s="76"/>
      <c r="O3551" s="76"/>
      <c r="P3551" s="76"/>
      <c r="Q3551" s="76"/>
      <c r="R3551" s="76"/>
      <c r="S3551" s="76"/>
      <c r="T3551" s="76"/>
      <c r="U3551" s="76"/>
      <c r="V3551" s="76"/>
      <c r="W3551" s="76"/>
      <c r="X3551" s="76"/>
      <c r="Y3551" s="76"/>
      <c r="Z3551" s="76"/>
      <c r="AA3551" s="76"/>
      <c r="AB3551" s="315"/>
      <c r="AC3551" s="74"/>
      <c r="AD3551" s="115"/>
      <c r="AE3551" s="76"/>
      <c r="AF3551" s="77"/>
      <c r="AH3551" s="9"/>
      <c r="AI3551" s="134"/>
      <c r="AJ3551" s="134"/>
      <c r="AK3551" s="134"/>
      <c r="AL3551" s="135"/>
      <c r="AM3551" s="135"/>
    </row>
    <row r="3552">
      <c r="A3552" s="1337" t="s">
        <v>148</v>
      </c>
      <c r="B3552" s="1677"/>
      <c r="C3552" s="1678"/>
      <c r="D3552" s="92"/>
      <c r="E3552" s="126">
        <f t="shared" ref="E3552:AB3552" si="3129">SQRT(E3546*E3546+E3547*E3547)/E3314/1.73</f>
        <v>4.5805597377299003</v>
      </c>
      <c r="F3552" s="127">
        <f t="shared" si="3129"/>
        <v>4.6481922334898824</v>
      </c>
      <c r="G3552" s="127">
        <f t="shared" si="3129"/>
        <v>4.6414299344564691</v>
      </c>
      <c r="H3552" s="127">
        <f t="shared" si="3129"/>
        <v>4.6935610063176494</v>
      </c>
      <c r="I3552" s="127">
        <f t="shared" si="3129"/>
        <v>4.5893044294519578</v>
      </c>
      <c r="J3552" s="127">
        <f t="shared" si="3129"/>
        <v>4.6130974886702401</v>
      </c>
      <c r="K3552" s="127">
        <f t="shared" si="3129"/>
        <v>4.6616868204608757</v>
      </c>
      <c r="L3552" s="127">
        <f t="shared" si="3129"/>
        <v>5.1027678166049499</v>
      </c>
      <c r="M3552" s="127">
        <f t="shared" si="3129"/>
        <v>7.3368210024188638</v>
      </c>
      <c r="N3552" s="127">
        <f t="shared" si="3129"/>
        <v>9.3939677815126643</v>
      </c>
      <c r="O3552" s="127">
        <f t="shared" si="3129"/>
        <v>10.804289069798161</v>
      </c>
      <c r="P3552" s="127">
        <f t="shared" si="3129"/>
        <v>10.72732862152848</v>
      </c>
      <c r="Q3552" s="127">
        <f t="shared" si="3129"/>
        <v>9.9751474199402956</v>
      </c>
      <c r="R3552" s="127">
        <f t="shared" si="3129"/>
        <v>10.342380129285608</v>
      </c>
      <c r="S3552" s="127">
        <f t="shared" si="3129"/>
        <v>10.718779644110768</v>
      </c>
      <c r="T3552" s="127">
        <f t="shared" si="3129"/>
        <v>10.037537623980274</v>
      </c>
      <c r="U3552" s="127">
        <f t="shared" si="3129"/>
        <v>9.8562872902071419</v>
      </c>
      <c r="V3552" s="127">
        <f t="shared" si="3129"/>
        <v>8.9235557106183734</v>
      </c>
      <c r="W3552" s="127">
        <f t="shared" si="3129"/>
        <v>7.7550177294312643</v>
      </c>
      <c r="X3552" s="127">
        <f t="shared" si="3129"/>
        <v>6.5266318538723374</v>
      </c>
      <c r="Y3552" s="127">
        <f t="shared" si="3129"/>
        <v>5.7275243782965806</v>
      </c>
      <c r="Z3552" s="127">
        <f t="shared" si="3129"/>
        <v>5.2048578710733295</v>
      </c>
      <c r="AA3552" s="127">
        <f t="shared" si="3129"/>
        <v>5.0578270424970233</v>
      </c>
      <c r="AB3552" s="621">
        <f t="shared" si="3129"/>
        <v>4.8324768988719269</v>
      </c>
      <c r="AC3552" s="285">
        <f>AVERAGE(E3552:AB3552)</f>
        <v>7.1146262306093782</v>
      </c>
      <c r="AD3552" s="374">
        <f>(AC3548-AC3552)/AC3548</f>
        <v>-0.016375175801339736</v>
      </c>
      <c r="AE3552" s="127"/>
      <c r="AF3552" s="129"/>
      <c r="AJ3552" s="62"/>
      <c r="AK3552" s="62"/>
      <c r="AL3552" s="9"/>
      <c r="AM3552" s="62"/>
    </row>
    <row r="3553">
      <c r="A3553" s="1688" t="s">
        <v>860</v>
      </c>
      <c r="B3553" s="308" t="s">
        <v>815</v>
      </c>
      <c r="C3553" s="65" t="s">
        <v>18</v>
      </c>
      <c r="D3553" s="66" t="s">
        <v>29</v>
      </c>
      <c r="E3553" s="106">
        <v>1468.8</v>
      </c>
      <c r="F3553" s="107">
        <v>1362</v>
      </c>
      <c r="G3553" s="107">
        <v>1314.5999999999999</v>
      </c>
      <c r="H3553" s="107">
        <v>1301.4000000000001</v>
      </c>
      <c r="I3553" s="107">
        <v>1286.4000000000001</v>
      </c>
      <c r="J3553" s="107">
        <v>1374.5999999999999</v>
      </c>
      <c r="K3553" s="107">
        <v>1580.4000000000001</v>
      </c>
      <c r="L3553" s="107">
        <v>1735.8</v>
      </c>
      <c r="M3553" s="107">
        <v>1908</v>
      </c>
      <c r="N3553" s="107">
        <v>2026.8</v>
      </c>
      <c r="O3553" s="107">
        <v>2170.1999999999998</v>
      </c>
      <c r="P3553" s="107">
        <v>2115</v>
      </c>
      <c r="Q3553" s="107">
        <v>2117.4000000000001</v>
      </c>
      <c r="R3553" s="107">
        <v>2133.5999999999999</v>
      </c>
      <c r="S3553" s="107">
        <v>2211</v>
      </c>
      <c r="T3553" s="107">
        <v>2236.8000000000002</v>
      </c>
      <c r="U3553" s="107">
        <v>2290.1999999999998</v>
      </c>
      <c r="V3553" s="107">
        <v>2253</v>
      </c>
      <c r="W3553" s="107">
        <v>2268.5999999999999</v>
      </c>
      <c r="X3553" s="107">
        <v>2239.1999999999998</v>
      </c>
      <c r="Y3553" s="107">
        <v>2160</v>
      </c>
      <c r="Z3553" s="107">
        <v>1969.8</v>
      </c>
      <c r="AA3553" s="107">
        <v>1782.5999999999999</v>
      </c>
      <c r="AB3553" s="108">
        <v>1572.5999999999999</v>
      </c>
      <c r="AC3553" s="309">
        <f t="shared" ref="AC3553:AC3554" si="3130">SUM(E3553:AB3553)</f>
        <v>44878.799999999996</v>
      </c>
      <c r="AD3553" s="110">
        <f>MAX(E3553:AB3553)</f>
        <v>2290.1999999999998</v>
      </c>
      <c r="AE3553" s="107">
        <v>100</v>
      </c>
      <c r="AF3553" s="108">
        <v>60</v>
      </c>
      <c r="AJ3553" s="79"/>
      <c r="AK3553" s="502"/>
      <c r="AL3553" s="79"/>
      <c r="AM3553" s="9"/>
    </row>
    <row r="3554">
      <c r="A3554" s="1689"/>
      <c r="B3554" s="310"/>
      <c r="C3554" s="73" t="s">
        <v>20</v>
      </c>
      <c r="D3554" s="74" t="s">
        <v>29</v>
      </c>
      <c r="E3554" s="111">
        <v>375.60000000000002</v>
      </c>
      <c r="F3554" s="112">
        <v>372.60000000000002</v>
      </c>
      <c r="G3554" s="112">
        <v>366.60000000000002</v>
      </c>
      <c r="H3554" s="112">
        <v>363</v>
      </c>
      <c r="I3554" s="112">
        <v>363.60000000000002</v>
      </c>
      <c r="J3554" s="112">
        <v>355.19999999999999</v>
      </c>
      <c r="K3554" s="112">
        <v>352.80000000000001</v>
      </c>
      <c r="L3554" s="112">
        <v>354.60000000000002</v>
      </c>
      <c r="M3554" s="112">
        <v>355.80000000000001</v>
      </c>
      <c r="N3554" s="112">
        <v>360</v>
      </c>
      <c r="O3554" s="112">
        <v>397.19999999999999</v>
      </c>
      <c r="P3554" s="112">
        <v>393</v>
      </c>
      <c r="Q3554" s="112">
        <v>394.80000000000001</v>
      </c>
      <c r="R3554" s="112">
        <v>394.80000000000001</v>
      </c>
      <c r="S3554" s="112">
        <v>407.39999999999998</v>
      </c>
      <c r="T3554" s="112">
        <v>402</v>
      </c>
      <c r="U3554" s="112">
        <v>413.39999999999998</v>
      </c>
      <c r="V3554" s="112">
        <v>403.80000000000001</v>
      </c>
      <c r="W3554" s="112">
        <v>393</v>
      </c>
      <c r="X3554" s="112">
        <v>411.60000000000002</v>
      </c>
      <c r="Y3554" s="112">
        <v>397.19999999999999</v>
      </c>
      <c r="Z3554" s="112">
        <v>382.19999999999999</v>
      </c>
      <c r="AA3554" s="112">
        <v>375.60000000000002</v>
      </c>
      <c r="AB3554" s="113">
        <v>385.19999999999999</v>
      </c>
      <c r="AC3554" s="281">
        <f t="shared" si="3130"/>
        <v>9171.0000000000018</v>
      </c>
      <c r="AD3554" s="115"/>
      <c r="AE3554" s="76"/>
      <c r="AF3554" s="77"/>
      <c r="AJ3554" s="9"/>
      <c r="AK3554" s="9"/>
      <c r="AL3554" s="9"/>
      <c r="AM3554" s="9"/>
    </row>
    <row r="3555">
      <c r="A3555" s="1689"/>
      <c r="B3555" s="310"/>
      <c r="C3555" s="73" t="s">
        <v>21</v>
      </c>
      <c r="D3555" s="74" t="s">
        <v>22</v>
      </c>
      <c r="E3555" s="116">
        <v>77</v>
      </c>
      <c r="F3555" s="117">
        <v>79</v>
      </c>
      <c r="G3555" s="117">
        <v>71</v>
      </c>
      <c r="H3555" s="117">
        <v>73</v>
      </c>
      <c r="I3555" s="117">
        <v>74</v>
      </c>
      <c r="J3555" s="117">
        <v>82</v>
      </c>
      <c r="K3555" s="117">
        <v>91</v>
      </c>
      <c r="L3555" s="117">
        <v>103</v>
      </c>
      <c r="M3555" s="117">
        <v>108</v>
      </c>
      <c r="N3555" s="117">
        <v>122</v>
      </c>
      <c r="O3555" s="117">
        <v>123</v>
      </c>
      <c r="P3555" s="117">
        <v>121</v>
      </c>
      <c r="Q3555" s="117">
        <v>121</v>
      </c>
      <c r="R3555" s="117">
        <v>125</v>
      </c>
      <c r="S3555" s="117">
        <v>127</v>
      </c>
      <c r="T3555" s="117">
        <v>128</v>
      </c>
      <c r="U3555" s="117">
        <v>129</v>
      </c>
      <c r="V3555" s="117">
        <v>127</v>
      </c>
      <c r="W3555" s="117">
        <v>131</v>
      </c>
      <c r="X3555" s="117">
        <v>123</v>
      </c>
      <c r="Y3555" s="117">
        <v>116</v>
      </c>
      <c r="Z3555" s="117">
        <v>109</v>
      </c>
      <c r="AA3555" s="117">
        <v>95</v>
      </c>
      <c r="AB3555" s="118">
        <v>88</v>
      </c>
      <c r="AC3555" s="281">
        <f>AVERAGE(E3555:AB3555)</f>
        <v>105.95833333333333</v>
      </c>
      <c r="AD3555" s="120"/>
      <c r="AE3555" s="120"/>
      <c r="AF3555" s="121"/>
      <c r="AJ3555" s="9"/>
      <c r="AK3555" s="9"/>
      <c r="AL3555" s="9"/>
      <c r="AM3555" s="9"/>
    </row>
    <row r="3556">
      <c r="A3556" s="1690"/>
      <c r="B3556" s="1475"/>
      <c r="C3556" s="125" t="s">
        <v>23</v>
      </c>
      <c r="D3556" s="92"/>
      <c r="E3556" s="696">
        <f t="shared" ref="E3556:AB3556" si="3131">E3554/E3553</f>
        <v>0.25571895424836605</v>
      </c>
      <c r="F3556" s="504">
        <f t="shared" si="3131"/>
        <v>0.273568281938326</v>
      </c>
      <c r="G3556" s="504">
        <f t="shared" si="3131"/>
        <v>0.27886809675947061</v>
      </c>
      <c r="H3556" s="504">
        <f t="shared" si="3131"/>
        <v>0.27893038266482251</v>
      </c>
      <c r="I3556" s="504">
        <f t="shared" si="3131"/>
        <v>0.28264925373134331</v>
      </c>
      <c r="J3556" s="504">
        <f t="shared" si="3131"/>
        <v>0.25840244434744652</v>
      </c>
      <c r="K3556" s="504">
        <f t="shared" si="3131"/>
        <v>0.22323462414578588</v>
      </c>
      <c r="L3556" s="504">
        <f t="shared" si="3131"/>
        <v>0.20428620808848946</v>
      </c>
      <c r="M3556" s="504">
        <f t="shared" si="3131"/>
        <v>0.18647798742138366</v>
      </c>
      <c r="N3556" s="504">
        <f t="shared" si="3131"/>
        <v>0.17761989342806395</v>
      </c>
      <c r="O3556" s="504">
        <f t="shared" si="3131"/>
        <v>0.18302460602709428</v>
      </c>
      <c r="P3556" s="504">
        <f t="shared" si="3131"/>
        <v>0.18581560283687942</v>
      </c>
      <c r="Q3556" s="504">
        <f t="shared" si="3131"/>
        <v>0.18645508642674979</v>
      </c>
      <c r="R3556" s="504">
        <f t="shared" si="3131"/>
        <v>0.18503937007874016</v>
      </c>
      <c r="S3556" s="504">
        <f t="shared" si="3131"/>
        <v>0.18426051560379916</v>
      </c>
      <c r="T3556" s="504">
        <f t="shared" si="3131"/>
        <v>0.17972103004291845</v>
      </c>
      <c r="U3556" s="504">
        <f t="shared" si="3131"/>
        <v>0.18050825255436206</v>
      </c>
      <c r="V3556" s="504">
        <f t="shared" si="3131"/>
        <v>0.17922769640479361</v>
      </c>
      <c r="W3556" s="504">
        <f t="shared" si="3131"/>
        <v>0.17323459402274533</v>
      </c>
      <c r="X3556" s="504">
        <f t="shared" si="3131"/>
        <v>0.18381564844587356</v>
      </c>
      <c r="Y3556" s="504">
        <f t="shared" si="3131"/>
        <v>0.18388888888888888</v>
      </c>
      <c r="Z3556" s="504">
        <f t="shared" si="3131"/>
        <v>0.19402985074626866</v>
      </c>
      <c r="AA3556" s="504">
        <f t="shared" si="3131"/>
        <v>0.21070346684617977</v>
      </c>
      <c r="AB3556" s="595">
        <f t="shared" si="3131"/>
        <v>0.24494467760396796</v>
      </c>
      <c r="AC3556" s="907">
        <f>MAX(E3556:AB3556)</f>
        <v>0.28264925373134331</v>
      </c>
      <c r="AD3556" s="115"/>
      <c r="AE3556" s="76"/>
      <c r="AF3556" s="77"/>
      <c r="AJ3556" s="9"/>
      <c r="AK3556" s="9"/>
      <c r="AL3556" s="9"/>
      <c r="AM3556" s="9"/>
    </row>
    <row r="3557" hidden="1">
      <c r="A3557" s="1691"/>
      <c r="B3557" s="1036"/>
      <c r="C3557" s="204" t="s">
        <v>194</v>
      </c>
      <c r="D3557" s="220"/>
      <c r="E3557" s="205"/>
      <c r="F3557" s="206"/>
      <c r="G3557" s="206"/>
      <c r="H3557" s="206"/>
      <c r="I3557" s="206"/>
      <c r="J3557" s="206"/>
      <c r="K3557" s="206"/>
      <c r="L3557" s="206"/>
      <c r="M3557" s="206"/>
      <c r="N3557" s="206"/>
      <c r="O3557" s="206"/>
      <c r="P3557" s="206"/>
      <c r="Q3557" s="206"/>
      <c r="R3557" s="206"/>
      <c r="S3557" s="206"/>
      <c r="T3557" s="206"/>
      <c r="U3557" s="206"/>
      <c r="V3557" s="206"/>
      <c r="W3557" s="206"/>
      <c r="X3557" s="206"/>
      <c r="Y3557" s="206"/>
      <c r="Z3557" s="206"/>
      <c r="AA3557" s="206"/>
      <c r="AB3557" s="211"/>
      <c r="AC3557" s="74"/>
      <c r="AD3557" s="115"/>
      <c r="AE3557" s="76"/>
      <c r="AF3557" s="77"/>
      <c r="AJ3557" s="9"/>
      <c r="AK3557" s="9"/>
      <c r="AL3557" s="9"/>
      <c r="AM3557" s="9"/>
    </row>
    <row r="3558" hidden="1">
      <c r="A3558" s="1556"/>
      <c r="B3558" s="976"/>
      <c r="C3558" s="209" t="s">
        <v>195</v>
      </c>
      <c r="D3558" s="74"/>
      <c r="E3558" s="75"/>
      <c r="F3558" s="76"/>
      <c r="G3558" s="76"/>
      <c r="H3558" s="76"/>
      <c r="I3558" s="76"/>
      <c r="J3558" s="76"/>
      <c r="K3558" s="76"/>
      <c r="L3558" s="76"/>
      <c r="M3558" s="76"/>
      <c r="N3558" s="76"/>
      <c r="O3558" s="76"/>
      <c r="P3558" s="76"/>
      <c r="Q3558" s="76"/>
      <c r="R3558" s="76"/>
      <c r="S3558" s="76"/>
      <c r="T3558" s="76"/>
      <c r="U3558" s="76"/>
      <c r="V3558" s="76"/>
      <c r="W3558" s="76"/>
      <c r="X3558" s="76"/>
      <c r="Y3558" s="76"/>
      <c r="Z3558" s="76"/>
      <c r="AA3558" s="76"/>
      <c r="AB3558" s="315"/>
      <c r="AC3558" s="74"/>
      <c r="AD3558" s="115"/>
      <c r="AE3558" s="76"/>
      <c r="AF3558" s="77"/>
      <c r="AH3558" s="9"/>
      <c r="AI3558" s="134"/>
      <c r="AJ3558" s="134"/>
      <c r="AK3558" s="134"/>
      <c r="AL3558" s="135"/>
      <c r="AM3558" s="135"/>
    </row>
    <row r="3559">
      <c r="A3559" s="1337" t="s">
        <v>148</v>
      </c>
      <c r="B3559" s="1677"/>
      <c r="C3559" s="1678"/>
      <c r="D3559" s="92"/>
      <c r="E3559" s="126">
        <f t="shared" ref="E3559:AB3559" si="3132">SQRT(E3553*E3553+E3554*E3554)/E3314/1.73</f>
        <v>83.940357620587477</v>
      </c>
      <c r="F3559" s="127">
        <f t="shared" si="3132"/>
        <v>77.957185813415308</v>
      </c>
      <c r="G3559" s="127">
        <f t="shared" si="3132"/>
        <v>75.346549360593158</v>
      </c>
      <c r="H3559" s="127">
        <f t="shared" si="3132"/>
        <v>74.591191080976998</v>
      </c>
      <c r="I3559" s="127">
        <f t="shared" si="3132"/>
        <v>73.802848998796492</v>
      </c>
      <c r="J3559" s="127">
        <f t="shared" si="3132"/>
        <v>78.758654031995817</v>
      </c>
      <c r="K3559" s="127">
        <f t="shared" si="3132"/>
        <v>90.087726009338027</v>
      </c>
      <c r="L3559" s="127">
        <f t="shared" si="3132"/>
        <v>98.944443866379615</v>
      </c>
      <c r="M3559" s="127">
        <f t="shared" si="3132"/>
        <v>109.02840401473246</v>
      </c>
      <c r="N3559" s="127">
        <f t="shared" si="3132"/>
        <v>115.86152581957501</v>
      </c>
      <c r="O3559" s="127">
        <f t="shared" si="3132"/>
        <v>124.41840004248826</v>
      </c>
      <c r="P3559" s="127">
        <f t="shared" si="3132"/>
        <v>121.07788661621055</v>
      </c>
      <c r="Q3559" s="127">
        <f t="shared" si="3132"/>
        <v>120.87613109665205</v>
      </c>
      <c r="R3559" s="127">
        <f t="shared" si="3132"/>
        <v>122.12569002926952</v>
      </c>
      <c r="S3559" s="127">
        <f t="shared" si="3132"/>
        <v>126.29246512226402</v>
      </c>
      <c r="T3559" s="127">
        <f t="shared" si="3132"/>
        <v>127.5400890827068</v>
      </c>
      <c r="U3559" s="127">
        <f t="shared" si="3132"/>
        <v>130.60283854487014</v>
      </c>
      <c r="V3559" s="127">
        <f t="shared" si="3132"/>
        <v>128.57761057890391</v>
      </c>
      <c r="W3559" s="127">
        <f t="shared" si="3132"/>
        <v>129.08444957793523</v>
      </c>
      <c r="X3559" s="127">
        <f t="shared" si="3132"/>
        <v>126.9064833488731</v>
      </c>
      <c r="Y3559" s="127">
        <f t="shared" si="3132"/>
        <v>122.30148632978674</v>
      </c>
      <c r="Z3559" s="127">
        <f t="shared" si="3132"/>
        <v>111.63115592562784</v>
      </c>
      <c r="AA3559" s="127">
        <f t="shared" si="3132"/>
        <v>101.15553683976337</v>
      </c>
      <c r="AB3559" s="621">
        <f t="shared" si="3132"/>
        <v>89.387746349433485</v>
      </c>
      <c r="AC3559" s="285">
        <f>AVERAGE(E3559:AB3559)</f>
        <v>106.67903567088233</v>
      </c>
      <c r="AD3559" s="374">
        <f>(AC3555-AC3559)/AC3555</f>
        <v>-0.0068017523008950019</v>
      </c>
      <c r="AE3559" s="127"/>
      <c r="AF3559" s="129"/>
      <c r="AJ3559" s="62"/>
      <c r="AK3559" s="62"/>
      <c r="AL3559" s="9"/>
      <c r="AM3559" s="62"/>
    </row>
    <row r="3560">
      <c r="A3560" s="1012" t="s">
        <v>861</v>
      </c>
      <c r="B3560" s="308" t="s">
        <v>830</v>
      </c>
      <c r="C3560" s="219" t="s">
        <v>18</v>
      </c>
      <c r="D3560" s="66" t="s">
        <v>29</v>
      </c>
      <c r="E3560" s="106">
        <v>0</v>
      </c>
      <c r="F3560" s="107">
        <v>0</v>
      </c>
      <c r="G3560" s="107">
        <v>0</v>
      </c>
      <c r="H3560" s="107">
        <v>0</v>
      </c>
      <c r="I3560" s="107">
        <v>0</v>
      </c>
      <c r="J3560" s="107">
        <v>0</v>
      </c>
      <c r="K3560" s="107">
        <v>0</v>
      </c>
      <c r="L3560" s="107">
        <v>0</v>
      </c>
      <c r="M3560" s="107">
        <v>0</v>
      </c>
      <c r="N3560" s="107">
        <v>0</v>
      </c>
      <c r="O3560" s="107">
        <v>0</v>
      </c>
      <c r="P3560" s="107">
        <v>0</v>
      </c>
      <c r="Q3560" s="107">
        <v>0</v>
      </c>
      <c r="R3560" s="107">
        <v>0</v>
      </c>
      <c r="S3560" s="107">
        <v>0</v>
      </c>
      <c r="T3560" s="107">
        <v>0</v>
      </c>
      <c r="U3560" s="107">
        <v>0</v>
      </c>
      <c r="V3560" s="107">
        <v>0</v>
      </c>
      <c r="W3560" s="107">
        <v>0</v>
      </c>
      <c r="X3560" s="107">
        <v>0</v>
      </c>
      <c r="Y3560" s="107">
        <v>0</v>
      </c>
      <c r="Z3560" s="107">
        <v>0</v>
      </c>
      <c r="AA3560" s="107">
        <v>0</v>
      </c>
      <c r="AB3560" s="506">
        <v>0</v>
      </c>
      <c r="AC3560" s="309">
        <f t="shared" ref="AC3560:AC3561" si="3133">SUM(E3560:AB3560)</f>
        <v>0</v>
      </c>
      <c r="AD3560" s="110">
        <f>MAX(E3560:AB3560)</f>
        <v>0</v>
      </c>
      <c r="AE3560" s="107">
        <v>100</v>
      </c>
      <c r="AF3560" s="108">
        <v>60</v>
      </c>
      <c r="AJ3560" s="79"/>
      <c r="AK3560" s="502"/>
      <c r="AL3560" s="79"/>
      <c r="AM3560" s="9"/>
    </row>
    <row r="3561">
      <c r="A3561" s="1566"/>
      <c r="B3561" s="310"/>
      <c r="C3561" s="73" t="s">
        <v>20</v>
      </c>
      <c r="D3561" s="74" t="s">
        <v>29</v>
      </c>
      <c r="E3561" s="111">
        <v>0</v>
      </c>
      <c r="F3561" s="112">
        <v>0</v>
      </c>
      <c r="G3561" s="112">
        <v>0</v>
      </c>
      <c r="H3561" s="112">
        <v>0</v>
      </c>
      <c r="I3561" s="112">
        <v>0</v>
      </c>
      <c r="J3561" s="112">
        <v>0</v>
      </c>
      <c r="K3561" s="112">
        <v>0</v>
      </c>
      <c r="L3561" s="112">
        <v>0</v>
      </c>
      <c r="M3561" s="112">
        <v>0</v>
      </c>
      <c r="N3561" s="112">
        <v>0</v>
      </c>
      <c r="O3561" s="112">
        <v>0</v>
      </c>
      <c r="P3561" s="112">
        <v>0</v>
      </c>
      <c r="Q3561" s="112">
        <v>0</v>
      </c>
      <c r="R3561" s="112">
        <v>0</v>
      </c>
      <c r="S3561" s="112">
        <v>0</v>
      </c>
      <c r="T3561" s="112">
        <v>0</v>
      </c>
      <c r="U3561" s="112">
        <v>0</v>
      </c>
      <c r="V3561" s="112">
        <v>0</v>
      </c>
      <c r="W3561" s="112">
        <v>0</v>
      </c>
      <c r="X3561" s="112">
        <v>0</v>
      </c>
      <c r="Y3561" s="112">
        <v>0</v>
      </c>
      <c r="Z3561" s="112">
        <v>0</v>
      </c>
      <c r="AA3561" s="112">
        <v>0</v>
      </c>
      <c r="AB3561" s="501">
        <v>0</v>
      </c>
      <c r="AC3561" s="281">
        <f t="shared" si="3133"/>
        <v>0</v>
      </c>
      <c r="AD3561" s="115"/>
      <c r="AE3561" s="76"/>
      <c r="AF3561" s="77"/>
      <c r="AJ3561" s="9"/>
      <c r="AK3561" s="9"/>
      <c r="AL3561" s="9"/>
      <c r="AM3561" s="9"/>
    </row>
    <row r="3562">
      <c r="A3562" s="1566"/>
      <c r="B3562" s="310"/>
      <c r="C3562" s="73" t="s">
        <v>21</v>
      </c>
      <c r="D3562" s="74" t="s">
        <v>22</v>
      </c>
      <c r="E3562" s="116">
        <v>0</v>
      </c>
      <c r="F3562" s="117">
        <v>0</v>
      </c>
      <c r="G3562" s="117">
        <v>0</v>
      </c>
      <c r="H3562" s="117">
        <v>0</v>
      </c>
      <c r="I3562" s="117">
        <v>0</v>
      </c>
      <c r="J3562" s="117">
        <v>0</v>
      </c>
      <c r="K3562" s="117">
        <v>0</v>
      </c>
      <c r="L3562" s="117">
        <v>0</v>
      </c>
      <c r="M3562" s="117">
        <v>0</v>
      </c>
      <c r="N3562" s="117">
        <v>0</v>
      </c>
      <c r="O3562" s="117">
        <v>0</v>
      </c>
      <c r="P3562" s="117">
        <v>0</v>
      </c>
      <c r="Q3562" s="117">
        <v>0</v>
      </c>
      <c r="R3562" s="117">
        <v>0</v>
      </c>
      <c r="S3562" s="117">
        <v>0</v>
      </c>
      <c r="T3562" s="117">
        <v>0</v>
      </c>
      <c r="U3562" s="117">
        <v>0</v>
      </c>
      <c r="V3562" s="117">
        <v>0</v>
      </c>
      <c r="W3562" s="117">
        <v>0</v>
      </c>
      <c r="X3562" s="117">
        <v>0</v>
      </c>
      <c r="Y3562" s="117">
        <v>0</v>
      </c>
      <c r="Z3562" s="117">
        <v>0</v>
      </c>
      <c r="AA3562" s="117">
        <v>0</v>
      </c>
      <c r="AB3562" s="311">
        <v>0</v>
      </c>
      <c r="AC3562" s="281">
        <f>AVERAGE(E3562:AB3562)</f>
        <v>0</v>
      </c>
      <c r="AD3562" s="120"/>
      <c r="AE3562" s="120"/>
      <c r="AF3562" s="121"/>
      <c r="AJ3562" s="9"/>
      <c r="AK3562" s="9"/>
      <c r="AL3562" s="9"/>
      <c r="AM3562" s="9"/>
    </row>
    <row r="3563">
      <c r="A3563" s="1137"/>
      <c r="B3563" s="1138"/>
      <c r="C3563" s="73" t="s">
        <v>23</v>
      </c>
      <c r="D3563" s="74"/>
      <c r="E3563" s="80" t="e">
        <f t="shared" ref="E3563:AB3563" si="3134">E3561/E3560</f>
        <v>#DIV/0!</v>
      </c>
      <c r="F3563" s="81" t="e">
        <f t="shared" si="3134"/>
        <v>#DIV/0!</v>
      </c>
      <c r="G3563" s="81" t="e">
        <f t="shared" si="3134"/>
        <v>#DIV/0!</v>
      </c>
      <c r="H3563" s="81" t="e">
        <f t="shared" si="3134"/>
        <v>#DIV/0!</v>
      </c>
      <c r="I3563" s="81" t="e">
        <f t="shared" si="3134"/>
        <v>#DIV/0!</v>
      </c>
      <c r="J3563" s="81" t="e">
        <f t="shared" si="3134"/>
        <v>#DIV/0!</v>
      </c>
      <c r="K3563" s="81" t="e">
        <f t="shared" si="3134"/>
        <v>#DIV/0!</v>
      </c>
      <c r="L3563" s="81" t="e">
        <f t="shared" si="3134"/>
        <v>#DIV/0!</v>
      </c>
      <c r="M3563" s="81" t="e">
        <f t="shared" si="3134"/>
        <v>#DIV/0!</v>
      </c>
      <c r="N3563" s="81" t="e">
        <f t="shared" si="3134"/>
        <v>#DIV/0!</v>
      </c>
      <c r="O3563" s="81" t="e">
        <f t="shared" si="3134"/>
        <v>#DIV/0!</v>
      </c>
      <c r="P3563" s="81" t="e">
        <f t="shared" si="3134"/>
        <v>#DIV/0!</v>
      </c>
      <c r="Q3563" s="81" t="e">
        <f t="shared" si="3134"/>
        <v>#DIV/0!</v>
      </c>
      <c r="R3563" s="81" t="e">
        <f t="shared" si="3134"/>
        <v>#DIV/0!</v>
      </c>
      <c r="S3563" s="81" t="e">
        <f t="shared" si="3134"/>
        <v>#DIV/0!</v>
      </c>
      <c r="T3563" s="81" t="e">
        <f t="shared" si="3134"/>
        <v>#DIV/0!</v>
      </c>
      <c r="U3563" s="81" t="e">
        <f t="shared" si="3134"/>
        <v>#DIV/0!</v>
      </c>
      <c r="V3563" s="81" t="e">
        <f t="shared" si="3134"/>
        <v>#DIV/0!</v>
      </c>
      <c r="W3563" s="81" t="e">
        <f t="shared" si="3134"/>
        <v>#DIV/0!</v>
      </c>
      <c r="X3563" s="81" t="e">
        <f t="shared" si="3134"/>
        <v>#DIV/0!</v>
      </c>
      <c r="Y3563" s="81" t="e">
        <f t="shared" si="3134"/>
        <v>#DIV/0!</v>
      </c>
      <c r="Z3563" s="81" t="e">
        <f t="shared" si="3134"/>
        <v>#DIV/0!</v>
      </c>
      <c r="AA3563" s="81" t="e">
        <f t="shared" si="3134"/>
        <v>#DIV/0!</v>
      </c>
      <c r="AB3563" s="312" t="e">
        <f t="shared" si="3134"/>
        <v>#DIV/0!</v>
      </c>
      <c r="AC3563" s="907" t="e">
        <f>MAX(E3563:AB3563)</f>
        <v>#DIV/0!</v>
      </c>
      <c r="AD3563" s="115"/>
      <c r="AE3563" s="76"/>
      <c r="AF3563" s="77"/>
      <c r="AJ3563" s="9"/>
      <c r="AK3563" s="9"/>
      <c r="AL3563" s="9"/>
      <c r="AM3563" s="9"/>
    </row>
    <row r="3564" hidden="1">
      <c r="A3564" s="1556"/>
      <c r="B3564" s="976"/>
      <c r="C3564" s="209" t="s">
        <v>194</v>
      </c>
      <c r="D3564" s="74"/>
      <c r="E3564" s="75"/>
      <c r="F3564" s="76"/>
      <c r="G3564" s="76"/>
      <c r="H3564" s="76"/>
      <c r="I3564" s="76"/>
      <c r="J3564" s="76"/>
      <c r="K3564" s="76"/>
      <c r="L3564" s="76"/>
      <c r="M3564" s="76"/>
      <c r="N3564" s="76"/>
      <c r="O3564" s="76"/>
      <c r="P3564" s="76"/>
      <c r="Q3564" s="76"/>
      <c r="R3564" s="76"/>
      <c r="S3564" s="76"/>
      <c r="T3564" s="76"/>
      <c r="U3564" s="76"/>
      <c r="V3564" s="76"/>
      <c r="W3564" s="76"/>
      <c r="X3564" s="76"/>
      <c r="Y3564" s="76"/>
      <c r="Z3564" s="76"/>
      <c r="AA3564" s="76"/>
      <c r="AB3564" s="315"/>
      <c r="AC3564" s="74"/>
      <c r="AD3564" s="115"/>
      <c r="AE3564" s="76"/>
      <c r="AF3564" s="77"/>
      <c r="AJ3564" s="9"/>
      <c r="AK3564" s="9"/>
      <c r="AL3564" s="9"/>
      <c r="AM3564" s="9"/>
    </row>
    <row r="3565" hidden="1">
      <c r="A3565" s="1556"/>
      <c r="B3565" s="976"/>
      <c r="C3565" s="209" t="s">
        <v>195</v>
      </c>
      <c r="D3565" s="74"/>
      <c r="E3565" s="75"/>
      <c r="F3565" s="76"/>
      <c r="G3565" s="76"/>
      <c r="H3565" s="76"/>
      <c r="I3565" s="76"/>
      <c r="J3565" s="76"/>
      <c r="K3565" s="76"/>
      <c r="L3565" s="76"/>
      <c r="M3565" s="76"/>
      <c r="N3565" s="76"/>
      <c r="O3565" s="76"/>
      <c r="P3565" s="76"/>
      <c r="Q3565" s="76"/>
      <c r="R3565" s="76"/>
      <c r="S3565" s="76"/>
      <c r="T3565" s="76"/>
      <c r="U3565" s="76"/>
      <c r="V3565" s="76"/>
      <c r="W3565" s="76"/>
      <c r="X3565" s="76"/>
      <c r="Y3565" s="76"/>
      <c r="Z3565" s="76"/>
      <c r="AA3565" s="76"/>
      <c r="AB3565" s="315"/>
      <c r="AC3565" s="74"/>
      <c r="AD3565" s="115"/>
      <c r="AE3565" s="76"/>
      <c r="AF3565" s="77"/>
      <c r="AH3565" s="9"/>
      <c r="AI3565" s="134"/>
      <c r="AJ3565" s="134"/>
      <c r="AK3565" s="134"/>
      <c r="AL3565" s="135"/>
      <c r="AM3565" s="135"/>
    </row>
    <row r="3566">
      <c r="A3566" s="1337" t="s">
        <v>148</v>
      </c>
      <c r="B3566" s="1677"/>
      <c r="C3566" s="1678"/>
      <c r="D3566" s="92"/>
      <c r="E3566" s="126">
        <f t="shared" ref="E3566:AB3566" si="3135">SQRT(E3560*E3560+E3561*E3561)/E3314/1.73</f>
        <v>0</v>
      </c>
      <c r="F3566" s="127">
        <f t="shared" si="3135"/>
        <v>0</v>
      </c>
      <c r="G3566" s="127">
        <f t="shared" si="3135"/>
        <v>0</v>
      </c>
      <c r="H3566" s="127">
        <f t="shared" si="3135"/>
        <v>0</v>
      </c>
      <c r="I3566" s="127">
        <f t="shared" si="3135"/>
        <v>0</v>
      </c>
      <c r="J3566" s="127">
        <f t="shared" si="3135"/>
        <v>0</v>
      </c>
      <c r="K3566" s="127">
        <f t="shared" si="3135"/>
        <v>0</v>
      </c>
      <c r="L3566" s="127">
        <f t="shared" si="3135"/>
        <v>0</v>
      </c>
      <c r="M3566" s="127">
        <f t="shared" si="3135"/>
        <v>0</v>
      </c>
      <c r="N3566" s="127">
        <f t="shared" si="3135"/>
        <v>0</v>
      </c>
      <c r="O3566" s="127">
        <f t="shared" si="3135"/>
        <v>0</v>
      </c>
      <c r="P3566" s="127">
        <f t="shared" si="3135"/>
        <v>0</v>
      </c>
      <c r="Q3566" s="127">
        <f t="shared" si="3135"/>
        <v>0</v>
      </c>
      <c r="R3566" s="127">
        <f t="shared" si="3135"/>
        <v>0</v>
      </c>
      <c r="S3566" s="127">
        <f t="shared" si="3135"/>
        <v>0</v>
      </c>
      <c r="T3566" s="127">
        <f t="shared" si="3135"/>
        <v>0</v>
      </c>
      <c r="U3566" s="127">
        <f t="shared" si="3135"/>
        <v>0</v>
      </c>
      <c r="V3566" s="127">
        <f t="shared" si="3135"/>
        <v>0</v>
      </c>
      <c r="W3566" s="127">
        <f t="shared" si="3135"/>
        <v>0</v>
      </c>
      <c r="X3566" s="127">
        <f t="shared" si="3135"/>
        <v>0</v>
      </c>
      <c r="Y3566" s="127">
        <f t="shared" si="3135"/>
        <v>0</v>
      </c>
      <c r="Z3566" s="127">
        <f t="shared" si="3135"/>
        <v>0</v>
      </c>
      <c r="AA3566" s="127">
        <f t="shared" si="3135"/>
        <v>0</v>
      </c>
      <c r="AB3566" s="621">
        <f t="shared" si="3135"/>
        <v>0</v>
      </c>
      <c r="AC3566" s="285">
        <f>AVERAGE(E3566:AB3566)</f>
        <v>0</v>
      </c>
      <c r="AD3566" s="374" t="e">
        <f>(AC3562-AC3566)/AC3562</f>
        <v>#DIV/0!</v>
      </c>
      <c r="AE3566" s="127"/>
      <c r="AF3566" s="129"/>
      <c r="AJ3566" s="62"/>
      <c r="AK3566" s="62"/>
      <c r="AL3566" s="9"/>
      <c r="AM3566" s="62"/>
    </row>
    <row r="3567">
      <c r="A3567" s="1012" t="s">
        <v>862</v>
      </c>
      <c r="B3567" s="1013" t="s">
        <v>635</v>
      </c>
      <c r="C3567" s="1645" t="s">
        <v>18</v>
      </c>
      <c r="D3567" s="66" t="s">
        <v>29</v>
      </c>
      <c r="E3567" s="106">
        <v>435.19999999999999</v>
      </c>
      <c r="F3567" s="107">
        <v>399.19999999999999</v>
      </c>
      <c r="G3567" s="107">
        <v>379.19999999999999</v>
      </c>
      <c r="H3567" s="107">
        <v>388.80000000000001</v>
      </c>
      <c r="I3567" s="107">
        <v>386.39999999999998</v>
      </c>
      <c r="J3567" s="107">
        <v>426.39999999999998</v>
      </c>
      <c r="K3567" s="107">
        <v>523.20000000000005</v>
      </c>
      <c r="L3567" s="107">
        <v>586.39999999999998</v>
      </c>
      <c r="M3567" s="107">
        <v>549.60000000000002</v>
      </c>
      <c r="N3567" s="107">
        <v>588.79999999999995</v>
      </c>
      <c r="O3567" s="107">
        <v>583.20000000000005</v>
      </c>
      <c r="P3567" s="107">
        <v>582.39999999999998</v>
      </c>
      <c r="Q3567" s="107">
        <v>580.79999999999995</v>
      </c>
      <c r="R3567" s="107">
        <v>567.20000000000005</v>
      </c>
      <c r="S3567" s="107">
        <v>576.79999999999995</v>
      </c>
      <c r="T3567" s="107">
        <v>606.39999999999998</v>
      </c>
      <c r="U3567" s="107">
        <v>604.79999999999995</v>
      </c>
      <c r="V3567" s="107">
        <v>615.20000000000005</v>
      </c>
      <c r="W3567" s="107">
        <v>648</v>
      </c>
      <c r="X3567" s="107">
        <v>660.79999999999995</v>
      </c>
      <c r="Y3567" s="107">
        <v>660.79999999999995</v>
      </c>
      <c r="Z3567" s="107">
        <v>652</v>
      </c>
      <c r="AA3567" s="107">
        <v>577.60000000000002</v>
      </c>
      <c r="AB3567" s="506">
        <v>497.60000000000002</v>
      </c>
      <c r="AC3567" s="309">
        <f t="shared" ref="AC3567:AC3568" si="3136">SUM(E3567:AB3567)</f>
        <v>13076.799999999999</v>
      </c>
      <c r="AD3567" s="110">
        <f>MAX(E3567:AB3567)</f>
        <v>660.79999999999995</v>
      </c>
      <c r="AE3567" s="107">
        <v>100</v>
      </c>
      <c r="AF3567" s="108">
        <v>80</v>
      </c>
      <c r="AJ3567" s="79"/>
      <c r="AK3567" s="502"/>
      <c r="AL3567" s="79"/>
      <c r="AM3567" s="9"/>
    </row>
    <row r="3568">
      <c r="A3568" s="1566"/>
      <c r="B3568" s="1705"/>
      <c r="C3568" s="1202" t="s">
        <v>20</v>
      </c>
      <c r="D3568" s="74" t="s">
        <v>29</v>
      </c>
      <c r="E3568" s="111">
        <v>40</v>
      </c>
      <c r="F3568" s="112">
        <v>39.200000000000003</v>
      </c>
      <c r="G3568" s="112">
        <v>36.799999999999997</v>
      </c>
      <c r="H3568" s="112">
        <v>36.799999999999997</v>
      </c>
      <c r="I3568" s="112">
        <v>36</v>
      </c>
      <c r="J3568" s="112">
        <v>32</v>
      </c>
      <c r="K3568" s="112">
        <v>28.800000000000001</v>
      </c>
      <c r="L3568" s="112">
        <v>29.600000000000001</v>
      </c>
      <c r="M3568" s="112">
        <v>28</v>
      </c>
      <c r="N3568" s="112">
        <v>38.399999999999999</v>
      </c>
      <c r="O3568" s="112">
        <v>36</v>
      </c>
      <c r="P3568" s="112">
        <v>32</v>
      </c>
      <c r="Q3568" s="112">
        <v>38.399999999999999</v>
      </c>
      <c r="R3568" s="112">
        <v>43.200000000000003</v>
      </c>
      <c r="S3568" s="112">
        <v>39.200000000000003</v>
      </c>
      <c r="T3568" s="112">
        <v>38.399999999999999</v>
      </c>
      <c r="U3568" s="112">
        <v>40</v>
      </c>
      <c r="V3568" s="112">
        <v>40.799999999999997</v>
      </c>
      <c r="W3568" s="112">
        <v>36.799999999999997</v>
      </c>
      <c r="X3568" s="112">
        <v>43.200000000000003</v>
      </c>
      <c r="Y3568" s="112">
        <v>48.799999999999997</v>
      </c>
      <c r="Z3568" s="112">
        <v>40</v>
      </c>
      <c r="AA3568" s="112">
        <v>34.399999999999999</v>
      </c>
      <c r="AB3568" s="501">
        <v>40.799999999999997</v>
      </c>
      <c r="AC3568" s="281">
        <f t="shared" si="3136"/>
        <v>897.5999999999998</v>
      </c>
      <c r="AD3568" s="115"/>
      <c r="AE3568" s="76"/>
      <c r="AF3568" s="77"/>
      <c r="AJ3568" s="9"/>
      <c r="AK3568" s="9"/>
      <c r="AL3568" s="9"/>
      <c r="AM3568" s="9"/>
    </row>
    <row r="3569">
      <c r="A3569" s="1566"/>
      <c r="B3569" s="1705"/>
      <c r="C3569" s="1202" t="s">
        <v>21</v>
      </c>
      <c r="D3569" s="74" t="s">
        <v>22</v>
      </c>
      <c r="E3569" s="116">
        <v>24</v>
      </c>
      <c r="F3569" s="116">
        <v>22</v>
      </c>
      <c r="G3569" s="116">
        <v>22</v>
      </c>
      <c r="H3569" s="116">
        <v>21</v>
      </c>
      <c r="I3569" s="116">
        <v>23</v>
      </c>
      <c r="J3569" s="116">
        <v>26</v>
      </c>
      <c r="K3569" s="116">
        <v>33</v>
      </c>
      <c r="L3569" s="116">
        <v>32</v>
      </c>
      <c r="M3569" s="116">
        <v>33</v>
      </c>
      <c r="N3569" s="116">
        <v>32</v>
      </c>
      <c r="O3569" s="116">
        <v>32</v>
      </c>
      <c r="P3569" s="116">
        <v>32</v>
      </c>
      <c r="Q3569" s="116">
        <v>30</v>
      </c>
      <c r="R3569" s="116">
        <v>31</v>
      </c>
      <c r="S3569" s="116">
        <v>33</v>
      </c>
      <c r="T3569" s="116">
        <v>33</v>
      </c>
      <c r="U3569" s="116">
        <v>34</v>
      </c>
      <c r="V3569" s="116">
        <v>36</v>
      </c>
      <c r="W3569" s="116">
        <v>36</v>
      </c>
      <c r="X3569" s="116">
        <v>37</v>
      </c>
      <c r="Y3569" s="116">
        <v>37</v>
      </c>
      <c r="Z3569" s="116">
        <v>36</v>
      </c>
      <c r="AA3569" s="116">
        <v>30</v>
      </c>
      <c r="AB3569" s="1463">
        <v>26</v>
      </c>
      <c r="AC3569" s="281">
        <f>AVERAGE(E3569:AB3569)</f>
        <v>30.458333333333332</v>
      </c>
      <c r="AD3569" s="120"/>
      <c r="AE3569" s="120"/>
      <c r="AF3569" s="121"/>
      <c r="AJ3569" s="9"/>
      <c r="AK3569" s="9"/>
      <c r="AL3569" s="9"/>
      <c r="AM3569" s="9"/>
    </row>
    <row r="3570">
      <c r="A3570" s="1692"/>
      <c r="B3570" s="1706"/>
      <c r="C3570" s="1659" t="s">
        <v>23</v>
      </c>
      <c r="D3570" s="74"/>
      <c r="E3570" s="80">
        <f t="shared" ref="E3570:AB3570" si="3137">E3568/E3567</f>
        <v>0.091911764705882359</v>
      </c>
      <c r="F3570" s="81">
        <f t="shared" si="3137"/>
        <v>0.098196392785571157</v>
      </c>
      <c r="G3570" s="81">
        <f t="shared" si="3137"/>
        <v>0.097046413502109699</v>
      </c>
      <c r="H3570" s="81">
        <f t="shared" si="3137"/>
        <v>0.094650205761316858</v>
      </c>
      <c r="I3570" s="81">
        <f t="shared" si="3137"/>
        <v>0.093167701863354047</v>
      </c>
      <c r="J3570" s="81">
        <f t="shared" si="3137"/>
        <v>0.075046904315197005</v>
      </c>
      <c r="K3570" s="81">
        <f t="shared" si="3137"/>
        <v>0.055045871559633024</v>
      </c>
      <c r="L3570" s="81">
        <f t="shared" si="3137"/>
        <v>0.050477489768076401</v>
      </c>
      <c r="M3570" s="81">
        <f t="shared" si="3137"/>
        <v>0.050946142649199416</v>
      </c>
      <c r="N3570" s="81">
        <f t="shared" si="3137"/>
        <v>0.065217391304347824</v>
      </c>
      <c r="O3570" s="81">
        <f t="shared" si="3137"/>
        <v>0.061728395061728392</v>
      </c>
      <c r="P3570" s="81">
        <f t="shared" si="3137"/>
        <v>0.054945054945054944</v>
      </c>
      <c r="Q3570" s="81">
        <f t="shared" si="3137"/>
        <v>0.066115702479338845</v>
      </c>
      <c r="R3570" s="81">
        <f t="shared" si="3137"/>
        <v>0.076163610719322983</v>
      </c>
      <c r="S3570" s="81">
        <f t="shared" si="3137"/>
        <v>0.067961165048543701</v>
      </c>
      <c r="T3570" s="81">
        <f t="shared" si="3137"/>
        <v>0.063324538258575203</v>
      </c>
      <c r="U3570" s="81">
        <f t="shared" si="3137"/>
        <v>0.066137566137566148</v>
      </c>
      <c r="V3570" s="81">
        <f t="shared" si="3137"/>
        <v>0.066319895968790621</v>
      </c>
      <c r="W3570" s="81">
        <f t="shared" si="3137"/>
        <v>0.056790123456790118</v>
      </c>
      <c r="X3570" s="81">
        <f t="shared" si="3137"/>
        <v>0.065375302663438259</v>
      </c>
      <c r="Y3570" s="81">
        <f t="shared" si="3137"/>
        <v>0.073849878934624705</v>
      </c>
      <c r="Z3570" s="81">
        <f t="shared" si="3137"/>
        <v>0.061349693251533742</v>
      </c>
      <c r="AA3570" s="81">
        <f t="shared" si="3137"/>
        <v>0.059556786703601101</v>
      </c>
      <c r="AB3570" s="312">
        <f t="shared" si="3137"/>
        <v>0.081993569131832783</v>
      </c>
      <c r="AC3570" s="907">
        <f>MAX(E3570:AB3570)</f>
        <v>0.098196392785571157</v>
      </c>
      <c r="AD3570" s="115"/>
      <c r="AE3570" s="76"/>
      <c r="AF3570" s="77"/>
      <c r="AJ3570" s="9"/>
      <c r="AK3570" s="9"/>
      <c r="AL3570" s="9"/>
      <c r="AM3570" s="9"/>
    </row>
    <row r="3571" hidden="1">
      <c r="A3571" s="1691"/>
      <c r="B3571" s="1036"/>
      <c r="C3571" s="204" t="s">
        <v>194</v>
      </c>
      <c r="D3571" s="74"/>
      <c r="E3571" s="75"/>
      <c r="F3571" s="76"/>
      <c r="G3571" s="76"/>
      <c r="H3571" s="76"/>
      <c r="I3571" s="76"/>
      <c r="J3571" s="76"/>
      <c r="K3571" s="76"/>
      <c r="L3571" s="76"/>
      <c r="M3571" s="76"/>
      <c r="N3571" s="76"/>
      <c r="O3571" s="76"/>
      <c r="P3571" s="76"/>
      <c r="Q3571" s="76"/>
      <c r="R3571" s="76"/>
      <c r="S3571" s="76"/>
      <c r="T3571" s="76"/>
      <c r="U3571" s="76"/>
      <c r="V3571" s="76"/>
      <c r="W3571" s="76"/>
      <c r="X3571" s="76"/>
      <c r="Y3571" s="76"/>
      <c r="Z3571" s="76"/>
      <c r="AA3571" s="76"/>
      <c r="AB3571" s="315"/>
      <c r="AC3571" s="74"/>
      <c r="AD3571" s="115"/>
      <c r="AE3571" s="76"/>
      <c r="AF3571" s="77"/>
      <c r="AJ3571" s="9"/>
      <c r="AK3571" s="9"/>
      <c r="AL3571" s="9"/>
      <c r="AM3571" s="9"/>
    </row>
    <row r="3572" hidden="1">
      <c r="A3572" s="1556"/>
      <c r="B3572" s="976"/>
      <c r="C3572" s="209" t="s">
        <v>195</v>
      </c>
      <c r="D3572" s="74"/>
      <c r="E3572" s="75"/>
      <c r="F3572" s="76"/>
      <c r="G3572" s="76"/>
      <c r="H3572" s="76"/>
      <c r="I3572" s="76"/>
      <c r="J3572" s="76"/>
      <c r="K3572" s="76"/>
      <c r="L3572" s="76"/>
      <c r="M3572" s="76"/>
      <c r="N3572" s="76"/>
      <c r="O3572" s="76"/>
      <c r="P3572" s="76"/>
      <c r="Q3572" s="76"/>
      <c r="R3572" s="76"/>
      <c r="S3572" s="76"/>
      <c r="T3572" s="76"/>
      <c r="U3572" s="76"/>
      <c r="V3572" s="76"/>
      <c r="W3572" s="76"/>
      <c r="X3572" s="76"/>
      <c r="Y3572" s="76"/>
      <c r="Z3572" s="76"/>
      <c r="AA3572" s="76"/>
      <c r="AB3572" s="315"/>
      <c r="AC3572" s="74"/>
      <c r="AD3572" s="115"/>
      <c r="AE3572" s="76"/>
      <c r="AF3572" s="77"/>
      <c r="AH3572" s="9"/>
      <c r="AI3572" s="134"/>
      <c r="AJ3572" s="134"/>
      <c r="AK3572" s="134"/>
      <c r="AL3572" s="135"/>
      <c r="AM3572" s="135"/>
    </row>
    <row r="3573">
      <c r="A3573" s="1337" t="s">
        <v>148</v>
      </c>
      <c r="B3573" s="1677"/>
      <c r="C3573" s="1678"/>
      <c r="D3573" s="455"/>
      <c r="E3573" s="526">
        <f t="shared" ref="E3573:AB3573" si="3138">SQRT(E3567*E3567+E3568*E3568)/E3314/1.73</f>
        <v>24.197415972240737</v>
      </c>
      <c r="F3573" s="466">
        <f t="shared" si="3138"/>
        <v>22.14529991611866</v>
      </c>
      <c r="G3573" s="466">
        <f t="shared" si="3138"/>
        <v>21.033476840829962</v>
      </c>
      <c r="H3573" s="466">
        <f t="shared" si="3138"/>
        <v>21.5610624708317</v>
      </c>
      <c r="I3573" s="466">
        <f t="shared" si="3138"/>
        <v>21.425012566598031</v>
      </c>
      <c r="J3573" s="466">
        <f t="shared" si="3138"/>
        <v>23.720450031912932</v>
      </c>
      <c r="K3573" s="466">
        <f t="shared" si="3138"/>
        <v>29.151644311647011</v>
      </c>
      <c r="L3573" s="466">
        <f t="shared" si="3138"/>
        <v>32.791409990035689</v>
      </c>
      <c r="M3573" s="466">
        <f t="shared" si="3138"/>
        <v>30.913496114840015</v>
      </c>
      <c r="N3573" s="466">
        <f t="shared" si="3138"/>
        <v>33.210306986888391</v>
      </c>
      <c r="O3573" s="466">
        <f t="shared" si="3138"/>
        <v>32.951363579860505</v>
      </c>
      <c r="P3573" s="466">
        <f t="shared" si="3138"/>
        <v>32.829131280360876</v>
      </c>
      <c r="Q3573" s="466">
        <f t="shared" si="3138"/>
        <v>32.665583773514228</v>
      </c>
      <c r="R3573" s="466">
        <f t="shared" si="3138"/>
        <v>32.016634964279085</v>
      </c>
      <c r="S3573" s="466">
        <f t="shared" si="3138"/>
        <v>32.476140160665622</v>
      </c>
      <c r="T3573" s="466">
        <f t="shared" si="3138"/>
        <v>34.099254430801082</v>
      </c>
      <c r="U3573" s="466">
        <f t="shared" si="3138"/>
        <v>34.015450249194977</v>
      </c>
      <c r="V3573" s="466">
        <f t="shared" si="3138"/>
        <v>34.634413650788701</v>
      </c>
      <c r="W3573" s="466">
        <f t="shared" si="3138"/>
        <v>36.388942612264557</v>
      </c>
      <c r="X3573" s="466">
        <f t="shared" si="3138"/>
        <v>36.912313807728303</v>
      </c>
      <c r="Y3573" s="466">
        <f t="shared" si="3138"/>
        <v>36.898408838122869</v>
      </c>
      <c r="Z3573" s="466">
        <f t="shared" si="3138"/>
        <v>36.341404390471631</v>
      </c>
      <c r="AA3573" s="466">
        <f t="shared" si="3138"/>
        <v>32.129148271720354</v>
      </c>
      <c r="AB3573" s="996">
        <f t="shared" si="3138"/>
        <v>27.564020896790971</v>
      </c>
      <c r="AC3573" s="581">
        <f>AVERAGE(E3573:AB3573)</f>
        <v>30.502991087854468</v>
      </c>
      <c r="AD3573" s="374">
        <f>(AC3569-AC3573)/AC3569</f>
        <v>-0.0014661916669046081</v>
      </c>
      <c r="AE3573" s="127"/>
      <c r="AF3573" s="129"/>
      <c r="AJ3573" s="62"/>
      <c r="AK3573" s="62"/>
      <c r="AL3573" s="9"/>
      <c r="AM3573" s="62"/>
    </row>
    <row r="3574">
      <c r="A3574" s="1527"/>
      <c r="B3574" s="884" t="s">
        <v>863</v>
      </c>
      <c r="C3574" s="410" t="s">
        <v>18</v>
      </c>
      <c r="D3574" s="66" t="s">
        <v>29</v>
      </c>
      <c r="E3574" s="1707">
        <v>17.460000000000001</v>
      </c>
      <c r="F3574" s="1708">
        <v>17.579999999999998</v>
      </c>
      <c r="G3574" s="1708">
        <v>17.579999999999998</v>
      </c>
      <c r="H3574" s="68">
        <v>17.34</v>
      </c>
      <c r="I3574" s="68">
        <v>17.52</v>
      </c>
      <c r="J3574" s="68">
        <v>17.399999999999999</v>
      </c>
      <c r="K3574" s="68">
        <v>17.039999999999999</v>
      </c>
      <c r="L3574" s="68">
        <v>17.280000000000001</v>
      </c>
      <c r="M3574" s="68">
        <v>17.039999999999999</v>
      </c>
      <c r="N3574" s="68">
        <v>16.620000000000001</v>
      </c>
      <c r="O3574" s="68">
        <v>17.039999999999999</v>
      </c>
      <c r="P3574" s="68">
        <v>17.100000000000001</v>
      </c>
      <c r="Q3574" s="68">
        <v>17.399999999999999</v>
      </c>
      <c r="R3574" s="68">
        <v>17.219999999999999</v>
      </c>
      <c r="S3574" s="68">
        <v>17.399999999999999</v>
      </c>
      <c r="T3574" s="68">
        <v>17.280000000000001</v>
      </c>
      <c r="U3574" s="68">
        <v>17.460000000000001</v>
      </c>
      <c r="V3574" s="68">
        <v>17.219999999999999</v>
      </c>
      <c r="W3574" s="1708">
        <v>17.579999999999998</v>
      </c>
      <c r="X3574" s="1708">
        <v>17.52</v>
      </c>
      <c r="Y3574" s="1708">
        <v>17.879999999999999</v>
      </c>
      <c r="Z3574" s="1708">
        <v>17.640000000000001</v>
      </c>
      <c r="AA3574" s="1708">
        <v>17.460000000000001</v>
      </c>
      <c r="AB3574" s="1709">
        <v>17.34</v>
      </c>
      <c r="AC3574" s="319">
        <f>SUM(E3574:AB3574)</f>
        <v>416.39999999999981</v>
      </c>
      <c r="AD3574" s="586"/>
      <c r="AE3574" s="215">
        <v>1</v>
      </c>
      <c r="AF3574" s="216">
        <v>120</v>
      </c>
      <c r="AJ3574" s="79"/>
      <c r="AK3574" s="502"/>
      <c r="AL3574" s="79"/>
      <c r="AM3574" s="9"/>
    </row>
    <row r="3575" hidden="1">
      <c r="A3575" s="1556"/>
      <c r="B3575" s="1200"/>
      <c r="C3575" s="1710" t="s">
        <v>194</v>
      </c>
      <c r="D3575" s="74"/>
      <c r="E3575" s="115"/>
      <c r="F3575" s="76"/>
      <c r="G3575" s="76"/>
      <c r="H3575" s="76"/>
      <c r="I3575" s="76"/>
      <c r="J3575" s="76"/>
      <c r="K3575" s="76"/>
      <c r="L3575" s="76"/>
      <c r="M3575" s="76"/>
      <c r="N3575" s="76"/>
      <c r="O3575" s="76"/>
      <c r="P3575" s="76"/>
      <c r="Q3575" s="76"/>
      <c r="R3575" s="76"/>
      <c r="S3575" s="76"/>
      <c r="T3575" s="76"/>
      <c r="U3575" s="76"/>
      <c r="V3575" s="76"/>
      <c r="W3575" s="76"/>
      <c r="X3575" s="76"/>
      <c r="Y3575" s="76"/>
      <c r="Z3575" s="76"/>
      <c r="AA3575" s="76"/>
      <c r="AB3575" s="77"/>
      <c r="AC3575" s="313"/>
      <c r="AD3575" s="1711"/>
      <c r="AE3575" s="331"/>
      <c r="AF3575" s="332"/>
      <c r="AJ3575" s="62"/>
      <c r="AK3575" s="62"/>
      <c r="AL3575" s="9"/>
      <c r="AM3575" s="62"/>
    </row>
    <row r="3576">
      <c r="A3576" s="1556"/>
      <c r="B3576" s="1200" t="s">
        <v>864</v>
      </c>
      <c r="C3576" s="411" t="s">
        <v>18</v>
      </c>
      <c r="D3576" s="74" t="s">
        <v>29</v>
      </c>
      <c r="E3576" s="115">
        <v>3.48</v>
      </c>
      <c r="F3576" s="76">
        <v>3.54</v>
      </c>
      <c r="G3576" s="76">
        <v>3.2999999999999998</v>
      </c>
      <c r="H3576" s="76">
        <v>3.48</v>
      </c>
      <c r="I3576" s="76">
        <v>3.54</v>
      </c>
      <c r="J3576" s="76">
        <v>3.2999999999999998</v>
      </c>
      <c r="K3576" s="76">
        <v>3.4199999999999999</v>
      </c>
      <c r="L3576" s="76">
        <v>3.48</v>
      </c>
      <c r="M3576" s="76">
        <v>3.2999999999999998</v>
      </c>
      <c r="N3576" s="76">
        <v>3.3599999999999999</v>
      </c>
      <c r="O3576" s="76">
        <v>3.3599999999999999</v>
      </c>
      <c r="P3576" s="76">
        <v>3.1800000000000002</v>
      </c>
      <c r="Q3576" s="76">
        <v>3.4199999999999999</v>
      </c>
      <c r="R3576" s="76">
        <v>3.2999999999999998</v>
      </c>
      <c r="S3576" s="76">
        <v>3.2999999999999998</v>
      </c>
      <c r="T3576" s="76">
        <v>3.3599999999999999</v>
      </c>
      <c r="U3576" s="76">
        <v>3.2400000000000002</v>
      </c>
      <c r="V3576" s="76">
        <v>3.54</v>
      </c>
      <c r="W3576" s="76">
        <v>3.3599999999999999</v>
      </c>
      <c r="X3576" s="76">
        <v>3.2400000000000002</v>
      </c>
      <c r="Y3576" s="76">
        <v>3.54</v>
      </c>
      <c r="Z3576" s="76">
        <v>3.4199999999999999</v>
      </c>
      <c r="AA3576" s="76">
        <v>3.2999999999999998</v>
      </c>
      <c r="AB3576" s="77">
        <v>3.48</v>
      </c>
      <c r="AC3576" s="313">
        <f>SUM(E3576:AB3576)</f>
        <v>81.240000000000009</v>
      </c>
      <c r="AD3576" s="586"/>
      <c r="AE3576" s="215">
        <v>1</v>
      </c>
      <c r="AF3576" s="216">
        <v>120</v>
      </c>
      <c r="AG3576" s="9"/>
    </row>
    <row r="3577" hidden="1">
      <c r="A3577" s="619"/>
      <c r="B3577" s="819"/>
      <c r="C3577" s="1035" t="s">
        <v>194</v>
      </c>
      <c r="D3577" s="92"/>
      <c r="E3577" s="371"/>
      <c r="F3577" s="94"/>
      <c r="G3577" s="94"/>
      <c r="H3577" s="94"/>
      <c r="I3577" s="94"/>
      <c r="J3577" s="94"/>
      <c r="K3577" s="94"/>
      <c r="L3577" s="94"/>
      <c r="M3577" s="94"/>
      <c r="N3577" s="94"/>
      <c r="O3577" s="94"/>
      <c r="P3577" s="94"/>
      <c r="Q3577" s="94"/>
      <c r="R3577" s="94"/>
      <c r="S3577" s="94"/>
      <c r="T3577" s="94"/>
      <c r="U3577" s="94"/>
      <c r="V3577" s="94"/>
      <c r="W3577" s="94"/>
      <c r="X3577" s="94"/>
      <c r="Y3577" s="94"/>
      <c r="Z3577" s="94"/>
      <c r="AA3577" s="94"/>
      <c r="AB3577" s="95"/>
      <c r="AC3577" s="329"/>
      <c r="AD3577" s="1711"/>
      <c r="AE3577" s="331"/>
      <c r="AF3577" s="332"/>
      <c r="AG3577" s="9"/>
    </row>
    <row r="3578" ht="15.75" customHeight="1">
      <c r="A3578" s="1360" t="s">
        <v>42</v>
      </c>
      <c r="B3578" s="1361"/>
      <c r="C3578" s="219" t="s">
        <v>18</v>
      </c>
      <c r="D3578" s="220"/>
      <c r="E3578" s="221">
        <f t="shared" ref="E3578:E3579" si="3139">SUM(E3315,E3322,E3329,E3336,E3343,E3350,E3357,E3364,E3371,E3378,E3385,E3392,E3399,E3406,E3413,E3420,E3427,E3434,E3441,E3448,E3455,E3462,E3469,E3476,E3483,E3490,E3497,E3504,E3511,E3518)+E3525+E3532+E3539+E3546+E3553+E3560+E3567</f>
        <v>17474.700000000001</v>
      </c>
      <c r="F3578" s="221">
        <f t="shared" ref="F3578:F3579" si="3140">SUM(F3315,F3322,F3329,F3336,F3343,F3350,F3357,F3364,F3371,F3378,F3385,F3392,F3399,F3406,F3413,F3420,F3427,F3434,F3441,F3448,F3455,F3462,F3469,F3476,F3483,F3490,F3497,F3504,F3511,F3518)+F3525+F3532+F3539+F3546+F3553+F3560+F3567</f>
        <v>16636.099999999999</v>
      </c>
      <c r="G3578" s="221">
        <f t="shared" ref="G3578:G3579" si="3141">SUM(G3315,G3322,G3329,G3336,G3343,G3350,G3357,G3364,G3371,G3378,G3385,G3392,G3399,G3406,G3413,G3420,G3427,G3434,G3441,G3448,G3455,G3462,G3469,G3476,G3483,G3490,G3497,G3504,G3511,G3518)+G3525+G3532+G3539+G3546+G3553+G3560+G3567</f>
        <v>16216.1</v>
      </c>
      <c r="H3578" s="221">
        <f t="shared" ref="H3578:H3579" si="3142">SUM(H3315,H3322,H3329,H3336,H3343,H3350,H3357,H3364,H3371,H3378,H3385,H3392,H3399,H3406,H3413,H3420,H3427,H3434,H3441,H3448,H3455,H3462,H3469,H3476,H3483,H3490,H3497,H3504,H3511,H3518)+H3525+H3532+H3539+H3546+H3553+H3560+H3567</f>
        <v>15972.999999999998</v>
      </c>
      <c r="I3578" s="221">
        <f t="shared" ref="I3578:I3579" si="3143">SUM(I3315,I3322,I3329,I3336,I3343,I3350,I3357,I3364,I3371,I3378,I3385,I3392,I3399,I3406,I3413,I3420,I3427,I3434,I3441,I3448,I3455,I3462,I3469,I3476,I3483,I3490,I3497,I3504,I3511,I3518)+I3525+I3532+I3539+I3546+I3553+I3560+I3567</f>
        <v>16067.499999999996</v>
      </c>
      <c r="J3578" s="221">
        <f t="shared" ref="J3578:J3579" si="3144">SUM(J3315,J3322,J3329,J3336,J3343,J3350,J3357,J3364,J3371,J3378,J3385,J3392,J3399,J3406,J3413,J3420,J3427,J3434,J3441,J3448,J3455,J3462,J3469,J3476,J3483,J3490,J3497,J3504,J3511,J3518)+J3525+J3532+J3539+J3546+J3553+J3560+J3567</f>
        <v>17051.700000000001</v>
      </c>
      <c r="K3578" s="221">
        <f t="shared" ref="K3578:K3579" si="3145">SUM(K3315,K3322,K3329,K3336,K3343,K3350,K3357,K3364,K3371,K3378,K3385,K3392,K3399,K3406,K3413,K3420,K3427,K3434,K3441,K3448,K3455,K3462,K3469,K3476,K3483,K3490,K3497,K3504,K3511,K3518)+K3525+K3532+K3539+K3546+K3553+K3560+K3567</f>
        <v>18684.900000000005</v>
      </c>
      <c r="L3578" s="221">
        <f t="shared" ref="L3578:L3579" si="3146">SUM(L3315,L3322,L3329,L3336,L3343,L3350,L3357,L3364,L3371,L3378,L3385,L3392,L3399,L3406,L3413,L3420,L3427,L3434,L3441,L3448,L3455,L3462,L3469,L3476,L3483,L3490,L3497,L3504,L3511,L3518)+L3525+L3532+L3539+L3546+L3553+L3560+L3567</f>
        <v>20943.300000000003</v>
      </c>
      <c r="M3578" s="221">
        <f t="shared" ref="M3578:M3579" si="3147">SUM(M3315,M3322,M3329,M3336,M3343,M3350,M3357,M3364,M3371,M3378,M3385,M3392,M3399,M3406,M3413,M3420,M3427,M3434,M3441,M3448,M3455,M3462,M3469,M3476,M3483,M3490,M3497,M3504,M3511,M3518)+M3525+M3532+M3539+M3546+M3553+M3560+M3567</f>
        <v>23124.800000000003</v>
      </c>
      <c r="N3578" s="221">
        <f t="shared" ref="N3578:N3579" si="3148">SUM(N3315,N3322,N3329,N3336,N3343,N3350,N3357,N3364,N3371,N3378,N3385,N3392,N3399,N3406,N3413,N3420,N3427,N3434,N3441,N3448,N3455,N3462,N3469,N3476,N3483,N3490,N3497,N3504,N3511,N3518)+N3525+N3532+N3539+N3546+N3553+N3560+N3567</f>
        <v>24276.700000000004</v>
      </c>
      <c r="O3578" s="221">
        <f t="shared" ref="O3578:O3579" si="3149">SUM(O3315,O3322,O3329,O3336,O3343,O3350,O3357,O3364,O3371,O3378,O3385,O3392,O3399,O3406,O3413,O3420,O3427,O3434,O3441,O3448,O3455,O3462,O3469,O3476,O3483,O3490,O3497,O3504,O3511,O3518)+O3525+O3532+O3539+O3546+O3553+O3560+O3567</f>
        <v>25043.300000000007</v>
      </c>
      <c r="P3578" s="221">
        <f t="shared" ref="P3578:P3579" si="3150">SUM(P3315,P3322,P3329,P3336,P3343,P3350,P3357,P3364,P3371,P3378,P3385,P3392,P3399,P3406,P3413,P3420,P3427,P3434,P3441,P3448,P3455,P3462,P3469,P3476,P3483,P3490,P3497,P3504,P3511,P3518)+P3525+P3532+P3539+P3546+P3553+P3560+P3567</f>
        <v>24863.600000000006</v>
      </c>
      <c r="Q3578" s="221">
        <f t="shared" ref="Q3578:Q3579" si="3151">SUM(Q3315,Q3322,Q3329,Q3336,Q3343,Q3350,Q3357,Q3364,Q3371,Q3378,Q3385,Q3392,Q3399,Q3406,Q3413,Q3420,Q3427,Q3434,Q3441,Q3448,Q3455,Q3462,Q3469,Q3476,Q3483,Q3490,Q3497,Q3504,Q3511,Q3518)+Q3525+Q3532+Q3539+Q3546+Q3553+Q3560+Q3567</f>
        <v>24481.300000000003</v>
      </c>
      <c r="R3578" s="221">
        <f t="shared" ref="R3578:R3579" si="3152">SUM(R3315,R3322,R3329,R3336,R3343,R3350,R3357,R3364,R3371,R3378,R3385,R3392,R3399,R3406,R3413,R3420,R3427,R3434,R3441,R3448,R3455,R3462,R3469,R3476,R3483,R3490,R3497,R3504,R3511,R3518)+R3525+R3532+R3539+R3546+R3553+R3560+R3567</f>
        <v>24651.899999999998</v>
      </c>
      <c r="S3578" s="221">
        <f t="shared" ref="S3578:S3579" si="3153">SUM(S3315,S3322,S3329,S3336,S3343,S3350,S3357,S3364,S3371,S3378,S3385,S3392,S3399,S3406,S3413,S3420,S3427,S3434,S3441,S3448,S3455,S3462,S3469,S3476,S3483,S3490,S3497,S3504,S3511,S3518)+S3525+S3532+S3539+S3546+S3553+S3560+S3567</f>
        <v>25101.200000000001</v>
      </c>
      <c r="T3578" s="221">
        <f t="shared" ref="T3578:T3579" si="3154">SUM(T3315,T3322,T3329,T3336,T3343,T3350,T3357,T3364,T3371,T3378,T3385,T3392,T3399,T3406,T3413,T3420,T3427,T3434,T3441,T3448,T3455,T3462,T3469,T3476,T3483,T3490,T3497,T3504,T3511,T3518)+T3525+T3532+T3539+T3546+T3553+T3560+T3567</f>
        <v>25387.799999999999</v>
      </c>
      <c r="U3578" s="221">
        <f t="shared" ref="U3578:U3579" si="3155">SUM(U3315,U3322,U3329,U3336,U3343,U3350,U3357,U3364,U3371,U3378,U3385,U3392,U3399,U3406,U3413,U3420,U3427,U3434,U3441,U3448,U3455,U3462,U3469,U3476,U3483,U3490,U3497,U3504,U3511,U3518)+U3525+U3532+U3539+U3546+U3553+U3560+U3567</f>
        <v>24915.000000000004</v>
      </c>
      <c r="V3578" s="221">
        <f t="shared" ref="V3578:V3579" si="3156">SUM(V3315,V3322,V3329,V3336,V3343,V3350,V3357,V3364,V3371,V3378,V3385,V3392,V3399,V3406,V3413,V3420,V3427,V3434,V3441,V3448,V3455,V3462,V3469,V3476,V3483,V3490,V3497,V3504,V3511,V3518)+V3525+V3532+V3539+V3546+V3553+V3560+V3567</f>
        <v>24115.000000000004</v>
      </c>
      <c r="W3578" s="221">
        <f t="shared" ref="W3578:W3579" si="3157">SUM(W3315,W3322,W3329,W3336,W3343,W3350,W3357,W3364,W3371,W3378,W3385,W3392,W3399,W3406,W3413,W3420,W3427,W3434,W3441,W3448,W3455,W3462,W3469,W3476,W3483,W3490,W3497,W3504,W3511,W3518)+W3525+W3532+W3539+W3546+W3553+W3560+W3567</f>
        <v>23738.599999999995</v>
      </c>
      <c r="X3578" s="221">
        <f t="shared" ref="X3578:X3579" si="3158">SUM(X3315,X3322,X3329,X3336,X3343,X3350,X3357,X3364,X3371,X3378,X3385,X3392,X3399,X3406,X3413,X3420,X3427,X3434,X3441,X3448,X3455,X3462,X3469,X3476,X3483,X3490,X3497,X3504,X3511,X3518)+X3525+X3532+X3539+X3546+X3553+X3560+X3567</f>
        <v>23426.999999999996</v>
      </c>
      <c r="Y3578" s="221">
        <f t="shared" ref="Y3578:Y3579" si="3159">SUM(Y3315,Y3322,Y3329,Y3336,Y3343,Y3350,Y3357,Y3364,Y3371,Y3378,Y3385,Y3392,Y3399,Y3406,Y3413,Y3420,Y3427,Y3434,Y3441,Y3448,Y3455,Y3462,Y3469,Y3476,Y3483,Y3490,Y3497,Y3504,Y3511,Y3518)+Y3525+Y3532+Y3539+Y3546+Y3553+Y3560+Y3567</f>
        <v>22731.399999999998</v>
      </c>
      <c r="Z3578" s="221">
        <f t="shared" ref="Z3578:Z3579" si="3160">SUM(Z3315,Z3322,Z3329,Z3336,Z3343,Z3350,Z3357,Z3364,Z3371,Z3378,Z3385,Z3392,Z3399,Z3406,Z3413,Z3420,Z3427,Z3434,Z3441,Z3448,Z3455,Z3462,Z3469,Z3476,Z3483,Z3490,Z3497,Z3504,Z3511,Z3518)+Z3525+Z3532+Z3539+Z3546+Z3553+Z3560+Z3567</f>
        <v>21656.300000000003</v>
      </c>
      <c r="AA3578" s="221">
        <f t="shared" ref="AA3578:AA3579" si="3161">SUM(AA3315,AA3322,AA3329,AA3336,AA3343,AA3350,AA3357,AA3364,AA3371,AA3378,AA3385,AA3392,AA3399,AA3406,AA3413,AA3420,AA3427,AA3434,AA3441,AA3448,AA3455,AA3462,AA3469,AA3476,AA3483,AA3490,AA3497,AA3504,AA3511,AA3518)+AA3525+AA3532+AA3539+AA3546+AA3553+AA3560+AA3567</f>
        <v>20077</v>
      </c>
      <c r="AB3578" s="221">
        <f t="shared" ref="AB3578:AB3579" si="3162">SUM(AB3315,AB3322,AB3329,AB3336,AB3343,AB3350,AB3357,AB3364,AB3371,AB3378,AB3385,AB3392,AB3399,AB3406,AB3413,AB3420,AB3427,AB3434,AB3441,AB3448,AB3455,AB3462,AB3469,AB3476,AB3483,AB3490,AB3497,AB3504,AB3511,AB3518)+AB3525+AB3532+AB3539+AB3546+AB3553+AB3560+AB3567</f>
        <v>18469.199999999993</v>
      </c>
      <c r="AC3578" s="309">
        <f t="shared" ref="AC3578:AC3579" si="3163">SUM(AC3315,AC3322,AC3329,AC3336,AC3343,AC3350,AC3357,AC3364,AC3371,AC3378,AC3385,AC3392,AC3399,AC3406,AC3413,AC3420,AC3427,AC3434,AC3441,AC3448,AC3455,AC3462,AC3469,AC3476,AC3483,AC3490,AC3497,AC3504,AC3511,AC3518)+AC3525+AC3532+AC3546+AC3553+AC3560+AC3567</f>
        <v>515068.79999999999</v>
      </c>
      <c r="AD3578" s="9"/>
      <c r="AE3578" s="9"/>
      <c r="AF3578" s="9"/>
      <c r="AG3578" s="9"/>
    </row>
    <row r="3579">
      <c r="A3579" s="223"/>
      <c r="B3579" s="224"/>
      <c r="C3579" s="73" t="s">
        <v>20</v>
      </c>
      <c r="D3579" s="74"/>
      <c r="E3579" s="111">
        <f t="shared" si="3139"/>
        <v>5609.3999999999996</v>
      </c>
      <c r="F3579" s="111">
        <f t="shared" si="3140"/>
        <v>5416.9000000000005</v>
      </c>
      <c r="G3579" s="111">
        <f t="shared" si="3141"/>
        <v>5267.6000000000004</v>
      </c>
      <c r="H3579" s="111">
        <f t="shared" si="3142"/>
        <v>5145.9000000000005</v>
      </c>
      <c r="I3579" s="111">
        <f t="shared" si="3143"/>
        <v>5088.1000000000013</v>
      </c>
      <c r="J3579" s="111">
        <f t="shared" si="3144"/>
        <v>5101.6999999999998</v>
      </c>
      <c r="K3579" s="111">
        <f t="shared" si="3145"/>
        <v>5038.5000000000009</v>
      </c>
      <c r="L3579" s="111">
        <f t="shared" si="3146"/>
        <v>5211.0000000000009</v>
      </c>
      <c r="M3579" s="111">
        <f t="shared" si="3147"/>
        <v>5737.3000000000002</v>
      </c>
      <c r="N3579" s="111">
        <f t="shared" si="3148"/>
        <v>6112.6000000000013</v>
      </c>
      <c r="O3579" s="111">
        <f t="shared" si="3149"/>
        <v>6301</v>
      </c>
      <c r="P3579" s="111">
        <f t="shared" si="3150"/>
        <v>6383.1999999999998</v>
      </c>
      <c r="Q3579" s="111">
        <f t="shared" si="3151"/>
        <v>6221.8999999999996</v>
      </c>
      <c r="R3579" s="111">
        <f t="shared" si="3152"/>
        <v>6520.9000000000005</v>
      </c>
      <c r="S3579" s="111">
        <f t="shared" si="3153"/>
        <v>6504.5999999999995</v>
      </c>
      <c r="T3579" s="111">
        <f t="shared" si="3154"/>
        <v>6385.2999999999993</v>
      </c>
      <c r="U3579" s="111">
        <f t="shared" si="3155"/>
        <v>6167.6000000000013</v>
      </c>
      <c r="V3579" s="111">
        <f t="shared" si="3156"/>
        <v>5999.9000000000005</v>
      </c>
      <c r="W3579" s="111">
        <f t="shared" si="3157"/>
        <v>5924.300000000002</v>
      </c>
      <c r="X3579" s="111">
        <f t="shared" si="3158"/>
        <v>5950.1000000000013</v>
      </c>
      <c r="Y3579" s="111">
        <f t="shared" si="3159"/>
        <v>6009.9000000000005</v>
      </c>
      <c r="Z3579" s="111">
        <f t="shared" si="3160"/>
        <v>5986.7999999999993</v>
      </c>
      <c r="AA3579" s="111">
        <f t="shared" si="3161"/>
        <v>5726.1999999999998</v>
      </c>
      <c r="AB3579" s="111">
        <f t="shared" si="3162"/>
        <v>5685.0999999999995</v>
      </c>
      <c r="AC3579" s="281">
        <f t="shared" si="3163"/>
        <v>139478.60000000001</v>
      </c>
      <c r="AD3579" s="9"/>
      <c r="AE3579" s="9"/>
      <c r="AF3579" s="9"/>
      <c r="AG3579" s="9"/>
    </row>
    <row r="3580" ht="15.75" customHeight="1">
      <c r="A3580" s="1360" t="s">
        <v>500</v>
      </c>
      <c r="B3580" s="1361"/>
      <c r="C3580" s="65" t="s">
        <v>44</v>
      </c>
      <c r="D3580" s="66"/>
      <c r="E3580" s="229">
        <f t="shared" ref="E3580:E3581" si="3164">100-(E3578/(E3277+E3284+E3291+E3298))*100</f>
        <v>0.30977237720348683</v>
      </c>
      <c r="F3580" s="230">
        <f t="shared" ref="F3580:F3581" si="3165">100-(F3578/(F3277+F3284+F3291+F3298))*100</f>
        <v>0.26318944844125269</v>
      </c>
      <c r="G3580" s="230">
        <f t="shared" ref="G3580:G3581" si="3166">100-(G3578/(G3277+G3284+G3291+G3298))*100</f>
        <v>0.23317337270825078</v>
      </c>
      <c r="H3580" s="230">
        <f t="shared" ref="H3580:H3581" si="3167">100-(H3578/(H3277+H3284+H3291+H3298))*100</f>
        <v>0.21864067966018297</v>
      </c>
      <c r="I3580" s="230">
        <f t="shared" ref="I3580:I3581" si="3168">100-(I3578/(I3277+I3284+I3291+I3298))*100</f>
        <v>0.20806161108008325</v>
      </c>
      <c r="J3580" s="230">
        <f t="shared" ref="J3580:J3581" si="3169">100-(J3578/(J3277+J3284+J3291+J3298))*100</f>
        <v>0.22994558539582499</v>
      </c>
      <c r="K3580" s="230">
        <f t="shared" ref="K3580:K3581" si="3170">100-(K3578/(K3277+K3284+K3291+K3298))*100</f>
        <v>0.34719999999997242</v>
      </c>
      <c r="L3580" s="230">
        <f t="shared" ref="L3580:L3581" si="3171">100-(L3578/(L3277+L3284+L3291+L3298))*100</f>
        <v>0.42647268577947273</v>
      </c>
      <c r="M3580" s="230">
        <f t="shared" ref="M3580:M3581" si="3172">100-(M3578/(M3277+M3284+M3291+M3298))*100</f>
        <v>0.35849706997585429</v>
      </c>
      <c r="N3580" s="230">
        <f t="shared" ref="N3580:N3581" si="3173">100-(N3578/(N3277+N3284+N3291+N3298))*100</f>
        <v>0.37875989987277592</v>
      </c>
      <c r="O3580" s="230">
        <f t="shared" ref="O3580:O3581" si="3174">100-(O3578/(O3277+O3284+O3291+O3298))*100</f>
        <v>0.38464598249798598</v>
      </c>
      <c r="P3580" s="230">
        <f t="shared" ref="P3580:P3581" si="3175">100-(P3578/(P3277+P3284+P3291+P3298))*100</f>
        <v>0.38621794871792758</v>
      </c>
      <c r="Q3580" s="230">
        <f t="shared" ref="Q3580:Q3581" si="3176">100-(Q3578/(Q3277+Q3284+Q3291+Q3298))*100</f>
        <v>0.39749379551649611</v>
      </c>
      <c r="R3580" s="230">
        <f t="shared" ref="R3580:R3581" si="3177">100-(R3578/(R3277+R3284+R3291+R3298))*100</f>
        <v>0.38428900472786154</v>
      </c>
      <c r="S3580" s="230">
        <f t="shared" ref="S3580:S3581" si="3178">100-(S3578/(S3277+S3284+S3291+S3298))*100</f>
        <v>0.41577402205822978</v>
      </c>
      <c r="T3580" s="230">
        <f t="shared" ref="T3580:T3581" si="3179">100-(T3578/(T3277+T3284+T3291+T3298))*100</f>
        <v>0.40484877015417453</v>
      </c>
      <c r="U3580" s="230">
        <f t="shared" ref="U3580:U3581" si="3180">100-(U3578/(U3277+U3284+U3291+U3298))*100</f>
        <v>0.3718809980805986</v>
      </c>
      <c r="V3580" s="230">
        <f t="shared" ref="V3580:V3581" si="3181">100-(V3578/(V3277+V3284+V3291+V3298))*100</f>
        <v>0.41707961678227434</v>
      </c>
      <c r="W3580" s="230">
        <f t="shared" ref="W3580:W3581" si="3182">100-(W3578/(W3277+W3284+W3291+W3298))*100</f>
        <v>0.47960424265293966</v>
      </c>
      <c r="X3580" s="230">
        <f t="shared" ref="X3580:X3581" si="3183">100-(X3578/(X3277+X3284+X3291+X3298))*100</f>
        <v>0.47157787407597596</v>
      </c>
      <c r="Y3580" s="230">
        <f t="shared" ref="Y3580:Y3581" si="3184">100-(Y3578/(Y3277+Y3284+Y3291+Y3298))*100</f>
        <v>0.4711239546390118</v>
      </c>
      <c r="Z3580" s="230">
        <f t="shared" ref="Z3580:Z3581" si="3185">100-(Z3578/(Z3277+Z3284+Z3291+Z3298))*100</f>
        <v>0.45826438683580761</v>
      </c>
      <c r="AA3580" s="230">
        <f t="shared" ref="AA3580:AA3581" si="3186">100-(AA3578/(AA3277+AA3284+AA3291+AA3298))*100</f>
        <v>0.38205815222784167</v>
      </c>
      <c r="AB3580" s="341">
        <f t="shared" ref="AB3580:AB3581" si="3187">100-(AB3578/(AB3277+AB3284+AB3291+AB3298))*100</f>
        <v>0.34962771123345249</v>
      </c>
      <c r="AC3580" s="823">
        <f t="shared" ref="AC3580:AC3581" si="3188">100-(AC3578/(AC3277+AC3284+AC3291+AC3298))*100</f>
        <v>0.38201777798407477</v>
      </c>
      <c r="AD3580" s="9"/>
      <c r="AE3580" s="9"/>
      <c r="AF3580" s="9"/>
      <c r="AG3580" s="9"/>
    </row>
    <row r="3581">
      <c r="A3581" s="223"/>
      <c r="B3581" s="224"/>
      <c r="C3581" s="125" t="s">
        <v>45</v>
      </c>
      <c r="D3581" s="92"/>
      <c r="E3581" s="696">
        <f t="shared" si="3164"/>
        <v>-6.784694460308387</v>
      </c>
      <c r="F3581" s="504">
        <f t="shared" si="3165"/>
        <v>-7.0322070737008744</v>
      </c>
      <c r="G3581" s="504">
        <f t="shared" si="3166"/>
        <v>-7.1303640431157334</v>
      </c>
      <c r="H3581" s="504">
        <f t="shared" si="3167"/>
        <v>-7.3404255319148888</v>
      </c>
      <c r="I3581" s="504">
        <f t="shared" si="3168"/>
        <v>-7.6846560846561118</v>
      </c>
      <c r="J3581" s="504">
        <f t="shared" si="3169"/>
        <v>-7.9039763113367201</v>
      </c>
      <c r="K3581" s="504">
        <f t="shared" si="3170"/>
        <v>-9.0584415584415723</v>
      </c>
      <c r="L3581" s="504">
        <f t="shared" si="3171"/>
        <v>-9.9367088607594951</v>
      </c>
      <c r="M3581" s="504">
        <f t="shared" si="3172"/>
        <v>-9.3443872689155825</v>
      </c>
      <c r="N3581" s="504">
        <f t="shared" si="3173"/>
        <v>-8.7844812244171777</v>
      </c>
      <c r="O3581" s="504">
        <f t="shared" si="3174"/>
        <v>-8.6004825922095733</v>
      </c>
      <c r="P3581" s="504">
        <f t="shared" si="3175"/>
        <v>-7.8972278566598959</v>
      </c>
      <c r="Q3581" s="504">
        <f t="shared" si="3176"/>
        <v>-7.9628665625542254</v>
      </c>
      <c r="R3581" s="504">
        <f t="shared" si="3177"/>
        <v>-7.7122563594317768</v>
      </c>
      <c r="S3581" s="504">
        <f t="shared" si="3178"/>
        <v>-7.9780876494023829</v>
      </c>
      <c r="T3581" s="504">
        <f t="shared" si="3179"/>
        <v>-8.7600068131493742</v>
      </c>
      <c r="U3581" s="504">
        <f t="shared" si="3180"/>
        <v>-9.122434536447301</v>
      </c>
      <c r="V3581" s="504">
        <f t="shared" si="3181"/>
        <v>-9.767654592023419</v>
      </c>
      <c r="W3581" s="504">
        <f t="shared" si="3182"/>
        <v>-10.076179858788592</v>
      </c>
      <c r="X3581" s="504">
        <f t="shared" si="3183"/>
        <v>-9.6994837758112169</v>
      </c>
      <c r="Y3581" s="504">
        <f t="shared" si="3184"/>
        <v>-9.3504366812227033</v>
      </c>
      <c r="Z3581" s="504">
        <f t="shared" si="3185"/>
        <v>-7.7537796976241822</v>
      </c>
      <c r="AA3581" s="504">
        <f t="shared" si="3186"/>
        <v>-7.2924864155892806</v>
      </c>
      <c r="AB3581" s="505">
        <f t="shared" si="3187"/>
        <v>-7.0035761340108991</v>
      </c>
      <c r="AC3581" s="697">
        <f t="shared" si="3188"/>
        <v>-8.324479652065861</v>
      </c>
      <c r="AD3581" s="9"/>
      <c r="AE3581" s="9"/>
      <c r="AF3581" s="9"/>
      <c r="AG3581" s="30"/>
    </row>
    <row r="3582">
      <c r="A3582" s="440"/>
      <c r="B3582" s="441"/>
      <c r="C3582" s="442"/>
      <c r="D3582" s="243" t="s">
        <v>46</v>
      </c>
      <c r="E3582" s="244">
        <f t="shared" ref="E3582:AB3582" si="3189">(E3279+E3286+E3293+E3300-E3317-E3324-E3331-E3338-E3345-E3352-E3359-E3366-E3373-E3380-E3387-E3394-E3401-E3408-E3415-E3422-E3429-E3436-E3443-E3450-E3457-E3464-E3471-E3478-E3485-E3492-E3499-E3506-E3513-E3520-E3527-E3534-E3541-E3548-E3555-E3562-E3569)/(E3279+E3286+E3293+E3300)</f>
        <v>-0.012324404849441402</v>
      </c>
      <c r="F3582" s="244">
        <f t="shared" si="3189"/>
        <v>-0.020331994075073755</v>
      </c>
      <c r="G3582" s="244">
        <f t="shared" si="3189"/>
        <v>-0.011963007645529832</v>
      </c>
      <c r="H3582" s="244">
        <f t="shared" si="3189"/>
        <v>-0.017465821612727379</v>
      </c>
      <c r="I3582" s="244">
        <f t="shared" si="3189"/>
        <v>-0.021190644800090811</v>
      </c>
      <c r="J3582" s="244">
        <f t="shared" si="3189"/>
        <v>-0.013882679268420583</v>
      </c>
      <c r="K3582" s="244">
        <f t="shared" si="3189"/>
        <v>-0.011637993546960568</v>
      </c>
      <c r="L3582" s="244">
        <f t="shared" si="3189"/>
        <v>-0.01065652934127127</v>
      </c>
      <c r="M3582" s="244">
        <f t="shared" si="3189"/>
        <v>-0.017560712025267686</v>
      </c>
      <c r="N3582" s="244">
        <f t="shared" si="3189"/>
        <v>-0.0087379829738664389</v>
      </c>
      <c r="O3582" s="244">
        <f t="shared" si="3189"/>
        <v>-0.00055514117918247907</v>
      </c>
      <c r="P3582" s="244">
        <f t="shared" si="3189"/>
        <v>0.00029026671843264027</v>
      </c>
      <c r="Q3582" s="244">
        <f t="shared" si="3189"/>
        <v>-0.0010694196146751453</v>
      </c>
      <c r="R3582" s="244">
        <f t="shared" si="3189"/>
        <v>-0.010831814178440964</v>
      </c>
      <c r="S3582" s="244">
        <f t="shared" si="3189"/>
        <v>-0.0025964806708659569</v>
      </c>
      <c r="T3582" s="244">
        <f t="shared" si="3189"/>
        <v>-0.0080190720121966468</v>
      </c>
      <c r="U3582" s="244">
        <f t="shared" si="3189"/>
        <v>-0.0090248711460403832</v>
      </c>
      <c r="V3582" s="244">
        <f t="shared" si="3189"/>
        <v>-0.0064532069588106762</v>
      </c>
      <c r="W3582" s="244">
        <f t="shared" si="3189"/>
        <v>-0.0046299277645842707</v>
      </c>
      <c r="X3582" s="244">
        <f t="shared" si="3189"/>
        <v>-0.010049739803161293</v>
      </c>
      <c r="Y3582" s="244">
        <f t="shared" si="3189"/>
        <v>-0.016805070832503641</v>
      </c>
      <c r="Z3582" s="244">
        <f t="shared" si="3189"/>
        <v>-0.016401900181868847</v>
      </c>
      <c r="AA3582" s="244">
        <f t="shared" si="3189"/>
        <v>-0.013144642673434502</v>
      </c>
      <c r="AB3582" s="244">
        <f t="shared" si="3189"/>
        <v>-0.0099230724315240732</v>
      </c>
      <c r="AC3582" s="246">
        <f>(AC3279+AC3286+AC3293+AC3300-AC3317-AC3324-AC3331-AC3338-AC3345-AC3352-AC3359-AC3366-AC3373-AC3380-AC3387-AC3394-AC3401-AC3408-AC3415-AC3422-AC3429-AC3436-AC3443-AC3450-AC3457-AC3464-AC3471-AC3478-AC3485-AC3492-AC3499-AC3506-AC3513-AC3520-AC3527-AC3534-AC3548-AC3555-AC3562-AC3569)/(AC3279+AC3286+AC3293+AC3300)</f>
        <v>-0.0091711242297059774</v>
      </c>
      <c r="AD3582" s="9"/>
      <c r="AE3582" s="30"/>
      <c r="AF3582" s="9"/>
      <c r="AG3582" s="30"/>
    </row>
    <row r="3583" ht="15.75" customHeight="1">
      <c r="A3583" s="443"/>
      <c r="B3583" s="444"/>
      <c r="C3583" s="445"/>
      <c r="D3583" s="250" t="s">
        <v>47</v>
      </c>
      <c r="E3583" s="251">
        <f t="shared" ref="E3583:AB3583" si="3190">(E3283+E3290+E3297+E3304-E3321-E3328-E3335-E3342-E3349-E3356-E3363-E3370-E3377-E3384-E3391-E3398-E3405-E3412-E3419-E3426-E3433-E3440-E3447-E3454-E3461-E3468-E3475-E3482-E3489-E3496-E3503-E3510-E3517-E3524-E3531-E3538-E3545-E3552-E3559-E3566-E3573)/(E3283+E3290+E3297+E3304)</f>
        <v>-0.011069971101979357</v>
      </c>
      <c r="F3583" s="251">
        <f t="shared" si="3190"/>
        <v>-0.013096353090547177</v>
      </c>
      <c r="G3583" s="251">
        <f t="shared" si="3190"/>
        <v>-0.016928506521456312</v>
      </c>
      <c r="H3583" s="251">
        <f t="shared" si="3190"/>
        <v>-0.017367865469682948</v>
      </c>
      <c r="I3583" s="251">
        <f t="shared" si="3190"/>
        <v>-0.017314048953554831</v>
      </c>
      <c r="J3583" s="251">
        <f t="shared" si="3190"/>
        <v>-0.017062019168857981</v>
      </c>
      <c r="K3583" s="251">
        <f t="shared" si="3190"/>
        <v>-0.014606759046185804</v>
      </c>
      <c r="L3583" s="251">
        <f t="shared" si="3190"/>
        <v>-0.013248960849654084</v>
      </c>
      <c r="M3583" s="251">
        <f t="shared" si="3190"/>
        <v>-0.014820264366581379</v>
      </c>
      <c r="N3583" s="251">
        <f t="shared" si="3190"/>
        <v>-0.011609763997385836</v>
      </c>
      <c r="O3583" s="251">
        <f t="shared" si="3190"/>
        <v>-0.011256342020421507</v>
      </c>
      <c r="P3583" s="251">
        <f t="shared" si="3190"/>
        <v>-0.01086300929537651</v>
      </c>
      <c r="Q3583" s="251">
        <f t="shared" si="3190"/>
        <v>-0.0093080862934783112</v>
      </c>
      <c r="R3583" s="251">
        <f t="shared" si="3190"/>
        <v>-0.011825880662993815</v>
      </c>
      <c r="S3583" s="251">
        <f t="shared" si="3190"/>
        <v>-0.01113795777104214</v>
      </c>
      <c r="T3583" s="251">
        <f t="shared" si="3190"/>
        <v>-0.011352578488646887</v>
      </c>
      <c r="U3583" s="251">
        <f t="shared" si="3190"/>
        <v>-0.011555300618986745</v>
      </c>
      <c r="V3583" s="251">
        <f t="shared" si="3190"/>
        <v>-0.010798614907292933</v>
      </c>
      <c r="W3583" s="251">
        <f t="shared" si="3190"/>
        <v>-0.010617738324130427</v>
      </c>
      <c r="X3583" s="251">
        <f t="shared" si="3190"/>
        <v>-0.010061036332249394</v>
      </c>
      <c r="Y3583" s="251">
        <f t="shared" si="3190"/>
        <v>-0.01123412258619912</v>
      </c>
      <c r="Z3583" s="251">
        <f t="shared" si="3190"/>
        <v>-0.010612738591562299</v>
      </c>
      <c r="AA3583" s="251">
        <f t="shared" si="3190"/>
        <v>-0.010167814395870724</v>
      </c>
      <c r="AB3583" s="251">
        <f t="shared" si="3190"/>
        <v>-0.010459855449330603</v>
      </c>
      <c r="AC3583" s="253">
        <f>(AC3283+AC3290+AC3297+AC3304-AC3321-AC3328-AC3335-AC3342-AC3349-AC3356-AC3363-AC3370-AC3377-AC3384-AC3391-AC3398-AC3405-AC3412-AC3419-AC3426-AC3433-AC3440-AC3447-AC3454-AC3461-AC3468-AC3475-AC3482-AC3489-AC3496-AC3503-AC3510-AC3517-AC3524-AC3531-AC3538-AC3552-AC3559-AC3566-AC3573)/(AC3283+AC3290+AC3297+AC3304)</f>
        <v>-0.012088352919600814</v>
      </c>
      <c r="AD3583" s="9"/>
      <c r="AE3583" s="30"/>
      <c r="AF3583" s="9"/>
    </row>
    <row r="3584" ht="42.75" customHeight="1">
      <c r="D3584" s="18"/>
      <c r="E3584" s="1508"/>
      <c r="F3584" s="1508"/>
      <c r="G3584" s="1508"/>
      <c r="H3584" s="1508"/>
      <c r="I3584" s="1508"/>
      <c r="J3584" s="1508"/>
      <c r="K3584" s="1508"/>
      <c r="L3584" s="1508"/>
      <c r="M3584" s="1508"/>
      <c r="N3584" s="1508"/>
      <c r="O3584" s="1508"/>
      <c r="P3584" s="1508"/>
      <c r="Q3584" s="1508"/>
      <c r="R3584" s="1508"/>
      <c r="S3584" s="1508"/>
      <c r="T3584" s="1508"/>
      <c r="U3584" s="1508"/>
      <c r="V3584" s="1508"/>
      <c r="W3584" s="1508"/>
      <c r="X3584" s="1508"/>
      <c r="Y3584" s="1508"/>
      <c r="Z3584" s="1508"/>
      <c r="AA3584" s="1508"/>
      <c r="AB3584" s="1508"/>
      <c r="AC3584" s="18"/>
      <c r="AG3584" s="9"/>
      <c r="AH3584" s="9"/>
    </row>
    <row r="3585">
      <c r="A3585" s="477" t="s">
        <v>865</v>
      </c>
      <c r="B3585" s="478"/>
      <c r="C3585" s="479"/>
      <c r="D3585" s="480">
        <v>0</v>
      </c>
      <c r="E3585" s="1374">
        <v>1</v>
      </c>
      <c r="F3585" s="482">
        <v>2</v>
      </c>
      <c r="G3585" s="482">
        <v>3</v>
      </c>
      <c r="H3585" s="482">
        <v>4</v>
      </c>
      <c r="I3585" s="482">
        <v>5</v>
      </c>
      <c r="J3585" s="482">
        <v>6</v>
      </c>
      <c r="K3585" s="482">
        <v>7</v>
      </c>
      <c r="L3585" s="482">
        <v>8</v>
      </c>
      <c r="M3585" s="482">
        <v>9</v>
      </c>
      <c r="N3585" s="482">
        <v>10</v>
      </c>
      <c r="O3585" s="482">
        <v>11</v>
      </c>
      <c r="P3585" s="482">
        <v>12</v>
      </c>
      <c r="Q3585" s="482">
        <v>13</v>
      </c>
      <c r="R3585" s="482">
        <v>14</v>
      </c>
      <c r="S3585" s="482">
        <v>15</v>
      </c>
      <c r="T3585" s="482">
        <v>16</v>
      </c>
      <c r="U3585" s="482">
        <v>17</v>
      </c>
      <c r="V3585" s="482">
        <v>18</v>
      </c>
      <c r="W3585" s="482">
        <v>19</v>
      </c>
      <c r="X3585" s="482">
        <v>20</v>
      </c>
      <c r="Y3585" s="482">
        <v>21</v>
      </c>
      <c r="Z3585" s="482">
        <v>22</v>
      </c>
      <c r="AA3585" s="482">
        <v>23</v>
      </c>
      <c r="AB3585" s="1311">
        <v>24</v>
      </c>
      <c r="AC3585" s="52"/>
      <c r="AD3585" s="9"/>
      <c r="AE3585" s="9"/>
      <c r="AF3585" s="9"/>
      <c r="AG3585" s="9"/>
    </row>
    <row r="3586">
      <c r="A3586" s="699" t="s">
        <v>49</v>
      </c>
      <c r="B3586" s="449"/>
      <c r="C3586" s="351"/>
      <c r="D3586" s="485" t="s">
        <v>22</v>
      </c>
      <c r="E3586" s="483">
        <v>7</v>
      </c>
      <c r="F3586" s="449">
        <v>7</v>
      </c>
      <c r="G3586" s="449">
        <v>7</v>
      </c>
      <c r="H3586" s="449">
        <v>7</v>
      </c>
      <c r="I3586" s="449">
        <v>7</v>
      </c>
      <c r="J3586" s="449">
        <v>8</v>
      </c>
      <c r="K3586" s="449">
        <v>8</v>
      </c>
      <c r="L3586" s="449">
        <v>8</v>
      </c>
      <c r="M3586" s="449">
        <v>8</v>
      </c>
      <c r="N3586" s="449">
        <v>8</v>
      </c>
      <c r="O3586" s="449">
        <v>9</v>
      </c>
      <c r="P3586" s="449">
        <v>8</v>
      </c>
      <c r="Q3586" s="449">
        <v>8</v>
      </c>
      <c r="R3586" s="449">
        <v>8</v>
      </c>
      <c r="S3586" s="449">
        <v>8</v>
      </c>
      <c r="T3586" s="449">
        <v>8</v>
      </c>
      <c r="U3586" s="449">
        <v>8</v>
      </c>
      <c r="V3586" s="449">
        <v>8</v>
      </c>
      <c r="W3586" s="449">
        <v>8</v>
      </c>
      <c r="X3586" s="449">
        <v>8</v>
      </c>
      <c r="Y3586" s="449">
        <v>8</v>
      </c>
      <c r="Z3586" s="449">
        <v>8</v>
      </c>
      <c r="AA3586" s="449">
        <v>8</v>
      </c>
      <c r="AB3586" s="827">
        <v>7</v>
      </c>
      <c r="AC3586" s="701"/>
      <c r="AD3586" s="9"/>
      <c r="AE3586" s="9"/>
      <c r="AF3586" s="9"/>
      <c r="AG3586" s="9"/>
    </row>
    <row r="3587">
      <c r="A3587" s="702" t="s">
        <v>14</v>
      </c>
      <c r="B3587" s="495"/>
      <c r="C3587" s="352"/>
      <c r="D3587" s="250" t="s">
        <v>219</v>
      </c>
      <c r="E3587" s="494">
        <v>0</v>
      </c>
      <c r="F3587" s="495">
        <v>0</v>
      </c>
      <c r="G3587" s="495">
        <v>0</v>
      </c>
      <c r="H3587" s="495">
        <v>0</v>
      </c>
      <c r="I3587" s="495">
        <v>0</v>
      </c>
      <c r="J3587" s="495">
        <v>0</v>
      </c>
      <c r="K3587" s="495">
        <v>0</v>
      </c>
      <c r="L3587" s="495">
        <v>0</v>
      </c>
      <c r="M3587" s="495">
        <v>0</v>
      </c>
      <c r="N3587" s="495">
        <v>0</v>
      </c>
      <c r="O3587" s="495">
        <v>0</v>
      </c>
      <c r="P3587" s="495">
        <v>0</v>
      </c>
      <c r="Q3587" s="495">
        <v>0</v>
      </c>
      <c r="R3587" s="495">
        <v>0</v>
      </c>
      <c r="S3587" s="495">
        <v>0</v>
      </c>
      <c r="T3587" s="495">
        <v>0</v>
      </c>
      <c r="U3587" s="495">
        <v>0</v>
      </c>
      <c r="V3587" s="495">
        <v>0</v>
      </c>
      <c r="W3587" s="495">
        <v>0</v>
      </c>
      <c r="X3587" s="495">
        <v>0</v>
      </c>
      <c r="Y3587" s="495">
        <v>0</v>
      </c>
      <c r="Z3587" s="495">
        <v>0</v>
      </c>
      <c r="AA3587" s="495">
        <v>0</v>
      </c>
      <c r="AB3587" s="831">
        <v>0</v>
      </c>
      <c r="AC3587" s="704"/>
      <c r="AD3587" s="9"/>
      <c r="AE3587" s="9"/>
      <c r="AF3587" s="9"/>
      <c r="AG3587" s="9"/>
    </row>
    <row r="3588">
      <c r="A3588" s="618" t="s">
        <v>50</v>
      </c>
      <c r="B3588" s="310" t="s">
        <v>51</v>
      </c>
      <c r="C3588" s="219" t="s">
        <v>18</v>
      </c>
      <c r="D3588" s="220" t="s">
        <v>19</v>
      </c>
      <c r="E3588" s="205"/>
      <c r="F3588" s="206"/>
      <c r="G3588" s="206"/>
      <c r="H3588" s="206"/>
      <c r="I3588" s="206"/>
      <c r="J3588" s="206"/>
      <c r="K3588" s="206"/>
      <c r="L3588" s="206"/>
      <c r="M3588" s="206"/>
      <c r="N3588" s="206"/>
      <c r="O3588" s="206"/>
      <c r="P3588" s="206"/>
      <c r="Q3588" s="206"/>
      <c r="R3588" s="206"/>
      <c r="S3588" s="206"/>
      <c r="T3588" s="206"/>
      <c r="U3588" s="206"/>
      <c r="V3588" s="206"/>
      <c r="W3588" s="206"/>
      <c r="X3588" s="206"/>
      <c r="Y3588" s="206"/>
      <c r="Z3588" s="206"/>
      <c r="AA3588" s="206"/>
      <c r="AB3588" s="211"/>
      <c r="AC3588" s="220">
        <f t="shared" ref="AC3588:AC3589" si="3191">SUM(E3588:AB3588)</f>
        <v>0</v>
      </c>
      <c r="AD3588" s="9"/>
      <c r="AE3588" s="9"/>
      <c r="AF3588" s="9"/>
      <c r="AG3588" s="9"/>
    </row>
    <row r="3589">
      <c r="A3589" s="618"/>
      <c r="B3589" s="310"/>
      <c r="C3589" s="73" t="s">
        <v>20</v>
      </c>
      <c r="D3589" s="74" t="s">
        <v>19</v>
      </c>
      <c r="E3589" s="75"/>
      <c r="F3589" s="76"/>
      <c r="G3589" s="76"/>
      <c r="H3589" s="76"/>
      <c r="I3589" s="76"/>
      <c r="J3589" s="76"/>
      <c r="K3589" s="76"/>
      <c r="L3589" s="76"/>
      <c r="M3589" s="76"/>
      <c r="N3589" s="76"/>
      <c r="O3589" s="76"/>
      <c r="P3589" s="76"/>
      <c r="Q3589" s="76"/>
      <c r="R3589" s="76"/>
      <c r="S3589" s="76"/>
      <c r="T3589" s="76"/>
      <c r="U3589" s="76"/>
      <c r="V3589" s="76"/>
      <c r="W3589" s="76"/>
      <c r="X3589" s="76"/>
      <c r="Y3589" s="76"/>
      <c r="Z3589" s="76"/>
      <c r="AA3589" s="76"/>
      <c r="AB3589" s="315"/>
      <c r="AC3589" s="74">
        <f t="shared" si="3191"/>
        <v>0</v>
      </c>
      <c r="AD3589" s="9"/>
      <c r="AE3589" s="9"/>
      <c r="AF3589" s="9"/>
      <c r="AG3589" s="9"/>
    </row>
    <row r="3590">
      <c r="A3590" s="618"/>
      <c r="B3590" s="310"/>
      <c r="C3590" s="73" t="s">
        <v>21</v>
      </c>
      <c r="D3590" s="74"/>
      <c r="E3590" s="75"/>
      <c r="F3590" s="76"/>
      <c r="G3590" s="76"/>
      <c r="H3590" s="76"/>
      <c r="I3590" s="76"/>
      <c r="J3590" s="76"/>
      <c r="K3590" s="76"/>
      <c r="L3590" s="76"/>
      <c r="M3590" s="76"/>
      <c r="N3590" s="76"/>
      <c r="O3590" s="76"/>
      <c r="P3590" s="76"/>
      <c r="Q3590" s="76"/>
      <c r="R3590" s="76"/>
      <c r="S3590" s="76"/>
      <c r="T3590" s="76"/>
      <c r="U3590" s="76"/>
      <c r="V3590" s="76"/>
      <c r="W3590" s="76"/>
      <c r="X3590" s="76"/>
      <c r="Y3590" s="76"/>
      <c r="Z3590" s="76"/>
      <c r="AA3590" s="76"/>
      <c r="AB3590" s="315"/>
      <c r="AC3590" s="74"/>
      <c r="AD3590" s="9"/>
      <c r="AE3590" s="9"/>
      <c r="AF3590" s="9"/>
      <c r="AG3590" s="9"/>
    </row>
    <row r="3591">
      <c r="A3591" s="618"/>
      <c r="B3591" s="310"/>
      <c r="C3591" s="73" t="s">
        <v>23</v>
      </c>
      <c r="D3591" s="74"/>
      <c r="E3591" s="75" t="e">
        <f t="shared" ref="E3591:AC3601" si="3192">E3589/E3588</f>
        <v>#DIV/0!</v>
      </c>
      <c r="F3591" s="76" t="e">
        <f t="shared" si="3192"/>
        <v>#DIV/0!</v>
      </c>
      <c r="G3591" s="76" t="e">
        <f t="shared" si="3192"/>
        <v>#DIV/0!</v>
      </c>
      <c r="H3591" s="76" t="e">
        <f t="shared" si="3192"/>
        <v>#DIV/0!</v>
      </c>
      <c r="I3591" s="76" t="e">
        <f t="shared" si="3192"/>
        <v>#DIV/0!</v>
      </c>
      <c r="J3591" s="76" t="e">
        <f t="shared" si="3192"/>
        <v>#DIV/0!</v>
      </c>
      <c r="K3591" s="76" t="e">
        <f t="shared" si="3192"/>
        <v>#DIV/0!</v>
      </c>
      <c r="L3591" s="76" t="e">
        <f t="shared" si="3192"/>
        <v>#DIV/0!</v>
      </c>
      <c r="M3591" s="76" t="e">
        <f t="shared" si="3192"/>
        <v>#DIV/0!</v>
      </c>
      <c r="N3591" s="76" t="e">
        <f t="shared" si="3192"/>
        <v>#DIV/0!</v>
      </c>
      <c r="O3591" s="76" t="e">
        <f t="shared" si="3192"/>
        <v>#DIV/0!</v>
      </c>
      <c r="P3591" s="76" t="e">
        <f t="shared" si="3192"/>
        <v>#DIV/0!</v>
      </c>
      <c r="Q3591" s="76" t="e">
        <f t="shared" si="3192"/>
        <v>#DIV/0!</v>
      </c>
      <c r="R3591" s="76" t="e">
        <f t="shared" si="3192"/>
        <v>#DIV/0!</v>
      </c>
      <c r="S3591" s="76" t="e">
        <f t="shared" si="3192"/>
        <v>#DIV/0!</v>
      </c>
      <c r="T3591" s="76" t="e">
        <f t="shared" si="3192"/>
        <v>#DIV/0!</v>
      </c>
      <c r="U3591" s="76" t="e">
        <f t="shared" si="3192"/>
        <v>#DIV/0!</v>
      </c>
      <c r="V3591" s="76" t="e">
        <f t="shared" si="3192"/>
        <v>#DIV/0!</v>
      </c>
      <c r="W3591" s="76" t="e">
        <f t="shared" si="3192"/>
        <v>#DIV/0!</v>
      </c>
      <c r="X3591" s="76" t="e">
        <f t="shared" si="3192"/>
        <v>#DIV/0!</v>
      </c>
      <c r="Y3591" s="76" t="e">
        <f t="shared" si="3192"/>
        <v>#DIV/0!</v>
      </c>
      <c r="Z3591" s="76" t="e">
        <f t="shared" si="3192"/>
        <v>#DIV/0!</v>
      </c>
      <c r="AA3591" s="76" t="e">
        <f t="shared" si="3192"/>
        <v>#DIV/0!</v>
      </c>
      <c r="AB3591" s="315" t="e">
        <f t="shared" si="3192"/>
        <v>#DIV/0!</v>
      </c>
      <c r="AC3591" s="74" t="e">
        <f t="shared" si="3192"/>
        <v>#DIV/0!</v>
      </c>
      <c r="AD3591" s="9"/>
      <c r="AE3591" s="9"/>
      <c r="AF3591" s="9"/>
      <c r="AG3591" s="9"/>
    </row>
    <row r="3592">
      <c r="A3592" s="721"/>
      <c r="B3592" s="1475"/>
      <c r="C3592" s="525" t="s">
        <v>24</v>
      </c>
      <c r="D3592" s="455" t="s">
        <v>19</v>
      </c>
      <c r="E3592" s="678"/>
      <c r="F3592" s="679"/>
      <c r="G3592" s="679"/>
      <c r="H3592" s="679"/>
      <c r="I3592" s="679"/>
      <c r="J3592" s="679"/>
      <c r="K3592" s="679"/>
      <c r="L3592" s="679"/>
      <c r="M3592" s="679"/>
      <c r="N3592" s="679"/>
      <c r="O3592" s="679"/>
      <c r="P3592" s="679"/>
      <c r="Q3592" s="679"/>
      <c r="R3592" s="679"/>
      <c r="S3592" s="679"/>
      <c r="T3592" s="679"/>
      <c r="U3592" s="679"/>
      <c r="V3592" s="679"/>
      <c r="W3592" s="679"/>
      <c r="X3592" s="679"/>
      <c r="Y3592" s="679"/>
      <c r="Z3592" s="679"/>
      <c r="AA3592" s="679"/>
      <c r="AB3592" s="709"/>
      <c r="AC3592" s="455"/>
      <c r="AD3592" s="9"/>
      <c r="AE3592" s="9"/>
      <c r="AF3592" s="9"/>
      <c r="AG3592" s="9"/>
    </row>
    <row r="3593">
      <c r="A3593" s="617" t="s">
        <v>95</v>
      </c>
      <c r="B3593" s="308" t="s">
        <v>96</v>
      </c>
      <c r="C3593" s="65" t="s">
        <v>18</v>
      </c>
      <c r="D3593" s="66" t="s">
        <v>19</v>
      </c>
      <c r="E3593" s="67"/>
      <c r="F3593" s="68"/>
      <c r="G3593" s="68"/>
      <c r="H3593" s="68"/>
      <c r="I3593" s="68"/>
      <c r="J3593" s="68"/>
      <c r="K3593" s="68"/>
      <c r="L3593" s="68"/>
      <c r="M3593" s="68"/>
      <c r="N3593" s="68"/>
      <c r="O3593" s="68"/>
      <c r="P3593" s="68"/>
      <c r="Q3593" s="68"/>
      <c r="R3593" s="68"/>
      <c r="S3593" s="68"/>
      <c r="T3593" s="68"/>
      <c r="U3593" s="68"/>
      <c r="V3593" s="68"/>
      <c r="W3593" s="68"/>
      <c r="X3593" s="68"/>
      <c r="Y3593" s="68"/>
      <c r="Z3593" s="68"/>
      <c r="AA3593" s="68"/>
      <c r="AB3593" s="335"/>
      <c r="AC3593" s="66">
        <f t="shared" ref="AC3593:AC3594" si="3193">SUM(E3593:AB3593)</f>
        <v>0</v>
      </c>
      <c r="AD3593" s="9"/>
      <c r="AE3593" s="9"/>
      <c r="AF3593" s="9"/>
      <c r="AG3593" s="9"/>
    </row>
    <row r="3594">
      <c r="A3594" s="618"/>
      <c r="B3594" s="310"/>
      <c r="C3594" s="73" t="s">
        <v>20</v>
      </c>
      <c r="D3594" s="74" t="s">
        <v>19</v>
      </c>
      <c r="E3594" s="75"/>
      <c r="F3594" s="76"/>
      <c r="G3594" s="76"/>
      <c r="H3594" s="76"/>
      <c r="I3594" s="76"/>
      <c r="J3594" s="76"/>
      <c r="K3594" s="76"/>
      <c r="L3594" s="76"/>
      <c r="M3594" s="76"/>
      <c r="N3594" s="76"/>
      <c r="O3594" s="76"/>
      <c r="P3594" s="76"/>
      <c r="Q3594" s="76"/>
      <c r="R3594" s="76"/>
      <c r="S3594" s="76"/>
      <c r="T3594" s="76"/>
      <c r="U3594" s="76"/>
      <c r="V3594" s="76"/>
      <c r="W3594" s="76"/>
      <c r="X3594" s="76"/>
      <c r="Y3594" s="76"/>
      <c r="Z3594" s="76"/>
      <c r="AA3594" s="76"/>
      <c r="AB3594" s="315"/>
      <c r="AC3594" s="74">
        <f t="shared" si="3193"/>
        <v>0</v>
      </c>
      <c r="AD3594" s="9"/>
      <c r="AE3594" s="9"/>
      <c r="AF3594" s="9"/>
      <c r="AG3594" s="9"/>
    </row>
    <row r="3595">
      <c r="A3595" s="618"/>
      <c r="B3595" s="310"/>
      <c r="C3595" s="73" t="s">
        <v>21</v>
      </c>
      <c r="D3595" s="74"/>
      <c r="E3595" s="75"/>
      <c r="F3595" s="76"/>
      <c r="G3595" s="76"/>
      <c r="H3595" s="76"/>
      <c r="I3595" s="76"/>
      <c r="J3595" s="76"/>
      <c r="K3595" s="76"/>
      <c r="L3595" s="76"/>
      <c r="M3595" s="76"/>
      <c r="N3595" s="76"/>
      <c r="O3595" s="76"/>
      <c r="P3595" s="76"/>
      <c r="Q3595" s="76"/>
      <c r="R3595" s="76"/>
      <c r="S3595" s="76"/>
      <c r="T3595" s="76"/>
      <c r="U3595" s="76"/>
      <c r="V3595" s="76"/>
      <c r="W3595" s="76"/>
      <c r="X3595" s="76"/>
      <c r="Y3595" s="76"/>
      <c r="Z3595" s="76"/>
      <c r="AA3595" s="76"/>
      <c r="AB3595" s="315"/>
      <c r="AC3595" s="74"/>
      <c r="AD3595" s="9"/>
      <c r="AE3595" s="9"/>
      <c r="AF3595" s="9"/>
      <c r="AG3595" s="9"/>
    </row>
    <row r="3596">
      <c r="A3596" s="618"/>
      <c r="B3596" s="310"/>
      <c r="C3596" s="73" t="s">
        <v>23</v>
      </c>
      <c r="D3596" s="74"/>
      <c r="E3596" s="75" t="e">
        <f t="shared" si="3192"/>
        <v>#DIV/0!</v>
      </c>
      <c r="F3596" s="76" t="e">
        <f t="shared" si="3192"/>
        <v>#DIV/0!</v>
      </c>
      <c r="G3596" s="76" t="e">
        <f t="shared" si="3192"/>
        <v>#DIV/0!</v>
      </c>
      <c r="H3596" s="76" t="e">
        <f t="shared" si="3192"/>
        <v>#DIV/0!</v>
      </c>
      <c r="I3596" s="76" t="e">
        <f t="shared" si="3192"/>
        <v>#DIV/0!</v>
      </c>
      <c r="J3596" s="76" t="e">
        <f t="shared" si="3192"/>
        <v>#DIV/0!</v>
      </c>
      <c r="K3596" s="76" t="e">
        <f t="shared" si="3192"/>
        <v>#DIV/0!</v>
      </c>
      <c r="L3596" s="76" t="e">
        <f t="shared" si="3192"/>
        <v>#DIV/0!</v>
      </c>
      <c r="M3596" s="76" t="e">
        <f t="shared" si="3192"/>
        <v>#DIV/0!</v>
      </c>
      <c r="N3596" s="76" t="e">
        <f t="shared" si="3192"/>
        <v>#DIV/0!</v>
      </c>
      <c r="O3596" s="76" t="e">
        <f t="shared" si="3192"/>
        <v>#DIV/0!</v>
      </c>
      <c r="P3596" s="76" t="e">
        <f t="shared" si="3192"/>
        <v>#DIV/0!</v>
      </c>
      <c r="Q3596" s="76" t="e">
        <f t="shared" si="3192"/>
        <v>#DIV/0!</v>
      </c>
      <c r="R3596" s="76" t="e">
        <f t="shared" si="3192"/>
        <v>#DIV/0!</v>
      </c>
      <c r="S3596" s="76" t="e">
        <f t="shared" si="3192"/>
        <v>#DIV/0!</v>
      </c>
      <c r="T3596" s="76" t="e">
        <f t="shared" si="3192"/>
        <v>#DIV/0!</v>
      </c>
      <c r="U3596" s="76" t="e">
        <f t="shared" si="3192"/>
        <v>#DIV/0!</v>
      </c>
      <c r="V3596" s="76" t="e">
        <f t="shared" si="3192"/>
        <v>#DIV/0!</v>
      </c>
      <c r="W3596" s="76" t="e">
        <f t="shared" si="3192"/>
        <v>#DIV/0!</v>
      </c>
      <c r="X3596" s="76" t="e">
        <f t="shared" si="3192"/>
        <v>#DIV/0!</v>
      </c>
      <c r="Y3596" s="76" t="e">
        <f t="shared" si="3192"/>
        <v>#DIV/0!</v>
      </c>
      <c r="Z3596" s="76" t="e">
        <f t="shared" si="3192"/>
        <v>#DIV/0!</v>
      </c>
      <c r="AA3596" s="76" t="e">
        <f t="shared" si="3192"/>
        <v>#DIV/0!</v>
      </c>
      <c r="AB3596" s="315" t="e">
        <f t="shared" si="3192"/>
        <v>#DIV/0!</v>
      </c>
      <c r="AC3596" s="74" t="e">
        <f t="shared" si="3192"/>
        <v>#DIV/0!</v>
      </c>
      <c r="AD3596" s="9"/>
      <c r="AE3596" s="9"/>
      <c r="AF3596" s="9"/>
      <c r="AG3596" s="9"/>
    </row>
    <row r="3597">
      <c r="A3597" s="721"/>
      <c r="B3597" s="1475"/>
      <c r="C3597" s="525" t="s">
        <v>24</v>
      </c>
      <c r="D3597" s="455" t="s">
        <v>19</v>
      </c>
      <c r="E3597" s="678"/>
      <c r="F3597" s="679"/>
      <c r="G3597" s="679"/>
      <c r="H3597" s="679"/>
      <c r="I3597" s="679"/>
      <c r="J3597" s="679"/>
      <c r="K3597" s="679"/>
      <c r="L3597" s="679"/>
      <c r="M3597" s="679"/>
      <c r="N3597" s="679"/>
      <c r="O3597" s="679"/>
      <c r="P3597" s="679"/>
      <c r="Q3597" s="679"/>
      <c r="R3597" s="679"/>
      <c r="S3597" s="679"/>
      <c r="T3597" s="679"/>
      <c r="U3597" s="679"/>
      <c r="V3597" s="679"/>
      <c r="W3597" s="679"/>
      <c r="X3597" s="679"/>
      <c r="Y3597" s="679"/>
      <c r="Z3597" s="679"/>
      <c r="AA3597" s="679"/>
      <c r="AB3597" s="709"/>
      <c r="AC3597" s="455"/>
      <c r="AD3597" s="9"/>
      <c r="AE3597" s="9"/>
      <c r="AF3597" s="9"/>
      <c r="AJ3597" s="62"/>
      <c r="AK3597" s="62"/>
      <c r="AL3597" s="9"/>
      <c r="AM3597" s="62"/>
    </row>
    <row r="3598">
      <c r="A3598" s="1012" t="s">
        <v>866</v>
      </c>
      <c r="B3598" s="308" t="s">
        <v>53</v>
      </c>
      <c r="C3598" s="65" t="s">
        <v>18</v>
      </c>
      <c r="D3598" s="66" t="s">
        <v>29</v>
      </c>
      <c r="E3598" s="106">
        <v>5776</v>
      </c>
      <c r="F3598" s="107">
        <v>5236</v>
      </c>
      <c r="G3598" s="107">
        <v>5674</v>
      </c>
      <c r="H3598" s="107">
        <v>5784</v>
      </c>
      <c r="I3598" s="107">
        <v>5794</v>
      </c>
      <c r="J3598" s="107">
        <v>5536</v>
      </c>
      <c r="K3598" s="107">
        <v>5884</v>
      </c>
      <c r="L3598" s="107">
        <v>5724</v>
      </c>
      <c r="M3598" s="107">
        <v>5798</v>
      </c>
      <c r="N3598" s="107">
        <v>6406</v>
      </c>
      <c r="O3598" s="107">
        <v>6682</v>
      </c>
      <c r="P3598" s="107">
        <v>6278</v>
      </c>
      <c r="Q3598" s="107">
        <v>6122</v>
      </c>
      <c r="R3598" s="107">
        <v>5724</v>
      </c>
      <c r="S3598" s="107">
        <v>6516</v>
      </c>
      <c r="T3598" s="107">
        <v>6744</v>
      </c>
      <c r="U3598" s="107">
        <v>6892</v>
      </c>
      <c r="V3598" s="107">
        <v>6036</v>
      </c>
      <c r="W3598" s="107">
        <v>6402</v>
      </c>
      <c r="X3598" s="107">
        <v>5676</v>
      </c>
      <c r="Y3598" s="107">
        <v>5968</v>
      </c>
      <c r="Z3598" s="107">
        <v>6202</v>
      </c>
      <c r="AA3598" s="107">
        <v>6264</v>
      </c>
      <c r="AB3598" s="506">
        <v>5682</v>
      </c>
      <c r="AC3598" s="279">
        <f t="shared" ref="AC3598:AC3599" si="3194">SUM(E3598:AB3598)</f>
        <v>144800</v>
      </c>
      <c r="AD3598" s="106">
        <v>16000</v>
      </c>
      <c r="AE3598" s="107">
        <v>100</v>
      </c>
      <c r="AF3598" s="108">
        <v>200</v>
      </c>
      <c r="AJ3598" s="79"/>
      <c r="AK3598" s="502"/>
      <c r="AL3598" s="79"/>
      <c r="AM3598" s="9"/>
    </row>
    <row r="3599">
      <c r="A3599" s="1566"/>
      <c r="B3599" s="310"/>
      <c r="C3599" s="73" t="s">
        <v>20</v>
      </c>
      <c r="D3599" s="74" t="s">
        <v>29</v>
      </c>
      <c r="E3599" s="111">
        <v>2786</v>
      </c>
      <c r="F3599" s="112">
        <v>2314</v>
      </c>
      <c r="G3599" s="112">
        <v>2720</v>
      </c>
      <c r="H3599" s="112">
        <v>2744</v>
      </c>
      <c r="I3599" s="112">
        <v>2646</v>
      </c>
      <c r="J3599" s="112">
        <v>2398</v>
      </c>
      <c r="K3599" s="112">
        <v>2664</v>
      </c>
      <c r="L3599" s="112">
        <v>2338</v>
      </c>
      <c r="M3599" s="112">
        <v>2410</v>
      </c>
      <c r="N3599" s="112">
        <v>2838</v>
      </c>
      <c r="O3599" s="112">
        <v>3086</v>
      </c>
      <c r="P3599" s="112">
        <v>2964</v>
      </c>
      <c r="Q3599" s="112">
        <v>2790</v>
      </c>
      <c r="R3599" s="112">
        <v>2416</v>
      </c>
      <c r="S3599" s="112">
        <v>2990</v>
      </c>
      <c r="T3599" s="112">
        <v>2982</v>
      </c>
      <c r="U3599" s="112">
        <v>2914</v>
      </c>
      <c r="V3599" s="112">
        <v>2552</v>
      </c>
      <c r="W3599" s="112">
        <v>2792</v>
      </c>
      <c r="X3599" s="112">
        <v>2290</v>
      </c>
      <c r="Y3599" s="112">
        <v>2660</v>
      </c>
      <c r="Z3599" s="112">
        <v>2822</v>
      </c>
      <c r="AA3599" s="112">
        <v>2844</v>
      </c>
      <c r="AB3599" s="501">
        <v>2394</v>
      </c>
      <c r="AC3599" s="281">
        <f t="shared" si="3194"/>
        <v>64354</v>
      </c>
      <c r="AD3599" s="75"/>
      <c r="AE3599" s="76"/>
      <c r="AF3599" s="77"/>
      <c r="AJ3599" s="9"/>
      <c r="AK3599" s="9"/>
      <c r="AL3599" s="9"/>
      <c r="AM3599" s="9"/>
    </row>
    <row r="3600">
      <c r="A3600" s="1566"/>
      <c r="B3600" s="310"/>
      <c r="C3600" s="73" t="s">
        <v>21</v>
      </c>
      <c r="D3600" s="74" t="s">
        <v>22</v>
      </c>
      <c r="E3600" s="116">
        <v>338</v>
      </c>
      <c r="F3600" s="117">
        <v>351</v>
      </c>
      <c r="G3600" s="117">
        <v>360</v>
      </c>
      <c r="H3600" s="117">
        <v>374</v>
      </c>
      <c r="I3600" s="117">
        <v>348</v>
      </c>
      <c r="J3600" s="117">
        <v>352</v>
      </c>
      <c r="K3600" s="117">
        <v>388</v>
      </c>
      <c r="L3600" s="117">
        <v>364</v>
      </c>
      <c r="M3600" s="117">
        <v>377</v>
      </c>
      <c r="N3600" s="117">
        <v>452</v>
      </c>
      <c r="O3600" s="117">
        <v>399</v>
      </c>
      <c r="P3600" s="117">
        <v>374</v>
      </c>
      <c r="Q3600" s="117">
        <v>381</v>
      </c>
      <c r="R3600" s="117">
        <v>379</v>
      </c>
      <c r="S3600" s="117">
        <v>453</v>
      </c>
      <c r="T3600" s="117">
        <v>442</v>
      </c>
      <c r="U3600" s="117">
        <v>408</v>
      </c>
      <c r="V3600" s="117">
        <v>366</v>
      </c>
      <c r="W3600" s="117">
        <v>403</v>
      </c>
      <c r="X3600" s="117">
        <v>339</v>
      </c>
      <c r="Y3600" s="117">
        <v>378</v>
      </c>
      <c r="Z3600" s="117">
        <v>403</v>
      </c>
      <c r="AA3600" s="117">
        <v>340</v>
      </c>
      <c r="AB3600" s="311">
        <v>369</v>
      </c>
      <c r="AC3600" s="281">
        <f>AVERAGE(E3600:AB3600)</f>
        <v>380.75</v>
      </c>
      <c r="AD3600" s="120">
        <f>SQRT(MAX((E3598*E3598+E3599*E3599),(F3598*F3598+F3599*F3599),(G3598*G3598+G3599*G3599),(H3598*H3598+H3599*H3599),(I3598*I3598+I3599*I3599),(J3598*J3598+J3599*J3599),(K3598*K3598+K3599*K3599),(L3598*L3598+L3599*L3599),(M3598*M3598+M3599*M3599),(N3598*N3598+N3599*N3599),(O3598*O3598+O3599*O3599),(P3598*P3598+P3599*P3599),(R3598*R3598+R3599*R3599),(S3598*S3598+S3599*S3599),(T3598*T3598+T3599*T3599),(U3598*U3598+U3599*U3599),(V3598*V3598+V3599*V3599),(W3598*W3598+W3599*W3599),(X3598*X3598+X3599*X3599),(V3598*V3598+V3599*V3599),(Z3598*Z3598+Z3599*Z3599),(AA3598*AA3598+AA3599*AA3599),(AB3598*AB3598+AB3599*AB3599)))/AD3598</f>
        <v>0.46766983880190521</v>
      </c>
      <c r="AE3600" s="120">
        <f>SQRT(MAX((E3598*E3598+E3599*E3599),(F3598*F3598+F3599*F3599),(G3598*G3598+G3599*G3599),(H3598*H3598+H3599*H3599),(I3598*I3598+I3599*I3599),(J3598*J3598+J3599*J3599),(K3598*K3598+K3599*K3599),(L3598*L3598+L3599*L3599),(M3598*M3598+M3599*M3599),(N3598*N3598+N3599*N3599),(O3598*O3598+O3599*O3599),(P3598*P3598+P3599*P3599),(R3598*R3598+R3599*R3599),(S3598*S3598+S3599*S3599),(T3598*T3598+T3599*T3599),(U3598*U3598+U3599*U3599),(V3598*V3598+V3599*V3599),(W3598*W3598+W3599*W3599),(X3598*X3598+X3599*X3599),(V3598*V3598+V3599*V3599),(Z3598*Z3598+Z3599*Z3599),(AA3598*AA3598+AA3599*AA3599),(AB3598*AB3598+AB3599*AB3599)))/AD3598</f>
        <v>0.46766983880190521</v>
      </c>
      <c r="AF3600" s="121"/>
      <c r="AJ3600" s="9"/>
      <c r="AK3600" s="9"/>
      <c r="AL3600" s="9"/>
      <c r="AM3600" s="9"/>
    </row>
    <row r="3601">
      <c r="A3601" s="1137"/>
      <c r="B3601" s="1138"/>
      <c r="C3601" s="73" t="s">
        <v>23</v>
      </c>
      <c r="D3601" s="74"/>
      <c r="E3601" s="80">
        <f t="shared" si="3192"/>
        <v>0.48234072022160662</v>
      </c>
      <c r="F3601" s="81">
        <f t="shared" si="3192"/>
        <v>0.4419404125286478</v>
      </c>
      <c r="G3601" s="81">
        <f t="shared" si="3192"/>
        <v>0.47937962636587944</v>
      </c>
      <c r="H3601" s="81">
        <f t="shared" si="3192"/>
        <v>0.47441217150760717</v>
      </c>
      <c r="I3601" s="81">
        <f t="shared" si="3192"/>
        <v>0.45667932343803935</v>
      </c>
      <c r="J3601" s="81">
        <f t="shared" si="3192"/>
        <v>0.43316473988439308</v>
      </c>
      <c r="K3601" s="81">
        <f t="shared" si="3192"/>
        <v>0.45275322909585314</v>
      </c>
      <c r="L3601" s="81">
        <f t="shared" si="3192"/>
        <v>0.40845562543675751</v>
      </c>
      <c r="M3601" s="81">
        <f t="shared" si="3192"/>
        <v>0.41566057261124528</v>
      </c>
      <c r="N3601" s="81">
        <f t="shared" si="3192"/>
        <v>0.4430221667187012</v>
      </c>
      <c r="O3601" s="81">
        <f t="shared" si="3192"/>
        <v>0.46183777312181984</v>
      </c>
      <c r="P3601" s="81">
        <f t="shared" si="3192"/>
        <v>0.4721248805352023</v>
      </c>
      <c r="Q3601" s="81">
        <f t="shared" si="3192"/>
        <v>0.45573342045083304</v>
      </c>
      <c r="R3601" s="81">
        <f t="shared" si="3192"/>
        <v>0.42208245981830889</v>
      </c>
      <c r="S3601" s="81">
        <f t="shared" si="3192"/>
        <v>0.45887047268262737</v>
      </c>
      <c r="T3601" s="81">
        <f t="shared" si="3192"/>
        <v>0.44217081850533807</v>
      </c>
      <c r="U3601" s="81">
        <f t="shared" si="3192"/>
        <v>0.42280905397562391</v>
      </c>
      <c r="V3601" s="81">
        <f t="shared" si="3192"/>
        <v>0.42279655400927768</v>
      </c>
      <c r="W3601" s="81">
        <f t="shared" si="3192"/>
        <v>0.43611371446422992</v>
      </c>
      <c r="X3601" s="81">
        <f t="shared" si="3192"/>
        <v>0.40345313601127553</v>
      </c>
      <c r="Y3601" s="81">
        <f t="shared" si="3192"/>
        <v>0.44571045576407509</v>
      </c>
      <c r="Z3601" s="81">
        <f t="shared" si="3192"/>
        <v>0.45501451144792004</v>
      </c>
      <c r="AA3601" s="81">
        <f t="shared" si="3192"/>
        <v>0.45402298850574713</v>
      </c>
      <c r="AB3601" s="312">
        <f t="shared" si="3192"/>
        <v>0.42133051742344246</v>
      </c>
      <c r="AC3601" s="907">
        <f>MAX(E3601:AB3601)</f>
        <v>0.48234072022160662</v>
      </c>
      <c r="AD3601" s="75"/>
      <c r="AE3601" s="76"/>
      <c r="AF3601" s="77"/>
      <c r="AJ3601" s="9"/>
      <c r="AK3601" s="9"/>
      <c r="AL3601" s="9"/>
      <c r="AM3601" s="9"/>
    </row>
    <row r="3602" hidden="1">
      <c r="A3602" s="1556"/>
      <c r="B3602" s="976"/>
      <c r="C3602" s="209" t="s">
        <v>194</v>
      </c>
      <c r="D3602" s="74"/>
      <c r="E3602" s="75"/>
      <c r="F3602" s="76"/>
      <c r="G3602" s="76"/>
      <c r="H3602" s="76"/>
      <c r="I3602" s="76"/>
      <c r="J3602" s="76"/>
      <c r="K3602" s="76"/>
      <c r="L3602" s="76"/>
      <c r="M3602" s="76"/>
      <c r="N3602" s="76"/>
      <c r="O3602" s="76"/>
      <c r="P3602" s="76"/>
      <c r="Q3602" s="76"/>
      <c r="R3602" s="76"/>
      <c r="S3602" s="76"/>
      <c r="T3602" s="76"/>
      <c r="U3602" s="76"/>
      <c r="V3602" s="76"/>
      <c r="W3602" s="76"/>
      <c r="X3602" s="76"/>
      <c r="Y3602" s="76"/>
      <c r="Z3602" s="76"/>
      <c r="AA3602" s="76"/>
      <c r="AB3602" s="315"/>
      <c r="AC3602" s="74"/>
      <c r="AD3602" s="75"/>
      <c r="AE3602" s="76"/>
      <c r="AF3602" s="77"/>
      <c r="AJ3602" s="9"/>
      <c r="AK3602" s="9"/>
      <c r="AL3602" s="9"/>
      <c r="AM3602" s="9"/>
    </row>
    <row r="3603" hidden="1">
      <c r="A3603" s="1556"/>
      <c r="B3603" s="976"/>
      <c r="C3603" s="209" t="s">
        <v>195</v>
      </c>
      <c r="D3603" s="74"/>
      <c r="E3603" s="75"/>
      <c r="F3603" s="76"/>
      <c r="G3603" s="76"/>
      <c r="H3603" s="76"/>
      <c r="I3603" s="76"/>
      <c r="J3603" s="76"/>
      <c r="K3603" s="76"/>
      <c r="L3603" s="76"/>
      <c r="M3603" s="76"/>
      <c r="N3603" s="76"/>
      <c r="O3603" s="76"/>
      <c r="P3603" s="76"/>
      <c r="Q3603" s="76"/>
      <c r="R3603" s="76"/>
      <c r="S3603" s="76"/>
      <c r="T3603" s="76"/>
      <c r="U3603" s="76"/>
      <c r="V3603" s="76"/>
      <c r="W3603" s="76"/>
      <c r="X3603" s="76"/>
      <c r="Y3603" s="76"/>
      <c r="Z3603" s="76"/>
      <c r="AA3603" s="76"/>
      <c r="AB3603" s="315"/>
      <c r="AC3603" s="74"/>
      <c r="AD3603" s="75"/>
      <c r="AE3603" s="76"/>
      <c r="AF3603" s="77"/>
      <c r="AH3603" s="9"/>
      <c r="AI3603" s="134"/>
      <c r="AJ3603" s="134"/>
      <c r="AK3603" s="134"/>
      <c r="AL3603" s="135"/>
      <c r="AM3603" s="135"/>
    </row>
    <row r="3604">
      <c r="A3604" s="1337" t="s">
        <v>148</v>
      </c>
      <c r="B3604" s="1677"/>
      <c r="C3604" s="1678"/>
      <c r="D3604" s="92"/>
      <c r="E3604" s="126">
        <f t="shared" ref="E3604:AB3604" si="3195">SQRT(E3598*E3598+E3599*E3599)/E3617/1.73</f>
        <v>357.45606309131995</v>
      </c>
      <c r="F3604" s="127">
        <f t="shared" si="3195"/>
        <v>319.39954788648635</v>
      </c>
      <c r="G3604" s="127">
        <f t="shared" si="3195"/>
        <v>351.75541038847973</v>
      </c>
      <c r="H3604" s="127">
        <f t="shared" si="3195"/>
        <v>357.53761252196648</v>
      </c>
      <c r="I3604" s="127">
        <f t="shared" si="3195"/>
        <v>355.04795990825318</v>
      </c>
      <c r="J3604" s="127">
        <f t="shared" si="3195"/>
        <v>333.71411554854046</v>
      </c>
      <c r="K3604" s="127">
        <f t="shared" si="3195"/>
        <v>358.30242705840453</v>
      </c>
      <c r="L3604" s="127">
        <f t="shared" si="3195"/>
        <v>342.34022582215528</v>
      </c>
      <c r="M3604" s="127">
        <f t="shared" si="3195"/>
        <v>350.67020668312358</v>
      </c>
      <c r="N3604" s="127">
        <f t="shared" si="3195"/>
        <v>393.20403467795887</v>
      </c>
      <c r="O3604" s="127">
        <f t="shared" si="3195"/>
        <v>405.9589621239478</v>
      </c>
      <c r="P3604" s="127">
        <f t="shared" si="3195"/>
        <v>387.73112817248062</v>
      </c>
      <c r="Q3604" s="127">
        <f t="shared" si="3195"/>
        <v>375.37533462603528</v>
      </c>
      <c r="R3604" s="127">
        <f t="shared" si="3195"/>
        <v>346.98773978501703</v>
      </c>
      <c r="S3604" s="127">
        <f t="shared" si="3195"/>
        <v>401.55849108194957</v>
      </c>
      <c r="T3604" s="127">
        <f t="shared" si="3195"/>
        <v>412.61846366057341</v>
      </c>
      <c r="U3604" s="127">
        <f t="shared" si="3195"/>
        <v>418.30466010165827</v>
      </c>
      <c r="V3604" s="127">
        <f t="shared" si="3195"/>
        <v>365.64151635901334</v>
      </c>
      <c r="W3604" s="127">
        <f t="shared" si="3195"/>
        <v>390.06619058230012</v>
      </c>
      <c r="X3604" s="127">
        <f t="shared" si="3195"/>
        <v>337.58468652286609</v>
      </c>
      <c r="Y3604" s="127">
        <f t="shared" si="3195"/>
        <v>361.76772804362707</v>
      </c>
      <c r="Z3604" s="127">
        <f t="shared" si="3195"/>
        <v>377.26426354319057</v>
      </c>
      <c r="AA3604" s="127">
        <f t="shared" si="3195"/>
        <v>377.63789852199289</v>
      </c>
      <c r="AB3604" s="621">
        <f t="shared" si="3195"/>
        <v>344.01660630038577</v>
      </c>
      <c r="AC3604" s="285">
        <f>AVERAGE(E3604:AB3604)</f>
        <v>367.58088637548866</v>
      </c>
      <c r="AD3604" s="374">
        <f>(AC3600-AC3604)/AC3600</f>
        <v>0.034587297766280604</v>
      </c>
      <c r="AE3604" s="127"/>
      <c r="AF3604" s="129"/>
      <c r="AJ3604" s="62"/>
      <c r="AK3604" s="62"/>
      <c r="AL3604" s="9"/>
      <c r="AM3604" s="62"/>
    </row>
    <row r="3605">
      <c r="A3605" s="1012" t="s">
        <v>867</v>
      </c>
      <c r="B3605" s="308" t="s">
        <v>28</v>
      </c>
      <c r="C3605" s="65" t="s">
        <v>18</v>
      </c>
      <c r="D3605" s="66" t="s">
        <v>29</v>
      </c>
      <c r="E3605" s="106">
        <v>4428</v>
      </c>
      <c r="F3605" s="107">
        <v>4024</v>
      </c>
      <c r="G3605" s="107">
        <v>4282</v>
      </c>
      <c r="H3605" s="107">
        <v>4322</v>
      </c>
      <c r="I3605" s="107">
        <v>4362</v>
      </c>
      <c r="J3605" s="107">
        <v>4148</v>
      </c>
      <c r="K3605" s="107">
        <v>4366</v>
      </c>
      <c r="L3605" s="107">
        <v>4460</v>
      </c>
      <c r="M3605" s="107">
        <v>5164</v>
      </c>
      <c r="N3605" s="107">
        <v>5204</v>
      </c>
      <c r="O3605" s="107">
        <v>5276</v>
      </c>
      <c r="P3605" s="107">
        <v>5256</v>
      </c>
      <c r="Q3605" s="107">
        <v>5028</v>
      </c>
      <c r="R3605" s="107">
        <v>4904</v>
      </c>
      <c r="S3605" s="107">
        <v>5294</v>
      </c>
      <c r="T3605" s="107">
        <v>5484</v>
      </c>
      <c r="U3605" s="107">
        <v>5314</v>
      </c>
      <c r="V3605" s="107">
        <v>4838</v>
      </c>
      <c r="W3605" s="107">
        <v>4458</v>
      </c>
      <c r="X3605" s="107">
        <v>4104</v>
      </c>
      <c r="Y3605" s="107">
        <v>4086</v>
      </c>
      <c r="Z3605" s="107">
        <v>4304</v>
      </c>
      <c r="AA3605" s="107">
        <v>4328</v>
      </c>
      <c r="AB3605" s="506">
        <v>4086</v>
      </c>
      <c r="AC3605" s="279">
        <f t="shared" ref="AC3605:AC3606" si="3196">SUM(E3605:AB3605)</f>
        <v>111520</v>
      </c>
      <c r="AD3605" s="106">
        <v>16000</v>
      </c>
      <c r="AE3605" s="107">
        <v>100</v>
      </c>
      <c r="AF3605" s="108">
        <v>200</v>
      </c>
      <c r="AJ3605" s="79"/>
      <c r="AK3605" s="30"/>
      <c r="AL3605" s="30"/>
      <c r="AM3605" s="30"/>
      <c r="AN3605" s="30"/>
      <c r="AO3605" s="30"/>
      <c r="AP3605" s="30"/>
      <c r="AQ3605" s="30"/>
      <c r="AR3605" s="30"/>
      <c r="AS3605" s="30"/>
      <c r="AT3605" s="30"/>
      <c r="AU3605" s="30"/>
      <c r="AV3605" s="30"/>
      <c r="AW3605" s="30"/>
      <c r="AX3605" s="30"/>
      <c r="AY3605" s="30"/>
      <c r="AZ3605" s="30"/>
      <c r="BA3605" s="30"/>
      <c r="BB3605" s="30"/>
      <c r="BC3605" s="30"/>
      <c r="BD3605" s="30"/>
      <c r="BE3605" s="30"/>
      <c r="BF3605" s="30"/>
      <c r="BG3605" s="30"/>
      <c r="BH3605" s="30"/>
      <c r="BI3605" s="30"/>
    </row>
    <row r="3606">
      <c r="A3606" s="1566"/>
      <c r="B3606" s="310"/>
      <c r="C3606" s="73" t="s">
        <v>20</v>
      </c>
      <c r="D3606" s="74" t="s">
        <v>29</v>
      </c>
      <c r="E3606" s="111">
        <v>2504</v>
      </c>
      <c r="F3606" s="112">
        <v>2074</v>
      </c>
      <c r="G3606" s="112">
        <v>2404</v>
      </c>
      <c r="H3606" s="112">
        <v>2472</v>
      </c>
      <c r="I3606" s="112">
        <v>2486</v>
      </c>
      <c r="J3606" s="112">
        <v>2176</v>
      </c>
      <c r="K3606" s="112">
        <v>2356</v>
      </c>
      <c r="L3606" s="112">
        <v>2132</v>
      </c>
      <c r="M3606" s="112">
        <v>2768</v>
      </c>
      <c r="N3606" s="112">
        <v>2812</v>
      </c>
      <c r="O3606" s="112">
        <v>2752</v>
      </c>
      <c r="P3606" s="112">
        <v>2738</v>
      </c>
      <c r="Q3606" s="112">
        <v>2614</v>
      </c>
      <c r="R3606" s="112">
        <v>2678</v>
      </c>
      <c r="S3606" s="112">
        <v>3044</v>
      </c>
      <c r="T3606" s="112">
        <v>3056</v>
      </c>
      <c r="U3606" s="112">
        <v>2984</v>
      </c>
      <c r="V3606" s="112">
        <v>2654</v>
      </c>
      <c r="W3606" s="112">
        <v>2464</v>
      </c>
      <c r="X3606" s="112">
        <v>1824</v>
      </c>
      <c r="Y3606" s="112">
        <v>2070</v>
      </c>
      <c r="Z3606" s="112">
        <v>2336</v>
      </c>
      <c r="AA3606" s="112">
        <v>2312</v>
      </c>
      <c r="AB3606" s="501">
        <v>2048</v>
      </c>
      <c r="AC3606" s="281">
        <f t="shared" si="3196"/>
        <v>59758</v>
      </c>
      <c r="AD3606" s="75"/>
      <c r="AE3606" s="76"/>
      <c r="AF3606" s="77"/>
    </row>
    <row r="3607">
      <c r="A3607" s="1566"/>
      <c r="B3607" s="310"/>
      <c r="C3607" s="73" t="s">
        <v>21</v>
      </c>
      <c r="D3607" s="74" t="s">
        <v>22</v>
      </c>
      <c r="E3607" s="116">
        <v>283</v>
      </c>
      <c r="F3607" s="117">
        <v>264</v>
      </c>
      <c r="G3607" s="117">
        <v>279</v>
      </c>
      <c r="H3607" s="117">
        <v>277</v>
      </c>
      <c r="I3607" s="117">
        <v>274</v>
      </c>
      <c r="J3607" s="117">
        <v>264</v>
      </c>
      <c r="K3607" s="117">
        <v>287</v>
      </c>
      <c r="L3607" s="117">
        <v>289</v>
      </c>
      <c r="M3607" s="117">
        <v>329</v>
      </c>
      <c r="N3607" s="117">
        <v>314</v>
      </c>
      <c r="O3607" s="117">
        <v>337</v>
      </c>
      <c r="P3607" s="117">
        <v>320</v>
      </c>
      <c r="Q3607" s="117">
        <v>312</v>
      </c>
      <c r="R3607" s="117">
        <v>311</v>
      </c>
      <c r="S3607" s="117">
        <v>365</v>
      </c>
      <c r="T3607" s="117">
        <v>339</v>
      </c>
      <c r="U3607" s="117">
        <v>326</v>
      </c>
      <c r="V3607" s="117">
        <v>290</v>
      </c>
      <c r="W3607" s="117">
        <v>254</v>
      </c>
      <c r="X3607" s="117">
        <v>242</v>
      </c>
      <c r="Y3607" s="117">
        <v>259</v>
      </c>
      <c r="Z3607" s="117">
        <v>289</v>
      </c>
      <c r="AA3607" s="117">
        <v>269</v>
      </c>
      <c r="AB3607" s="311">
        <v>254</v>
      </c>
      <c r="AC3607" s="281">
        <f>AVERAGE(E3607:AB3607)</f>
        <v>292.79166666666669</v>
      </c>
      <c r="AD3607" s="120">
        <f>SQRT(MAX((E3605*E3605+E3606*E3606),(F3605*F3605+F3606*F3606),(G3605*G3605+G3606*G3606),(H3605*H3605+H3606*H3606),(I3605*I3605+I3606*I3606),(J3605*J3605+J3606*J3606),(K3605*K3605+K3606*K3606),(L3605*L3605+L3606*L3606),(M3605*M3605+M3606*M3606),(N3605*N3605+N3606*N3606),(O3605*O3605+O3606*O3606),(P3605*P3605+P3606*P3606),(R3605*R3605+R3606*R3606),(S3605*S3605+S3606*S3606),(T3605*T3605+T3606*T3606),(U3605*U3605+U3606*U3606),(V3605*V3605+V3606*V3606),(W3605*W3605+W3606*W3606),(X3605*X3605+X3606*X3606),(V3605*V3605+V3606*V3606),(Z3605*Z3605+Z3606*Z3606),(AA3605*AA3605+AA3606*AA3606),(AB3605*AB3605+AB3606*AB3606)))/AD3605</f>
        <v>0.3923755375912214</v>
      </c>
      <c r="AE3607" s="120">
        <f>SQRT(MAX((E3605*E3605+E3606*E3606),(F3605*F3605+F3606*F3606),(G3605*G3605+G3606*G3606),(H3605*H3605+H3606*H3606),(I3605*I3605+I3606*I3606),(J3605*J3605+J3606*J3606),(K3605*K3605+K3606*K3606),(L3605*L3605+L3606*L3606),(M3605*M3605+M3606*M3606),(N3605*N3605+N3606*N3606),(O3605*O3605+O3606*O3606),(P3605*P3605+P3606*P3606),(R3605*R3605+R3606*R3606),(S3605*S3605+S3606*S3606),(T3605*T3605+T3606*T3606),(U3605*U3605+U3606*U3606),(V3605*V3605+V3606*V3606),(W3605*W3605+W3606*W3606),(X3605*X3605+X3606*X3606),(V3605*V3605+V3606*V3606),(Z3605*Z3605+Z3606*Z3606),(AA3605*AA3605+AA3606*AA3606),(AB3605*AB3605+AB3606*AB3606)))/AD3605</f>
        <v>0.3923755375912214</v>
      </c>
      <c r="AF3607" s="121"/>
      <c r="AG3607" s="9"/>
      <c r="AK3607" s="30"/>
      <c r="AL3607" s="30"/>
      <c r="AM3607" s="30"/>
      <c r="AN3607" s="30"/>
      <c r="AO3607" s="30"/>
      <c r="AP3607" s="30"/>
      <c r="AQ3607" s="30"/>
      <c r="AR3607" s="30"/>
      <c r="AS3607" s="30"/>
      <c r="AT3607" s="30"/>
      <c r="AU3607" s="30"/>
      <c r="AV3607" s="30"/>
      <c r="AW3607" s="30"/>
      <c r="AX3607" s="30"/>
      <c r="AY3607" s="30"/>
      <c r="AZ3607" s="30"/>
      <c r="BA3607" s="30"/>
      <c r="BB3607" s="30"/>
      <c r="BC3607" s="30"/>
      <c r="BD3607" s="30"/>
      <c r="BE3607" s="30"/>
      <c r="BF3607" s="30"/>
      <c r="BG3607" s="30"/>
      <c r="BH3607" s="30"/>
      <c r="BI3607" s="30"/>
    </row>
    <row r="3608">
      <c r="A3608" s="1137"/>
      <c r="B3608" s="1138"/>
      <c r="C3608" s="73" t="s">
        <v>23</v>
      </c>
      <c r="D3608" s="74"/>
      <c r="E3608" s="80">
        <f t="shared" ref="E3608:AB3608" si="3197">E3606/E3605</f>
        <v>0.56549232158988261</v>
      </c>
      <c r="F3608" s="81">
        <f t="shared" si="3197"/>
        <v>0.51540755467196819</v>
      </c>
      <c r="G3608" s="81">
        <f t="shared" si="3197"/>
        <v>0.56141989724427832</v>
      </c>
      <c r="H3608" s="81">
        <f t="shared" si="3197"/>
        <v>0.57195742711707542</v>
      </c>
      <c r="I3608" s="81">
        <f t="shared" si="3197"/>
        <v>0.56992205410362218</v>
      </c>
      <c r="J3608" s="81">
        <f t="shared" si="3197"/>
        <v>0.52459016393442626</v>
      </c>
      <c r="K3608" s="81">
        <f t="shared" si="3197"/>
        <v>0.5396243701328447</v>
      </c>
      <c r="L3608" s="81">
        <f t="shared" si="3197"/>
        <v>0.47802690582959639</v>
      </c>
      <c r="M3608" s="81">
        <f t="shared" si="3197"/>
        <v>0.53601859024012388</v>
      </c>
      <c r="N3608" s="81">
        <f t="shared" si="3197"/>
        <v>0.54035357417371255</v>
      </c>
      <c r="O3608" s="81">
        <f t="shared" si="3197"/>
        <v>0.52160727824109177</v>
      </c>
      <c r="P3608" s="81">
        <f t="shared" si="3197"/>
        <v>0.52092846270928461</v>
      </c>
      <c r="Q3608" s="81">
        <f t="shared" si="3197"/>
        <v>0.51988862370723943</v>
      </c>
      <c r="R3608" s="81">
        <f t="shared" si="3197"/>
        <v>0.54608482871125608</v>
      </c>
      <c r="S3608" s="81">
        <f t="shared" si="3197"/>
        <v>0.57499055534567434</v>
      </c>
      <c r="T3608" s="81">
        <f t="shared" si="3197"/>
        <v>0.55725747629467537</v>
      </c>
      <c r="U3608" s="81">
        <f t="shared" si="3197"/>
        <v>0.5615355664283026</v>
      </c>
      <c r="V3608" s="81">
        <f t="shared" si="3197"/>
        <v>0.54857379082265401</v>
      </c>
      <c r="W3608" s="81">
        <f t="shared" si="3197"/>
        <v>0.55271422162404671</v>
      </c>
      <c r="X3608" s="81">
        <f t="shared" si="3197"/>
        <v>0.44444444444444442</v>
      </c>
      <c r="Y3608" s="81">
        <f t="shared" si="3197"/>
        <v>0.50660792951541855</v>
      </c>
      <c r="Z3608" s="81">
        <f t="shared" si="3197"/>
        <v>0.54275092936802971</v>
      </c>
      <c r="AA3608" s="81">
        <f t="shared" si="3197"/>
        <v>0.53419593345656191</v>
      </c>
      <c r="AB3608" s="312">
        <f t="shared" si="3197"/>
        <v>0.50122369065100347</v>
      </c>
      <c r="AC3608" s="907">
        <f>MAX(E3608:AB3608)</f>
        <v>0.57499055534567434</v>
      </c>
      <c r="AD3608" s="75"/>
      <c r="AE3608" s="76"/>
      <c r="AF3608" s="77"/>
      <c r="AG3608" s="9"/>
    </row>
    <row r="3609" hidden="1">
      <c r="A3609" s="1556"/>
      <c r="B3609" s="976"/>
      <c r="C3609" s="209" t="s">
        <v>194</v>
      </c>
      <c r="D3609" s="74"/>
      <c r="E3609" s="75"/>
      <c r="F3609" s="76"/>
      <c r="G3609" s="76"/>
      <c r="H3609" s="76"/>
      <c r="I3609" s="76"/>
      <c r="J3609" s="76"/>
      <c r="K3609" s="76"/>
      <c r="L3609" s="76"/>
      <c r="M3609" s="76"/>
      <c r="N3609" s="76"/>
      <c r="O3609" s="76"/>
      <c r="P3609" s="76"/>
      <c r="Q3609" s="76"/>
      <c r="R3609" s="76"/>
      <c r="S3609" s="76"/>
      <c r="T3609" s="76"/>
      <c r="U3609" s="76"/>
      <c r="V3609" s="76"/>
      <c r="W3609" s="76"/>
      <c r="X3609" s="76"/>
      <c r="Y3609" s="76"/>
      <c r="Z3609" s="76"/>
      <c r="AA3609" s="76"/>
      <c r="AB3609" s="315"/>
      <c r="AC3609" s="74"/>
      <c r="AD3609" s="75"/>
      <c r="AE3609" s="76"/>
      <c r="AF3609" s="77"/>
      <c r="AG3609" s="9"/>
    </row>
    <row r="3610" hidden="1">
      <c r="A3610" s="1556"/>
      <c r="B3610" s="976"/>
      <c r="C3610" s="209" t="s">
        <v>195</v>
      </c>
      <c r="D3610" s="74"/>
      <c r="E3610" s="75"/>
      <c r="F3610" s="76"/>
      <c r="G3610" s="76"/>
      <c r="H3610" s="76"/>
      <c r="I3610" s="76"/>
      <c r="J3610" s="76"/>
      <c r="K3610" s="76"/>
      <c r="L3610" s="76"/>
      <c r="M3610" s="76"/>
      <c r="N3610" s="76"/>
      <c r="O3610" s="76"/>
      <c r="P3610" s="76"/>
      <c r="Q3610" s="76"/>
      <c r="R3610" s="76"/>
      <c r="S3610" s="76"/>
      <c r="T3610" s="76"/>
      <c r="U3610" s="76"/>
      <c r="V3610" s="76"/>
      <c r="W3610" s="76"/>
      <c r="X3610" s="76"/>
      <c r="Y3610" s="76"/>
      <c r="Z3610" s="76"/>
      <c r="AA3610" s="315"/>
      <c r="AB3610" s="315"/>
      <c r="AC3610" s="74"/>
      <c r="AD3610" s="75"/>
      <c r="AE3610" s="76"/>
      <c r="AF3610" s="77"/>
      <c r="AH3610" s="9"/>
      <c r="AI3610" s="134"/>
      <c r="AJ3610" s="134"/>
      <c r="AK3610" s="134"/>
      <c r="AL3610" s="135"/>
      <c r="AM3610" s="135"/>
    </row>
    <row r="3611">
      <c r="A3611" s="1337" t="s">
        <v>148</v>
      </c>
      <c r="B3611" s="1677"/>
      <c r="C3611" s="1678"/>
      <c r="D3611" s="92"/>
      <c r="E3611" s="126">
        <f t="shared" ref="E3611:AB3611" si="3198">SQRT(E3605*E3605+E3606*E3606)/E3618/1.73</f>
        <v>280.57647547488892</v>
      </c>
      <c r="F3611" s="127">
        <f t="shared" si="3198"/>
        <v>253.31884094809351</v>
      </c>
      <c r="G3611" s="127">
        <f t="shared" si="3198"/>
        <v>270.59495828821554</v>
      </c>
      <c r="H3611" s="127">
        <f t="shared" si="3198"/>
        <v>274.3599856393422</v>
      </c>
      <c r="I3611" s="127">
        <f t="shared" si="3198"/>
        <v>276.6566137129243</v>
      </c>
      <c r="J3611" s="127">
        <f t="shared" si="3198"/>
        <v>259.34651667708187</v>
      </c>
      <c r="K3611" s="127">
        <f t="shared" si="3198"/>
        <v>274.94710229809351</v>
      </c>
      <c r="L3611" s="127">
        <f t="shared" si="3198"/>
        <v>274.75443743760826</v>
      </c>
      <c r="M3611" s="127">
        <f t="shared" si="3198"/>
        <v>323.16284245309197</v>
      </c>
      <c r="N3611" s="127">
        <f t="shared" si="3198"/>
        <v>325.01520138976178</v>
      </c>
      <c r="O3611" s="127">
        <f t="shared" si="3198"/>
        <v>328.83892012265994</v>
      </c>
      <c r="P3611" s="127">
        <f t="shared" si="3198"/>
        <v>326.25361308828184</v>
      </c>
      <c r="Q3611" s="127">
        <f t="shared" si="3198"/>
        <v>311.37509351687976</v>
      </c>
      <c r="R3611" s="127">
        <f t="shared" si="3198"/>
        <v>307.89392344007604</v>
      </c>
      <c r="S3611" s="127">
        <f t="shared" si="3198"/>
        <v>337.14538487514704</v>
      </c>
      <c r="T3611" s="127">
        <f t="shared" si="3198"/>
        <v>346.26972385934909</v>
      </c>
      <c r="U3611" s="127">
        <f t="shared" si="3198"/>
        <v>335.50749134455924</v>
      </c>
      <c r="V3611" s="127">
        <f t="shared" si="3198"/>
        <v>303.49011071896768</v>
      </c>
      <c r="W3611" s="127">
        <f t="shared" si="3198"/>
        <v>283.10523312580443</v>
      </c>
      <c r="X3611" s="127">
        <f t="shared" si="3198"/>
        <v>248.18350985416637</v>
      </c>
      <c r="Y3611" s="127">
        <f t="shared" si="3198"/>
        <v>253.84896323762942</v>
      </c>
      <c r="Z3611" s="127">
        <f t="shared" si="3198"/>
        <v>271.39763455316961</v>
      </c>
      <c r="AA3611" s="127">
        <f t="shared" si="3198"/>
        <v>270.64072690830255</v>
      </c>
      <c r="AB3611" s="621">
        <f t="shared" si="3198"/>
        <v>250.89478088711519</v>
      </c>
      <c r="AC3611" s="285">
        <f>AVERAGE(E3611:AB3611)</f>
        <v>291.14908682713377</v>
      </c>
      <c r="AD3611" s="374">
        <f>(AC3607-AC3611)/AC3607</f>
        <v>0.0056100634906489158</v>
      </c>
      <c r="AE3611" s="127"/>
      <c r="AF3611" s="129"/>
      <c r="AG3611" s="9"/>
    </row>
    <row r="3612">
      <c r="A3612" s="1024" t="s">
        <v>868</v>
      </c>
      <c r="B3612" s="943" t="s">
        <v>242</v>
      </c>
      <c r="C3612" s="41"/>
      <c r="D3612" s="100" t="s">
        <v>22</v>
      </c>
      <c r="E3612" s="740">
        <v>0</v>
      </c>
      <c r="F3612" s="366">
        <v>0</v>
      </c>
      <c r="G3612" s="366">
        <v>0</v>
      </c>
      <c r="H3612" s="366">
        <v>0</v>
      </c>
      <c r="I3612" s="366">
        <v>0</v>
      </c>
      <c r="J3612" s="366">
        <v>0</v>
      </c>
      <c r="K3612" s="366">
        <v>0</v>
      </c>
      <c r="L3612" s="366">
        <v>0</v>
      </c>
      <c r="M3612" s="366">
        <v>0</v>
      </c>
      <c r="N3612" s="366">
        <v>0</v>
      </c>
      <c r="O3612" s="366">
        <v>0</v>
      </c>
      <c r="P3612" s="366">
        <v>0</v>
      </c>
      <c r="Q3612" s="366">
        <v>0</v>
      </c>
      <c r="R3612" s="366">
        <v>0</v>
      </c>
      <c r="S3612" s="366">
        <v>0</v>
      </c>
      <c r="T3612" s="366">
        <v>0</v>
      </c>
      <c r="U3612" s="366">
        <v>0</v>
      </c>
      <c r="V3612" s="366">
        <v>0</v>
      </c>
      <c r="W3612" s="366">
        <v>0</v>
      </c>
      <c r="X3612" s="366">
        <v>0</v>
      </c>
      <c r="Y3612" s="366">
        <v>0</v>
      </c>
      <c r="Z3612" s="366">
        <v>0</v>
      </c>
      <c r="AA3612" s="366">
        <v>0</v>
      </c>
      <c r="AB3612" s="741">
        <v>0</v>
      </c>
      <c r="AC3612" s="792"/>
      <c r="AD3612" s="365"/>
      <c r="AE3612" s="366"/>
      <c r="AF3612" s="367"/>
      <c r="AG3612" s="9"/>
    </row>
    <row r="3613">
      <c r="A3613" s="286" t="s">
        <v>789</v>
      </c>
      <c r="B3613" s="1497"/>
      <c r="C3613" s="288"/>
      <c r="D3613" s="289"/>
      <c r="E3613" s="290">
        <f t="shared" ref="E3613:E3614" si="3199">E3598+E3605</f>
        <v>10204</v>
      </c>
      <c r="F3613" s="291">
        <f t="shared" ref="F3613:F3614" si="3200">F3598+F3605</f>
        <v>9260</v>
      </c>
      <c r="G3613" s="291">
        <f t="shared" ref="G3613:G3614" si="3201">G3598+G3605</f>
        <v>9956</v>
      </c>
      <c r="H3613" s="291">
        <f t="shared" ref="H3613:H3614" si="3202">H3598+H3605</f>
        <v>10106</v>
      </c>
      <c r="I3613" s="291">
        <f t="shared" ref="I3613:I3614" si="3203">I3598+I3605</f>
        <v>10156</v>
      </c>
      <c r="J3613" s="291">
        <f t="shared" ref="J3613:J3614" si="3204">J3598+J3605</f>
        <v>9684</v>
      </c>
      <c r="K3613" s="291">
        <f t="shared" ref="K3613:K3614" si="3205">K3598+K3605</f>
        <v>10250</v>
      </c>
      <c r="L3613" s="291">
        <f t="shared" ref="L3613:L3614" si="3206">L3598+L3605</f>
        <v>10184</v>
      </c>
      <c r="M3613" s="291">
        <f t="shared" ref="M3613:M3614" si="3207">M3598+M3605</f>
        <v>10962</v>
      </c>
      <c r="N3613" s="291">
        <f t="shared" ref="N3613:N3614" si="3208">N3598+N3605</f>
        <v>11610</v>
      </c>
      <c r="O3613" s="291">
        <f t="shared" ref="O3613:O3614" si="3209">O3598+O3605</f>
        <v>11958</v>
      </c>
      <c r="P3613" s="291">
        <f t="shared" ref="P3613:P3614" si="3210">P3598+P3605</f>
        <v>11534</v>
      </c>
      <c r="Q3613" s="291">
        <f t="shared" ref="Q3613:Q3614" si="3211">Q3598+Q3605</f>
        <v>11150</v>
      </c>
      <c r="R3613" s="291">
        <f t="shared" ref="R3613:R3614" si="3212">R3598+R3605</f>
        <v>10628</v>
      </c>
      <c r="S3613" s="291">
        <f t="shared" ref="S3613:S3614" si="3213">S3598+S3605</f>
        <v>11810</v>
      </c>
      <c r="T3613" s="291">
        <f t="shared" ref="T3613:T3614" si="3214">T3598+T3605</f>
        <v>12228</v>
      </c>
      <c r="U3613" s="291">
        <f t="shared" ref="U3613:U3614" si="3215">U3598+U3605</f>
        <v>12206</v>
      </c>
      <c r="V3613" s="291">
        <f t="shared" ref="V3613:V3614" si="3216">V3598+V3605</f>
        <v>10874</v>
      </c>
      <c r="W3613" s="291">
        <f t="shared" ref="W3613:W3614" si="3217">W3598+W3605</f>
        <v>10860</v>
      </c>
      <c r="X3613" s="291">
        <f t="shared" ref="X3613:X3614" si="3218">X3598+X3605</f>
        <v>9780</v>
      </c>
      <c r="Y3613" s="291">
        <f t="shared" ref="Y3613:Y3614" si="3219">Y3598+Y3605</f>
        <v>10054</v>
      </c>
      <c r="Z3613" s="291">
        <f t="shared" ref="Z3613:Z3614" si="3220">Z3598+Z3605</f>
        <v>10506</v>
      </c>
      <c r="AA3613" s="291">
        <f t="shared" ref="AA3613:AA3614" si="3221">AA3598+AA3605</f>
        <v>10592</v>
      </c>
      <c r="AB3613" s="1446">
        <f t="shared" ref="AB3613:AB3614" si="3222">AB3598+AB3605</f>
        <v>9768</v>
      </c>
      <c r="AC3613" s="289"/>
      <c r="AD3613" s="143">
        <f t="shared" ref="AD3613:AD3619" si="3223">MAX(E3613:AB3613)</f>
        <v>12228</v>
      </c>
      <c r="AE3613" s="144"/>
      <c r="AF3613" s="145"/>
      <c r="AG3613" s="9"/>
    </row>
    <row r="3614">
      <c r="A3614" s="146" t="s">
        <v>32</v>
      </c>
      <c r="B3614" s="1498"/>
      <c r="C3614" s="148"/>
      <c r="D3614" s="149"/>
      <c r="E3614" s="294">
        <f t="shared" si="3199"/>
        <v>5290</v>
      </c>
      <c r="F3614" s="150">
        <f t="shared" si="3200"/>
        <v>4388</v>
      </c>
      <c r="G3614" s="150">
        <f t="shared" si="3201"/>
        <v>5124</v>
      </c>
      <c r="H3614" s="150">
        <f t="shared" si="3202"/>
        <v>5216</v>
      </c>
      <c r="I3614" s="150">
        <f t="shared" si="3203"/>
        <v>5132</v>
      </c>
      <c r="J3614" s="150">
        <f t="shared" si="3204"/>
        <v>4574</v>
      </c>
      <c r="K3614" s="150">
        <f t="shared" si="3205"/>
        <v>5020</v>
      </c>
      <c r="L3614" s="150">
        <f t="shared" si="3206"/>
        <v>4470</v>
      </c>
      <c r="M3614" s="150">
        <f t="shared" si="3207"/>
        <v>5178</v>
      </c>
      <c r="N3614" s="150">
        <f t="shared" si="3208"/>
        <v>5650</v>
      </c>
      <c r="O3614" s="150">
        <f t="shared" si="3209"/>
        <v>5838</v>
      </c>
      <c r="P3614" s="150">
        <f t="shared" si="3210"/>
        <v>5702</v>
      </c>
      <c r="Q3614" s="150">
        <f t="shared" si="3211"/>
        <v>5404</v>
      </c>
      <c r="R3614" s="150">
        <f t="shared" si="3212"/>
        <v>5094</v>
      </c>
      <c r="S3614" s="150">
        <f t="shared" si="3213"/>
        <v>6034</v>
      </c>
      <c r="T3614" s="150">
        <f t="shared" si="3214"/>
        <v>6038</v>
      </c>
      <c r="U3614" s="150">
        <f t="shared" si="3215"/>
        <v>5898</v>
      </c>
      <c r="V3614" s="150">
        <f t="shared" si="3216"/>
        <v>5206</v>
      </c>
      <c r="W3614" s="150">
        <f t="shared" si="3217"/>
        <v>5256</v>
      </c>
      <c r="X3614" s="150">
        <f t="shared" si="3218"/>
        <v>4114</v>
      </c>
      <c r="Y3614" s="150">
        <f t="shared" si="3219"/>
        <v>4730</v>
      </c>
      <c r="Z3614" s="150">
        <f t="shared" si="3220"/>
        <v>5158</v>
      </c>
      <c r="AA3614" s="150">
        <f t="shared" si="3221"/>
        <v>5156</v>
      </c>
      <c r="AB3614" s="815">
        <f t="shared" si="3222"/>
        <v>4442</v>
      </c>
      <c r="AC3614" s="149"/>
      <c r="AD3614" s="153">
        <f t="shared" si="3223"/>
        <v>6038</v>
      </c>
      <c r="AE3614" s="154"/>
      <c r="AF3614" s="155"/>
      <c r="AG3614" s="9"/>
    </row>
    <row r="3615">
      <c r="A3615" s="156" t="s">
        <v>33</v>
      </c>
      <c r="B3615" s="1499"/>
      <c r="C3615" s="158"/>
      <c r="D3615" s="159"/>
      <c r="E3615" s="297">
        <f t="shared" ref="E3615:AB3615" si="3224">SQRT(E3614*E3614+E3613*E3613)</f>
        <v>11493.725070663557</v>
      </c>
      <c r="F3615" s="160">
        <f t="shared" si="3224"/>
        <v>10247.055381913382</v>
      </c>
      <c r="G3615" s="160">
        <f t="shared" si="3224"/>
        <v>11197.201078841086</v>
      </c>
      <c r="H3615" s="160">
        <f t="shared" si="3224"/>
        <v>11372.681829718091</v>
      </c>
      <c r="I3615" s="160">
        <f t="shared" si="3224"/>
        <v>11379.005228929285</v>
      </c>
      <c r="J3615" s="160">
        <f t="shared" si="3224"/>
        <v>10709.870774197045</v>
      </c>
      <c r="K3615" s="160">
        <f t="shared" si="3224"/>
        <v>11413.277355781731</v>
      </c>
      <c r="L3615" s="160">
        <f t="shared" si="3224"/>
        <v>11121.814420318296</v>
      </c>
      <c r="M3615" s="160">
        <f t="shared" si="3224"/>
        <v>12123.412390907108</v>
      </c>
      <c r="N3615" s="160">
        <f t="shared" si="3224"/>
        <v>12911.800803915772</v>
      </c>
      <c r="O3615" s="160">
        <f t="shared" si="3224"/>
        <v>13306.990944612535</v>
      </c>
      <c r="P3615" s="160">
        <f t="shared" si="3224"/>
        <v>12866.466492397982</v>
      </c>
      <c r="Q3615" s="160">
        <f t="shared" si="3224"/>
        <v>12390.549463199766</v>
      </c>
      <c r="R3615" s="160">
        <f t="shared" si="3224"/>
        <v>11785.721021643098</v>
      </c>
      <c r="S3615" s="160">
        <f t="shared" si="3224"/>
        <v>13262.173879119517</v>
      </c>
      <c r="T3615" s="160">
        <f t="shared" si="3224"/>
        <v>13637.500797433524</v>
      </c>
      <c r="U3615" s="160">
        <f t="shared" si="3224"/>
        <v>13556.284151639786</v>
      </c>
      <c r="V3615" s="160">
        <f t="shared" si="3224"/>
        <v>12055.965826096224</v>
      </c>
      <c r="W3615" s="160">
        <f t="shared" si="3224"/>
        <v>12065.037753774333</v>
      </c>
      <c r="X3615" s="160">
        <f t="shared" si="3224"/>
        <v>10610.061074282277</v>
      </c>
      <c r="Y3615" s="160">
        <f t="shared" si="3224"/>
        <v>11111.067275469086</v>
      </c>
      <c r="Z3615" s="160">
        <f t="shared" si="3224"/>
        <v>11703.888242802048</v>
      </c>
      <c r="AA3615" s="160">
        <f t="shared" si="3224"/>
        <v>11780.271643727066</v>
      </c>
      <c r="AB3615" s="845">
        <f t="shared" si="3224"/>
        <v>10730.57258490897</v>
      </c>
      <c r="AC3615" s="159"/>
      <c r="AD3615" s="163">
        <f t="shared" si="3223"/>
        <v>13637.500797433524</v>
      </c>
      <c r="AE3615" s="164"/>
      <c r="AF3615" s="165"/>
      <c r="AG3615" s="9"/>
    </row>
    <row r="3616">
      <c r="A3616" s="846" t="s">
        <v>69</v>
      </c>
      <c r="B3616" s="1500"/>
      <c r="C3616" s="545"/>
      <c r="D3616" s="564"/>
      <c r="E3616" s="565">
        <v>1</v>
      </c>
      <c r="F3616" s="566">
        <v>2</v>
      </c>
      <c r="G3616" s="566">
        <v>3</v>
      </c>
      <c r="H3616" s="566">
        <v>4</v>
      </c>
      <c r="I3616" s="566">
        <v>5</v>
      </c>
      <c r="J3616" s="566">
        <v>6</v>
      </c>
      <c r="K3616" s="566">
        <v>7</v>
      </c>
      <c r="L3616" s="566">
        <v>8</v>
      </c>
      <c r="M3616" s="566">
        <v>9</v>
      </c>
      <c r="N3616" s="566">
        <v>10</v>
      </c>
      <c r="O3616" s="566">
        <v>11</v>
      </c>
      <c r="P3616" s="566">
        <v>12</v>
      </c>
      <c r="Q3616" s="566">
        <v>13</v>
      </c>
      <c r="R3616" s="566">
        <v>14</v>
      </c>
      <c r="S3616" s="566">
        <v>15</v>
      </c>
      <c r="T3616" s="566">
        <v>16</v>
      </c>
      <c r="U3616" s="566">
        <v>17</v>
      </c>
      <c r="V3616" s="566">
        <v>18</v>
      </c>
      <c r="W3616" s="566">
        <v>19</v>
      </c>
      <c r="X3616" s="566">
        <v>20</v>
      </c>
      <c r="Y3616" s="566">
        <v>21</v>
      </c>
      <c r="Z3616" s="566">
        <v>22</v>
      </c>
      <c r="AA3616" s="566">
        <v>23</v>
      </c>
      <c r="AB3616" s="567">
        <v>24</v>
      </c>
      <c r="AC3616" s="564"/>
      <c r="AD3616" s="9"/>
      <c r="AE3616" s="9"/>
      <c r="AF3616" s="9"/>
      <c r="AG3616" s="9"/>
    </row>
    <row r="3617">
      <c r="A3617" s="726" t="s">
        <v>70</v>
      </c>
      <c r="B3617" s="1501"/>
      <c r="C3617" s="727" t="s">
        <v>24</v>
      </c>
      <c r="D3617" s="765" t="s">
        <v>22</v>
      </c>
      <c r="E3617" s="302">
        <v>10.370000000000001</v>
      </c>
      <c r="F3617" s="303">
        <v>10.359999999999999</v>
      </c>
      <c r="G3617" s="303">
        <v>10.34</v>
      </c>
      <c r="H3617" s="303">
        <v>10.35</v>
      </c>
      <c r="I3617" s="303">
        <v>10.370000000000001</v>
      </c>
      <c r="J3617" s="303">
        <v>10.450000000000001</v>
      </c>
      <c r="K3617" s="303">
        <v>10.42</v>
      </c>
      <c r="L3617" s="303">
        <v>10.44</v>
      </c>
      <c r="M3617" s="303">
        <v>10.35</v>
      </c>
      <c r="N3617" s="303">
        <v>10.300000000000001</v>
      </c>
      <c r="O3617" s="303">
        <v>10.48</v>
      </c>
      <c r="P3617" s="303">
        <v>10.35</v>
      </c>
      <c r="Q3617" s="303">
        <v>10.359999999999999</v>
      </c>
      <c r="R3617" s="303">
        <v>10.35</v>
      </c>
      <c r="S3617" s="303">
        <v>10.32</v>
      </c>
      <c r="T3617" s="303">
        <v>10.33</v>
      </c>
      <c r="U3617" s="303">
        <v>10.34</v>
      </c>
      <c r="V3617" s="303">
        <v>10.359999999999999</v>
      </c>
      <c r="W3617" s="303">
        <v>10.35</v>
      </c>
      <c r="X3617" s="303">
        <v>10.48</v>
      </c>
      <c r="Y3617" s="303">
        <v>10.44</v>
      </c>
      <c r="Z3617" s="303">
        <v>10.44</v>
      </c>
      <c r="AA3617" s="303">
        <v>10.529999999999999</v>
      </c>
      <c r="AB3617" s="766">
        <v>10.359999999999999</v>
      </c>
      <c r="AC3617" s="1109">
        <f t="shared" ref="AC3617:AC3618" si="3225">+AVERAGE(E3617:AB3617)</f>
        <v>10.384999999999998</v>
      </c>
      <c r="AD3617" s="9"/>
      <c r="AE3617" s="9"/>
      <c r="AF3617" s="9"/>
      <c r="AG3617" s="9"/>
    </row>
    <row r="3618">
      <c r="A3618" s="735" t="s">
        <v>34</v>
      </c>
      <c r="B3618" s="1549"/>
      <c r="C3618" s="736" t="s">
        <v>24</v>
      </c>
      <c r="D3618" s="271" t="s">
        <v>22</v>
      </c>
      <c r="E3618" s="574">
        <v>10.48</v>
      </c>
      <c r="F3618" s="571">
        <v>10.33</v>
      </c>
      <c r="G3618" s="571">
        <v>10.49</v>
      </c>
      <c r="H3618" s="571">
        <v>10.49</v>
      </c>
      <c r="I3618" s="571">
        <v>10.49</v>
      </c>
      <c r="J3618" s="571">
        <v>10.44</v>
      </c>
      <c r="K3618" s="571">
        <v>10.43</v>
      </c>
      <c r="L3618" s="571">
        <v>10.4</v>
      </c>
      <c r="M3618" s="571">
        <v>10.48</v>
      </c>
      <c r="N3618" s="571">
        <v>10.52</v>
      </c>
      <c r="O3618" s="571">
        <v>10.460000000000001</v>
      </c>
      <c r="P3618" s="571">
        <v>10.5</v>
      </c>
      <c r="Q3618" s="571">
        <v>10.52</v>
      </c>
      <c r="R3618" s="571">
        <v>10.49</v>
      </c>
      <c r="S3618" s="571">
        <v>10.470000000000001</v>
      </c>
      <c r="T3618" s="571">
        <v>10.48</v>
      </c>
      <c r="U3618" s="571">
        <v>10.5</v>
      </c>
      <c r="V3618" s="571">
        <v>10.51</v>
      </c>
      <c r="W3618" s="571">
        <v>10.4</v>
      </c>
      <c r="X3618" s="571">
        <v>10.460000000000001</v>
      </c>
      <c r="Y3618" s="571">
        <v>10.43</v>
      </c>
      <c r="Z3618" s="571">
        <v>10.43</v>
      </c>
      <c r="AA3618" s="571">
        <v>10.48</v>
      </c>
      <c r="AB3618" s="773">
        <v>10.529999999999999</v>
      </c>
      <c r="AC3618" s="1328">
        <f t="shared" si="3225"/>
        <v>10.467083333333335</v>
      </c>
      <c r="AD3618" s="9"/>
      <c r="AE3618" s="9"/>
      <c r="AF3618" s="9"/>
      <c r="AK3618" s="62"/>
      <c r="AL3618" s="62"/>
      <c r="AM3618" s="9"/>
      <c r="AN3618" s="62"/>
    </row>
    <row r="3619">
      <c r="A3619" s="1012" t="s">
        <v>869</v>
      </c>
      <c r="B3619" s="308" t="s">
        <v>187</v>
      </c>
      <c r="C3619" s="65" t="s">
        <v>18</v>
      </c>
      <c r="D3619" s="592" t="s">
        <v>29</v>
      </c>
      <c r="E3619" s="110">
        <v>2383.1999999999998</v>
      </c>
      <c r="F3619" s="107">
        <v>1797.5999999999999</v>
      </c>
      <c r="G3619" s="107">
        <v>2310</v>
      </c>
      <c r="H3619" s="107">
        <v>2419.1999999999998</v>
      </c>
      <c r="I3619" s="107">
        <v>2511.5999999999999</v>
      </c>
      <c r="J3619" s="107">
        <v>2218.8000000000002</v>
      </c>
      <c r="K3619" s="107">
        <v>2454</v>
      </c>
      <c r="L3619" s="107">
        <v>2227.1999999999998</v>
      </c>
      <c r="M3619" s="107">
        <v>2095.1999999999998</v>
      </c>
      <c r="N3619" s="107">
        <v>2568</v>
      </c>
      <c r="O3619" s="107">
        <v>2626.8000000000002</v>
      </c>
      <c r="P3619" s="107">
        <v>2386.8000000000002</v>
      </c>
      <c r="Q3619" s="107">
        <v>2390.4000000000001</v>
      </c>
      <c r="R3619" s="107">
        <v>2023.2</v>
      </c>
      <c r="S3619" s="107">
        <v>2584.8000000000002</v>
      </c>
      <c r="T3619" s="107">
        <v>2613.5999999999999</v>
      </c>
      <c r="U3619" s="107">
        <v>2926.8000000000002</v>
      </c>
      <c r="V3619" s="107">
        <v>2202</v>
      </c>
      <c r="W3619" s="107">
        <v>2565.5999999999999</v>
      </c>
      <c r="X3619" s="107">
        <v>2059.1999999999998</v>
      </c>
      <c r="Y3619" s="107">
        <v>2346</v>
      </c>
      <c r="Z3619" s="107">
        <v>2662.8000000000002</v>
      </c>
      <c r="AA3619" s="107">
        <v>2802</v>
      </c>
      <c r="AB3619" s="108">
        <v>2382</v>
      </c>
      <c r="AC3619" s="222">
        <f t="shared" ref="AC3619:AC3620" si="3226">SUM(E3619:AB3619)</f>
        <v>57556.800000000003</v>
      </c>
      <c r="AD3619" s="110">
        <f t="shared" si="3223"/>
        <v>2926.8000000000002</v>
      </c>
      <c r="AE3619" s="107">
        <v>0</v>
      </c>
      <c r="AF3619" s="108">
        <v>0</v>
      </c>
      <c r="AK3619" s="79"/>
      <c r="AL3619" s="502"/>
      <c r="AM3619" s="79"/>
      <c r="AN3619" s="9"/>
    </row>
    <row r="3620">
      <c r="A3620" s="1566"/>
      <c r="B3620" s="310"/>
      <c r="C3620" s="73" t="s">
        <v>20</v>
      </c>
      <c r="D3620" s="1258" t="s">
        <v>29</v>
      </c>
      <c r="E3620" s="500">
        <v>1419.5999999999999</v>
      </c>
      <c r="F3620" s="112">
        <v>936</v>
      </c>
      <c r="G3620" s="112">
        <v>1428</v>
      </c>
      <c r="H3620" s="112">
        <v>1441.2</v>
      </c>
      <c r="I3620" s="112">
        <v>1456.8</v>
      </c>
      <c r="J3620" s="112">
        <v>1279.2</v>
      </c>
      <c r="K3620" s="112">
        <v>1449.5999999999999</v>
      </c>
      <c r="L3620" s="112">
        <v>1164</v>
      </c>
      <c r="M3620" s="112">
        <v>1126.8</v>
      </c>
      <c r="N3620" s="112">
        <v>1456.8</v>
      </c>
      <c r="O3620" s="112">
        <v>1579.2</v>
      </c>
      <c r="P3620" s="112">
        <v>1453.2</v>
      </c>
      <c r="Q3620" s="112">
        <v>1424.4000000000001</v>
      </c>
      <c r="R3620" s="112">
        <v>982.79999999999995</v>
      </c>
      <c r="S3620" s="112">
        <v>1543.2</v>
      </c>
      <c r="T3620" s="112">
        <v>1474.8</v>
      </c>
      <c r="U3620" s="112">
        <v>1525.2</v>
      </c>
      <c r="V3620" s="112">
        <v>1130.4000000000001</v>
      </c>
      <c r="W3620" s="112">
        <v>1398</v>
      </c>
      <c r="X3620" s="112">
        <v>1042.8</v>
      </c>
      <c r="Y3620" s="112">
        <v>1363.2</v>
      </c>
      <c r="Z3620" s="112">
        <v>1530</v>
      </c>
      <c r="AA3620" s="112">
        <v>1550.4000000000001</v>
      </c>
      <c r="AB3620" s="113">
        <v>1231.2</v>
      </c>
      <c r="AC3620" s="114">
        <f t="shared" si="3226"/>
        <v>32386.800000000003</v>
      </c>
      <c r="AD3620" s="115"/>
      <c r="AE3620" s="76"/>
      <c r="AF3620" s="77"/>
      <c r="AK3620" s="9"/>
      <c r="AL3620" s="9"/>
      <c r="AM3620" s="9"/>
      <c r="AN3620" s="9"/>
    </row>
    <row r="3621">
      <c r="A3621" s="1566"/>
      <c r="B3621" s="310"/>
      <c r="C3621" s="73" t="s">
        <v>21</v>
      </c>
      <c r="D3621" s="1258" t="s">
        <v>22</v>
      </c>
      <c r="E3621" s="1693">
        <v>117</v>
      </c>
      <c r="F3621" s="1212">
        <v>133.31999999999999</v>
      </c>
      <c r="G3621" s="1212">
        <v>146.16</v>
      </c>
      <c r="H3621" s="1212">
        <v>140.40000000000001</v>
      </c>
      <c r="I3621" s="1212">
        <v>138.47999999999999</v>
      </c>
      <c r="J3621" s="1212">
        <v>136.56</v>
      </c>
      <c r="K3621" s="1212">
        <v>171</v>
      </c>
      <c r="L3621" s="1212">
        <v>128.16</v>
      </c>
      <c r="M3621" s="1212">
        <v>125.88000000000001</v>
      </c>
      <c r="N3621" s="1212">
        <v>175.31999999999999</v>
      </c>
      <c r="O3621" s="1212">
        <v>140.03999999999999</v>
      </c>
      <c r="P3621" s="1212">
        <v>129.96000000000001</v>
      </c>
      <c r="Q3621" s="1212">
        <v>133.31999999999999</v>
      </c>
      <c r="R3621" s="1212">
        <v>133.92000000000002</v>
      </c>
      <c r="S3621" s="1212">
        <v>171.12</v>
      </c>
      <c r="T3621" s="1212">
        <v>164.64000000000001</v>
      </c>
      <c r="U3621" s="1212">
        <v>208.44</v>
      </c>
      <c r="V3621" s="1212">
        <v>121.68000000000001</v>
      </c>
      <c r="W3621" s="1212">
        <v>162.24000000000001</v>
      </c>
      <c r="X3621" s="1212">
        <v>117.36</v>
      </c>
      <c r="Y3621" s="1212">
        <v>145.56</v>
      </c>
      <c r="Z3621" s="1212">
        <v>169.08000000000001</v>
      </c>
      <c r="AA3621" s="1212">
        <v>136.08000000000001</v>
      </c>
      <c r="AB3621" s="1213">
        <v>157.56</v>
      </c>
      <c r="AC3621" s="281">
        <f>AVERAGE(E3621:AB3621)</f>
        <v>145.97</v>
      </c>
      <c r="AD3621" s="120"/>
      <c r="AE3621" s="120"/>
      <c r="AF3621" s="121"/>
      <c r="AK3621" s="9"/>
      <c r="AL3621" s="9"/>
      <c r="AM3621" s="9"/>
      <c r="AN3621" s="9"/>
    </row>
    <row r="3622">
      <c r="A3622" s="1137"/>
      <c r="B3622" s="1138"/>
      <c r="C3622" s="73" t="s">
        <v>23</v>
      </c>
      <c r="D3622" s="1258"/>
      <c r="E3622" s="269">
        <f t="shared" ref="E3622:AB3622" si="3227">E3620/E3619</f>
        <v>0.59566968781470298</v>
      </c>
      <c r="F3622" s="81">
        <f t="shared" si="3227"/>
        <v>0.52069425901201605</v>
      </c>
      <c r="G3622" s="81">
        <f t="shared" si="3227"/>
        <v>0.61818181818181817</v>
      </c>
      <c r="H3622" s="81">
        <f t="shared" si="3227"/>
        <v>0.59573412698412709</v>
      </c>
      <c r="I3622" s="81">
        <f t="shared" si="3227"/>
        <v>0.58002866698518873</v>
      </c>
      <c r="J3622" s="81">
        <f t="shared" si="3227"/>
        <v>0.57652785289345587</v>
      </c>
      <c r="K3622" s="81">
        <f t="shared" si="3227"/>
        <v>0.59070904645476774</v>
      </c>
      <c r="L3622" s="81">
        <f t="shared" si="3227"/>
        <v>0.52262931034482762</v>
      </c>
      <c r="M3622" s="81">
        <f t="shared" si="3227"/>
        <v>0.53780068728522334</v>
      </c>
      <c r="N3622" s="81">
        <f t="shared" si="3227"/>
        <v>0.56728971962616825</v>
      </c>
      <c r="O3622" s="81">
        <f t="shared" si="3227"/>
        <v>0.60118775696665139</v>
      </c>
      <c r="P3622" s="81">
        <f t="shared" si="3227"/>
        <v>0.60884866767219703</v>
      </c>
      <c r="Q3622" s="81">
        <f t="shared" si="3227"/>
        <v>0.59588353413654616</v>
      </c>
      <c r="R3622" s="81">
        <f t="shared" si="3227"/>
        <v>0.48576512455516013</v>
      </c>
      <c r="S3622" s="81">
        <f t="shared" si="3227"/>
        <v>0.59702878365831014</v>
      </c>
      <c r="T3622" s="81">
        <f t="shared" si="3227"/>
        <v>0.56427915518824612</v>
      </c>
      <c r="U3622" s="81">
        <f t="shared" si="3227"/>
        <v>0.52111521115211146</v>
      </c>
      <c r="V3622" s="81">
        <f t="shared" si="3227"/>
        <v>0.51335149863760221</v>
      </c>
      <c r="W3622" s="81">
        <f t="shared" si="3227"/>
        <v>0.54490177736202061</v>
      </c>
      <c r="X3622" s="81">
        <f t="shared" si="3227"/>
        <v>0.50641025641025639</v>
      </c>
      <c r="Y3622" s="81">
        <f t="shared" si="3227"/>
        <v>0.58107416879795404</v>
      </c>
      <c r="Z3622" s="81">
        <f t="shared" si="3227"/>
        <v>0.57458314556106349</v>
      </c>
      <c r="AA3622" s="81">
        <f t="shared" si="3227"/>
        <v>0.55331905781584589</v>
      </c>
      <c r="AB3622" s="82">
        <f t="shared" si="3227"/>
        <v>0.51687657430730483</v>
      </c>
      <c r="AC3622" s="681">
        <f>MAX(E3622:AB3622)</f>
        <v>0.61818181818181817</v>
      </c>
      <c r="AD3622" s="115"/>
      <c r="AE3622" s="76"/>
      <c r="AF3622" s="77"/>
      <c r="AK3622" s="9"/>
      <c r="AL3622" s="9"/>
      <c r="AM3622" s="9"/>
      <c r="AN3622" s="9"/>
    </row>
    <row r="3623" hidden="1">
      <c r="A3623" s="1556"/>
      <c r="B3623" s="976"/>
      <c r="C3623" s="209" t="s">
        <v>194</v>
      </c>
      <c r="D3623" s="1258"/>
      <c r="E3623" s="115"/>
      <c r="F3623" s="76"/>
      <c r="G3623" s="76"/>
      <c r="H3623" s="76"/>
      <c r="I3623" s="76"/>
      <c r="J3623" s="76"/>
      <c r="K3623" s="76"/>
      <c r="L3623" s="76"/>
      <c r="M3623" s="76"/>
      <c r="N3623" s="76"/>
      <c r="O3623" s="76"/>
      <c r="P3623" s="76"/>
      <c r="Q3623" s="76"/>
      <c r="R3623" s="76"/>
      <c r="S3623" s="76"/>
      <c r="T3623" s="76"/>
      <c r="U3623" s="76"/>
      <c r="V3623" s="76"/>
      <c r="W3623" s="76"/>
      <c r="X3623" s="76"/>
      <c r="Y3623" s="76"/>
      <c r="Z3623" s="76"/>
      <c r="AA3623" s="76"/>
      <c r="AB3623" s="77"/>
      <c r="AC3623" s="122"/>
      <c r="AD3623" s="115"/>
      <c r="AE3623" s="76"/>
      <c r="AF3623" s="77"/>
      <c r="AK3623" s="9"/>
      <c r="AL3623" s="9"/>
      <c r="AM3623" s="9"/>
      <c r="AN3623" s="9"/>
    </row>
    <row r="3624" hidden="1">
      <c r="A3624" s="1556"/>
      <c r="B3624" s="976"/>
      <c r="C3624" s="209" t="s">
        <v>195</v>
      </c>
      <c r="D3624" s="1258"/>
      <c r="E3624" s="115"/>
      <c r="F3624" s="76"/>
      <c r="G3624" s="76"/>
      <c r="H3624" s="76"/>
      <c r="I3624" s="76"/>
      <c r="J3624" s="76"/>
      <c r="K3624" s="76"/>
      <c r="L3624" s="76"/>
      <c r="M3624" s="76"/>
      <c r="N3624" s="76"/>
      <c r="O3624" s="76"/>
      <c r="P3624" s="76"/>
      <c r="Q3624" s="76"/>
      <c r="R3624" s="76"/>
      <c r="S3624" s="76"/>
      <c r="T3624" s="76"/>
      <c r="U3624" s="76"/>
      <c r="V3624" s="76"/>
      <c r="W3624" s="76"/>
      <c r="X3624" s="76"/>
      <c r="Y3624" s="76"/>
      <c r="Z3624" s="76"/>
      <c r="AA3624" s="76"/>
      <c r="AB3624" s="77"/>
      <c r="AC3624" s="122"/>
      <c r="AD3624" s="115"/>
      <c r="AE3624" s="76"/>
      <c r="AF3624" s="77"/>
      <c r="AH3624" s="9"/>
      <c r="AI3624" s="134"/>
      <c r="AJ3624" s="134"/>
      <c r="AK3624" s="134"/>
      <c r="AL3624" s="135"/>
      <c r="AM3624" s="135"/>
    </row>
    <row r="3625">
      <c r="A3625" s="1337" t="s">
        <v>148</v>
      </c>
      <c r="B3625" s="1677"/>
      <c r="C3625" s="1678"/>
      <c r="D3625" s="594"/>
      <c r="E3625" s="1225">
        <f t="shared" ref="E3625:AB3625" si="3228">SQRT(E3619*E3619+E3620*E3620)/E3617/1.73</f>
        <v>154.6239669933243</v>
      </c>
      <c r="F3625" s="127">
        <f t="shared" si="3228"/>
        <v>113.07872574926927</v>
      </c>
      <c r="G3625" s="127">
        <f t="shared" si="3228"/>
        <v>151.81781347116933</v>
      </c>
      <c r="H3625" s="127">
        <f t="shared" si="3228"/>
        <v>157.26743589711521</v>
      </c>
      <c r="I3625" s="127">
        <f t="shared" si="3228"/>
        <v>161.84498686169906</v>
      </c>
      <c r="J3625" s="127">
        <f t="shared" si="3228"/>
        <v>141.66759706091437</v>
      </c>
      <c r="K3625" s="127">
        <f t="shared" si="3228"/>
        <v>158.10900238713975</v>
      </c>
      <c r="L3625" s="127">
        <f t="shared" si="3228"/>
        <v>139.13965937515624</v>
      </c>
      <c r="M3625" s="127">
        <f t="shared" si="3228"/>
        <v>132.86303323123082</v>
      </c>
      <c r="N3625" s="127">
        <f t="shared" si="3228"/>
        <v>165.69044369965593</v>
      </c>
      <c r="O3625" s="127">
        <f t="shared" si="3228"/>
        <v>169.05061564512533</v>
      </c>
      <c r="P3625" s="127">
        <f t="shared" si="3228"/>
        <v>156.06311095382162</v>
      </c>
      <c r="Q3625" s="127">
        <f t="shared" si="3228"/>
        <v>155.25540856197318</v>
      </c>
      <c r="R3625" s="127">
        <f t="shared" si="3228"/>
        <v>125.61917415942902</v>
      </c>
      <c r="S3625" s="127">
        <f t="shared" si="3228"/>
        <v>168.61724063331076</v>
      </c>
      <c r="T3625" s="127">
        <f t="shared" si="3228"/>
        <v>167.92606061831711</v>
      </c>
      <c r="U3625" s="127">
        <f t="shared" si="3228"/>
        <v>184.49942410421312</v>
      </c>
      <c r="V3625" s="127">
        <f t="shared" si="3228"/>
        <v>138.10334379744941</v>
      </c>
      <c r="W3625" s="127">
        <f t="shared" si="3228"/>
        <v>163.17692473386265</v>
      </c>
      <c r="X3625" s="127">
        <f t="shared" si="3228"/>
        <v>127.31042913520042</v>
      </c>
      <c r="Y3625" s="127">
        <f t="shared" si="3228"/>
        <v>150.22845357151988</v>
      </c>
      <c r="Z3625" s="127">
        <f t="shared" si="3228"/>
        <v>170.03626971915543</v>
      </c>
      <c r="AA3625" s="127">
        <f t="shared" si="3228"/>
        <v>175.78919430269056</v>
      </c>
      <c r="AB3625" s="129">
        <f t="shared" si="3228"/>
        <v>149.60698299373104</v>
      </c>
      <c r="AC3625" s="187">
        <f>AVERAGE(E3625:AB3625)</f>
        <v>153.22438740235307</v>
      </c>
      <c r="AD3625" s="374">
        <f>(AC3621-AC3625)/AC3621</f>
        <v>-0.049697796823683464</v>
      </c>
      <c r="AE3625" s="127"/>
      <c r="AF3625" s="129"/>
      <c r="AK3625" s="62"/>
      <c r="AL3625" s="62"/>
      <c r="AM3625" s="9"/>
      <c r="AN3625" s="62"/>
    </row>
    <row r="3626">
      <c r="A3626" s="1695" t="s">
        <v>870</v>
      </c>
      <c r="B3626" s="308" t="s">
        <v>871</v>
      </c>
      <c r="C3626" s="65" t="s">
        <v>18</v>
      </c>
      <c r="D3626" s="592"/>
      <c r="E3626" s="110"/>
      <c r="F3626" s="107"/>
      <c r="G3626" s="107"/>
      <c r="H3626" s="107"/>
      <c r="I3626" s="107"/>
      <c r="J3626" s="107"/>
      <c r="K3626" s="107"/>
      <c r="L3626" s="107"/>
      <c r="M3626" s="107"/>
      <c r="N3626" s="107"/>
      <c r="O3626" s="107"/>
      <c r="P3626" s="107"/>
      <c r="Q3626" s="107"/>
      <c r="R3626" s="107"/>
      <c r="S3626" s="107"/>
      <c r="T3626" s="107"/>
      <c r="U3626" s="107"/>
      <c r="V3626" s="107"/>
      <c r="W3626" s="107"/>
      <c r="X3626" s="107"/>
      <c r="Y3626" s="107"/>
      <c r="Z3626" s="107"/>
      <c r="AA3626" s="107"/>
      <c r="AB3626" s="108"/>
      <c r="AC3626" s="109">
        <f t="shared" ref="AC3626:AC3627" si="3229">SUM(E3626:AB3626)</f>
        <v>0</v>
      </c>
      <c r="AD3626" s="110">
        <f>MAX(E3626:AB3626)</f>
        <v>0</v>
      </c>
      <c r="AE3626" s="107">
        <v>100</v>
      </c>
      <c r="AF3626" s="108">
        <v>60</v>
      </c>
      <c r="AK3626" s="79"/>
      <c r="AL3626" s="502"/>
      <c r="AM3626" s="79"/>
      <c r="AN3626" s="9"/>
    </row>
    <row r="3627">
      <c r="A3627" s="1696"/>
      <c r="B3627" s="310"/>
      <c r="C3627" s="73" t="s">
        <v>20</v>
      </c>
      <c r="D3627" s="1258"/>
      <c r="E3627" s="500"/>
      <c r="F3627" s="112"/>
      <c r="G3627" s="112"/>
      <c r="H3627" s="112"/>
      <c r="I3627" s="112"/>
      <c r="J3627" s="112"/>
      <c r="K3627" s="112"/>
      <c r="L3627" s="112"/>
      <c r="M3627" s="112"/>
      <c r="N3627" s="112"/>
      <c r="O3627" s="112"/>
      <c r="P3627" s="112"/>
      <c r="Q3627" s="112"/>
      <c r="R3627" s="112"/>
      <c r="S3627" s="112"/>
      <c r="T3627" s="112"/>
      <c r="U3627" s="112"/>
      <c r="V3627" s="112"/>
      <c r="W3627" s="112"/>
      <c r="X3627" s="112"/>
      <c r="Y3627" s="112"/>
      <c r="Z3627" s="112"/>
      <c r="AA3627" s="112"/>
      <c r="AB3627" s="113"/>
      <c r="AC3627" s="114">
        <f t="shared" si="3229"/>
        <v>0</v>
      </c>
      <c r="AD3627" s="115"/>
      <c r="AE3627" s="76"/>
      <c r="AF3627" s="77"/>
      <c r="AK3627" s="9"/>
      <c r="AL3627" s="9"/>
      <c r="AM3627" s="9"/>
      <c r="AN3627" s="9"/>
    </row>
    <row r="3628">
      <c r="A3628" s="1696"/>
      <c r="B3628" s="310"/>
      <c r="C3628" s="73" t="s">
        <v>21</v>
      </c>
      <c r="D3628" s="1258"/>
      <c r="E3628" s="587"/>
      <c r="F3628" s="117"/>
      <c r="G3628" s="117"/>
      <c r="H3628" s="117"/>
      <c r="I3628" s="117"/>
      <c r="J3628" s="117"/>
      <c r="K3628" s="117"/>
      <c r="L3628" s="117"/>
      <c r="M3628" s="117"/>
      <c r="N3628" s="117"/>
      <c r="O3628" s="117"/>
      <c r="P3628" s="117"/>
      <c r="Q3628" s="117"/>
      <c r="R3628" s="117"/>
      <c r="S3628" s="117"/>
      <c r="T3628" s="117"/>
      <c r="U3628" s="117"/>
      <c r="V3628" s="117"/>
      <c r="W3628" s="117"/>
      <c r="X3628" s="117"/>
      <c r="Y3628" s="117"/>
      <c r="Z3628" s="117"/>
      <c r="AA3628" s="117"/>
      <c r="AB3628" s="118"/>
      <c r="AC3628" s="1712"/>
      <c r="AD3628" s="120"/>
      <c r="AE3628" s="120"/>
      <c r="AF3628" s="121"/>
      <c r="AK3628" s="9"/>
      <c r="AL3628" s="9"/>
      <c r="AM3628" s="9"/>
      <c r="AN3628" s="9"/>
    </row>
    <row r="3629">
      <c r="A3629" s="1697"/>
      <c r="B3629" s="1475"/>
      <c r="C3629" s="125" t="s">
        <v>23</v>
      </c>
      <c r="D3629" s="594"/>
      <c r="E3629" s="503" t="e">
        <f t="shared" ref="E3629:AB3629" si="3230">E3627/E3626</f>
        <v>#DIV/0!</v>
      </c>
      <c r="F3629" s="504" t="e">
        <f t="shared" si="3230"/>
        <v>#DIV/0!</v>
      </c>
      <c r="G3629" s="504" t="e">
        <f t="shared" si="3230"/>
        <v>#DIV/0!</v>
      </c>
      <c r="H3629" s="504" t="e">
        <f t="shared" si="3230"/>
        <v>#DIV/0!</v>
      </c>
      <c r="I3629" s="504" t="e">
        <f t="shared" si="3230"/>
        <v>#DIV/0!</v>
      </c>
      <c r="J3629" s="504" t="e">
        <f t="shared" si="3230"/>
        <v>#DIV/0!</v>
      </c>
      <c r="K3629" s="504" t="e">
        <f t="shared" si="3230"/>
        <v>#DIV/0!</v>
      </c>
      <c r="L3629" s="504" t="e">
        <f t="shared" si="3230"/>
        <v>#DIV/0!</v>
      </c>
      <c r="M3629" s="504" t="e">
        <f t="shared" si="3230"/>
        <v>#DIV/0!</v>
      </c>
      <c r="N3629" s="504" t="e">
        <f t="shared" si="3230"/>
        <v>#DIV/0!</v>
      </c>
      <c r="O3629" s="504" t="e">
        <f t="shared" si="3230"/>
        <v>#DIV/0!</v>
      </c>
      <c r="P3629" s="504" t="e">
        <f t="shared" si="3230"/>
        <v>#DIV/0!</v>
      </c>
      <c r="Q3629" s="504" t="e">
        <f t="shared" si="3230"/>
        <v>#DIV/0!</v>
      </c>
      <c r="R3629" s="504" t="e">
        <f t="shared" si="3230"/>
        <v>#DIV/0!</v>
      </c>
      <c r="S3629" s="504" t="e">
        <f t="shared" si="3230"/>
        <v>#DIV/0!</v>
      </c>
      <c r="T3629" s="504" t="e">
        <f t="shared" si="3230"/>
        <v>#DIV/0!</v>
      </c>
      <c r="U3629" s="504" t="e">
        <f t="shared" si="3230"/>
        <v>#DIV/0!</v>
      </c>
      <c r="V3629" s="504" t="e">
        <f t="shared" si="3230"/>
        <v>#DIV/0!</v>
      </c>
      <c r="W3629" s="504" t="e">
        <f t="shared" si="3230"/>
        <v>#DIV/0!</v>
      </c>
      <c r="X3629" s="504" t="e">
        <f t="shared" si="3230"/>
        <v>#DIV/0!</v>
      </c>
      <c r="Y3629" s="504" t="e">
        <f t="shared" si="3230"/>
        <v>#DIV/0!</v>
      </c>
      <c r="Z3629" s="504" t="e">
        <f t="shared" si="3230"/>
        <v>#DIV/0!</v>
      </c>
      <c r="AA3629" s="504" t="e">
        <f t="shared" si="3230"/>
        <v>#DIV/0!</v>
      </c>
      <c r="AB3629" s="595" t="e">
        <f t="shared" si="3230"/>
        <v>#DIV/0!</v>
      </c>
      <c r="AC3629" s="659" t="e">
        <f>MAX(E3629:AB3629)</f>
        <v>#DIV/0!</v>
      </c>
      <c r="AD3629" s="115"/>
      <c r="AE3629" s="76"/>
      <c r="AF3629" s="77"/>
      <c r="AK3629" s="9"/>
      <c r="AL3629" s="9"/>
      <c r="AM3629" s="9"/>
      <c r="AN3629" s="9"/>
    </row>
    <row r="3630" hidden="1">
      <c r="A3630" s="1691"/>
      <c r="B3630" s="1036"/>
      <c r="C3630" s="204" t="s">
        <v>194</v>
      </c>
      <c r="D3630" s="1517"/>
      <c r="E3630" s="210"/>
      <c r="F3630" s="206"/>
      <c r="G3630" s="206"/>
      <c r="H3630" s="206"/>
      <c r="I3630" s="206"/>
      <c r="J3630" s="206"/>
      <c r="K3630" s="206"/>
      <c r="L3630" s="206"/>
      <c r="M3630" s="206"/>
      <c r="N3630" s="206"/>
      <c r="O3630" s="206"/>
      <c r="P3630" s="206"/>
      <c r="Q3630" s="206"/>
      <c r="R3630" s="206"/>
      <c r="S3630" s="206"/>
      <c r="T3630" s="206"/>
      <c r="U3630" s="206"/>
      <c r="V3630" s="206"/>
      <c r="W3630" s="206"/>
      <c r="X3630" s="206"/>
      <c r="Y3630" s="206"/>
      <c r="Z3630" s="206"/>
      <c r="AA3630" s="206"/>
      <c r="AB3630" s="207"/>
      <c r="AC3630" s="1335"/>
      <c r="AD3630" s="115"/>
      <c r="AE3630" s="76"/>
      <c r="AF3630" s="77"/>
      <c r="AK3630" s="9"/>
      <c r="AL3630" s="9"/>
      <c r="AM3630" s="9"/>
      <c r="AN3630" s="9"/>
    </row>
    <row r="3631" hidden="1">
      <c r="A3631" s="1556"/>
      <c r="B3631" s="976"/>
      <c r="C3631" s="209" t="s">
        <v>195</v>
      </c>
      <c r="D3631" s="1258"/>
      <c r="E3631" s="115"/>
      <c r="F3631" s="76"/>
      <c r="G3631" s="76"/>
      <c r="H3631" s="76"/>
      <c r="I3631" s="76"/>
      <c r="J3631" s="76"/>
      <c r="K3631" s="76"/>
      <c r="L3631" s="76"/>
      <c r="M3631" s="76"/>
      <c r="N3631" s="76"/>
      <c r="O3631" s="76"/>
      <c r="P3631" s="76"/>
      <c r="Q3631" s="76"/>
      <c r="R3631" s="76"/>
      <c r="S3631" s="76"/>
      <c r="T3631" s="76"/>
      <c r="U3631" s="76"/>
      <c r="V3631" s="76"/>
      <c r="W3631" s="76"/>
      <c r="X3631" s="76"/>
      <c r="Y3631" s="76"/>
      <c r="Z3631" s="76"/>
      <c r="AA3631" s="76"/>
      <c r="AB3631" s="77"/>
      <c r="AC3631" s="122"/>
      <c r="AD3631" s="115"/>
      <c r="AE3631" s="76"/>
      <c r="AF3631" s="77"/>
      <c r="AH3631" s="9"/>
      <c r="AI3631" s="134"/>
      <c r="AJ3631" s="134"/>
      <c r="AK3631" s="134"/>
      <c r="AL3631" s="135"/>
      <c r="AM3631" s="135"/>
    </row>
    <row r="3632">
      <c r="A3632" s="1337" t="s">
        <v>148</v>
      </c>
      <c r="B3632" s="1677"/>
      <c r="C3632" s="1678"/>
      <c r="D3632" s="594"/>
      <c r="E3632" s="1225">
        <f t="shared" ref="E3632:AB3632" si="3231">SQRT(E3626*E3626+E3627*E3627)/E3617/1.73</f>
        <v>0</v>
      </c>
      <c r="F3632" s="127">
        <f t="shared" si="3231"/>
        <v>0</v>
      </c>
      <c r="G3632" s="127">
        <f t="shared" si="3231"/>
        <v>0</v>
      </c>
      <c r="H3632" s="127">
        <f t="shared" si="3231"/>
        <v>0</v>
      </c>
      <c r="I3632" s="127">
        <f t="shared" si="3231"/>
        <v>0</v>
      </c>
      <c r="J3632" s="127">
        <f t="shared" si="3231"/>
        <v>0</v>
      </c>
      <c r="K3632" s="127">
        <f t="shared" si="3231"/>
        <v>0</v>
      </c>
      <c r="L3632" s="127">
        <f t="shared" si="3231"/>
        <v>0</v>
      </c>
      <c r="M3632" s="127">
        <f t="shared" si="3231"/>
        <v>0</v>
      </c>
      <c r="N3632" s="127">
        <f t="shared" si="3231"/>
        <v>0</v>
      </c>
      <c r="O3632" s="127">
        <f t="shared" si="3231"/>
        <v>0</v>
      </c>
      <c r="P3632" s="127">
        <f t="shared" si="3231"/>
        <v>0</v>
      </c>
      <c r="Q3632" s="127">
        <f t="shared" si="3231"/>
        <v>0</v>
      </c>
      <c r="R3632" s="127">
        <f t="shared" si="3231"/>
        <v>0</v>
      </c>
      <c r="S3632" s="127">
        <f t="shared" si="3231"/>
        <v>0</v>
      </c>
      <c r="T3632" s="127">
        <f t="shared" si="3231"/>
        <v>0</v>
      </c>
      <c r="U3632" s="127">
        <f t="shared" si="3231"/>
        <v>0</v>
      </c>
      <c r="V3632" s="127">
        <f t="shared" si="3231"/>
        <v>0</v>
      </c>
      <c r="W3632" s="127">
        <f t="shared" si="3231"/>
        <v>0</v>
      </c>
      <c r="X3632" s="127">
        <f t="shared" si="3231"/>
        <v>0</v>
      </c>
      <c r="Y3632" s="127">
        <f t="shared" si="3231"/>
        <v>0</v>
      </c>
      <c r="Z3632" s="127">
        <f t="shared" si="3231"/>
        <v>0</v>
      </c>
      <c r="AA3632" s="127">
        <f t="shared" si="3231"/>
        <v>0</v>
      </c>
      <c r="AB3632" s="129">
        <f t="shared" si="3231"/>
        <v>0</v>
      </c>
      <c r="AC3632" s="187">
        <f>AVERAGE(E3632:AB3632)</f>
        <v>0</v>
      </c>
      <c r="AD3632" s="374" t="e">
        <f>(AC3628-AC3632)/AC3628</f>
        <v>#DIV/0!</v>
      </c>
      <c r="AE3632" s="127"/>
      <c r="AF3632" s="129"/>
      <c r="AK3632" s="62"/>
      <c r="AL3632" s="62"/>
      <c r="AM3632" s="9"/>
      <c r="AN3632" s="62"/>
    </row>
    <row r="3633">
      <c r="A3633" s="1012" t="s">
        <v>872</v>
      </c>
      <c r="B3633" s="308" t="s">
        <v>873</v>
      </c>
      <c r="C3633" s="65" t="s">
        <v>18</v>
      </c>
      <c r="D3633" s="66" t="s">
        <v>29</v>
      </c>
      <c r="E3633" s="221">
        <v>682.79999999999995</v>
      </c>
      <c r="F3633" s="436">
        <v>650.39999999999998</v>
      </c>
      <c r="G3633" s="436">
        <v>636.60000000000002</v>
      </c>
      <c r="H3633" s="436">
        <v>640.79999999999995</v>
      </c>
      <c r="I3633" s="436">
        <v>693.60000000000002</v>
      </c>
      <c r="J3633" s="436">
        <v>786.60000000000002</v>
      </c>
      <c r="K3633" s="436">
        <v>866.39999999999998</v>
      </c>
      <c r="L3633" s="436">
        <v>910.20000000000005</v>
      </c>
      <c r="M3633" s="436">
        <v>965.39999999999998</v>
      </c>
      <c r="N3633" s="436">
        <v>949.20000000000005</v>
      </c>
      <c r="O3633" s="436">
        <v>966</v>
      </c>
      <c r="P3633" s="436">
        <v>936.60000000000002</v>
      </c>
      <c r="Q3633" s="436">
        <v>915</v>
      </c>
      <c r="R3633" s="436">
        <v>921.60000000000002</v>
      </c>
      <c r="S3633" s="436">
        <v>908.39999999999998</v>
      </c>
      <c r="T3633" s="436">
        <v>920.39999999999998</v>
      </c>
      <c r="U3633" s="436">
        <v>906</v>
      </c>
      <c r="V3633" s="436">
        <v>902.39999999999998</v>
      </c>
      <c r="W3633" s="436">
        <v>942.60000000000002</v>
      </c>
      <c r="X3633" s="436">
        <v>945.60000000000002</v>
      </c>
      <c r="Y3633" s="436">
        <v>907.79999999999995</v>
      </c>
      <c r="Z3633" s="436">
        <v>872.39999999999998</v>
      </c>
      <c r="AA3633" s="436">
        <v>795.60000000000002</v>
      </c>
      <c r="AB3633" s="437">
        <v>711</v>
      </c>
      <c r="AC3633" s="309">
        <f t="shared" ref="AC3633:AC3634" si="3232">SUM(E3633:AB3633)</f>
        <v>20333.399999999998</v>
      </c>
      <c r="AD3633" s="110">
        <f>MAX(E3633:AB3633)</f>
        <v>966</v>
      </c>
      <c r="AE3633" s="107">
        <v>100</v>
      </c>
      <c r="AF3633" s="108">
        <v>60</v>
      </c>
      <c r="AK3633" s="79"/>
      <c r="AL3633" s="502"/>
      <c r="AM3633" s="79"/>
      <c r="AN3633" s="9"/>
    </row>
    <row r="3634">
      <c r="A3634" s="1566"/>
      <c r="B3634" s="310"/>
      <c r="C3634" s="73" t="s">
        <v>20</v>
      </c>
      <c r="D3634" s="74" t="s">
        <v>29</v>
      </c>
      <c r="E3634" s="111">
        <v>159.59999999999999</v>
      </c>
      <c r="F3634" s="112">
        <v>147.59999999999999</v>
      </c>
      <c r="G3634" s="112">
        <v>141</v>
      </c>
      <c r="H3634" s="112">
        <v>145.19999999999999</v>
      </c>
      <c r="I3634" s="112">
        <v>142.19999999999999</v>
      </c>
      <c r="J3634" s="112">
        <v>146.40000000000001</v>
      </c>
      <c r="K3634" s="112">
        <v>162</v>
      </c>
      <c r="L3634" s="112">
        <v>172.80000000000001</v>
      </c>
      <c r="M3634" s="112">
        <v>184.80000000000001</v>
      </c>
      <c r="N3634" s="112">
        <v>189.59999999999999</v>
      </c>
      <c r="O3634" s="112">
        <v>196.19999999999999</v>
      </c>
      <c r="P3634" s="112">
        <v>197.40000000000001</v>
      </c>
      <c r="Q3634" s="112">
        <v>192</v>
      </c>
      <c r="R3634" s="112">
        <v>193.80000000000001</v>
      </c>
      <c r="S3634" s="112">
        <v>175.80000000000001</v>
      </c>
      <c r="T3634" s="112">
        <v>171.59999999999999</v>
      </c>
      <c r="U3634" s="112">
        <v>165.59999999999999</v>
      </c>
      <c r="V3634" s="112">
        <v>163.19999999999999</v>
      </c>
      <c r="W3634" s="112">
        <v>163.80000000000001</v>
      </c>
      <c r="X3634" s="112">
        <v>167.40000000000001</v>
      </c>
      <c r="Y3634" s="112">
        <v>162.59999999999999</v>
      </c>
      <c r="Z3634" s="112">
        <v>162</v>
      </c>
      <c r="AA3634" s="112">
        <v>164.40000000000001</v>
      </c>
      <c r="AB3634" s="501">
        <v>147.59999999999999</v>
      </c>
      <c r="AC3634" s="281">
        <f t="shared" si="3232"/>
        <v>4014.6000000000004</v>
      </c>
      <c r="AD3634" s="115"/>
      <c r="AE3634" s="76"/>
      <c r="AF3634" s="77"/>
      <c r="AK3634" s="9"/>
      <c r="AL3634" s="9"/>
      <c r="AM3634" s="9"/>
      <c r="AN3634" s="9"/>
    </row>
    <row r="3635">
      <c r="A3635" s="1566"/>
      <c r="B3635" s="310"/>
      <c r="C3635" s="73" t="s">
        <v>21</v>
      </c>
      <c r="D3635" s="74" t="s">
        <v>22</v>
      </c>
      <c r="E3635" s="116">
        <v>36.240000000000002</v>
      </c>
      <c r="F3635" s="117">
        <v>36.539999999999999</v>
      </c>
      <c r="G3635" s="117">
        <v>34.740000000000002</v>
      </c>
      <c r="H3635" s="117">
        <v>37.920000000000002</v>
      </c>
      <c r="I3635" s="117">
        <v>40.68</v>
      </c>
      <c r="J3635" s="117">
        <v>44.399999999999999</v>
      </c>
      <c r="K3635" s="117">
        <v>47.700000000000003</v>
      </c>
      <c r="L3635" s="117">
        <v>57</v>
      </c>
      <c r="M3635" s="117">
        <v>55.32</v>
      </c>
      <c r="N3635" s="117">
        <v>53.460000000000001</v>
      </c>
      <c r="O3635" s="117">
        <v>53.280000000000001</v>
      </c>
      <c r="P3635" s="117">
        <v>53.520000000000003</v>
      </c>
      <c r="Q3635" s="117">
        <v>56.640000000000001</v>
      </c>
      <c r="R3635" s="117">
        <v>52.020000000000003</v>
      </c>
      <c r="S3635" s="117">
        <v>54.120000000000005</v>
      </c>
      <c r="T3635" s="117">
        <v>51.600000000000001</v>
      </c>
      <c r="U3635" s="117">
        <v>49.020000000000003</v>
      </c>
      <c r="V3635" s="117">
        <v>53.579999999999998</v>
      </c>
      <c r="W3635" s="117">
        <v>52.32</v>
      </c>
      <c r="X3635" s="117">
        <v>50.82</v>
      </c>
      <c r="Y3635" s="117">
        <v>49.560000000000002</v>
      </c>
      <c r="Z3635" s="117">
        <v>51.359999999999999</v>
      </c>
      <c r="AA3635" s="117">
        <v>40.859999999999999</v>
      </c>
      <c r="AB3635" s="118">
        <v>39.719999999999999</v>
      </c>
      <c r="AC3635" s="281">
        <f>AVERAGE(E3635:AB3635)</f>
        <v>48.017499999999991</v>
      </c>
      <c r="AD3635" s="120"/>
      <c r="AE3635" s="120"/>
      <c r="AF3635" s="121"/>
      <c r="AK3635" s="9"/>
      <c r="AL3635" s="9"/>
      <c r="AM3635" s="9"/>
      <c r="AN3635" s="9"/>
    </row>
    <row r="3636">
      <c r="A3636" s="1692"/>
      <c r="B3636" s="1475"/>
      <c r="C3636" s="125" t="s">
        <v>23</v>
      </c>
      <c r="D3636" s="92"/>
      <c r="E3636" s="80">
        <f t="shared" ref="E3636:AB3636" si="3233">E3634/E3633</f>
        <v>0.23374340949033393</v>
      </c>
      <c r="F3636" s="81">
        <f t="shared" si="3233"/>
        <v>0.22693726937269373</v>
      </c>
      <c r="G3636" s="81">
        <f t="shared" si="3233"/>
        <v>0.22148916116870876</v>
      </c>
      <c r="H3636" s="81">
        <f t="shared" si="3233"/>
        <v>0.22659176029962547</v>
      </c>
      <c r="I3636" s="81">
        <f t="shared" si="3233"/>
        <v>0.20501730103806226</v>
      </c>
      <c r="J3636" s="81">
        <f t="shared" si="3233"/>
        <v>0.18611746758199849</v>
      </c>
      <c r="K3636" s="81">
        <f t="shared" si="3233"/>
        <v>0.18698060941828254</v>
      </c>
      <c r="L3636" s="81">
        <f t="shared" si="3233"/>
        <v>0.18984838497033618</v>
      </c>
      <c r="M3636" s="81">
        <f t="shared" si="3233"/>
        <v>0.19142324425108764</v>
      </c>
      <c r="N3636" s="81">
        <f t="shared" si="3233"/>
        <v>0.19974715549936786</v>
      </c>
      <c r="O3636" s="81">
        <f t="shared" si="3233"/>
        <v>0.20310559006211179</v>
      </c>
      <c r="P3636" s="81">
        <f t="shared" si="3233"/>
        <v>0.21076233183856502</v>
      </c>
      <c r="Q3636" s="81">
        <f t="shared" si="3233"/>
        <v>0.20983606557377049</v>
      </c>
      <c r="R3636" s="81">
        <f t="shared" si="3233"/>
        <v>0.21028645833333334</v>
      </c>
      <c r="S3636" s="81">
        <f t="shared" si="3233"/>
        <v>0.19352708058124177</v>
      </c>
      <c r="T3636" s="81">
        <f t="shared" si="3233"/>
        <v>0.1864406779661017</v>
      </c>
      <c r="U3636" s="81">
        <f t="shared" si="3233"/>
        <v>0.18278145695364237</v>
      </c>
      <c r="V3636" s="81">
        <f t="shared" si="3233"/>
        <v>0.18085106382978722</v>
      </c>
      <c r="W3636" s="81">
        <f t="shared" si="3233"/>
        <v>0.17377466581795037</v>
      </c>
      <c r="X3636" s="81">
        <f t="shared" si="3233"/>
        <v>0.17703045685279187</v>
      </c>
      <c r="Y3636" s="81">
        <f t="shared" si="3233"/>
        <v>0.17911434236615995</v>
      </c>
      <c r="Z3636" s="81">
        <f t="shared" si="3233"/>
        <v>0.18569463548830811</v>
      </c>
      <c r="AA3636" s="81">
        <f t="shared" si="3233"/>
        <v>0.2066365007541478</v>
      </c>
      <c r="AB3636" s="82">
        <f t="shared" si="3233"/>
        <v>0.20759493670886076</v>
      </c>
      <c r="AC3636" s="907">
        <f>MAX(E3636:AB3636)</f>
        <v>0.23374340949033393</v>
      </c>
      <c r="AD3636" s="115"/>
      <c r="AE3636" s="76"/>
      <c r="AF3636" s="77"/>
      <c r="AK3636" s="9"/>
      <c r="AL3636" s="9"/>
      <c r="AM3636" s="9"/>
      <c r="AN3636" s="9"/>
    </row>
    <row r="3637" hidden="1">
      <c r="A3637" s="1691"/>
      <c r="B3637" s="1036"/>
      <c r="C3637" s="204" t="s">
        <v>194</v>
      </c>
      <c r="D3637" s="220"/>
      <c r="E3637" s="75"/>
      <c r="F3637" s="76"/>
      <c r="G3637" s="76"/>
      <c r="H3637" s="76"/>
      <c r="I3637" s="76"/>
      <c r="J3637" s="76"/>
      <c r="K3637" s="76"/>
      <c r="L3637" s="76"/>
      <c r="M3637" s="76"/>
      <c r="N3637" s="76"/>
      <c r="O3637" s="76"/>
      <c r="P3637" s="76"/>
      <c r="Q3637" s="76"/>
      <c r="R3637" s="76"/>
      <c r="S3637" s="76"/>
      <c r="T3637" s="76"/>
      <c r="U3637" s="76"/>
      <c r="V3637" s="76"/>
      <c r="W3637" s="76"/>
      <c r="X3637" s="76"/>
      <c r="Y3637" s="76"/>
      <c r="Z3637" s="76"/>
      <c r="AA3637" s="76"/>
      <c r="AB3637" s="77"/>
      <c r="AC3637" s="74"/>
      <c r="AD3637" s="115"/>
      <c r="AE3637" s="76"/>
      <c r="AF3637" s="77"/>
      <c r="AK3637" s="9"/>
      <c r="AL3637" s="9"/>
      <c r="AM3637" s="9"/>
      <c r="AN3637" s="9"/>
    </row>
    <row r="3638" hidden="1">
      <c r="A3638" s="1556"/>
      <c r="B3638" s="976"/>
      <c r="C3638" s="209" t="s">
        <v>195</v>
      </c>
      <c r="D3638" s="74"/>
      <c r="E3638" s="75"/>
      <c r="F3638" s="76"/>
      <c r="G3638" s="76"/>
      <c r="H3638" s="76"/>
      <c r="I3638" s="76"/>
      <c r="J3638" s="76"/>
      <c r="K3638" s="76"/>
      <c r="L3638" s="76"/>
      <c r="M3638" s="76"/>
      <c r="N3638" s="76"/>
      <c r="O3638" s="76"/>
      <c r="P3638" s="76"/>
      <c r="Q3638" s="76"/>
      <c r="R3638" s="76"/>
      <c r="S3638" s="76"/>
      <c r="T3638" s="76"/>
      <c r="U3638" s="76"/>
      <c r="V3638" s="76"/>
      <c r="W3638" s="76"/>
      <c r="X3638" s="76"/>
      <c r="Y3638" s="76"/>
      <c r="Z3638" s="76"/>
      <c r="AA3638" s="76"/>
      <c r="AB3638" s="77"/>
      <c r="AC3638" s="74"/>
      <c r="AD3638" s="115"/>
      <c r="AE3638" s="76"/>
      <c r="AF3638" s="77"/>
      <c r="AH3638" s="9"/>
      <c r="AI3638" s="134"/>
      <c r="AJ3638" s="134"/>
      <c r="AK3638" s="134"/>
      <c r="AL3638" s="135"/>
      <c r="AM3638" s="135"/>
    </row>
    <row r="3639">
      <c r="A3639" s="1337" t="s">
        <v>148</v>
      </c>
      <c r="B3639" s="1677"/>
      <c r="C3639" s="1678"/>
      <c r="D3639" s="92"/>
      <c r="E3639" s="526">
        <f t="shared" ref="E3639:AB3639" si="3234">SQRT(E3633*E3633+E3634*E3634)/E3617/1.73</f>
        <v>39.085884564733583</v>
      </c>
      <c r="F3639" s="466">
        <f t="shared" si="3234"/>
        <v>37.211692270829346</v>
      </c>
      <c r="G3639" s="466">
        <f t="shared" si="3234"/>
        <v>36.450175881700403</v>
      </c>
      <c r="H3639" s="466">
        <f t="shared" si="3234"/>
        <v>36.695130324013348</v>
      </c>
      <c r="I3639" s="466">
        <f t="shared" si="3234"/>
        <v>39.46615093628305</v>
      </c>
      <c r="J3639" s="466">
        <f t="shared" si="3234"/>
        <v>44.257422780351519</v>
      </c>
      <c r="K3639" s="466">
        <f t="shared" si="3234"/>
        <v>48.8952612477553</v>
      </c>
      <c r="L3639" s="466">
        <f t="shared" si="3234"/>
        <v>51.295467934392491</v>
      </c>
      <c r="M3639" s="466">
        <f t="shared" si="3234"/>
        <v>54.895332713047338</v>
      </c>
      <c r="N3639" s="466">
        <f t="shared" si="3234"/>
        <v>54.32127645755827</v>
      </c>
      <c r="O3639" s="466">
        <f t="shared" si="3234"/>
        <v>54.368536162094777</v>
      </c>
      <c r="P3639" s="466">
        <f t="shared" si="3234"/>
        <v>53.457106588464391</v>
      </c>
      <c r="Q3639" s="466">
        <f t="shared" si="3234"/>
        <v>52.16413004098542</v>
      </c>
      <c r="R3639" s="466">
        <f t="shared" si="3234"/>
        <v>52.595925157821299</v>
      </c>
      <c r="S3639" s="466">
        <f t="shared" si="3234"/>
        <v>51.824543377560623</v>
      </c>
      <c r="T3639" s="466">
        <f t="shared" si="3234"/>
        <v>52.390196570901082</v>
      </c>
      <c r="U3639" s="466">
        <f t="shared" si="3234"/>
        <v>51.487011961671662</v>
      </c>
      <c r="V3639" s="466">
        <f t="shared" si="3234"/>
        <v>51.166040595110942</v>
      </c>
      <c r="W3639" s="466">
        <f t="shared" si="3234"/>
        <v>53.431978618169133</v>
      </c>
      <c r="X3639" s="466">
        <f t="shared" si="3234"/>
        <v>52.966461834197197</v>
      </c>
      <c r="Y3639" s="466">
        <f t="shared" si="3234"/>
        <v>51.06233464487751</v>
      </c>
      <c r="Z3639" s="466">
        <f t="shared" si="3234"/>
        <v>49.128174701334153</v>
      </c>
      <c r="AA3639" s="466">
        <f t="shared" si="3234"/>
        <v>44.59638996355941</v>
      </c>
      <c r="AB3639" s="467">
        <f t="shared" si="3234"/>
        <v>40.515929889792368</v>
      </c>
      <c r="AC3639" s="285">
        <f>AVERAGE(E3639:AB3639)</f>
        <v>48.072023134050198</v>
      </c>
      <c r="AD3639" s="374">
        <f>(AC3635-AC3639)/AC3635</f>
        <v>-0.0011354846472683303</v>
      </c>
      <c r="AE3639" s="127"/>
      <c r="AF3639" s="129"/>
      <c r="AK3639" s="62"/>
      <c r="AL3639" s="62"/>
      <c r="AM3639" s="9"/>
      <c r="AN3639" s="62"/>
    </row>
    <row r="3640">
      <c r="A3640" s="1012" t="s">
        <v>874</v>
      </c>
      <c r="B3640" s="308" t="s">
        <v>875</v>
      </c>
      <c r="C3640" s="65" t="s">
        <v>18</v>
      </c>
      <c r="D3640" s="66" t="s">
        <v>29</v>
      </c>
      <c r="E3640" s="106">
        <v>29.399999999999999</v>
      </c>
      <c r="F3640" s="107">
        <v>30.600000000000001</v>
      </c>
      <c r="G3640" s="107">
        <v>27.600000000000001</v>
      </c>
      <c r="H3640" s="107">
        <v>29.399999999999999</v>
      </c>
      <c r="I3640" s="107">
        <v>28.199999999999999</v>
      </c>
      <c r="J3640" s="107">
        <v>29.399999999999999</v>
      </c>
      <c r="K3640" s="107">
        <v>30</v>
      </c>
      <c r="L3640" s="107">
        <v>30</v>
      </c>
      <c r="M3640" s="107">
        <v>29.399999999999999</v>
      </c>
      <c r="N3640" s="107">
        <v>28.199999999999999</v>
      </c>
      <c r="O3640" s="107">
        <v>47.399999999999999</v>
      </c>
      <c r="P3640" s="107">
        <v>54.600000000000001</v>
      </c>
      <c r="Q3640" s="107">
        <v>55.200000000000003</v>
      </c>
      <c r="R3640" s="107">
        <v>54.600000000000001</v>
      </c>
      <c r="S3640" s="107">
        <v>51</v>
      </c>
      <c r="T3640" s="107">
        <v>54</v>
      </c>
      <c r="U3640" s="107">
        <v>51.600000000000001</v>
      </c>
      <c r="V3640" s="107">
        <v>48.600000000000001</v>
      </c>
      <c r="W3640" s="107">
        <v>48</v>
      </c>
      <c r="X3640" s="107">
        <v>48</v>
      </c>
      <c r="Y3640" s="107">
        <v>48</v>
      </c>
      <c r="Z3640" s="107">
        <v>49.200000000000003</v>
      </c>
      <c r="AA3640" s="107">
        <v>45.600000000000001</v>
      </c>
      <c r="AB3640" s="108">
        <v>47.399999999999999</v>
      </c>
      <c r="AC3640" s="222">
        <f t="shared" ref="AC3640:AC3641" si="3235">SUM(E3640:AB3640)</f>
        <v>995.40000000000009</v>
      </c>
      <c r="AD3640" s="110">
        <f>MAX(E3640:AB3640)</f>
        <v>55.200000000000003</v>
      </c>
      <c r="AE3640" s="107">
        <v>100</v>
      </c>
      <c r="AF3640" s="108">
        <v>60</v>
      </c>
      <c r="AK3640" s="79"/>
      <c r="AL3640" s="502"/>
      <c r="AM3640" s="79"/>
      <c r="AN3640" s="9"/>
    </row>
    <row r="3641">
      <c r="A3641" s="1566"/>
      <c r="B3641" s="310"/>
      <c r="C3641" s="73" t="s">
        <v>20</v>
      </c>
      <c r="D3641" s="74" t="s">
        <v>29</v>
      </c>
      <c r="E3641" s="111">
        <v>20.399999999999999</v>
      </c>
      <c r="F3641" s="112">
        <v>20.399999999999999</v>
      </c>
      <c r="G3641" s="112">
        <v>18</v>
      </c>
      <c r="H3641" s="112">
        <v>19.199999999999999</v>
      </c>
      <c r="I3641" s="112">
        <v>18.600000000000001</v>
      </c>
      <c r="J3641" s="112">
        <v>19.800000000000001</v>
      </c>
      <c r="K3641" s="112">
        <v>19.800000000000001</v>
      </c>
      <c r="L3641" s="112">
        <v>19.800000000000001</v>
      </c>
      <c r="M3641" s="112">
        <v>20.399999999999999</v>
      </c>
      <c r="N3641" s="112">
        <v>17.399999999999999</v>
      </c>
      <c r="O3641" s="112">
        <v>35.399999999999999</v>
      </c>
      <c r="P3641" s="112">
        <v>41.399999999999999</v>
      </c>
      <c r="Q3641" s="112">
        <v>39</v>
      </c>
      <c r="R3641" s="112">
        <v>39</v>
      </c>
      <c r="S3641" s="112">
        <v>36</v>
      </c>
      <c r="T3641" s="112">
        <v>36.600000000000001</v>
      </c>
      <c r="U3641" s="112">
        <v>36</v>
      </c>
      <c r="V3641" s="112">
        <v>34.200000000000003</v>
      </c>
      <c r="W3641" s="112">
        <v>34.200000000000003</v>
      </c>
      <c r="X3641" s="112">
        <v>36.600000000000001</v>
      </c>
      <c r="Y3641" s="112">
        <v>36.600000000000001</v>
      </c>
      <c r="Z3641" s="112">
        <v>37.799999999999997</v>
      </c>
      <c r="AA3641" s="112">
        <v>36.600000000000001</v>
      </c>
      <c r="AB3641" s="113">
        <v>37.200000000000003</v>
      </c>
      <c r="AC3641" s="114">
        <f t="shared" si="3235"/>
        <v>710.40000000000009</v>
      </c>
      <c r="AD3641" s="115"/>
      <c r="AE3641" s="76"/>
      <c r="AF3641" s="77"/>
      <c r="AK3641" s="9"/>
      <c r="AL3641" s="9"/>
      <c r="AM3641" s="9"/>
      <c r="AN3641" s="9"/>
    </row>
    <row r="3642">
      <c r="A3642" s="1566"/>
      <c r="B3642" s="310"/>
      <c r="C3642" s="73" t="s">
        <v>21</v>
      </c>
      <c r="D3642" s="74" t="s">
        <v>22</v>
      </c>
      <c r="E3642" s="116">
        <v>2.1600000000000001</v>
      </c>
      <c r="F3642" s="117">
        <v>1.98</v>
      </c>
      <c r="G3642" s="117">
        <v>2.04</v>
      </c>
      <c r="H3642" s="117">
        <v>2.2800000000000002</v>
      </c>
      <c r="I3642" s="117">
        <v>1.98</v>
      </c>
      <c r="J3642" s="117">
        <v>2.3399999999999999</v>
      </c>
      <c r="K3642" s="117">
        <v>2.1600000000000001</v>
      </c>
      <c r="L3642" s="117">
        <v>1.98</v>
      </c>
      <c r="M3642" s="117">
        <v>2.1600000000000001</v>
      </c>
      <c r="N3642" s="117">
        <v>2.04</v>
      </c>
      <c r="O3642" s="117">
        <v>4.2000000000000002</v>
      </c>
      <c r="P3642" s="117">
        <v>4.0200000000000005</v>
      </c>
      <c r="Q3642" s="117">
        <v>3.8999999999999999</v>
      </c>
      <c r="R3642" s="117">
        <v>3.7800000000000002</v>
      </c>
      <c r="S3642" s="117">
        <v>3.8399999999999999</v>
      </c>
      <c r="T3642" s="117">
        <v>3.7200000000000002</v>
      </c>
      <c r="U3642" s="117">
        <v>3.6000000000000001</v>
      </c>
      <c r="V3642" s="117">
        <v>3.3000000000000003</v>
      </c>
      <c r="W3642" s="117">
        <v>3.3000000000000003</v>
      </c>
      <c r="X3642" s="117">
        <v>3.54</v>
      </c>
      <c r="Y3642" s="117">
        <v>3.7800000000000002</v>
      </c>
      <c r="Z3642" s="117">
        <v>3.2400000000000002</v>
      </c>
      <c r="AA3642" s="117">
        <v>3.54</v>
      </c>
      <c r="AB3642" s="118">
        <v>3.4199999999999999</v>
      </c>
      <c r="AC3642" s="114">
        <f>AVERAGE(E3642:AB3642)</f>
        <v>3.0124999999999997</v>
      </c>
      <c r="AD3642" s="120"/>
      <c r="AE3642" s="120"/>
      <c r="AF3642" s="121"/>
      <c r="AK3642" s="9"/>
      <c r="AL3642" s="9"/>
      <c r="AM3642" s="9"/>
      <c r="AN3642" s="9"/>
    </row>
    <row r="3643">
      <c r="A3643" s="1692"/>
      <c r="B3643" s="1475"/>
      <c r="C3643" s="125" t="s">
        <v>23</v>
      </c>
      <c r="D3643" s="92"/>
      <c r="E3643" s="80">
        <f t="shared" ref="E3643:AB3643" si="3236">E3641/E3640</f>
        <v>0.69387755102040816</v>
      </c>
      <c r="F3643" s="81">
        <f t="shared" si="3236"/>
        <v>0.66666666666666663</v>
      </c>
      <c r="G3643" s="81">
        <f t="shared" si="3236"/>
        <v>0.65217391304347827</v>
      </c>
      <c r="H3643" s="81">
        <f t="shared" si="3236"/>
        <v>0.65306122448979598</v>
      </c>
      <c r="I3643" s="81">
        <f t="shared" si="3236"/>
        <v>0.65957446808510645</v>
      </c>
      <c r="J3643" s="81">
        <f t="shared" si="3236"/>
        <v>0.67346938775510212</v>
      </c>
      <c r="K3643" s="81">
        <f t="shared" si="3236"/>
        <v>0.66000000000000003</v>
      </c>
      <c r="L3643" s="81">
        <f t="shared" si="3236"/>
        <v>0.66000000000000003</v>
      </c>
      <c r="M3643" s="81">
        <f t="shared" si="3236"/>
        <v>0.69387755102040816</v>
      </c>
      <c r="N3643" s="81">
        <f t="shared" si="3236"/>
        <v>0.61702127659574468</v>
      </c>
      <c r="O3643" s="81">
        <f t="shared" si="3236"/>
        <v>0.74683544303797467</v>
      </c>
      <c r="P3643" s="81">
        <f t="shared" si="3236"/>
        <v>0.75824175824175821</v>
      </c>
      <c r="Q3643" s="81">
        <f t="shared" si="3236"/>
        <v>0.7065217391304347</v>
      </c>
      <c r="R3643" s="81">
        <f t="shared" si="3236"/>
        <v>0.7142857142857143</v>
      </c>
      <c r="S3643" s="81">
        <f t="shared" si="3236"/>
        <v>0.70588235294117652</v>
      </c>
      <c r="T3643" s="81">
        <f t="shared" si="3236"/>
        <v>0.67777777777777781</v>
      </c>
      <c r="U3643" s="81">
        <f t="shared" si="3236"/>
        <v>0.69767441860465118</v>
      </c>
      <c r="V3643" s="81">
        <f t="shared" si="3236"/>
        <v>0.70370370370370372</v>
      </c>
      <c r="W3643" s="81">
        <f t="shared" si="3236"/>
        <v>0.71250000000000002</v>
      </c>
      <c r="X3643" s="81">
        <f t="shared" si="3236"/>
        <v>0.76250000000000007</v>
      </c>
      <c r="Y3643" s="81">
        <f t="shared" si="3236"/>
        <v>0.76250000000000007</v>
      </c>
      <c r="Z3643" s="81">
        <f t="shared" si="3236"/>
        <v>0.76829268292682917</v>
      </c>
      <c r="AA3643" s="81">
        <f t="shared" si="3236"/>
        <v>0.80263157894736847</v>
      </c>
      <c r="AB3643" s="82">
        <f t="shared" si="3236"/>
        <v>0.78481012658227856</v>
      </c>
      <c r="AC3643" s="681">
        <f>MAX(E3643:AB3643)</f>
        <v>0.80263157894736847</v>
      </c>
      <c r="AD3643" s="115"/>
      <c r="AE3643" s="76"/>
      <c r="AF3643" s="77"/>
      <c r="AK3643" s="9"/>
      <c r="AL3643" s="9"/>
      <c r="AM3643" s="9"/>
      <c r="AN3643" s="9"/>
    </row>
    <row r="3644" hidden="1">
      <c r="A3644" s="1691"/>
      <c r="B3644" s="1036"/>
      <c r="C3644" s="204" t="s">
        <v>194</v>
      </c>
      <c r="D3644" s="1517"/>
      <c r="E3644" s="115"/>
      <c r="F3644" s="76"/>
      <c r="G3644" s="76"/>
      <c r="H3644" s="76"/>
      <c r="I3644" s="76"/>
      <c r="J3644" s="76"/>
      <c r="K3644" s="76"/>
      <c r="L3644" s="76"/>
      <c r="M3644" s="76"/>
      <c r="N3644" s="76"/>
      <c r="O3644" s="76"/>
      <c r="P3644" s="76"/>
      <c r="Q3644" s="76"/>
      <c r="R3644" s="76"/>
      <c r="S3644" s="76"/>
      <c r="T3644" s="76"/>
      <c r="U3644" s="76"/>
      <c r="V3644" s="76"/>
      <c r="W3644" s="76"/>
      <c r="X3644" s="76"/>
      <c r="Y3644" s="76"/>
      <c r="Z3644" s="76"/>
      <c r="AA3644" s="76"/>
      <c r="AB3644" s="77"/>
      <c r="AC3644" s="122"/>
      <c r="AD3644" s="115"/>
      <c r="AE3644" s="76"/>
      <c r="AF3644" s="77"/>
      <c r="AK3644" s="9"/>
      <c r="AL3644" s="9"/>
      <c r="AM3644" s="9"/>
      <c r="AN3644" s="9"/>
    </row>
    <row r="3645" hidden="1">
      <c r="A3645" s="1556"/>
      <c r="B3645" s="976"/>
      <c r="C3645" s="209" t="s">
        <v>195</v>
      </c>
      <c r="D3645" s="315"/>
      <c r="E3645" s="115"/>
      <c r="F3645" s="76"/>
      <c r="G3645" s="76"/>
      <c r="H3645" s="76"/>
      <c r="I3645" s="76"/>
      <c r="J3645" s="76"/>
      <c r="K3645" s="76"/>
      <c r="L3645" s="76"/>
      <c r="M3645" s="76"/>
      <c r="N3645" s="76"/>
      <c r="O3645" s="76"/>
      <c r="P3645" s="76"/>
      <c r="Q3645" s="76"/>
      <c r="R3645" s="76"/>
      <c r="S3645" s="76"/>
      <c r="T3645" s="76"/>
      <c r="U3645" s="76"/>
      <c r="V3645" s="76"/>
      <c r="W3645" s="76"/>
      <c r="X3645" s="76"/>
      <c r="Y3645" s="76"/>
      <c r="Z3645" s="76"/>
      <c r="AA3645" s="76"/>
      <c r="AB3645" s="77"/>
      <c r="AC3645" s="122"/>
      <c r="AD3645" s="115"/>
      <c r="AE3645" s="76"/>
      <c r="AF3645" s="77"/>
      <c r="AH3645" s="9"/>
      <c r="AI3645" s="134"/>
      <c r="AJ3645" s="134"/>
      <c r="AK3645" s="134"/>
      <c r="AL3645" s="135"/>
      <c r="AM3645" s="135"/>
    </row>
    <row r="3646">
      <c r="A3646" s="1337" t="s">
        <v>148</v>
      </c>
      <c r="B3646" s="1677"/>
      <c r="C3646" s="1678"/>
      <c r="D3646" s="594"/>
      <c r="E3646" s="1225">
        <f t="shared" ref="E3646:AB3646" si="3237">SQRT(E3640*E3640+E3641*E3641)/E3617/1.73</f>
        <v>1.9946574502369701</v>
      </c>
      <c r="F3646" s="127">
        <f t="shared" si="3237"/>
        <v>2.0519462924170715</v>
      </c>
      <c r="G3646" s="127">
        <f t="shared" si="3237"/>
        <v>1.842045176294449</v>
      </c>
      <c r="H3646" s="127">
        <f t="shared" si="3237"/>
        <v>1.9610789831146227</v>
      </c>
      <c r="I3646" s="127">
        <f t="shared" si="3237"/>
        <v>1.8830247225278671</v>
      </c>
      <c r="J3646" s="127">
        <f t="shared" si="3237"/>
        <v>1.9606567564001784</v>
      </c>
      <c r="K3646" s="127">
        <f t="shared" si="3237"/>
        <v>1.9939954246391656</v>
      </c>
      <c r="L3646" s="127">
        <f t="shared" si="3237"/>
        <v>1.9901755100325771</v>
      </c>
      <c r="M3646" s="127">
        <f t="shared" si="3237"/>
        <v>1.9985118607688293</v>
      </c>
      <c r="N3646" s="127">
        <f t="shared" si="3237"/>
        <v>1.8595927409821977</v>
      </c>
      <c r="O3646" s="127">
        <f t="shared" si="3237"/>
        <v>3.2630345554278319</v>
      </c>
      <c r="P3646" s="127">
        <f t="shared" si="3237"/>
        <v>3.8268099579880896</v>
      </c>
      <c r="Q3646" s="127">
        <f t="shared" si="3237"/>
        <v>3.7710222124441222</v>
      </c>
      <c r="R3646" s="127">
        <f t="shared" si="3237"/>
        <v>3.747347858643014</v>
      </c>
      <c r="S3646" s="127">
        <f t="shared" si="3237"/>
        <v>3.4965472588191977</v>
      </c>
      <c r="T3646" s="127">
        <f t="shared" si="3237"/>
        <v>3.6503283756089258</v>
      </c>
      <c r="U3646" s="127">
        <f t="shared" si="3237"/>
        <v>3.5172397613403241</v>
      </c>
      <c r="V3646" s="127">
        <f t="shared" si="3237"/>
        <v>3.3157356255266501</v>
      </c>
      <c r="W3646" s="127">
        <f t="shared" si="3237"/>
        <v>3.2915916402475753</v>
      </c>
      <c r="X3646" s="127">
        <f t="shared" si="3237"/>
        <v>3.3293202862890561</v>
      </c>
      <c r="Y3646" s="127">
        <f t="shared" si="3237"/>
        <v>3.3420763027116198</v>
      </c>
      <c r="Z3646" s="127">
        <f t="shared" si="3237"/>
        <v>3.4352190224925168</v>
      </c>
      <c r="AA3646" s="127">
        <f t="shared" si="3237"/>
        <v>3.20974103906731</v>
      </c>
      <c r="AB3646" s="129">
        <f t="shared" si="3237"/>
        <v>3.3618887905799637</v>
      </c>
      <c r="AC3646" s="187">
        <f>AVERAGE(E3646:AB3646)</f>
        <v>2.8372328168583389</v>
      </c>
      <c r="AD3646" s="374">
        <f>(AC3642-AC3646)/AC3642</f>
        <v>0.058179977806360431</v>
      </c>
      <c r="AE3646" s="127"/>
      <c r="AF3646" s="129"/>
      <c r="AK3646" s="62"/>
      <c r="AL3646" s="62"/>
      <c r="AM3646" s="9"/>
      <c r="AN3646" s="62"/>
    </row>
    <row r="3647">
      <c r="A3647" s="1012" t="s">
        <v>876</v>
      </c>
      <c r="B3647" s="308" t="s">
        <v>877</v>
      </c>
      <c r="C3647" s="65" t="s">
        <v>18</v>
      </c>
      <c r="D3647" s="66" t="s">
        <v>29</v>
      </c>
      <c r="E3647" s="221">
        <v>592.79999999999995</v>
      </c>
      <c r="F3647" s="436">
        <v>590.39999999999998</v>
      </c>
      <c r="G3647" s="436">
        <v>566.39999999999998</v>
      </c>
      <c r="H3647" s="436">
        <v>565.20000000000005</v>
      </c>
      <c r="I3647" s="436">
        <v>567.60000000000002</v>
      </c>
      <c r="J3647" s="436">
        <v>572.39999999999998</v>
      </c>
      <c r="K3647" s="436">
        <v>616.79999999999995</v>
      </c>
      <c r="L3647" s="436">
        <v>636</v>
      </c>
      <c r="M3647" s="436">
        <v>723.60000000000002</v>
      </c>
      <c r="N3647" s="436">
        <v>752.39999999999998</v>
      </c>
      <c r="O3647" s="436">
        <v>730.79999999999995</v>
      </c>
      <c r="P3647" s="436">
        <v>763.20000000000005</v>
      </c>
      <c r="Q3647" s="436">
        <v>724.79999999999995</v>
      </c>
      <c r="R3647" s="436">
        <v>712.79999999999995</v>
      </c>
      <c r="S3647" s="436">
        <v>734.39999999999998</v>
      </c>
      <c r="T3647" s="436">
        <v>806.39999999999998</v>
      </c>
      <c r="U3647" s="436">
        <v>742.79999999999995</v>
      </c>
      <c r="V3647" s="436">
        <v>661.20000000000005</v>
      </c>
      <c r="W3647" s="436">
        <v>644.39999999999998</v>
      </c>
      <c r="X3647" s="436">
        <v>560.39999999999998</v>
      </c>
      <c r="Y3647" s="436">
        <v>602.39999999999998</v>
      </c>
      <c r="Z3647" s="436">
        <v>595.20000000000005</v>
      </c>
      <c r="AA3647" s="436">
        <v>565.20000000000005</v>
      </c>
      <c r="AB3647" s="437">
        <v>561.60000000000002</v>
      </c>
      <c r="AC3647" s="309">
        <f t="shared" ref="AC3647:AC3648" si="3238">SUM(E3647:AB3647)</f>
        <v>15589.199999999999</v>
      </c>
      <c r="AD3647" s="110">
        <f>MAX(E3647:AB3647)</f>
        <v>806.39999999999998</v>
      </c>
      <c r="AE3647" s="107">
        <v>100</v>
      </c>
      <c r="AF3647" s="108">
        <v>120</v>
      </c>
      <c r="AK3647" s="79"/>
      <c r="AL3647" s="502"/>
      <c r="AM3647" s="79"/>
      <c r="AN3647" s="9"/>
    </row>
    <row r="3648">
      <c r="A3648" s="1566"/>
      <c r="B3648" s="310"/>
      <c r="C3648" s="73" t="s">
        <v>20</v>
      </c>
      <c r="D3648" s="74" t="s">
        <v>29</v>
      </c>
      <c r="E3648" s="111">
        <v>217.19999999999999</v>
      </c>
      <c r="F3648" s="112">
        <v>243.59999999999999</v>
      </c>
      <c r="G3648" s="112">
        <v>224.40000000000001</v>
      </c>
      <c r="H3648" s="112">
        <v>228</v>
      </c>
      <c r="I3648" s="112">
        <v>228</v>
      </c>
      <c r="J3648" s="112">
        <v>190.80000000000001</v>
      </c>
      <c r="K3648" s="112">
        <v>202.80000000000001</v>
      </c>
      <c r="L3648" s="112">
        <v>205.19999999999999</v>
      </c>
      <c r="M3648" s="112">
        <v>231.59999999999999</v>
      </c>
      <c r="N3648" s="112">
        <v>234</v>
      </c>
      <c r="O3648" s="112">
        <v>238.80000000000001</v>
      </c>
      <c r="P3648" s="112">
        <v>282</v>
      </c>
      <c r="Q3648" s="112">
        <v>232.80000000000001</v>
      </c>
      <c r="R3648" s="112">
        <v>252</v>
      </c>
      <c r="S3648" s="112">
        <v>225.59999999999999</v>
      </c>
      <c r="T3648" s="112">
        <v>246</v>
      </c>
      <c r="U3648" s="112">
        <v>226.80000000000001</v>
      </c>
      <c r="V3648" s="112">
        <v>224.40000000000001</v>
      </c>
      <c r="W3648" s="112">
        <v>225.59999999999999</v>
      </c>
      <c r="X3648" s="112">
        <v>184.80000000000001</v>
      </c>
      <c r="Y3648" s="112">
        <v>229.19999999999999</v>
      </c>
      <c r="Z3648" s="112">
        <v>226.80000000000001</v>
      </c>
      <c r="AA3648" s="112">
        <v>207.59999999999999</v>
      </c>
      <c r="AB3648" s="501">
        <v>196.80000000000001</v>
      </c>
      <c r="AC3648" s="281">
        <f t="shared" si="3238"/>
        <v>5404.8000000000011</v>
      </c>
      <c r="AD3648" s="115"/>
      <c r="AE3648" s="76"/>
      <c r="AF3648" s="77"/>
      <c r="AK3648" s="9"/>
      <c r="AL3648" s="9"/>
      <c r="AM3648" s="9"/>
      <c r="AN3648" s="9"/>
    </row>
    <row r="3649">
      <c r="A3649" s="1566"/>
      <c r="B3649" s="310"/>
      <c r="C3649" s="73" t="s">
        <v>21</v>
      </c>
      <c r="D3649" s="74" t="s">
        <v>22</v>
      </c>
      <c r="E3649" s="116">
        <v>33.600000000000001</v>
      </c>
      <c r="F3649" s="117">
        <v>34.079999999999998</v>
      </c>
      <c r="G3649" s="117">
        <v>31.080000000000002</v>
      </c>
      <c r="H3649" s="117">
        <v>33.960000000000001</v>
      </c>
      <c r="I3649" s="117">
        <v>31.440000000000001</v>
      </c>
      <c r="J3649" s="117">
        <v>33.480000000000004</v>
      </c>
      <c r="K3649" s="117">
        <v>35.880000000000003</v>
      </c>
      <c r="L3649" s="117">
        <v>36.840000000000003</v>
      </c>
      <c r="M3649" s="117">
        <v>46.68</v>
      </c>
      <c r="N3649" s="117">
        <v>40.800000000000004</v>
      </c>
      <c r="O3649" s="117">
        <v>45</v>
      </c>
      <c r="P3649" s="117">
        <v>45.719999999999999</v>
      </c>
      <c r="Q3649" s="117">
        <v>39</v>
      </c>
      <c r="R3649" s="117">
        <v>40.800000000000004</v>
      </c>
      <c r="S3649" s="117">
        <v>44.640000000000001</v>
      </c>
      <c r="T3649" s="117">
        <v>49.800000000000004</v>
      </c>
      <c r="U3649" s="117">
        <v>38.399999999999999</v>
      </c>
      <c r="V3649" s="117">
        <v>38.160000000000004</v>
      </c>
      <c r="W3649" s="117">
        <v>33.960000000000001</v>
      </c>
      <c r="X3649" s="117">
        <v>31.32</v>
      </c>
      <c r="Y3649" s="117">
        <v>35.759999999999998</v>
      </c>
      <c r="Z3649" s="117">
        <v>33.600000000000001</v>
      </c>
      <c r="AA3649" s="117">
        <v>34.560000000000002</v>
      </c>
      <c r="AB3649" s="118">
        <v>31.68</v>
      </c>
      <c r="AC3649" s="281">
        <f>AVERAGE(E3649:AB3649)</f>
        <v>37.509999999999998</v>
      </c>
      <c r="AD3649" s="120"/>
      <c r="AE3649" s="120"/>
      <c r="AF3649" s="121"/>
      <c r="AK3649" s="9"/>
      <c r="AL3649" s="9"/>
      <c r="AM3649" s="9"/>
      <c r="AN3649" s="9"/>
    </row>
    <row r="3650">
      <c r="A3650" s="1692"/>
      <c r="B3650" s="1475"/>
      <c r="C3650" s="125" t="s">
        <v>23</v>
      </c>
      <c r="D3650" s="92"/>
      <c r="E3650" s="80">
        <f t="shared" ref="E3650:AB3650" si="3239">E3648/E3647</f>
        <v>0.36639676113360325</v>
      </c>
      <c r="F3650" s="81">
        <f t="shared" si="3239"/>
        <v>0.41260162601626016</v>
      </c>
      <c r="G3650" s="81">
        <f t="shared" si="3239"/>
        <v>0.3961864406779661</v>
      </c>
      <c r="H3650" s="81">
        <f t="shared" si="3239"/>
        <v>0.40339702760084922</v>
      </c>
      <c r="I3650" s="81">
        <f t="shared" si="3239"/>
        <v>0.40169133192389006</v>
      </c>
      <c r="J3650" s="81">
        <f t="shared" si="3239"/>
        <v>0.33333333333333337</v>
      </c>
      <c r="K3650" s="81">
        <f t="shared" si="3239"/>
        <v>0.3287937743190662</v>
      </c>
      <c r="L3650" s="81">
        <f t="shared" si="3239"/>
        <v>0.32264150943396225</v>
      </c>
      <c r="M3650" s="81">
        <f t="shared" si="3239"/>
        <v>0.32006633499170811</v>
      </c>
      <c r="N3650" s="81">
        <f t="shared" si="3239"/>
        <v>0.31100478468899523</v>
      </c>
      <c r="O3650" s="81">
        <f t="shared" si="3239"/>
        <v>0.3267651888341544</v>
      </c>
      <c r="P3650" s="81">
        <f t="shared" si="3239"/>
        <v>0.36949685534591192</v>
      </c>
      <c r="Q3650" s="81">
        <f t="shared" si="3239"/>
        <v>0.32119205298013248</v>
      </c>
      <c r="R3650" s="81">
        <f t="shared" si="3239"/>
        <v>0.35353535353535354</v>
      </c>
      <c r="S3650" s="81">
        <f t="shared" si="3239"/>
        <v>0.30718954248366015</v>
      </c>
      <c r="T3650" s="81">
        <f t="shared" si="3239"/>
        <v>0.30505952380952384</v>
      </c>
      <c r="U3650" s="81">
        <f t="shared" si="3239"/>
        <v>0.30533117932148629</v>
      </c>
      <c r="V3650" s="81">
        <f t="shared" si="3239"/>
        <v>0.33938294010889292</v>
      </c>
      <c r="W3650" s="81">
        <f t="shared" si="3239"/>
        <v>0.3500931098696462</v>
      </c>
      <c r="X3650" s="81">
        <f t="shared" si="3239"/>
        <v>0.32976445396145615</v>
      </c>
      <c r="Y3650" s="81">
        <f t="shared" si="3239"/>
        <v>0.38047808764940239</v>
      </c>
      <c r="Z3650" s="81">
        <f t="shared" si="3239"/>
        <v>0.38104838709677419</v>
      </c>
      <c r="AA3650" s="81">
        <f t="shared" si="3239"/>
        <v>0.36730360934182588</v>
      </c>
      <c r="AB3650" s="82">
        <f t="shared" si="3239"/>
        <v>0.35042735042735046</v>
      </c>
      <c r="AC3650" s="907">
        <f>MAX(E3650:AB3650)</f>
        <v>0.41260162601626016</v>
      </c>
      <c r="AD3650" s="115"/>
      <c r="AE3650" s="76"/>
      <c r="AF3650" s="77"/>
      <c r="AK3650" s="9"/>
      <c r="AL3650" s="9"/>
      <c r="AM3650" s="9"/>
      <c r="AN3650" s="9"/>
    </row>
    <row r="3651" hidden="1">
      <c r="A3651" s="1691"/>
      <c r="B3651" s="1036"/>
      <c r="C3651" s="204" t="s">
        <v>194</v>
      </c>
      <c r="D3651" s="220"/>
      <c r="E3651" s="75"/>
      <c r="F3651" s="76"/>
      <c r="G3651" s="76"/>
      <c r="H3651" s="76"/>
      <c r="I3651" s="76"/>
      <c r="J3651" s="76"/>
      <c r="K3651" s="76"/>
      <c r="L3651" s="76"/>
      <c r="M3651" s="76"/>
      <c r="N3651" s="76"/>
      <c r="O3651" s="76"/>
      <c r="P3651" s="76"/>
      <c r="Q3651" s="76"/>
      <c r="R3651" s="76"/>
      <c r="S3651" s="76"/>
      <c r="T3651" s="76"/>
      <c r="U3651" s="76"/>
      <c r="V3651" s="76"/>
      <c r="W3651" s="76"/>
      <c r="X3651" s="76"/>
      <c r="Y3651" s="76"/>
      <c r="Z3651" s="76"/>
      <c r="AA3651" s="76"/>
      <c r="AB3651" s="77"/>
      <c r="AC3651" s="74"/>
      <c r="AD3651" s="115"/>
      <c r="AE3651" s="76"/>
      <c r="AF3651" s="77"/>
      <c r="AK3651" s="9"/>
      <c r="AL3651" s="9"/>
      <c r="AM3651" s="9"/>
      <c r="AN3651" s="9"/>
    </row>
    <row r="3652" hidden="1">
      <c r="A3652" s="1556"/>
      <c r="B3652" s="976"/>
      <c r="C3652" s="209" t="s">
        <v>195</v>
      </c>
      <c r="D3652" s="74"/>
      <c r="E3652" s="75"/>
      <c r="F3652" s="76"/>
      <c r="G3652" s="76"/>
      <c r="H3652" s="76"/>
      <c r="I3652" s="76"/>
      <c r="J3652" s="76"/>
      <c r="K3652" s="76"/>
      <c r="L3652" s="76"/>
      <c r="M3652" s="76"/>
      <c r="N3652" s="76"/>
      <c r="O3652" s="76"/>
      <c r="P3652" s="76"/>
      <c r="Q3652" s="76"/>
      <c r="R3652" s="76"/>
      <c r="S3652" s="76"/>
      <c r="T3652" s="76"/>
      <c r="U3652" s="76"/>
      <c r="V3652" s="76"/>
      <c r="W3652" s="76"/>
      <c r="X3652" s="76"/>
      <c r="Y3652" s="76"/>
      <c r="Z3652" s="76"/>
      <c r="AA3652" s="76"/>
      <c r="AB3652" s="77"/>
      <c r="AC3652" s="74"/>
      <c r="AD3652" s="115"/>
      <c r="AE3652" s="76"/>
      <c r="AF3652" s="77"/>
      <c r="AH3652" s="9"/>
      <c r="AI3652" s="134"/>
      <c r="AJ3652" s="134"/>
      <c r="AK3652" s="134"/>
      <c r="AL3652" s="135"/>
      <c r="AM3652" s="135"/>
    </row>
    <row r="3653">
      <c r="A3653" s="1337" t="s">
        <v>148</v>
      </c>
      <c r="B3653" s="1677"/>
      <c r="C3653" s="1678"/>
      <c r="D3653" s="92"/>
      <c r="E3653" s="126">
        <f t="shared" ref="E3653:AB3653" si="3240">SQRT(E3647*E3647+E3648*E3648)/E3617/1.73</f>
        <v>35.191443064779321</v>
      </c>
      <c r="F3653" s="127">
        <f t="shared" si="3240"/>
        <v>35.635099723705643</v>
      </c>
      <c r="G3653" s="127">
        <f t="shared" si="3240"/>
        <v>34.05779041104838</v>
      </c>
      <c r="H3653" s="127">
        <f t="shared" si="3240"/>
        <v>34.037290614324824</v>
      </c>
      <c r="I3653" s="127">
        <f t="shared" si="3240"/>
        <v>34.095746031581946</v>
      </c>
      <c r="J3653" s="127">
        <f t="shared" si="3240"/>
        <v>33.374592889903845</v>
      </c>
      <c r="K3653" s="127">
        <f t="shared" si="3240"/>
        <v>36.018122268417422</v>
      </c>
      <c r="L3653" s="127">
        <f t="shared" si="3240"/>
        <v>37.001065950839653</v>
      </c>
      <c r="M3653" s="127">
        <f t="shared" si="3240"/>
        <v>42.431664722353013</v>
      </c>
      <c r="N3653" s="127">
        <f t="shared" si="3240"/>
        <v>44.219530587067318</v>
      </c>
      <c r="O3653" s="127">
        <f t="shared" si="3240"/>
        <v>42.405376072614395</v>
      </c>
      <c r="P3653" s="127">
        <f t="shared" si="3240"/>
        <v>45.440381039567704</v>
      </c>
      <c r="Q3653" s="127">
        <f t="shared" si="3240"/>
        <v>42.474906594622212</v>
      </c>
      <c r="R3653" s="127">
        <f t="shared" si="3240"/>
        <v>42.223578505870663</v>
      </c>
      <c r="S3653" s="127">
        <f t="shared" si="3240"/>
        <v>43.031654823438444</v>
      </c>
      <c r="T3653" s="127">
        <f t="shared" si="3240"/>
        <v>47.176569363585479</v>
      </c>
      <c r="U3653" s="127">
        <f t="shared" si="3240"/>
        <v>43.417064165580356</v>
      </c>
      <c r="V3653" s="127">
        <f t="shared" si="3240"/>
        <v>38.958266513268789</v>
      </c>
      <c r="W3653" s="127">
        <f t="shared" si="3240"/>
        <v>38.130707492647936</v>
      </c>
      <c r="X3653" s="127">
        <f t="shared" si="3240"/>
        <v>32.546665369111885</v>
      </c>
      <c r="Y3653" s="127">
        <f t="shared" si="3240"/>
        <v>35.685867822014508</v>
      </c>
      <c r="Z3653" s="127">
        <f t="shared" si="3240"/>
        <v>35.266031180983866</v>
      </c>
      <c r="AA3653" s="127">
        <f t="shared" si="3240"/>
        <v>33.05283850545149</v>
      </c>
      <c r="AB3653" s="129">
        <f t="shared" si="3240"/>
        <v>33.202616758352832</v>
      </c>
      <c r="AC3653" s="285">
        <f>AVERAGE(E3653:AB3653)</f>
        <v>38.294786269630499</v>
      </c>
      <c r="AD3653" s="374">
        <f>(AC3649-AC3653)/AC3649</f>
        <v>-0.020922054642242109</v>
      </c>
      <c r="AE3653" s="127"/>
      <c r="AF3653" s="129"/>
      <c r="AK3653" s="62"/>
      <c r="AL3653" s="62"/>
      <c r="AM3653" s="9"/>
      <c r="AN3653" s="62"/>
    </row>
    <row r="3654">
      <c r="A3654" s="1012" t="s">
        <v>878</v>
      </c>
      <c r="B3654" s="308" t="s">
        <v>879</v>
      </c>
      <c r="C3654" s="65" t="s">
        <v>18</v>
      </c>
      <c r="D3654" s="66" t="s">
        <v>29</v>
      </c>
      <c r="E3654" s="106">
        <v>466</v>
      </c>
      <c r="F3654" s="107">
        <v>491.80000000000001</v>
      </c>
      <c r="G3654" s="107">
        <v>491.19999999999999</v>
      </c>
      <c r="H3654" s="107">
        <v>482.19999999999999</v>
      </c>
      <c r="I3654" s="107">
        <v>364.19999999999999</v>
      </c>
      <c r="J3654" s="107">
        <v>361.19999999999999</v>
      </c>
      <c r="K3654" s="107">
        <v>374.80000000000001</v>
      </c>
      <c r="L3654" s="107">
        <v>392.80000000000001</v>
      </c>
      <c r="M3654" s="107">
        <v>334.19999999999999</v>
      </c>
      <c r="N3654" s="107">
        <v>352.80000000000001</v>
      </c>
      <c r="O3654" s="107">
        <v>419</v>
      </c>
      <c r="P3654" s="107">
        <v>345</v>
      </c>
      <c r="Q3654" s="107">
        <v>284.19999999999999</v>
      </c>
      <c r="R3654" s="107">
        <v>361.60000000000002</v>
      </c>
      <c r="S3654" s="107">
        <v>422.60000000000002</v>
      </c>
      <c r="T3654" s="107">
        <v>426.39999999999998</v>
      </c>
      <c r="U3654" s="107">
        <v>456.39999999999998</v>
      </c>
      <c r="V3654" s="107">
        <v>445</v>
      </c>
      <c r="W3654" s="107">
        <v>441.60000000000002</v>
      </c>
      <c r="X3654" s="107">
        <v>435.60000000000002</v>
      </c>
      <c r="Y3654" s="107">
        <v>434.80000000000001</v>
      </c>
      <c r="Z3654" s="107">
        <v>428</v>
      </c>
      <c r="AA3654" s="107">
        <v>436.19999999999999</v>
      </c>
      <c r="AB3654" s="506">
        <v>431.39999999999998</v>
      </c>
      <c r="AC3654" s="309">
        <f t="shared" ref="AC3654:AC3655" si="3241">SUM(E3654:AB3654)</f>
        <v>9879</v>
      </c>
      <c r="AD3654" s="110">
        <f>MAX(E3654:AB3654)</f>
        <v>491.80000000000001</v>
      </c>
      <c r="AE3654" s="107">
        <v>100</v>
      </c>
      <c r="AF3654" s="108">
        <v>20</v>
      </c>
      <c r="AK3654" s="79"/>
      <c r="AL3654" s="502"/>
      <c r="AM3654" s="79"/>
      <c r="AN3654" s="9"/>
    </row>
    <row r="3655">
      <c r="A3655" s="1566"/>
      <c r="B3655" s="310"/>
      <c r="C3655" s="73" t="s">
        <v>20</v>
      </c>
      <c r="D3655" s="74" t="s">
        <v>29</v>
      </c>
      <c r="E3655" s="111">
        <v>240.19999999999999</v>
      </c>
      <c r="F3655" s="112">
        <v>250.40000000000001</v>
      </c>
      <c r="G3655" s="112">
        <v>238.40000000000001</v>
      </c>
      <c r="H3655" s="112">
        <v>236.40000000000001</v>
      </c>
      <c r="I3655" s="112">
        <v>155.59999999999999</v>
      </c>
      <c r="J3655" s="112">
        <v>153.80000000000001</v>
      </c>
      <c r="K3655" s="112">
        <v>160</v>
      </c>
      <c r="L3655" s="112">
        <v>164.59999999999999</v>
      </c>
      <c r="M3655" s="112">
        <v>132.19999999999999</v>
      </c>
      <c r="N3655" s="112">
        <v>133</v>
      </c>
      <c r="O3655" s="112">
        <v>174.19999999999999</v>
      </c>
      <c r="P3655" s="112">
        <v>128</v>
      </c>
      <c r="Q3655" s="112">
        <v>123.40000000000001</v>
      </c>
      <c r="R3655" s="112">
        <v>164.19999999999999</v>
      </c>
      <c r="S3655" s="112">
        <v>176.59999999999999</v>
      </c>
      <c r="T3655" s="112">
        <v>162.19999999999999</v>
      </c>
      <c r="U3655" s="112">
        <v>180.80000000000001</v>
      </c>
      <c r="V3655" s="112">
        <v>185.19999999999999</v>
      </c>
      <c r="W3655" s="112">
        <v>176.59999999999999</v>
      </c>
      <c r="X3655" s="112">
        <v>182</v>
      </c>
      <c r="Y3655" s="112">
        <v>180.40000000000001</v>
      </c>
      <c r="Z3655" s="112">
        <v>177.80000000000001</v>
      </c>
      <c r="AA3655" s="112">
        <v>188.59999999999999</v>
      </c>
      <c r="AB3655" s="501">
        <v>173.40000000000001</v>
      </c>
      <c r="AC3655" s="281">
        <f t="shared" si="3241"/>
        <v>4238</v>
      </c>
      <c r="AD3655" s="115"/>
      <c r="AE3655" s="76"/>
      <c r="AF3655" s="77"/>
      <c r="AK3655" s="9"/>
      <c r="AL3655" s="9"/>
      <c r="AM3655" s="9"/>
      <c r="AN3655" s="9"/>
    </row>
    <row r="3656">
      <c r="A3656" s="1566"/>
      <c r="B3656" s="310"/>
      <c r="C3656" s="73" t="s">
        <v>21</v>
      </c>
      <c r="D3656" s="74" t="s">
        <v>22</v>
      </c>
      <c r="E3656" s="116">
        <v>25.859999999999999</v>
      </c>
      <c r="F3656" s="117">
        <v>31.16</v>
      </c>
      <c r="G3656" s="117">
        <v>31.440000000000001</v>
      </c>
      <c r="H3656" s="117">
        <v>31.940000000000001</v>
      </c>
      <c r="I3656" s="117">
        <v>19.199999999999999</v>
      </c>
      <c r="J3656" s="117">
        <v>25.920000000000002</v>
      </c>
      <c r="K3656" s="117">
        <v>22.260000000000002</v>
      </c>
      <c r="L3656" s="117">
        <v>22.359999999999999</v>
      </c>
      <c r="M3656" s="117">
        <v>17.240000000000002</v>
      </c>
      <c r="N3656" s="117">
        <v>24.280000000000001</v>
      </c>
      <c r="O3656" s="117">
        <v>23.400000000000002</v>
      </c>
      <c r="P3656" s="117">
        <v>13.92</v>
      </c>
      <c r="Q3656" s="117">
        <v>22.859999999999999</v>
      </c>
      <c r="R3656" s="117">
        <v>21.120000000000001</v>
      </c>
      <c r="S3656" s="117">
        <v>23.740000000000002</v>
      </c>
      <c r="T3656" s="117">
        <v>25.48</v>
      </c>
      <c r="U3656" s="117">
        <v>25.84</v>
      </c>
      <c r="V3656" s="117">
        <v>30.400000000000002</v>
      </c>
      <c r="W3656" s="117">
        <v>28.100000000000001</v>
      </c>
      <c r="X3656" s="117">
        <v>28.859999999999999</v>
      </c>
      <c r="Y3656" s="117">
        <v>23.66</v>
      </c>
      <c r="Z3656" s="117">
        <v>24.100000000000001</v>
      </c>
      <c r="AA3656" s="117">
        <v>23.780000000000001</v>
      </c>
      <c r="AB3656" s="118">
        <v>29</v>
      </c>
      <c r="AC3656" s="281">
        <f>AVERAGE(E3656:AB3656)</f>
        <v>24.830000000000002</v>
      </c>
      <c r="AD3656" s="120"/>
      <c r="AE3656" s="120"/>
      <c r="AF3656" s="121"/>
      <c r="AK3656" s="9"/>
      <c r="AL3656" s="9"/>
      <c r="AM3656" s="9"/>
      <c r="AN3656" s="9"/>
    </row>
    <row r="3657">
      <c r="A3657" s="1692"/>
      <c r="B3657" s="1475"/>
      <c r="C3657" s="125" t="s">
        <v>23</v>
      </c>
      <c r="D3657" s="92"/>
      <c r="E3657" s="80">
        <f t="shared" ref="E3657:AB3657" si="3242">E3655/E3654</f>
        <v>0.51545064377682404</v>
      </c>
      <c r="F3657" s="81">
        <f t="shared" si="3242"/>
        <v>0.50915006100040672</v>
      </c>
      <c r="G3657" s="81">
        <f t="shared" si="3242"/>
        <v>0.48534201954397399</v>
      </c>
      <c r="H3657" s="81">
        <f t="shared" si="3242"/>
        <v>0.49025300705101621</v>
      </c>
      <c r="I3657" s="81">
        <f t="shared" si="3242"/>
        <v>0.42723778143876989</v>
      </c>
      <c r="J3657" s="81">
        <f t="shared" si="3242"/>
        <v>0.42580287929125143</v>
      </c>
      <c r="K3657" s="81">
        <f t="shared" si="3242"/>
        <v>0.42689434364994661</v>
      </c>
      <c r="L3657" s="81">
        <f t="shared" si="3242"/>
        <v>0.41904276985743377</v>
      </c>
      <c r="M3657" s="81">
        <f t="shared" si="3242"/>
        <v>0.39557151406343505</v>
      </c>
      <c r="N3657" s="81">
        <f t="shared" si="3242"/>
        <v>0.37698412698412698</v>
      </c>
      <c r="O3657" s="81">
        <f t="shared" si="3242"/>
        <v>0.4157517899761336</v>
      </c>
      <c r="P3657" s="81">
        <f t="shared" si="3242"/>
        <v>0.37101449275362319</v>
      </c>
      <c r="Q3657" s="81">
        <f t="shared" si="3242"/>
        <v>0.434201266713582</v>
      </c>
      <c r="R3657" s="81">
        <f t="shared" si="3242"/>
        <v>0.45409292035398224</v>
      </c>
      <c r="S3657" s="81">
        <f t="shared" si="3242"/>
        <v>0.41788925698059626</v>
      </c>
      <c r="T3657" s="81">
        <f t="shared" si="3242"/>
        <v>0.3803939962476548</v>
      </c>
      <c r="U3657" s="81">
        <f t="shared" si="3242"/>
        <v>0.39614373356704652</v>
      </c>
      <c r="V3657" s="81">
        <f t="shared" si="3242"/>
        <v>0.41617977528089883</v>
      </c>
      <c r="W3657" s="81">
        <f t="shared" si="3242"/>
        <v>0.39990942028985504</v>
      </c>
      <c r="X3657" s="81">
        <f t="shared" si="3242"/>
        <v>0.4178145087235996</v>
      </c>
      <c r="Y3657" s="81">
        <f t="shared" si="3242"/>
        <v>0.41490340386384544</v>
      </c>
      <c r="Z3657" s="81">
        <f t="shared" si="3242"/>
        <v>0.41542056074766359</v>
      </c>
      <c r="AA3657" s="81">
        <f t="shared" si="3242"/>
        <v>0.43237047226043102</v>
      </c>
      <c r="AB3657" s="82">
        <f t="shared" si="3242"/>
        <v>0.40194714881780252</v>
      </c>
      <c r="AC3657" s="907">
        <f>MAX(E3657:AB3657)</f>
        <v>0.51545064377682404</v>
      </c>
      <c r="AD3657" s="115"/>
      <c r="AE3657" s="76"/>
      <c r="AF3657" s="77"/>
      <c r="AK3657" s="9"/>
      <c r="AL3657" s="9"/>
      <c r="AM3657" s="9"/>
      <c r="AN3657" s="9"/>
    </row>
    <row r="3658" hidden="1">
      <c r="A3658" s="1691"/>
      <c r="B3658" s="1036"/>
      <c r="C3658" s="204" t="s">
        <v>194</v>
      </c>
      <c r="D3658" s="220"/>
      <c r="E3658" s="75"/>
      <c r="F3658" s="76"/>
      <c r="G3658" s="76"/>
      <c r="H3658" s="76"/>
      <c r="I3658" s="76"/>
      <c r="J3658" s="76"/>
      <c r="K3658" s="76"/>
      <c r="L3658" s="76"/>
      <c r="M3658" s="76"/>
      <c r="N3658" s="76"/>
      <c r="O3658" s="76"/>
      <c r="P3658" s="76"/>
      <c r="Q3658" s="76"/>
      <c r="R3658" s="76"/>
      <c r="S3658" s="76"/>
      <c r="T3658" s="76"/>
      <c r="U3658" s="76"/>
      <c r="V3658" s="76"/>
      <c r="W3658" s="76"/>
      <c r="X3658" s="76"/>
      <c r="Y3658" s="76"/>
      <c r="Z3658" s="76"/>
      <c r="AA3658" s="76"/>
      <c r="AB3658" s="77"/>
      <c r="AC3658" s="74"/>
      <c r="AD3658" s="115"/>
      <c r="AE3658" s="76"/>
      <c r="AF3658" s="77"/>
      <c r="AK3658" s="9"/>
      <c r="AL3658" s="9"/>
      <c r="AM3658" s="9"/>
      <c r="AN3658" s="9"/>
    </row>
    <row r="3659" hidden="1">
      <c r="A3659" s="1556"/>
      <c r="B3659" s="976"/>
      <c r="C3659" s="209" t="s">
        <v>195</v>
      </c>
      <c r="D3659" s="74"/>
      <c r="E3659" s="75"/>
      <c r="F3659" s="76"/>
      <c r="G3659" s="76"/>
      <c r="H3659" s="76"/>
      <c r="I3659" s="76"/>
      <c r="J3659" s="76"/>
      <c r="K3659" s="76"/>
      <c r="L3659" s="76"/>
      <c r="M3659" s="76"/>
      <c r="N3659" s="76"/>
      <c r="O3659" s="76"/>
      <c r="P3659" s="76"/>
      <c r="Q3659" s="76"/>
      <c r="R3659" s="76"/>
      <c r="S3659" s="76"/>
      <c r="T3659" s="76"/>
      <c r="U3659" s="76"/>
      <c r="V3659" s="76"/>
      <c r="W3659" s="76"/>
      <c r="X3659" s="76"/>
      <c r="Y3659" s="76"/>
      <c r="Z3659" s="76"/>
      <c r="AA3659" s="76"/>
      <c r="AB3659" s="77"/>
      <c r="AC3659" s="74"/>
      <c r="AD3659" s="115"/>
      <c r="AE3659" s="76"/>
      <c r="AF3659" s="77"/>
      <c r="AH3659" s="9"/>
      <c r="AI3659" s="134"/>
      <c r="AJ3659" s="134"/>
      <c r="AK3659" s="134"/>
      <c r="AL3659" s="135"/>
      <c r="AM3659" s="135"/>
    </row>
    <row r="3660">
      <c r="A3660" s="1337" t="s">
        <v>148</v>
      </c>
      <c r="B3660" s="1677"/>
      <c r="C3660" s="1678"/>
      <c r="D3660" s="92"/>
      <c r="E3660" s="126">
        <f t="shared" ref="E3660:AB3660" si="3243">SQRT(E3654*E3654+E3655*E3655)/E3617/1.73</f>
        <v>29.222988209624543</v>
      </c>
      <c r="F3660" s="127">
        <f t="shared" si="3243"/>
        <v>30.791854746214899</v>
      </c>
      <c r="G3660" s="127">
        <f t="shared" si="3243"/>
        <v>30.52270977426738</v>
      </c>
      <c r="H3660" s="127">
        <f t="shared" si="3243"/>
        <v>29.992490529103531</v>
      </c>
      <c r="I3660" s="127">
        <f t="shared" si="3243"/>
        <v>22.076059465463832</v>
      </c>
      <c r="J3660" s="127">
        <f t="shared" si="3243"/>
        <v>21.715355198538195</v>
      </c>
      <c r="K3660" s="127">
        <f t="shared" si="3243"/>
        <v>22.606761927516054</v>
      </c>
      <c r="L3660" s="127">
        <f t="shared" si="3243"/>
        <v>23.580558273836509</v>
      </c>
      <c r="M3660" s="127">
        <f t="shared" si="3243"/>
        <v>20.071898831099659</v>
      </c>
      <c r="N3660" s="127">
        <f t="shared" si="3243"/>
        <v>21.15926377849441</v>
      </c>
      <c r="O3660" s="127">
        <f t="shared" si="3243"/>
        <v>25.028094732196724</v>
      </c>
      <c r="P3660" s="127">
        <f t="shared" si="3243"/>
        <v>20.551205998203649</v>
      </c>
      <c r="Q3660" s="127">
        <f t="shared" si="3243"/>
        <v>17.28715095761126</v>
      </c>
      <c r="R3660" s="127">
        <f t="shared" si="3243"/>
        <v>22.179497341296205</v>
      </c>
      <c r="S3660" s="127">
        <f t="shared" si="3243"/>
        <v>25.65396519026827</v>
      </c>
      <c r="T3660" s="127">
        <f t="shared" si="3243"/>
        <v>25.527984968083469</v>
      </c>
      <c r="U3660" s="127">
        <f t="shared" si="3243"/>
        <v>27.443058318897219</v>
      </c>
      <c r="V3660" s="127">
        <f t="shared" si="3243"/>
        <v>26.893121693807558</v>
      </c>
      <c r="W3660" s="127">
        <f t="shared" si="3243"/>
        <v>26.561833045105153</v>
      </c>
      <c r="X3660" s="127">
        <f t="shared" si="3243"/>
        <v>26.03872685117425</v>
      </c>
      <c r="Y3660" s="127">
        <f t="shared" si="3243"/>
        <v>26.063550234675457</v>
      </c>
      <c r="Z3660" s="127">
        <f t="shared" si="3243"/>
        <v>25.660631626696439</v>
      </c>
      <c r="AA3660" s="127">
        <f t="shared" si="3243"/>
        <v>26.087132429368204</v>
      </c>
      <c r="AB3660" s="129">
        <f t="shared" si="3243"/>
        <v>25.941518170492575</v>
      </c>
      <c r="AC3660" s="285">
        <f>AVERAGE(E3660:AB3660)</f>
        <v>24.944058845501477</v>
      </c>
      <c r="AD3660" s="374">
        <f>(AC3656-AC3660)/AC3656</f>
        <v>-0.0045935902336478067</v>
      </c>
      <c r="AE3660" s="127"/>
      <c r="AF3660" s="129"/>
      <c r="AK3660" s="62"/>
      <c r="AL3660" s="62"/>
      <c r="AM3660" s="9"/>
      <c r="AN3660" s="62"/>
    </row>
    <row r="3661">
      <c r="A3661" s="1012" t="s">
        <v>880</v>
      </c>
      <c r="B3661" s="308" t="s">
        <v>881</v>
      </c>
      <c r="C3661" s="410" t="s">
        <v>18</v>
      </c>
      <c r="D3661" s="66" t="s">
        <v>29</v>
      </c>
      <c r="E3661" s="106">
        <v>356</v>
      </c>
      <c r="F3661" s="107">
        <v>332.60000000000002</v>
      </c>
      <c r="G3661" s="107">
        <v>316.19999999999999</v>
      </c>
      <c r="H3661" s="107">
        <v>330.60000000000002</v>
      </c>
      <c r="I3661" s="107">
        <v>277</v>
      </c>
      <c r="J3661" s="107">
        <v>231.40000000000001</v>
      </c>
      <c r="K3661" s="107">
        <v>317.60000000000002</v>
      </c>
      <c r="L3661" s="107">
        <v>344</v>
      </c>
      <c r="M3661" s="107">
        <v>367.39999999999998</v>
      </c>
      <c r="N3661" s="107">
        <v>392.19999999999999</v>
      </c>
      <c r="O3661" s="107">
        <v>408</v>
      </c>
      <c r="P3661" s="107">
        <v>311.60000000000002</v>
      </c>
      <c r="Q3661" s="107">
        <v>257.60000000000002</v>
      </c>
      <c r="R3661" s="107">
        <v>294</v>
      </c>
      <c r="S3661" s="107">
        <v>359.39999999999998</v>
      </c>
      <c r="T3661" s="107">
        <v>393.19999999999999</v>
      </c>
      <c r="U3661" s="107">
        <v>380.19999999999999</v>
      </c>
      <c r="V3661" s="107">
        <v>356.60000000000002</v>
      </c>
      <c r="W3661" s="107">
        <v>330</v>
      </c>
      <c r="X3661" s="107">
        <v>344.39999999999998</v>
      </c>
      <c r="Y3661" s="107">
        <v>338.19999999999999</v>
      </c>
      <c r="Z3661" s="107">
        <v>342.80000000000001</v>
      </c>
      <c r="AA3661" s="107">
        <v>343.80000000000001</v>
      </c>
      <c r="AB3661" s="506">
        <v>349</v>
      </c>
      <c r="AC3661" s="309">
        <f t="shared" ref="AC3661:AC3662" si="3244">SUM(E3661:AB3661)</f>
        <v>8073.7999999999993</v>
      </c>
      <c r="AD3661" s="110">
        <f>MAX(E3661:AB3661)</f>
        <v>408</v>
      </c>
      <c r="AE3661" s="107">
        <v>100</v>
      </c>
      <c r="AF3661" s="108">
        <v>20</v>
      </c>
      <c r="AK3661" s="79"/>
      <c r="AL3661" s="502"/>
      <c r="AM3661" s="79"/>
      <c r="AN3661" s="9"/>
    </row>
    <row r="3662">
      <c r="A3662" s="1566"/>
      <c r="B3662" s="310"/>
      <c r="C3662" s="411" t="s">
        <v>20</v>
      </c>
      <c r="D3662" s="74" t="s">
        <v>29</v>
      </c>
      <c r="E3662" s="111">
        <v>61.600000000000001</v>
      </c>
      <c r="F3662" s="112">
        <v>29.800000000000001</v>
      </c>
      <c r="G3662" s="112">
        <v>17.399999999999999</v>
      </c>
      <c r="H3662" s="112">
        <v>38</v>
      </c>
      <c r="I3662" s="112">
        <v>13</v>
      </c>
      <c r="J3662" s="112">
        <v>2.7999999999999998</v>
      </c>
      <c r="K3662" s="112">
        <v>40.799999999999997</v>
      </c>
      <c r="L3662" s="112">
        <v>66.599999999999994</v>
      </c>
      <c r="M3662" s="112">
        <v>71.799999999999997</v>
      </c>
      <c r="N3662" s="112">
        <v>86</v>
      </c>
      <c r="O3662" s="112">
        <v>99.200000000000003</v>
      </c>
      <c r="P3662" s="112">
        <v>51</v>
      </c>
      <c r="Q3662" s="112">
        <v>18.399999999999999</v>
      </c>
      <c r="R3662" s="112">
        <v>39.600000000000001</v>
      </c>
      <c r="S3662" s="112">
        <v>67.799999999999997</v>
      </c>
      <c r="T3662" s="112">
        <v>90.200000000000003</v>
      </c>
      <c r="U3662" s="112">
        <v>82.799999999999997</v>
      </c>
      <c r="V3662" s="112">
        <v>71</v>
      </c>
      <c r="W3662" s="112">
        <v>61.200000000000003</v>
      </c>
      <c r="X3662" s="112">
        <v>63.399999999999999</v>
      </c>
      <c r="Y3662" s="112">
        <v>48.399999999999999</v>
      </c>
      <c r="Z3662" s="112">
        <v>55</v>
      </c>
      <c r="AA3662" s="112">
        <v>56.600000000000001</v>
      </c>
      <c r="AB3662" s="501">
        <v>59.399999999999999</v>
      </c>
      <c r="AC3662" s="281">
        <f t="shared" si="3244"/>
        <v>1291.8000000000002</v>
      </c>
      <c r="AD3662" s="115"/>
      <c r="AE3662" s="76"/>
      <c r="AF3662" s="77"/>
      <c r="AK3662" s="9"/>
      <c r="AL3662" s="9"/>
      <c r="AM3662" s="9"/>
      <c r="AN3662" s="9"/>
    </row>
    <row r="3663">
      <c r="A3663" s="1566"/>
      <c r="B3663" s="310"/>
      <c r="C3663" s="411" t="s">
        <v>21</v>
      </c>
      <c r="D3663" s="74" t="s">
        <v>22</v>
      </c>
      <c r="E3663" s="116">
        <v>19.059999999999999</v>
      </c>
      <c r="F3663" s="117">
        <v>17.5</v>
      </c>
      <c r="G3663" s="117">
        <v>18.34</v>
      </c>
      <c r="H3663" s="117">
        <v>18.280000000000001</v>
      </c>
      <c r="I3663" s="117">
        <v>11.48</v>
      </c>
      <c r="J3663" s="117">
        <v>14.960000000000001</v>
      </c>
      <c r="K3663" s="117">
        <v>18.240000000000002</v>
      </c>
      <c r="L3663" s="117">
        <v>19.66</v>
      </c>
      <c r="M3663" s="117">
        <v>20.5</v>
      </c>
      <c r="N3663" s="117">
        <v>22.48</v>
      </c>
      <c r="O3663" s="117">
        <v>21.740000000000002</v>
      </c>
      <c r="P3663" s="117">
        <v>12.640000000000001</v>
      </c>
      <c r="Q3663" s="117">
        <v>15.76</v>
      </c>
      <c r="R3663" s="117">
        <v>16</v>
      </c>
      <c r="S3663" s="117">
        <v>19.800000000000001</v>
      </c>
      <c r="T3663" s="117">
        <v>22.960000000000001</v>
      </c>
      <c r="U3663" s="117">
        <v>19.260000000000002</v>
      </c>
      <c r="V3663" s="117">
        <v>17.539999999999999</v>
      </c>
      <c r="W3663" s="117">
        <v>18.66</v>
      </c>
      <c r="X3663" s="117">
        <v>18.98</v>
      </c>
      <c r="Y3663" s="117">
        <v>18.379999999999999</v>
      </c>
      <c r="Z3663" s="117">
        <v>18.34</v>
      </c>
      <c r="AA3663" s="117">
        <v>17.98</v>
      </c>
      <c r="AB3663" s="118">
        <v>19.260000000000002</v>
      </c>
      <c r="AC3663" s="281">
        <f>AVERAGE(E3663:AB3663)</f>
        <v>18.241666666666667</v>
      </c>
      <c r="AD3663" s="120"/>
      <c r="AE3663" s="120"/>
      <c r="AF3663" s="121"/>
      <c r="AK3663" s="9"/>
      <c r="AL3663" s="9"/>
      <c r="AM3663" s="9"/>
      <c r="AN3663" s="9"/>
    </row>
    <row r="3664">
      <c r="A3664" s="1692"/>
      <c r="B3664" s="1475"/>
      <c r="C3664" s="1228" t="s">
        <v>23</v>
      </c>
      <c r="D3664" s="370"/>
      <c r="E3664" s="80">
        <f t="shared" ref="E3664:AB3664" si="3245">E3662/E3661</f>
        <v>0.17303370786516856</v>
      </c>
      <c r="F3664" s="81">
        <f t="shared" si="3245"/>
        <v>0.089597113650030064</v>
      </c>
      <c r="G3664" s="81">
        <f t="shared" si="3245"/>
        <v>0.055028462998102462</v>
      </c>
      <c r="H3664" s="81">
        <f t="shared" si="3245"/>
        <v>0.11494252873563218</v>
      </c>
      <c r="I3664" s="81">
        <f t="shared" si="3245"/>
        <v>0.046931407942238268</v>
      </c>
      <c r="J3664" s="81">
        <f t="shared" si="3245"/>
        <v>0.012100259291270525</v>
      </c>
      <c r="K3664" s="81">
        <f t="shared" si="3245"/>
        <v>0.12846347607052894</v>
      </c>
      <c r="L3664" s="81">
        <f t="shared" si="3245"/>
        <v>0.19360465116279069</v>
      </c>
      <c r="M3664" s="81">
        <f t="shared" si="3245"/>
        <v>0.19542732716385411</v>
      </c>
      <c r="N3664" s="81">
        <f t="shared" si="3245"/>
        <v>0.21927587965323814</v>
      </c>
      <c r="O3664" s="81">
        <f t="shared" si="3245"/>
        <v>0.24313725490196078</v>
      </c>
      <c r="P3664" s="81">
        <f t="shared" si="3245"/>
        <v>0.1636713735558408</v>
      </c>
      <c r="Q3664" s="81">
        <f t="shared" si="3245"/>
        <v>0.071428571428571411</v>
      </c>
      <c r="R3664" s="81">
        <f t="shared" si="3245"/>
        <v>0.13469387755102041</v>
      </c>
      <c r="S3664" s="81">
        <f t="shared" si="3245"/>
        <v>0.18864774624373956</v>
      </c>
      <c r="T3664" s="81">
        <f t="shared" si="3245"/>
        <v>0.22939979654120041</v>
      </c>
      <c r="U3664" s="81">
        <f t="shared" si="3245"/>
        <v>0.2177801157285639</v>
      </c>
      <c r="V3664" s="81">
        <f t="shared" si="3245"/>
        <v>0.19910263600673023</v>
      </c>
      <c r="W3664" s="81">
        <f t="shared" si="3245"/>
        <v>0.18545454545454546</v>
      </c>
      <c r="X3664" s="81">
        <f t="shared" si="3245"/>
        <v>0.18408826945412313</v>
      </c>
      <c r="Y3664" s="81">
        <f t="shared" si="3245"/>
        <v>0.14311058545239502</v>
      </c>
      <c r="Z3664" s="81">
        <f t="shared" si="3245"/>
        <v>0.16044340723453909</v>
      </c>
      <c r="AA3664" s="81">
        <f t="shared" si="3245"/>
        <v>0.16463059918557302</v>
      </c>
      <c r="AB3664" s="82">
        <f t="shared" si="3245"/>
        <v>0.17020057306590258</v>
      </c>
      <c r="AC3664" s="907">
        <f>MAX(E3664:AB3664)</f>
        <v>0.24313725490196078</v>
      </c>
      <c r="AD3664" s="115"/>
      <c r="AE3664" s="76"/>
      <c r="AF3664" s="77"/>
      <c r="AK3664" s="9"/>
      <c r="AL3664" s="9"/>
      <c r="AM3664" s="9"/>
      <c r="AN3664" s="9"/>
    </row>
    <row r="3665" hidden="1">
      <c r="A3665" s="1691"/>
      <c r="B3665" s="1036"/>
      <c r="C3665" s="204" t="s">
        <v>194</v>
      </c>
      <c r="D3665" s="220"/>
      <c r="E3665" s="75"/>
      <c r="F3665" s="76"/>
      <c r="G3665" s="76"/>
      <c r="H3665" s="76"/>
      <c r="I3665" s="76"/>
      <c r="J3665" s="76"/>
      <c r="K3665" s="76"/>
      <c r="L3665" s="76"/>
      <c r="M3665" s="76"/>
      <c r="N3665" s="76"/>
      <c r="O3665" s="76"/>
      <c r="P3665" s="76"/>
      <c r="Q3665" s="76"/>
      <c r="R3665" s="76"/>
      <c r="S3665" s="76"/>
      <c r="T3665" s="76"/>
      <c r="U3665" s="76"/>
      <c r="V3665" s="76"/>
      <c r="W3665" s="76"/>
      <c r="X3665" s="76"/>
      <c r="Y3665" s="76"/>
      <c r="Z3665" s="76"/>
      <c r="AA3665" s="76"/>
      <c r="AB3665" s="77"/>
      <c r="AC3665" s="74"/>
      <c r="AD3665" s="115"/>
      <c r="AE3665" s="76"/>
      <c r="AF3665" s="77"/>
      <c r="AK3665" s="9"/>
      <c r="AL3665" s="9"/>
      <c r="AM3665" s="9"/>
      <c r="AN3665" s="9"/>
    </row>
    <row r="3666" hidden="1">
      <c r="A3666" s="1556"/>
      <c r="B3666" s="976"/>
      <c r="C3666" s="209" t="s">
        <v>195</v>
      </c>
      <c r="D3666" s="74"/>
      <c r="E3666" s="75"/>
      <c r="F3666" s="76"/>
      <c r="G3666" s="76"/>
      <c r="H3666" s="76"/>
      <c r="I3666" s="76"/>
      <c r="J3666" s="76"/>
      <c r="K3666" s="76"/>
      <c r="L3666" s="76"/>
      <c r="M3666" s="76"/>
      <c r="N3666" s="76"/>
      <c r="O3666" s="76"/>
      <c r="P3666" s="76"/>
      <c r="Q3666" s="76"/>
      <c r="R3666" s="76"/>
      <c r="S3666" s="76"/>
      <c r="T3666" s="76"/>
      <c r="U3666" s="76"/>
      <c r="V3666" s="76"/>
      <c r="W3666" s="76"/>
      <c r="X3666" s="76"/>
      <c r="Y3666" s="76"/>
      <c r="Z3666" s="76"/>
      <c r="AA3666" s="76"/>
      <c r="AB3666" s="77"/>
      <c r="AC3666" s="74"/>
      <c r="AD3666" s="115"/>
      <c r="AE3666" s="76"/>
      <c r="AF3666" s="77"/>
      <c r="AH3666" s="9"/>
      <c r="AI3666" s="134"/>
      <c r="AJ3666" s="134"/>
      <c r="AK3666" s="134"/>
      <c r="AL3666" s="135"/>
      <c r="AM3666" s="135"/>
    </row>
    <row r="3667">
      <c r="A3667" s="1337" t="s">
        <v>148</v>
      </c>
      <c r="B3667" s="1677"/>
      <c r="C3667" s="1678"/>
      <c r="D3667" s="92"/>
      <c r="E3667" s="126">
        <f t="shared" ref="E3667:AB3667" si="3246">SQRT(E3661*E3661+E3662*E3662)/E3617/1.73</f>
        <v>20.138691128747556</v>
      </c>
      <c r="F3667" s="127">
        <f t="shared" si="3246"/>
        <v>18.631705340342975</v>
      </c>
      <c r="G3667" s="127">
        <f t="shared" si="3246"/>
        <v>17.70320019611054</v>
      </c>
      <c r="H3667" s="127">
        <f t="shared" si="3246"/>
        <v>18.58516891322542</v>
      </c>
      <c r="I3667" s="127">
        <f t="shared" si="3246"/>
        <v>15.457265364271331</v>
      </c>
      <c r="J3667" s="127">
        <f t="shared" si="3246"/>
        <v>12.800671501671427</v>
      </c>
      <c r="K3667" s="127">
        <f t="shared" si="3246"/>
        <v>17.763190570542015</v>
      </c>
      <c r="L3667" s="127">
        <f t="shared" si="3246"/>
        <v>19.40002480984683</v>
      </c>
      <c r="M3667" s="127">
        <f t="shared" si="3246"/>
        <v>20.906989668690688</v>
      </c>
      <c r="N3667" s="127">
        <f t="shared" si="3246"/>
        <v>22.533148266108348</v>
      </c>
      <c r="O3667" s="127">
        <f t="shared" si="3246"/>
        <v>23.159249704578002</v>
      </c>
      <c r="P3667" s="127">
        <f t="shared" si="3246"/>
        <v>17.634025142448824</v>
      </c>
      <c r="Q3667" s="127">
        <f t="shared" si="3246"/>
        <v>14.409372798679611</v>
      </c>
      <c r="R3667" s="127">
        <f t="shared" si="3246"/>
        <v>16.567811626569089</v>
      </c>
      <c r="S3667" s="127">
        <f t="shared" si="3246"/>
        <v>20.485462393018558</v>
      </c>
      <c r="T3667" s="127">
        <f t="shared" si="3246"/>
        <v>22.573753243606919</v>
      </c>
      <c r="U3667" s="127">
        <f t="shared" si="3246"/>
        <v>21.752420865540582</v>
      </c>
      <c r="V3667" s="127">
        <f t="shared" si="3246"/>
        <v>20.286978036053434</v>
      </c>
      <c r="W3667" s="127">
        <f t="shared" si="3246"/>
        <v>18.744348705627193</v>
      </c>
      <c r="X3667" s="127">
        <f t="shared" si="3246"/>
        <v>19.314906379734193</v>
      </c>
      <c r="Y3667" s="127">
        <f t="shared" si="3246"/>
        <v>18.916003528853217</v>
      </c>
      <c r="Z3667" s="127">
        <f t="shared" si="3246"/>
        <v>19.222651796380372</v>
      </c>
      <c r="AA3667" s="127">
        <f t="shared" si="3246"/>
        <v>19.126629550019818</v>
      </c>
      <c r="AB3667" s="129">
        <f t="shared" si="3246"/>
        <v>19.752430956858724</v>
      </c>
      <c r="AC3667" s="285">
        <f>AVERAGE(E3667:AB3667)</f>
        <v>18.994420853646901</v>
      </c>
      <c r="AD3667" s="374">
        <f>(AC3663-AC3667)/AC3663</f>
        <v>-0.041265647527468252</v>
      </c>
      <c r="AE3667" s="127"/>
      <c r="AF3667" s="129"/>
      <c r="AK3667" s="62"/>
      <c r="AL3667" s="62"/>
      <c r="AM3667" s="9"/>
      <c r="AN3667" s="62"/>
    </row>
    <row r="3668">
      <c r="A3668" s="1012" t="s">
        <v>882</v>
      </c>
      <c r="B3668" s="308" t="s">
        <v>883</v>
      </c>
      <c r="C3668" s="65" t="s">
        <v>18</v>
      </c>
      <c r="D3668" s="66" t="s">
        <v>29</v>
      </c>
      <c r="E3668" s="106">
        <v>0</v>
      </c>
      <c r="F3668" s="107">
        <v>0</v>
      </c>
      <c r="G3668" s="107">
        <v>0</v>
      </c>
      <c r="H3668" s="107">
        <v>0</v>
      </c>
      <c r="I3668" s="107">
        <v>0</v>
      </c>
      <c r="J3668" s="107">
        <v>0</v>
      </c>
      <c r="K3668" s="107">
        <v>0</v>
      </c>
      <c r="L3668" s="107">
        <v>0</v>
      </c>
      <c r="M3668" s="107">
        <v>0</v>
      </c>
      <c r="N3668" s="107">
        <v>0</v>
      </c>
      <c r="O3668" s="107">
        <v>0</v>
      </c>
      <c r="P3668" s="107">
        <v>0</v>
      </c>
      <c r="Q3668" s="107">
        <v>0</v>
      </c>
      <c r="R3668" s="107">
        <v>0</v>
      </c>
      <c r="S3668" s="107">
        <v>0</v>
      </c>
      <c r="T3668" s="107">
        <v>0</v>
      </c>
      <c r="U3668" s="107">
        <v>0</v>
      </c>
      <c r="V3668" s="107">
        <v>0</v>
      </c>
      <c r="W3668" s="107">
        <v>0</v>
      </c>
      <c r="X3668" s="107">
        <v>0</v>
      </c>
      <c r="Y3668" s="107">
        <v>0</v>
      </c>
      <c r="Z3668" s="107">
        <v>0</v>
      </c>
      <c r="AA3668" s="107">
        <v>0</v>
      </c>
      <c r="AB3668" s="506">
        <v>0</v>
      </c>
      <c r="AC3668" s="309">
        <f t="shared" ref="AC3668:AC3669" si="3247">SUM(E3668:AB3668)</f>
        <v>0</v>
      </c>
      <c r="AD3668" s="110">
        <f>MAX(E3668:AB3668)</f>
        <v>0</v>
      </c>
      <c r="AE3668" s="107">
        <v>100</v>
      </c>
      <c r="AF3668" s="108">
        <v>60</v>
      </c>
      <c r="AK3668" s="79"/>
      <c r="AL3668" s="502"/>
      <c r="AM3668" s="79"/>
      <c r="AN3668" s="9"/>
    </row>
    <row r="3669">
      <c r="A3669" s="1566"/>
      <c r="B3669" s="310"/>
      <c r="C3669" s="73" t="s">
        <v>20</v>
      </c>
      <c r="D3669" s="74" t="s">
        <v>29</v>
      </c>
      <c r="E3669" s="111">
        <v>0</v>
      </c>
      <c r="F3669" s="112">
        <v>0</v>
      </c>
      <c r="G3669" s="112">
        <v>0</v>
      </c>
      <c r="H3669" s="112">
        <v>0</v>
      </c>
      <c r="I3669" s="112">
        <v>0</v>
      </c>
      <c r="J3669" s="112">
        <v>0</v>
      </c>
      <c r="K3669" s="112">
        <v>0</v>
      </c>
      <c r="L3669" s="112">
        <v>0</v>
      </c>
      <c r="M3669" s="112">
        <v>0</v>
      </c>
      <c r="N3669" s="112">
        <v>0</v>
      </c>
      <c r="O3669" s="112">
        <v>0</v>
      </c>
      <c r="P3669" s="112">
        <v>0</v>
      </c>
      <c r="Q3669" s="112">
        <v>0</v>
      </c>
      <c r="R3669" s="112">
        <v>0</v>
      </c>
      <c r="S3669" s="112">
        <v>0</v>
      </c>
      <c r="T3669" s="112">
        <v>0</v>
      </c>
      <c r="U3669" s="112">
        <v>0</v>
      </c>
      <c r="V3669" s="112">
        <v>0</v>
      </c>
      <c r="W3669" s="112">
        <v>0</v>
      </c>
      <c r="X3669" s="112">
        <v>0</v>
      </c>
      <c r="Y3669" s="112">
        <v>0</v>
      </c>
      <c r="Z3669" s="112">
        <v>0</v>
      </c>
      <c r="AA3669" s="112">
        <v>0</v>
      </c>
      <c r="AB3669" s="501">
        <v>0</v>
      </c>
      <c r="AC3669" s="281">
        <f t="shared" si="3247"/>
        <v>0</v>
      </c>
      <c r="AD3669" s="115"/>
      <c r="AE3669" s="76"/>
      <c r="AF3669" s="77"/>
      <c r="AK3669" s="9"/>
      <c r="AL3669" s="9"/>
      <c r="AM3669" s="9"/>
      <c r="AN3669" s="9"/>
    </row>
    <row r="3670">
      <c r="A3670" s="1566"/>
      <c r="B3670" s="310"/>
      <c r="C3670" s="73" t="s">
        <v>21</v>
      </c>
      <c r="D3670" s="74" t="s">
        <v>22</v>
      </c>
      <c r="E3670" s="116">
        <v>0</v>
      </c>
      <c r="F3670" s="117">
        <v>0</v>
      </c>
      <c r="G3670" s="117">
        <v>0</v>
      </c>
      <c r="H3670" s="117">
        <v>0</v>
      </c>
      <c r="I3670" s="117">
        <v>0</v>
      </c>
      <c r="J3670" s="117">
        <v>0</v>
      </c>
      <c r="K3670" s="117">
        <v>0</v>
      </c>
      <c r="L3670" s="117">
        <v>0</v>
      </c>
      <c r="M3670" s="117">
        <v>0</v>
      </c>
      <c r="N3670" s="117">
        <v>0</v>
      </c>
      <c r="O3670" s="117">
        <v>0</v>
      </c>
      <c r="P3670" s="117">
        <v>0</v>
      </c>
      <c r="Q3670" s="117">
        <v>0</v>
      </c>
      <c r="R3670" s="117">
        <v>0</v>
      </c>
      <c r="S3670" s="117">
        <v>0</v>
      </c>
      <c r="T3670" s="117">
        <v>0</v>
      </c>
      <c r="U3670" s="117">
        <v>0</v>
      </c>
      <c r="V3670" s="117">
        <v>0</v>
      </c>
      <c r="W3670" s="117">
        <v>0</v>
      </c>
      <c r="X3670" s="117">
        <v>0</v>
      </c>
      <c r="Y3670" s="117">
        <v>0</v>
      </c>
      <c r="Z3670" s="117">
        <v>0</v>
      </c>
      <c r="AA3670" s="117">
        <v>0</v>
      </c>
      <c r="AB3670" s="118">
        <v>0</v>
      </c>
      <c r="AC3670" s="281">
        <f>AVERAGE(E3670:AB3670)</f>
        <v>0</v>
      </c>
      <c r="AD3670" s="120"/>
      <c r="AE3670" s="120"/>
      <c r="AF3670" s="121"/>
      <c r="AK3670" s="9"/>
      <c r="AL3670" s="9"/>
      <c r="AM3670" s="9"/>
      <c r="AN3670" s="9"/>
    </row>
    <row r="3671">
      <c r="A3671" s="1692"/>
      <c r="B3671" s="1475"/>
      <c r="C3671" s="125" t="s">
        <v>23</v>
      </c>
      <c r="D3671" s="92"/>
      <c r="E3671" s="80" t="e">
        <f t="shared" ref="E3671:AB3671" si="3248">E3669/E3668</f>
        <v>#DIV/0!</v>
      </c>
      <c r="F3671" s="81" t="e">
        <f t="shared" si="3248"/>
        <v>#DIV/0!</v>
      </c>
      <c r="G3671" s="81" t="e">
        <f t="shared" si="3248"/>
        <v>#DIV/0!</v>
      </c>
      <c r="H3671" s="81" t="e">
        <f t="shared" si="3248"/>
        <v>#DIV/0!</v>
      </c>
      <c r="I3671" s="81" t="e">
        <f t="shared" si="3248"/>
        <v>#DIV/0!</v>
      </c>
      <c r="J3671" s="81" t="e">
        <f t="shared" si="3248"/>
        <v>#DIV/0!</v>
      </c>
      <c r="K3671" s="81" t="e">
        <f t="shared" si="3248"/>
        <v>#DIV/0!</v>
      </c>
      <c r="L3671" s="81" t="e">
        <f t="shared" si="3248"/>
        <v>#DIV/0!</v>
      </c>
      <c r="M3671" s="81" t="e">
        <f t="shared" si="3248"/>
        <v>#DIV/0!</v>
      </c>
      <c r="N3671" s="81" t="e">
        <f t="shared" si="3248"/>
        <v>#DIV/0!</v>
      </c>
      <c r="O3671" s="81" t="e">
        <f t="shared" si="3248"/>
        <v>#DIV/0!</v>
      </c>
      <c r="P3671" s="81" t="e">
        <f t="shared" si="3248"/>
        <v>#DIV/0!</v>
      </c>
      <c r="Q3671" s="81" t="e">
        <f t="shared" si="3248"/>
        <v>#DIV/0!</v>
      </c>
      <c r="R3671" s="81" t="e">
        <f t="shared" si="3248"/>
        <v>#DIV/0!</v>
      </c>
      <c r="S3671" s="81" t="e">
        <f t="shared" si="3248"/>
        <v>#DIV/0!</v>
      </c>
      <c r="T3671" s="81" t="e">
        <f t="shared" si="3248"/>
        <v>#DIV/0!</v>
      </c>
      <c r="U3671" s="81" t="e">
        <f t="shared" si="3248"/>
        <v>#DIV/0!</v>
      </c>
      <c r="V3671" s="81" t="e">
        <f t="shared" si="3248"/>
        <v>#DIV/0!</v>
      </c>
      <c r="W3671" s="81" t="e">
        <f t="shared" si="3248"/>
        <v>#DIV/0!</v>
      </c>
      <c r="X3671" s="81" t="e">
        <f t="shared" si="3248"/>
        <v>#DIV/0!</v>
      </c>
      <c r="Y3671" s="81" t="e">
        <f t="shared" si="3248"/>
        <v>#DIV/0!</v>
      </c>
      <c r="Z3671" s="81" t="e">
        <f t="shared" si="3248"/>
        <v>#DIV/0!</v>
      </c>
      <c r="AA3671" s="81" t="e">
        <f t="shared" si="3248"/>
        <v>#DIV/0!</v>
      </c>
      <c r="AB3671" s="82" t="e">
        <f t="shared" si="3248"/>
        <v>#DIV/0!</v>
      </c>
      <c r="AC3671" s="907" t="e">
        <f>MAX(E3671:AB3671)</f>
        <v>#DIV/0!</v>
      </c>
      <c r="AD3671" s="115"/>
      <c r="AE3671" s="76"/>
      <c r="AF3671" s="77"/>
      <c r="AK3671" s="9"/>
      <c r="AL3671" s="9"/>
      <c r="AM3671" s="9"/>
      <c r="AN3671" s="9"/>
    </row>
    <row r="3672" hidden="1">
      <c r="A3672" s="1691"/>
      <c r="B3672" s="1036"/>
      <c r="C3672" s="204" t="s">
        <v>194</v>
      </c>
      <c r="D3672" s="220"/>
      <c r="E3672" s="75"/>
      <c r="F3672" s="76"/>
      <c r="G3672" s="76"/>
      <c r="H3672" s="76"/>
      <c r="I3672" s="76"/>
      <c r="J3672" s="76"/>
      <c r="K3672" s="76"/>
      <c r="L3672" s="76"/>
      <c r="M3672" s="76"/>
      <c r="N3672" s="76"/>
      <c r="O3672" s="76"/>
      <c r="P3672" s="76"/>
      <c r="Q3672" s="76"/>
      <c r="R3672" s="76"/>
      <c r="S3672" s="76"/>
      <c r="T3672" s="76"/>
      <c r="U3672" s="76"/>
      <c r="V3672" s="76"/>
      <c r="W3672" s="76"/>
      <c r="X3672" s="76"/>
      <c r="Y3672" s="76"/>
      <c r="Z3672" s="76"/>
      <c r="AA3672" s="76"/>
      <c r="AB3672" s="77"/>
      <c r="AC3672" s="74"/>
      <c r="AD3672" s="115"/>
      <c r="AE3672" s="76"/>
      <c r="AF3672" s="77"/>
      <c r="AK3672" s="9"/>
      <c r="AL3672" s="9"/>
      <c r="AM3672" s="9"/>
      <c r="AN3672" s="9"/>
    </row>
    <row r="3673" hidden="1">
      <c r="A3673" s="1556"/>
      <c r="B3673" s="976"/>
      <c r="C3673" s="209" t="s">
        <v>195</v>
      </c>
      <c r="D3673" s="74"/>
      <c r="E3673" s="75"/>
      <c r="F3673" s="76"/>
      <c r="G3673" s="76"/>
      <c r="H3673" s="76"/>
      <c r="I3673" s="76"/>
      <c r="J3673" s="76"/>
      <c r="K3673" s="76"/>
      <c r="L3673" s="76"/>
      <c r="M3673" s="76"/>
      <c r="N3673" s="76"/>
      <c r="O3673" s="76"/>
      <c r="P3673" s="76"/>
      <c r="Q3673" s="76"/>
      <c r="R3673" s="76"/>
      <c r="S3673" s="76"/>
      <c r="T3673" s="76"/>
      <c r="U3673" s="76"/>
      <c r="V3673" s="76"/>
      <c r="W3673" s="76"/>
      <c r="X3673" s="76"/>
      <c r="Y3673" s="76"/>
      <c r="Z3673" s="76"/>
      <c r="AA3673" s="76"/>
      <c r="AB3673" s="77"/>
      <c r="AC3673" s="74"/>
      <c r="AD3673" s="115"/>
      <c r="AE3673" s="76"/>
      <c r="AF3673" s="77"/>
      <c r="AH3673" s="9"/>
      <c r="AI3673" s="134"/>
      <c r="AJ3673" s="134"/>
      <c r="AK3673" s="134"/>
      <c r="AL3673" s="135"/>
      <c r="AM3673" s="135"/>
    </row>
    <row r="3674">
      <c r="A3674" s="1337" t="s">
        <v>148</v>
      </c>
      <c r="B3674" s="1677"/>
      <c r="C3674" s="1678"/>
      <c r="D3674" s="92"/>
      <c r="E3674" s="126">
        <f t="shared" ref="E3674:AB3674" si="3249">SQRT(E3668*E3668+E3669*E3669)/E3617/1.73</f>
        <v>0</v>
      </c>
      <c r="F3674" s="127">
        <f t="shared" si="3249"/>
        <v>0</v>
      </c>
      <c r="G3674" s="127">
        <f t="shared" si="3249"/>
        <v>0</v>
      </c>
      <c r="H3674" s="127">
        <f t="shared" si="3249"/>
        <v>0</v>
      </c>
      <c r="I3674" s="127">
        <f t="shared" si="3249"/>
        <v>0</v>
      </c>
      <c r="J3674" s="127">
        <f t="shared" si="3249"/>
        <v>0</v>
      </c>
      <c r="K3674" s="127">
        <f t="shared" si="3249"/>
        <v>0</v>
      </c>
      <c r="L3674" s="127">
        <f t="shared" si="3249"/>
        <v>0</v>
      </c>
      <c r="M3674" s="127">
        <f t="shared" si="3249"/>
        <v>0</v>
      </c>
      <c r="N3674" s="127">
        <f t="shared" si="3249"/>
        <v>0</v>
      </c>
      <c r="O3674" s="127">
        <f t="shared" si="3249"/>
        <v>0</v>
      </c>
      <c r="P3674" s="127">
        <f t="shared" si="3249"/>
        <v>0</v>
      </c>
      <c r="Q3674" s="127">
        <f t="shared" si="3249"/>
        <v>0</v>
      </c>
      <c r="R3674" s="127">
        <f t="shared" si="3249"/>
        <v>0</v>
      </c>
      <c r="S3674" s="127">
        <f t="shared" si="3249"/>
        <v>0</v>
      </c>
      <c r="T3674" s="127">
        <f t="shared" si="3249"/>
        <v>0</v>
      </c>
      <c r="U3674" s="127">
        <f t="shared" si="3249"/>
        <v>0</v>
      </c>
      <c r="V3674" s="127">
        <f t="shared" si="3249"/>
        <v>0</v>
      </c>
      <c r="W3674" s="127">
        <f t="shared" si="3249"/>
        <v>0</v>
      </c>
      <c r="X3674" s="127">
        <f t="shared" si="3249"/>
        <v>0</v>
      </c>
      <c r="Y3674" s="127">
        <f t="shared" si="3249"/>
        <v>0</v>
      </c>
      <c r="Z3674" s="127">
        <f t="shared" si="3249"/>
        <v>0</v>
      </c>
      <c r="AA3674" s="127">
        <f t="shared" si="3249"/>
        <v>0</v>
      </c>
      <c r="AB3674" s="129">
        <f t="shared" si="3249"/>
        <v>0</v>
      </c>
      <c r="AC3674" s="285">
        <f>AVERAGE(E3674:AB3674)</f>
        <v>0</v>
      </c>
      <c r="AD3674" s="374" t="e">
        <f>(AC3670-AC3674)/AC3670</f>
        <v>#DIV/0!</v>
      </c>
      <c r="AE3674" s="127"/>
      <c r="AF3674" s="129"/>
      <c r="AK3674" s="62"/>
      <c r="AL3674" s="62"/>
      <c r="AM3674" s="9"/>
      <c r="AN3674" s="62"/>
    </row>
    <row r="3675">
      <c r="A3675" s="1012" t="s">
        <v>884</v>
      </c>
      <c r="B3675" s="308" t="s">
        <v>885</v>
      </c>
      <c r="C3675" s="65" t="s">
        <v>18</v>
      </c>
      <c r="D3675" s="66" t="s">
        <v>29</v>
      </c>
      <c r="E3675" s="106">
        <v>795</v>
      </c>
      <c r="F3675" s="107">
        <v>868.20000000000005</v>
      </c>
      <c r="G3675" s="107">
        <v>860.39999999999998</v>
      </c>
      <c r="H3675" s="107">
        <v>855.60000000000002</v>
      </c>
      <c r="I3675" s="107">
        <v>891.60000000000002</v>
      </c>
      <c r="J3675" s="107">
        <v>833.39999999999998</v>
      </c>
      <c r="K3675" s="107">
        <v>751.79999999999995</v>
      </c>
      <c r="L3675" s="107">
        <v>702.60000000000002</v>
      </c>
      <c r="M3675" s="107">
        <v>766.5</v>
      </c>
      <c r="N3675" s="107">
        <v>850.79999999999995</v>
      </c>
      <c r="O3675" s="107">
        <v>924.60000000000002</v>
      </c>
      <c r="P3675" s="107">
        <v>900.60000000000002</v>
      </c>
      <c r="Q3675" s="107">
        <v>882</v>
      </c>
      <c r="R3675" s="107">
        <v>818.39999999999998</v>
      </c>
      <c r="S3675" s="107">
        <v>910.5</v>
      </c>
      <c r="T3675" s="107">
        <v>939</v>
      </c>
      <c r="U3675" s="107">
        <v>845.39999999999998</v>
      </c>
      <c r="V3675" s="107">
        <v>837.60000000000002</v>
      </c>
      <c r="W3675" s="107">
        <v>862.20000000000005</v>
      </c>
      <c r="X3675" s="107">
        <v>768.29999999999995</v>
      </c>
      <c r="Y3675" s="107">
        <v>821.70000000000005</v>
      </c>
      <c r="Z3675" s="107">
        <v>786.29999999999995</v>
      </c>
      <c r="AA3675" s="107">
        <v>815.10000000000002</v>
      </c>
      <c r="AB3675" s="506">
        <v>744</v>
      </c>
      <c r="AC3675" s="309">
        <f t="shared" ref="AC3675:AC3676" si="3250">SUM(E3675:AB3675)</f>
        <v>20031.599999999999</v>
      </c>
      <c r="AD3675" s="110">
        <f>MAX(E3675:AB3675)</f>
        <v>939</v>
      </c>
      <c r="AE3675" s="107">
        <v>100</v>
      </c>
      <c r="AF3675" s="108">
        <v>30</v>
      </c>
      <c r="AK3675" s="79"/>
      <c r="AL3675" s="502"/>
      <c r="AM3675" s="79"/>
      <c r="AN3675" s="9"/>
    </row>
    <row r="3676">
      <c r="A3676" s="1566"/>
      <c r="B3676" s="310"/>
      <c r="C3676" s="73" t="s">
        <v>20</v>
      </c>
      <c r="D3676" s="74" t="s">
        <v>29</v>
      </c>
      <c r="E3676" s="111">
        <v>483.89999999999998</v>
      </c>
      <c r="F3676" s="112">
        <v>498.89999999999998</v>
      </c>
      <c r="G3676" s="112">
        <v>484.5</v>
      </c>
      <c r="H3676" s="112">
        <v>481.80000000000001</v>
      </c>
      <c r="I3676" s="112">
        <v>492.89999999999998</v>
      </c>
      <c r="J3676" s="112">
        <v>480.60000000000002</v>
      </c>
      <c r="K3676" s="112">
        <v>468.60000000000002</v>
      </c>
      <c r="L3676" s="112">
        <v>406.19999999999999</v>
      </c>
      <c r="M3676" s="112">
        <v>465.60000000000002</v>
      </c>
      <c r="N3676" s="112">
        <v>511.5</v>
      </c>
      <c r="O3676" s="112">
        <v>518.39999999999998</v>
      </c>
      <c r="P3676" s="112">
        <v>535.5</v>
      </c>
      <c r="Q3676" s="112">
        <v>513.89999999999998</v>
      </c>
      <c r="R3676" s="112">
        <v>506.10000000000002</v>
      </c>
      <c r="S3676" s="112">
        <v>525.29999999999995</v>
      </c>
      <c r="T3676" s="112">
        <v>539.10000000000002</v>
      </c>
      <c r="U3676" s="112">
        <v>457.5</v>
      </c>
      <c r="V3676" s="112">
        <v>495.30000000000001</v>
      </c>
      <c r="W3676" s="112">
        <v>508.80000000000001</v>
      </c>
      <c r="X3676" s="112">
        <v>436.80000000000001</v>
      </c>
      <c r="Y3676" s="112">
        <v>479.10000000000002</v>
      </c>
      <c r="Z3676" s="112">
        <v>462</v>
      </c>
      <c r="AA3676" s="112">
        <v>472.80000000000001</v>
      </c>
      <c r="AB3676" s="501">
        <v>404.69999999999999</v>
      </c>
      <c r="AC3676" s="281">
        <f t="shared" si="3250"/>
        <v>11629.799999999997</v>
      </c>
      <c r="AD3676" s="115"/>
      <c r="AE3676" s="76"/>
      <c r="AF3676" s="77"/>
      <c r="AK3676" s="9"/>
      <c r="AL3676" s="9"/>
      <c r="AM3676" s="9"/>
      <c r="AN3676" s="9"/>
    </row>
    <row r="3677">
      <c r="A3677" s="1566"/>
      <c r="B3677" s="310"/>
      <c r="C3677" s="73" t="s">
        <v>21</v>
      </c>
      <c r="D3677" s="74" t="s">
        <v>22</v>
      </c>
      <c r="E3677" s="116">
        <v>58.020000000000003</v>
      </c>
      <c r="F3677" s="117">
        <v>52.410000000000004</v>
      </c>
      <c r="G3677" s="117">
        <v>53.520000000000003</v>
      </c>
      <c r="H3677" s="117">
        <v>53.460000000000001</v>
      </c>
      <c r="I3677" s="117">
        <v>59.550000000000004</v>
      </c>
      <c r="J3677" s="117">
        <v>47.43</v>
      </c>
      <c r="K3677" s="117">
        <v>45.93</v>
      </c>
      <c r="L3677" s="117">
        <v>43.079999999999998</v>
      </c>
      <c r="M3677" s="117">
        <v>53.579999999999998</v>
      </c>
      <c r="N3677" s="117">
        <v>61.859999999999999</v>
      </c>
      <c r="O3677" s="117">
        <v>57.810000000000002</v>
      </c>
      <c r="P3677" s="117">
        <v>59.280000000000001</v>
      </c>
      <c r="Q3677" s="117">
        <v>49.289999999999999</v>
      </c>
      <c r="R3677" s="117">
        <v>62.25</v>
      </c>
      <c r="S3677" s="117">
        <v>59.609999999999999</v>
      </c>
      <c r="T3677" s="117">
        <v>58.380000000000003</v>
      </c>
      <c r="U3677" s="117">
        <v>46.920000000000002</v>
      </c>
      <c r="V3677" s="117">
        <v>51.57</v>
      </c>
      <c r="W3677" s="117">
        <v>56.370000000000005</v>
      </c>
      <c r="X3677" s="117">
        <v>46.380000000000003</v>
      </c>
      <c r="Y3677" s="117">
        <v>55.050000000000004</v>
      </c>
      <c r="Z3677" s="117">
        <v>55.950000000000003</v>
      </c>
      <c r="AA3677" s="117">
        <v>48.899999999999999</v>
      </c>
      <c r="AB3677" s="118">
        <v>50.609999999999999</v>
      </c>
      <c r="AC3677" s="281">
        <f>AVERAGE(E3677:AB3677)</f>
        <v>53.633750000000013</v>
      </c>
      <c r="AD3677" s="120"/>
      <c r="AE3677" s="120"/>
      <c r="AF3677" s="121"/>
      <c r="AK3677" s="9"/>
      <c r="AL3677" s="9"/>
      <c r="AM3677" s="9"/>
      <c r="AN3677" s="9"/>
    </row>
    <row r="3678">
      <c r="A3678" s="1692"/>
      <c r="B3678" s="1475"/>
      <c r="C3678" s="125" t="s">
        <v>23</v>
      </c>
      <c r="D3678" s="92"/>
      <c r="E3678" s="80">
        <f t="shared" ref="E3678:AB3678" si="3251">E3676/E3675</f>
        <v>0.60867924528301887</v>
      </c>
      <c r="F3678" s="81">
        <f t="shared" si="3251"/>
        <v>0.5746371803731859</v>
      </c>
      <c r="G3678" s="81">
        <f t="shared" si="3251"/>
        <v>0.5631101813110182</v>
      </c>
      <c r="H3678" s="81">
        <f t="shared" si="3251"/>
        <v>0.56311360448807857</v>
      </c>
      <c r="I3678" s="81">
        <f t="shared" si="3251"/>
        <v>0.55282637954239566</v>
      </c>
      <c r="J3678" s="81">
        <f t="shared" si="3251"/>
        <v>0.57667386609071281</v>
      </c>
      <c r="K3678" s="81">
        <f t="shared" si="3251"/>
        <v>0.62330407023144463</v>
      </c>
      <c r="L3678" s="81">
        <f t="shared" si="3251"/>
        <v>0.57813834329632785</v>
      </c>
      <c r="M3678" s="81">
        <f t="shared" si="3251"/>
        <v>0.60743639921722115</v>
      </c>
      <c r="N3678" s="81">
        <f t="shared" si="3251"/>
        <v>0.60119887165021157</v>
      </c>
      <c r="O3678" s="81">
        <f t="shared" si="3251"/>
        <v>0.56067488643737828</v>
      </c>
      <c r="P3678" s="81">
        <f t="shared" si="3251"/>
        <v>0.59460359760159887</v>
      </c>
      <c r="Q3678" s="81">
        <f t="shared" si="3251"/>
        <v>0.58265306122448979</v>
      </c>
      <c r="R3678" s="81">
        <f t="shared" si="3251"/>
        <v>0.61840175953079179</v>
      </c>
      <c r="S3678" s="81">
        <f t="shared" si="3251"/>
        <v>0.57693574958813831</v>
      </c>
      <c r="T3678" s="81">
        <f t="shared" si="3251"/>
        <v>0.57412140575079873</v>
      </c>
      <c r="U3678" s="81">
        <f t="shared" si="3251"/>
        <v>0.54116394606103624</v>
      </c>
      <c r="V3678" s="81">
        <f t="shared" si="3251"/>
        <v>0.59133237822349571</v>
      </c>
      <c r="W3678" s="81">
        <f t="shared" si="3251"/>
        <v>0.59011830201809323</v>
      </c>
      <c r="X3678" s="81">
        <f t="shared" si="3251"/>
        <v>0.56852791878172593</v>
      </c>
      <c r="Y3678" s="81">
        <f t="shared" si="3251"/>
        <v>0.58305951077035412</v>
      </c>
      <c r="Z3678" s="81">
        <f t="shared" si="3251"/>
        <v>0.58756199923693253</v>
      </c>
      <c r="AA3678" s="81">
        <f t="shared" si="3251"/>
        <v>0.58005152741994848</v>
      </c>
      <c r="AB3678" s="82">
        <f t="shared" si="3251"/>
        <v>0.5439516129032258</v>
      </c>
      <c r="AC3678" s="907">
        <f>MAX(E3678:AB3678)</f>
        <v>0.62330407023144463</v>
      </c>
      <c r="AD3678" s="115"/>
      <c r="AE3678" s="76"/>
      <c r="AF3678" s="77"/>
      <c r="AK3678" s="9"/>
      <c r="AL3678" s="9"/>
      <c r="AM3678" s="9"/>
      <c r="AN3678" s="9"/>
    </row>
    <row r="3679" hidden="1">
      <c r="A3679" s="1691"/>
      <c r="B3679" s="1036"/>
      <c r="C3679" s="204" t="s">
        <v>194</v>
      </c>
      <c r="D3679" s="220"/>
      <c r="E3679" s="75"/>
      <c r="F3679" s="76"/>
      <c r="G3679" s="76"/>
      <c r="H3679" s="76"/>
      <c r="I3679" s="76"/>
      <c r="J3679" s="76"/>
      <c r="K3679" s="76"/>
      <c r="L3679" s="76"/>
      <c r="M3679" s="76"/>
      <c r="N3679" s="76"/>
      <c r="O3679" s="76"/>
      <c r="P3679" s="76"/>
      <c r="Q3679" s="76"/>
      <c r="R3679" s="76"/>
      <c r="S3679" s="76"/>
      <c r="T3679" s="76"/>
      <c r="U3679" s="76"/>
      <c r="V3679" s="76"/>
      <c r="W3679" s="76"/>
      <c r="X3679" s="76"/>
      <c r="Y3679" s="76"/>
      <c r="Z3679" s="76"/>
      <c r="AA3679" s="76"/>
      <c r="AB3679" s="77"/>
      <c r="AC3679" s="74"/>
      <c r="AD3679" s="115"/>
      <c r="AE3679" s="76"/>
      <c r="AF3679" s="77"/>
      <c r="AK3679" s="9"/>
      <c r="AL3679" s="9"/>
      <c r="AM3679" s="9"/>
      <c r="AN3679" s="9"/>
    </row>
    <row r="3680" hidden="1">
      <c r="A3680" s="1556"/>
      <c r="B3680" s="976"/>
      <c r="C3680" s="209" t="s">
        <v>195</v>
      </c>
      <c r="D3680" s="74"/>
      <c r="E3680" s="75"/>
      <c r="F3680" s="76"/>
      <c r="G3680" s="76"/>
      <c r="H3680" s="76"/>
      <c r="I3680" s="76"/>
      <c r="J3680" s="76"/>
      <c r="K3680" s="76"/>
      <c r="L3680" s="76"/>
      <c r="M3680" s="76"/>
      <c r="N3680" s="76"/>
      <c r="O3680" s="76"/>
      <c r="P3680" s="76"/>
      <c r="Q3680" s="76"/>
      <c r="R3680" s="76"/>
      <c r="S3680" s="76"/>
      <c r="T3680" s="76"/>
      <c r="U3680" s="76"/>
      <c r="V3680" s="76"/>
      <c r="W3680" s="76"/>
      <c r="X3680" s="76"/>
      <c r="Y3680" s="76"/>
      <c r="Z3680" s="76"/>
      <c r="AA3680" s="76"/>
      <c r="AB3680" s="77"/>
      <c r="AC3680" s="74"/>
      <c r="AD3680" s="115"/>
      <c r="AE3680" s="76"/>
      <c r="AF3680" s="77"/>
      <c r="AH3680" s="9"/>
      <c r="AI3680" s="134"/>
      <c r="AJ3680" s="134"/>
      <c r="AK3680" s="134"/>
      <c r="AL3680" s="135"/>
      <c r="AM3680" s="135"/>
    </row>
    <row r="3681">
      <c r="A3681" s="1337" t="s">
        <v>148</v>
      </c>
      <c r="B3681" s="1677"/>
      <c r="C3681" s="1678"/>
      <c r="D3681" s="92"/>
      <c r="E3681" s="126">
        <f t="shared" ref="E3681:AB3681" si="3252">SQRT(E3675*E3675+E3676*E3676)/E3617/1.73</f>
        <v>51.877647247396673</v>
      </c>
      <c r="F3681" s="127">
        <f t="shared" si="3252"/>
        <v>55.869358216478403</v>
      </c>
      <c r="G3681" s="127">
        <f t="shared" si="3252"/>
        <v>55.200370566322476</v>
      </c>
      <c r="H3681" s="127">
        <f t="shared" si="3252"/>
        <v>54.839462814996153</v>
      </c>
      <c r="I3681" s="127">
        <f t="shared" si="3252"/>
        <v>56.787545709954991</v>
      </c>
      <c r="J3681" s="127">
        <f t="shared" si="3252"/>
        <v>53.214906954693255</v>
      </c>
      <c r="K3681" s="127">
        <f t="shared" si="3252"/>
        <v>49.143115619355818</v>
      </c>
      <c r="L3681" s="127">
        <f t="shared" si="3252"/>
        <v>44.934422428287583</v>
      </c>
      <c r="M3681" s="127">
        <f t="shared" si="3252"/>
        <v>50.086893431789008</v>
      </c>
      <c r="N3681" s="127">
        <f t="shared" si="3252"/>
        <v>55.711316314188721</v>
      </c>
      <c r="O3681" s="127">
        <f t="shared" si="3252"/>
        <v>58.46595710079179</v>
      </c>
      <c r="P3681" s="127">
        <f t="shared" si="3252"/>
        <v>58.517153593046757</v>
      </c>
      <c r="Q3681" s="127">
        <f t="shared" si="3252"/>
        <v>56.954964747372955</v>
      </c>
      <c r="R3681" s="127">
        <f t="shared" si="3252"/>
        <v>53.74020113713636</v>
      </c>
      <c r="S3681" s="127">
        <f t="shared" si="3252"/>
        <v>58.876987328204898</v>
      </c>
      <c r="T3681" s="127">
        <f t="shared" si="3252"/>
        <v>60.587381601712622</v>
      </c>
      <c r="U3681" s="127">
        <f t="shared" si="3252"/>
        <v>53.73671144149057</v>
      </c>
      <c r="V3681" s="127">
        <f t="shared" si="3252"/>
        <v>54.293176077516286</v>
      </c>
      <c r="W3681" s="127">
        <f t="shared" si="3252"/>
        <v>55.91201020487118</v>
      </c>
      <c r="X3681" s="127">
        <f t="shared" si="3252"/>
        <v>48.746128741169741</v>
      </c>
      <c r="Y3681" s="127">
        <f t="shared" si="3252"/>
        <v>52.663818077002276</v>
      </c>
      <c r="Z3681" s="127">
        <f t="shared" si="3252"/>
        <v>50.494002946215041</v>
      </c>
      <c r="AA3681" s="127">
        <f t="shared" si="3252"/>
        <v>51.726651401271361</v>
      </c>
      <c r="AB3681" s="129">
        <f t="shared" si="3252"/>
        <v>47.25524652510677</v>
      </c>
      <c r="AC3681" s="285">
        <f>AVERAGE(E3681:AB3681)</f>
        <v>53.734809592765487</v>
      </c>
      <c r="AD3681" s="374">
        <f>(AC3677-AC3681)/AC3677</f>
        <v>-0.001884253716465348</v>
      </c>
      <c r="AE3681" s="127"/>
      <c r="AF3681" s="129"/>
      <c r="AK3681" s="62"/>
      <c r="AL3681" s="62"/>
      <c r="AM3681" s="9"/>
      <c r="AN3681" s="62"/>
    </row>
    <row r="3682">
      <c r="A3682" s="1012" t="s">
        <v>886</v>
      </c>
      <c r="B3682" s="308" t="s">
        <v>653</v>
      </c>
      <c r="C3682" s="65" t="s">
        <v>18</v>
      </c>
      <c r="D3682" s="66" t="s">
        <v>29</v>
      </c>
      <c r="E3682" s="106">
        <v>43.200000000000003</v>
      </c>
      <c r="F3682" s="107">
        <v>40.799999999999997</v>
      </c>
      <c r="G3682" s="107">
        <v>40.799999999999997</v>
      </c>
      <c r="H3682" s="107">
        <v>40.799999999999997</v>
      </c>
      <c r="I3682" s="107">
        <v>40.799999999999997</v>
      </c>
      <c r="J3682" s="107">
        <v>40.799999999999997</v>
      </c>
      <c r="K3682" s="107">
        <v>44.399999999999999</v>
      </c>
      <c r="L3682" s="107">
        <v>45.600000000000001</v>
      </c>
      <c r="M3682" s="107">
        <v>46.799999999999997</v>
      </c>
      <c r="N3682" s="107">
        <v>46.799999999999997</v>
      </c>
      <c r="O3682" s="107">
        <v>40.799999999999997</v>
      </c>
      <c r="P3682" s="107">
        <v>45.600000000000001</v>
      </c>
      <c r="Q3682" s="107">
        <v>46.799999999999997</v>
      </c>
      <c r="R3682" s="107">
        <v>39.600000000000001</v>
      </c>
      <c r="S3682" s="107">
        <v>43.200000000000003</v>
      </c>
      <c r="T3682" s="107">
        <v>44.399999999999999</v>
      </c>
      <c r="U3682" s="107">
        <v>42</v>
      </c>
      <c r="V3682" s="107">
        <v>43.200000000000003</v>
      </c>
      <c r="W3682" s="107">
        <v>40.799999999999997</v>
      </c>
      <c r="X3682" s="107">
        <v>42</v>
      </c>
      <c r="Y3682" s="107">
        <v>39.600000000000001</v>
      </c>
      <c r="Z3682" s="107">
        <v>39.600000000000001</v>
      </c>
      <c r="AA3682" s="107">
        <v>38.399999999999999</v>
      </c>
      <c r="AB3682" s="506">
        <v>37.200000000000003</v>
      </c>
      <c r="AC3682" s="309">
        <f t="shared" ref="AC3682:AC3683" si="3253">SUM(E3682:AB3682)</f>
        <v>1014.0000000000001</v>
      </c>
      <c r="AD3682" s="110">
        <f>MAX(E3682:AB3682)</f>
        <v>46.799999999999997</v>
      </c>
      <c r="AE3682" s="107">
        <v>100</v>
      </c>
      <c r="AF3682" s="108">
        <v>120</v>
      </c>
      <c r="AK3682" s="79"/>
      <c r="AL3682" s="502"/>
      <c r="AM3682" s="79"/>
      <c r="AN3682" s="9"/>
    </row>
    <row r="3683">
      <c r="A3683" s="1566"/>
      <c r="B3683" s="310"/>
      <c r="C3683" s="73" t="s">
        <v>20</v>
      </c>
      <c r="D3683" s="74" t="s">
        <v>29</v>
      </c>
      <c r="E3683" s="111">
        <v>2.3999999999999999</v>
      </c>
      <c r="F3683" s="112">
        <v>1.2</v>
      </c>
      <c r="G3683" s="112">
        <v>2.3999999999999999</v>
      </c>
      <c r="H3683" s="112">
        <v>1.2</v>
      </c>
      <c r="I3683" s="112">
        <v>2.3999999999999999</v>
      </c>
      <c r="J3683" s="112">
        <v>1.2</v>
      </c>
      <c r="K3683" s="112">
        <v>2.3999999999999999</v>
      </c>
      <c r="L3683" s="112">
        <v>3.6000000000000001</v>
      </c>
      <c r="M3683" s="112">
        <v>2.3999999999999999</v>
      </c>
      <c r="N3683" s="112">
        <v>2.3999999999999999</v>
      </c>
      <c r="O3683" s="112">
        <v>2.3999999999999999</v>
      </c>
      <c r="P3683" s="112">
        <v>3.6000000000000001</v>
      </c>
      <c r="Q3683" s="112">
        <v>1.2</v>
      </c>
      <c r="R3683" s="112">
        <v>2.3999999999999999</v>
      </c>
      <c r="S3683" s="112">
        <v>2.3999999999999999</v>
      </c>
      <c r="T3683" s="112">
        <v>1.2</v>
      </c>
      <c r="U3683" s="112">
        <v>1.2</v>
      </c>
      <c r="V3683" s="112">
        <v>1.2</v>
      </c>
      <c r="W3683" s="112">
        <v>1.2</v>
      </c>
      <c r="X3683" s="112">
        <v>3.6000000000000001</v>
      </c>
      <c r="Y3683" s="112">
        <v>2.3999999999999999</v>
      </c>
      <c r="Z3683" s="112">
        <v>2.3999999999999999</v>
      </c>
      <c r="AA3683" s="112">
        <v>2.3999999999999999</v>
      </c>
      <c r="AB3683" s="501">
        <v>1.2</v>
      </c>
      <c r="AC3683" s="281">
        <f t="shared" si="3253"/>
        <v>50.400000000000006</v>
      </c>
      <c r="AD3683" s="115"/>
      <c r="AE3683" s="76"/>
      <c r="AF3683" s="77"/>
      <c r="AK3683" s="9"/>
      <c r="AL3683" s="9"/>
      <c r="AM3683" s="9"/>
      <c r="AN3683" s="9"/>
    </row>
    <row r="3684">
      <c r="A3684" s="1566"/>
      <c r="B3684" s="310"/>
      <c r="C3684" s="73" t="s">
        <v>21</v>
      </c>
      <c r="D3684" s="74" t="s">
        <v>22</v>
      </c>
      <c r="E3684" s="116">
        <v>1.4399999999999999</v>
      </c>
      <c r="F3684" s="117">
        <v>1.0800000000000001</v>
      </c>
      <c r="G3684" s="117">
        <v>1.0800000000000001</v>
      </c>
      <c r="H3684" s="117">
        <v>0</v>
      </c>
      <c r="I3684" s="117">
        <v>0</v>
      </c>
      <c r="J3684" s="117">
        <v>0</v>
      </c>
      <c r="K3684" s="117">
        <v>1.0800000000000001</v>
      </c>
      <c r="L3684" s="117">
        <v>0</v>
      </c>
      <c r="M3684" s="117">
        <v>1.0800000000000001</v>
      </c>
      <c r="N3684" s="117">
        <v>0</v>
      </c>
      <c r="O3684" s="117">
        <v>0</v>
      </c>
      <c r="P3684" s="117">
        <v>1.3200000000000001</v>
      </c>
      <c r="Q3684" s="117">
        <v>0</v>
      </c>
      <c r="R3684" s="117">
        <v>0</v>
      </c>
      <c r="S3684" s="117">
        <v>0</v>
      </c>
      <c r="T3684" s="117">
        <v>1.0800000000000001</v>
      </c>
      <c r="U3684" s="117">
        <v>1.3200000000000001</v>
      </c>
      <c r="V3684" s="117">
        <v>0</v>
      </c>
      <c r="W3684" s="117">
        <v>0</v>
      </c>
      <c r="X3684" s="117">
        <v>0</v>
      </c>
      <c r="Y3684" s="117">
        <v>0</v>
      </c>
      <c r="Z3684" s="117">
        <v>0</v>
      </c>
      <c r="AA3684" s="117">
        <v>0</v>
      </c>
      <c r="AB3684" s="118">
        <v>0</v>
      </c>
      <c r="AC3684" s="281">
        <f>AVERAGE(E3684:AB3684)</f>
        <v>0.39500000000000002</v>
      </c>
      <c r="AD3684" s="120"/>
      <c r="AE3684" s="120"/>
      <c r="AF3684" s="121"/>
      <c r="AK3684" s="9"/>
      <c r="AL3684" s="9"/>
      <c r="AM3684" s="9"/>
      <c r="AN3684" s="9"/>
    </row>
    <row r="3685">
      <c r="A3685" s="1692"/>
      <c r="B3685" s="1475"/>
      <c r="C3685" s="125" t="s">
        <v>23</v>
      </c>
      <c r="D3685" s="92"/>
      <c r="E3685" s="80">
        <f t="shared" ref="E3685:AB3685" si="3254">E3683/E3682</f>
        <v>0.055555555555555552</v>
      </c>
      <c r="F3685" s="81">
        <f t="shared" si="3254"/>
        <v>0.029411764705882353</v>
      </c>
      <c r="G3685" s="81">
        <f t="shared" si="3254"/>
        <v>0.058823529411764705</v>
      </c>
      <c r="H3685" s="81">
        <f t="shared" si="3254"/>
        <v>0.029411764705882353</v>
      </c>
      <c r="I3685" s="81">
        <f t="shared" si="3254"/>
        <v>0.058823529411764705</v>
      </c>
      <c r="J3685" s="81">
        <f t="shared" si="3254"/>
        <v>0.029411764705882353</v>
      </c>
      <c r="K3685" s="81">
        <f t="shared" si="3254"/>
        <v>0.054054054054054057</v>
      </c>
      <c r="L3685" s="81">
        <f t="shared" si="3254"/>
        <v>0.078947368421052627</v>
      </c>
      <c r="M3685" s="81">
        <f t="shared" si="3254"/>
        <v>0.05128205128205128</v>
      </c>
      <c r="N3685" s="81">
        <f t="shared" si="3254"/>
        <v>0.05128205128205128</v>
      </c>
      <c r="O3685" s="81">
        <f t="shared" si="3254"/>
        <v>0.058823529411764705</v>
      </c>
      <c r="P3685" s="81">
        <f t="shared" si="3254"/>
        <v>0.078947368421052627</v>
      </c>
      <c r="Q3685" s="81">
        <f t="shared" si="3254"/>
        <v>0.02564102564102564</v>
      </c>
      <c r="R3685" s="81">
        <f t="shared" si="3254"/>
        <v>0.060606060606060601</v>
      </c>
      <c r="S3685" s="81">
        <f t="shared" si="3254"/>
        <v>0.055555555555555552</v>
      </c>
      <c r="T3685" s="81">
        <f t="shared" si="3254"/>
        <v>0.027027027027027029</v>
      </c>
      <c r="U3685" s="81">
        <f t="shared" si="3254"/>
        <v>0.028571428571428571</v>
      </c>
      <c r="V3685" s="81">
        <f t="shared" si="3254"/>
        <v>0.027777777777777776</v>
      </c>
      <c r="W3685" s="81">
        <f t="shared" si="3254"/>
        <v>0.029411764705882353</v>
      </c>
      <c r="X3685" s="81">
        <f t="shared" si="3254"/>
        <v>0.085714285714285715</v>
      </c>
      <c r="Y3685" s="81">
        <f t="shared" si="3254"/>
        <v>0.060606060606060601</v>
      </c>
      <c r="Z3685" s="81">
        <f t="shared" si="3254"/>
        <v>0.060606060606060601</v>
      </c>
      <c r="AA3685" s="81">
        <f t="shared" si="3254"/>
        <v>0.0625</v>
      </c>
      <c r="AB3685" s="82">
        <f t="shared" si="3254"/>
        <v>0.032258064516129031</v>
      </c>
      <c r="AC3685" s="907">
        <f>MAX(E3685:AB3685)</f>
        <v>0.085714285714285715</v>
      </c>
      <c r="AD3685" s="115"/>
      <c r="AE3685" s="76"/>
      <c r="AF3685" s="77"/>
      <c r="AK3685" s="9"/>
      <c r="AL3685" s="9"/>
      <c r="AM3685" s="9"/>
      <c r="AN3685" s="9"/>
    </row>
    <row r="3686" hidden="1">
      <c r="A3686" s="1691"/>
      <c r="B3686" s="1036"/>
      <c r="C3686" s="204" t="s">
        <v>194</v>
      </c>
      <c r="D3686" s="220"/>
      <c r="E3686" s="75"/>
      <c r="F3686" s="76"/>
      <c r="G3686" s="76"/>
      <c r="H3686" s="76"/>
      <c r="I3686" s="76"/>
      <c r="J3686" s="76"/>
      <c r="K3686" s="76"/>
      <c r="L3686" s="76"/>
      <c r="M3686" s="76"/>
      <c r="N3686" s="76"/>
      <c r="O3686" s="76"/>
      <c r="P3686" s="76"/>
      <c r="Q3686" s="76"/>
      <c r="R3686" s="76"/>
      <c r="S3686" s="76"/>
      <c r="T3686" s="76"/>
      <c r="U3686" s="76"/>
      <c r="V3686" s="76"/>
      <c r="W3686" s="76"/>
      <c r="X3686" s="76"/>
      <c r="Y3686" s="76"/>
      <c r="Z3686" s="76"/>
      <c r="AA3686" s="76"/>
      <c r="AB3686" s="77"/>
      <c r="AC3686" s="74"/>
      <c r="AD3686" s="115"/>
      <c r="AE3686" s="76"/>
      <c r="AF3686" s="77"/>
      <c r="AK3686" s="9"/>
      <c r="AL3686" s="9"/>
      <c r="AM3686" s="9"/>
      <c r="AN3686" s="9"/>
    </row>
    <row r="3687" hidden="1">
      <c r="A3687" s="1556"/>
      <c r="B3687" s="976"/>
      <c r="C3687" s="209" t="s">
        <v>195</v>
      </c>
      <c r="D3687" s="74"/>
      <c r="E3687" s="75"/>
      <c r="F3687" s="76"/>
      <c r="G3687" s="76"/>
      <c r="H3687" s="76"/>
      <c r="I3687" s="76"/>
      <c r="J3687" s="76"/>
      <c r="K3687" s="76"/>
      <c r="L3687" s="76"/>
      <c r="M3687" s="76"/>
      <c r="N3687" s="76"/>
      <c r="O3687" s="76"/>
      <c r="P3687" s="76"/>
      <c r="Q3687" s="76"/>
      <c r="R3687" s="76"/>
      <c r="S3687" s="76"/>
      <c r="T3687" s="76"/>
      <c r="U3687" s="76"/>
      <c r="V3687" s="76"/>
      <c r="W3687" s="76"/>
      <c r="X3687" s="76"/>
      <c r="Y3687" s="76"/>
      <c r="Z3687" s="76"/>
      <c r="AA3687" s="76"/>
      <c r="AB3687" s="77"/>
      <c r="AC3687" s="74"/>
      <c r="AD3687" s="115"/>
      <c r="AE3687" s="76"/>
      <c r="AF3687" s="77"/>
      <c r="AH3687" s="9"/>
      <c r="AI3687" s="134"/>
      <c r="AJ3687" s="134"/>
      <c r="AK3687" s="134"/>
      <c r="AL3687" s="135"/>
      <c r="AM3687" s="135"/>
    </row>
    <row r="3688">
      <c r="A3688" s="1337" t="s">
        <v>148</v>
      </c>
      <c r="B3688" s="1677"/>
      <c r="C3688" s="1678"/>
      <c r="D3688" s="92"/>
      <c r="E3688" s="126">
        <f t="shared" ref="E3688:AB3688" si="3255">SQRT(E3682*E3682+E3683*E3683)/E3617/1.73</f>
        <v>2.4117265402962009</v>
      </c>
      <c r="F3688" s="127">
        <f t="shared" si="3255"/>
        <v>2.277414424312489</v>
      </c>
      <c r="G3688" s="127">
        <f t="shared" si="3255"/>
        <v>2.2847758454301363</v>
      </c>
      <c r="H3688" s="127">
        <f t="shared" si="3255"/>
        <v>2.2796148247224526</v>
      </c>
      <c r="I3688" s="127">
        <f t="shared" si="3255"/>
        <v>2.2781660792427778</v>
      </c>
      <c r="J3688" s="127">
        <f t="shared" si="3255"/>
        <v>2.257800328792094</v>
      </c>
      <c r="K3688" s="127">
        <f t="shared" si="3255"/>
        <v>2.4666225218708666</v>
      </c>
      <c r="L3688" s="127">
        <f t="shared" si="3255"/>
        <v>2.5326049501755259</v>
      </c>
      <c r="M3688" s="127">
        <f t="shared" si="3255"/>
        <v>2.6171566309480285</v>
      </c>
      <c r="N3688" s="127">
        <f t="shared" si="3255"/>
        <v>2.629861274787582</v>
      </c>
      <c r="O3688" s="127">
        <f t="shared" si="3255"/>
        <v>2.2542540307011074</v>
      </c>
      <c r="P3688" s="127">
        <f t="shared" si="3255"/>
        <v>2.5546276019161827</v>
      </c>
      <c r="Q3688" s="127">
        <f t="shared" si="3255"/>
        <v>2.6120573843101962</v>
      </c>
      <c r="R3688" s="127">
        <f t="shared" si="3255"/>
        <v>2.2156689626963613</v>
      </c>
      <c r="S3688" s="127">
        <f t="shared" si="3255"/>
        <v>2.4234112619061632</v>
      </c>
      <c r="T3688" s="127">
        <f t="shared" si="3255"/>
        <v>2.4853931954166941</v>
      </c>
      <c r="U3688" s="127">
        <f t="shared" si="3255"/>
        <v>2.3488746413852613</v>
      </c>
      <c r="V3688" s="127">
        <f t="shared" si="3255"/>
        <v>2.4112674053655603</v>
      </c>
      <c r="W3688" s="127">
        <f t="shared" si="3255"/>
        <v>2.2796148247224526</v>
      </c>
      <c r="X3688" s="127">
        <f t="shared" si="3255"/>
        <v>2.3250454137029908</v>
      </c>
      <c r="Y3688" s="127">
        <f t="shared" si="3255"/>
        <v>2.1965683681903578</v>
      </c>
      <c r="Z3688" s="127">
        <f t="shared" si="3255"/>
        <v>2.1965683681903578</v>
      </c>
      <c r="AA3688" s="127">
        <f t="shared" si="3255"/>
        <v>2.1120457871819767</v>
      </c>
      <c r="AB3688" s="129">
        <f t="shared" si="3255"/>
        <v>2.0766481691616256</v>
      </c>
      <c r="AC3688" s="285">
        <f>AVERAGE(E3688:AB3688)</f>
        <v>2.3553245348093927</v>
      </c>
      <c r="AD3688" s="374">
        <f>(AC3684-AC3688)/AC3684</f>
        <v>-4.9628469235680823</v>
      </c>
      <c r="AE3688" s="127"/>
      <c r="AF3688" s="129"/>
      <c r="AK3688" s="62"/>
      <c r="AL3688" s="62"/>
      <c r="AM3688" s="9"/>
      <c r="AN3688" s="62"/>
    </row>
    <row r="3689">
      <c r="A3689" s="1012" t="s">
        <v>887</v>
      </c>
      <c r="B3689" s="308" t="s">
        <v>721</v>
      </c>
      <c r="C3689" s="1713" t="s">
        <v>18</v>
      </c>
      <c r="D3689" s="66" t="s">
        <v>29</v>
      </c>
      <c r="E3689" s="106">
        <v>12.199999999999999</v>
      </c>
      <c r="F3689" s="107">
        <v>11.699999999999999</v>
      </c>
      <c r="G3689" s="107">
        <v>11.300000000000001</v>
      </c>
      <c r="H3689" s="107">
        <v>11.300000000000001</v>
      </c>
      <c r="I3689" s="107">
        <v>11.300000000000001</v>
      </c>
      <c r="J3689" s="107">
        <v>11.5</v>
      </c>
      <c r="K3689" s="107">
        <v>12.1</v>
      </c>
      <c r="L3689" s="107">
        <v>12.1</v>
      </c>
      <c r="M3689" s="107">
        <v>11.699999999999999</v>
      </c>
      <c r="N3689" s="107">
        <v>11.1</v>
      </c>
      <c r="O3689" s="107">
        <v>11.699999999999999</v>
      </c>
      <c r="P3689" s="107">
        <v>12.1</v>
      </c>
      <c r="Q3689" s="107">
        <v>11.4</v>
      </c>
      <c r="R3689" s="107">
        <v>11.6</v>
      </c>
      <c r="S3689" s="107">
        <v>11.1</v>
      </c>
      <c r="T3689" s="107">
        <v>11.199999999999999</v>
      </c>
      <c r="U3689" s="107">
        <v>11.199999999999999</v>
      </c>
      <c r="V3689" s="107">
        <v>11.5</v>
      </c>
      <c r="W3689" s="107">
        <v>11.300000000000001</v>
      </c>
      <c r="X3689" s="107">
        <v>12.1</v>
      </c>
      <c r="Y3689" s="107">
        <v>12</v>
      </c>
      <c r="Z3689" s="107">
        <v>12.1</v>
      </c>
      <c r="AA3689" s="107">
        <v>12.300000000000001</v>
      </c>
      <c r="AB3689" s="506">
        <v>11.5</v>
      </c>
      <c r="AC3689" s="309">
        <f t="shared" ref="AC3689:AC3690" si="3256">SUM(E3689:AB3689)</f>
        <v>279.39999999999998</v>
      </c>
      <c r="AD3689" s="110">
        <f>MAX(E3689:AB3689)</f>
        <v>12.300000000000001</v>
      </c>
      <c r="AE3689" s="107">
        <v>100</v>
      </c>
      <c r="AF3689" s="108">
        <v>120</v>
      </c>
      <c r="AK3689" s="803"/>
      <c r="AL3689" s="804"/>
      <c r="AM3689" s="803"/>
      <c r="AN3689" s="9"/>
    </row>
    <row r="3690">
      <c r="A3690" s="1566"/>
      <c r="B3690" s="310"/>
      <c r="C3690" s="1714" t="s">
        <v>153</v>
      </c>
      <c r="D3690" s="74" t="s">
        <v>29</v>
      </c>
      <c r="E3690" s="111">
        <v>8.4000000000000004</v>
      </c>
      <c r="F3690" s="112">
        <v>8</v>
      </c>
      <c r="G3690" s="112">
        <v>7.7000000000000002</v>
      </c>
      <c r="H3690" s="112">
        <v>7.7000000000000002</v>
      </c>
      <c r="I3690" s="112">
        <v>7.7000000000000002</v>
      </c>
      <c r="J3690" s="112">
        <v>7.9000000000000004</v>
      </c>
      <c r="K3690" s="112">
        <v>8.1999999999999993</v>
      </c>
      <c r="L3690" s="112">
        <v>8.3000000000000007</v>
      </c>
      <c r="M3690" s="112">
        <v>8</v>
      </c>
      <c r="N3690" s="112">
        <v>7.5999999999999996</v>
      </c>
      <c r="O3690" s="112">
        <v>7.9000000000000004</v>
      </c>
      <c r="P3690" s="112">
        <v>8.3000000000000007</v>
      </c>
      <c r="Q3690" s="112">
        <v>7.7999999999999998</v>
      </c>
      <c r="R3690" s="112">
        <v>7.9000000000000004</v>
      </c>
      <c r="S3690" s="112">
        <v>7.5999999999999996</v>
      </c>
      <c r="T3690" s="112">
        <v>7.5999999999999996</v>
      </c>
      <c r="U3690" s="112">
        <v>7.5999999999999996</v>
      </c>
      <c r="V3690" s="112">
        <v>7.7999999999999998</v>
      </c>
      <c r="W3690" s="112">
        <v>7.7000000000000002</v>
      </c>
      <c r="X3690" s="112">
        <v>8.1999999999999993</v>
      </c>
      <c r="Y3690" s="112">
        <v>8.3000000000000007</v>
      </c>
      <c r="Z3690" s="112">
        <v>8.1999999999999993</v>
      </c>
      <c r="AA3690" s="112">
        <v>8.4000000000000004</v>
      </c>
      <c r="AB3690" s="501">
        <v>7.9000000000000004</v>
      </c>
      <c r="AC3690" s="281">
        <f t="shared" si="3256"/>
        <v>190.69999999999999</v>
      </c>
      <c r="AD3690" s="115"/>
      <c r="AE3690" s="76"/>
      <c r="AF3690" s="77"/>
      <c r="AK3690" s="9"/>
      <c r="AL3690" s="9"/>
      <c r="AM3690" s="9"/>
      <c r="AN3690" s="9"/>
    </row>
    <row r="3691">
      <c r="A3691" s="1566"/>
      <c r="B3691" s="310"/>
      <c r="C3691" s="1714" t="s">
        <v>21</v>
      </c>
      <c r="D3691" s="74" t="s">
        <v>22</v>
      </c>
      <c r="E3691" s="116">
        <v>0.79000000000000004</v>
      </c>
      <c r="F3691" s="116">
        <v>0.77000000000000002</v>
      </c>
      <c r="G3691" s="116">
        <v>0.79000000000000004</v>
      </c>
      <c r="H3691" s="116">
        <v>0.77000000000000002</v>
      </c>
      <c r="I3691" s="116">
        <v>0.77000000000000002</v>
      </c>
      <c r="J3691" s="116">
        <v>0.83999999999999997</v>
      </c>
      <c r="K3691" s="116">
        <v>0.80000000000000004</v>
      </c>
      <c r="L3691" s="116">
        <v>0.82000000000000006</v>
      </c>
      <c r="M3691" s="116">
        <v>0.78000000000000003</v>
      </c>
      <c r="N3691" s="116">
        <v>0.75</v>
      </c>
      <c r="O3691" s="116">
        <v>0.83999999999999997</v>
      </c>
      <c r="P3691" s="116">
        <v>0.75</v>
      </c>
      <c r="Q3691" s="116">
        <v>0.78000000000000003</v>
      </c>
      <c r="R3691" s="116">
        <v>0.78000000000000003</v>
      </c>
      <c r="S3691" s="116">
        <v>0.77000000000000002</v>
      </c>
      <c r="T3691" s="116">
        <v>0.75</v>
      </c>
      <c r="U3691" s="116">
        <v>0.75</v>
      </c>
      <c r="V3691" s="116">
        <v>0.78000000000000003</v>
      </c>
      <c r="W3691" s="116">
        <v>0.78000000000000003</v>
      </c>
      <c r="X3691" s="116">
        <v>0.84999999999999998</v>
      </c>
      <c r="Y3691" s="116">
        <v>0.82000000000000006</v>
      </c>
      <c r="Z3691" s="116">
        <v>0.80000000000000004</v>
      </c>
      <c r="AA3691" s="116">
        <v>0.84999999999999998</v>
      </c>
      <c r="AB3691" s="116">
        <v>0.78000000000000003</v>
      </c>
      <c r="AC3691" s="281">
        <f>AVERAGE(E3691:AB3691)</f>
        <v>0.79000000000000004</v>
      </c>
      <c r="AD3691" s="120"/>
      <c r="AE3691" s="120"/>
      <c r="AF3691" s="121"/>
      <c r="AK3691" s="9"/>
      <c r="AL3691" s="9"/>
      <c r="AM3691" s="9"/>
      <c r="AN3691" s="9"/>
    </row>
    <row r="3692">
      <c r="A3692" s="1692"/>
      <c r="B3692" s="1475"/>
      <c r="C3692" s="1715" t="s">
        <v>23</v>
      </c>
      <c r="D3692" s="92"/>
      <c r="E3692" s="80">
        <f t="shared" ref="E3692:AB3692" si="3257">E3690/E3689</f>
        <v>0.68852459016393452</v>
      </c>
      <c r="F3692" s="81">
        <f t="shared" si="3257"/>
        <v>0.68376068376068377</v>
      </c>
      <c r="G3692" s="81">
        <f t="shared" si="3257"/>
        <v>0.68141592920353977</v>
      </c>
      <c r="H3692" s="81">
        <f t="shared" si="3257"/>
        <v>0.68141592920353977</v>
      </c>
      <c r="I3692" s="81">
        <f t="shared" si="3257"/>
        <v>0.68141592920353977</v>
      </c>
      <c r="J3692" s="81">
        <f t="shared" si="3257"/>
        <v>0.68695652173913047</v>
      </c>
      <c r="K3692" s="81">
        <f t="shared" si="3257"/>
        <v>0.6776859504132231</v>
      </c>
      <c r="L3692" s="81">
        <f t="shared" si="3257"/>
        <v>0.68595041322314054</v>
      </c>
      <c r="M3692" s="81">
        <f t="shared" si="3257"/>
        <v>0.68376068376068377</v>
      </c>
      <c r="N3692" s="81">
        <f t="shared" si="3257"/>
        <v>0.68468468468468469</v>
      </c>
      <c r="O3692" s="81">
        <f t="shared" si="3257"/>
        <v>0.67521367521367526</v>
      </c>
      <c r="P3692" s="81">
        <f t="shared" si="3257"/>
        <v>0.68595041322314054</v>
      </c>
      <c r="Q3692" s="81">
        <f t="shared" si="3257"/>
        <v>0.68421052631578949</v>
      </c>
      <c r="R3692" s="81">
        <f t="shared" si="3257"/>
        <v>0.68103448275862077</v>
      </c>
      <c r="S3692" s="81">
        <f t="shared" si="3257"/>
        <v>0.68468468468468469</v>
      </c>
      <c r="T3692" s="81">
        <f t="shared" si="3257"/>
        <v>0.6785714285714286</v>
      </c>
      <c r="U3692" s="81">
        <f t="shared" si="3257"/>
        <v>0.6785714285714286</v>
      </c>
      <c r="V3692" s="81">
        <f t="shared" si="3257"/>
        <v>0.67826086956521736</v>
      </c>
      <c r="W3692" s="81">
        <f t="shared" si="3257"/>
        <v>0.68141592920353977</v>
      </c>
      <c r="X3692" s="81">
        <f t="shared" si="3257"/>
        <v>0.6776859504132231</v>
      </c>
      <c r="Y3692" s="81">
        <f t="shared" si="3257"/>
        <v>0.69166666666666676</v>
      </c>
      <c r="Z3692" s="81">
        <f t="shared" si="3257"/>
        <v>0.6776859504132231</v>
      </c>
      <c r="AA3692" s="81">
        <f t="shared" si="3257"/>
        <v>0.68292682926829262</v>
      </c>
      <c r="AB3692" s="82">
        <f t="shared" si="3257"/>
        <v>0.68695652173913047</v>
      </c>
      <c r="AC3692" s="907">
        <f>MAX(E3692:AB3692)</f>
        <v>0.69166666666666676</v>
      </c>
      <c r="AD3692" s="115"/>
      <c r="AE3692" s="76"/>
      <c r="AF3692" s="77"/>
      <c r="AK3692" s="9"/>
      <c r="AL3692" s="9"/>
      <c r="AM3692" s="9"/>
      <c r="AN3692" s="9"/>
    </row>
    <row r="3693" hidden="1">
      <c r="A3693" s="1691"/>
      <c r="B3693" s="1036"/>
      <c r="C3693" s="1716" t="s">
        <v>194</v>
      </c>
      <c r="D3693" s="220"/>
      <c r="E3693" s="75"/>
      <c r="F3693" s="76"/>
      <c r="G3693" s="76"/>
      <c r="H3693" s="76"/>
      <c r="I3693" s="76"/>
      <c r="J3693" s="76"/>
      <c r="K3693" s="76"/>
      <c r="L3693" s="76"/>
      <c r="M3693" s="76"/>
      <c r="N3693" s="76"/>
      <c r="O3693" s="76"/>
      <c r="P3693" s="76"/>
      <c r="Q3693" s="76"/>
      <c r="R3693" s="76"/>
      <c r="S3693" s="76"/>
      <c r="T3693" s="76"/>
      <c r="U3693" s="76"/>
      <c r="V3693" s="76"/>
      <c r="W3693" s="76"/>
      <c r="X3693" s="76"/>
      <c r="Y3693" s="76"/>
      <c r="Z3693" s="76"/>
      <c r="AA3693" s="76"/>
      <c r="AB3693" s="77"/>
      <c r="AC3693" s="74"/>
      <c r="AD3693" s="115"/>
      <c r="AE3693" s="76"/>
      <c r="AF3693" s="77"/>
      <c r="AK3693" s="9"/>
      <c r="AL3693" s="9"/>
      <c r="AM3693" s="9"/>
      <c r="AN3693" s="9"/>
    </row>
    <row r="3694" hidden="1">
      <c r="A3694" s="1556"/>
      <c r="B3694" s="976"/>
      <c r="C3694" s="1717" t="s">
        <v>195</v>
      </c>
      <c r="D3694" s="74"/>
      <c r="E3694" s="75"/>
      <c r="F3694" s="76"/>
      <c r="G3694" s="76"/>
      <c r="H3694" s="76"/>
      <c r="I3694" s="76"/>
      <c r="J3694" s="76"/>
      <c r="K3694" s="76"/>
      <c r="L3694" s="76"/>
      <c r="M3694" s="76"/>
      <c r="N3694" s="76"/>
      <c r="O3694" s="76"/>
      <c r="P3694" s="76"/>
      <c r="Q3694" s="76"/>
      <c r="R3694" s="76"/>
      <c r="S3694" s="76"/>
      <c r="T3694" s="76"/>
      <c r="U3694" s="76"/>
      <c r="V3694" s="76"/>
      <c r="W3694" s="76"/>
      <c r="X3694" s="76"/>
      <c r="Y3694" s="76"/>
      <c r="Z3694" s="76"/>
      <c r="AA3694" s="76"/>
      <c r="AB3694" s="77"/>
      <c r="AC3694" s="74"/>
      <c r="AD3694" s="115"/>
      <c r="AE3694" s="76"/>
      <c r="AF3694" s="77"/>
      <c r="AH3694" s="9"/>
      <c r="AI3694" s="1718"/>
      <c r="AJ3694" s="1718"/>
      <c r="AK3694" s="1718"/>
      <c r="AL3694" s="1719"/>
      <c r="AM3694" s="1719"/>
    </row>
    <row r="3695">
      <c r="A3695" s="1337" t="s">
        <v>148</v>
      </c>
      <c r="B3695" s="41"/>
      <c r="C3695" s="41"/>
      <c r="D3695" s="92"/>
      <c r="E3695" s="126">
        <f t="shared" ref="E3695:AB3695" si="3258">SQRT(E3689*E3689+E3690*E3690)/E3617/1.73</f>
        <v>0.82564518419788169</v>
      </c>
      <c r="F3695" s="127">
        <f t="shared" si="3258"/>
        <v>0.79081209113316653</v>
      </c>
      <c r="G3695" s="127">
        <f t="shared" si="3258"/>
        <v>0.76441805431510335</v>
      </c>
      <c r="H3695" s="127">
        <f t="shared" si="3258"/>
        <v>0.76367948614668291</v>
      </c>
      <c r="I3695" s="127">
        <f t="shared" si="3258"/>
        <v>0.76220662310686293</v>
      </c>
      <c r="J3695" s="127">
        <f t="shared" si="3258"/>
        <v>0.77174880546970837</v>
      </c>
      <c r="K3695" s="127">
        <f t="shared" si="3258"/>
        <v>0.81084459572454082</v>
      </c>
      <c r="L3695" s="127">
        <f t="shared" si="3258"/>
        <v>0.81241028545277949</v>
      </c>
      <c r="M3695" s="127">
        <f t="shared" si="3258"/>
        <v>0.79157616078643533</v>
      </c>
      <c r="N3695" s="127">
        <f t="shared" si="3258"/>
        <v>0.75495308713459164</v>
      </c>
      <c r="O3695" s="127">
        <f t="shared" si="3258"/>
        <v>0.77865712798750386</v>
      </c>
      <c r="P3695" s="127">
        <f t="shared" si="3258"/>
        <v>0.81947472271758626</v>
      </c>
      <c r="Q3695" s="127">
        <f t="shared" si="3258"/>
        <v>0.77069639341317242</v>
      </c>
      <c r="R3695" s="127">
        <f t="shared" si="3258"/>
        <v>0.78381503455242896</v>
      </c>
      <c r="S3695" s="127">
        <f t="shared" si="3258"/>
        <v>0.75348999975642383</v>
      </c>
      <c r="T3695" s="127">
        <f t="shared" si="3258"/>
        <v>0.75738432046236648</v>
      </c>
      <c r="U3695" s="127">
        <f t="shared" si="3258"/>
        <v>0.75665184046191925</v>
      </c>
      <c r="V3695" s="127">
        <f t="shared" si="3258"/>
        <v>0.77530758490819784</v>
      </c>
      <c r="W3695" s="127">
        <f t="shared" si="3258"/>
        <v>0.76367948614668291</v>
      </c>
      <c r="X3695" s="127">
        <f t="shared" si="3258"/>
        <v>0.80620235567268272</v>
      </c>
      <c r="Y3695" s="127">
        <f t="shared" si="3258"/>
        <v>0.80785055781168347</v>
      </c>
      <c r="Z3695" s="127">
        <f t="shared" si="3258"/>
        <v>0.80929125358713749</v>
      </c>
      <c r="AA3695" s="127">
        <f t="shared" si="3258"/>
        <v>0.8176270334012754</v>
      </c>
      <c r="AB3695" s="129">
        <f t="shared" si="3258"/>
        <v>0.77845318698440669</v>
      </c>
      <c r="AC3695" s="285">
        <f>AVERAGE(E3695:AB3695)</f>
        <v>0.78445313630546776</v>
      </c>
      <c r="AD3695" s="374">
        <f>(AC3691-AC3695)/AC3691</f>
        <v>0.0070213464487750349</v>
      </c>
      <c r="AE3695" s="127"/>
      <c r="AF3695" s="129"/>
      <c r="AK3695" s="62"/>
      <c r="AL3695" s="62"/>
      <c r="AM3695" s="9"/>
      <c r="AN3695" s="62"/>
    </row>
    <row r="3696">
      <c r="A3696" s="1012" t="s">
        <v>888</v>
      </c>
      <c r="B3696" s="308" t="s">
        <v>889</v>
      </c>
      <c r="C3696" s="65" t="s">
        <v>18</v>
      </c>
      <c r="D3696" s="66" t="s">
        <v>29</v>
      </c>
      <c r="E3696" s="106">
        <v>228.90000000000001</v>
      </c>
      <c r="F3696" s="107">
        <v>231.90000000000001</v>
      </c>
      <c r="G3696" s="107">
        <v>223.80000000000001</v>
      </c>
      <c r="H3696" s="107">
        <v>221.40000000000001</v>
      </c>
      <c r="I3696" s="107">
        <v>219</v>
      </c>
      <c r="J3696" s="107">
        <v>260.39999999999998</v>
      </c>
      <c r="K3696" s="107">
        <v>227.09999999999999</v>
      </c>
      <c r="L3696" s="107">
        <v>231.90000000000001</v>
      </c>
      <c r="M3696" s="107">
        <v>270.30000000000001</v>
      </c>
      <c r="N3696" s="107">
        <v>263.69999999999999</v>
      </c>
      <c r="O3696" s="107">
        <v>321</v>
      </c>
      <c r="P3696" s="107">
        <v>334.5</v>
      </c>
      <c r="Q3696" s="107">
        <v>363.30000000000001</v>
      </c>
      <c r="R3696" s="107">
        <v>296.10000000000002</v>
      </c>
      <c r="S3696" s="107">
        <v>300</v>
      </c>
      <c r="T3696" s="107">
        <v>348.30000000000001</v>
      </c>
      <c r="U3696" s="107">
        <v>341.69999999999999</v>
      </c>
      <c r="V3696" s="107">
        <v>338.39999999999998</v>
      </c>
      <c r="W3696" s="107">
        <v>324.30000000000001</v>
      </c>
      <c r="X3696" s="107">
        <v>270.60000000000002</v>
      </c>
      <c r="Y3696" s="107">
        <v>224.69999999999999</v>
      </c>
      <c r="Z3696" s="107">
        <v>223.19999999999999</v>
      </c>
      <c r="AA3696" s="107">
        <v>219.90000000000001</v>
      </c>
      <c r="AB3696" s="506">
        <v>215.40000000000001</v>
      </c>
      <c r="AC3696" s="309">
        <f t="shared" ref="AC3696:AC3697" si="3259">SUM(E3696:AB3696)</f>
        <v>6499.7999999999993</v>
      </c>
      <c r="AD3696" s="110">
        <f>MAX(E3696:AB3696)</f>
        <v>363.30000000000001</v>
      </c>
      <c r="AE3696" s="107">
        <v>100</v>
      </c>
      <c r="AF3696" s="108">
        <v>30</v>
      </c>
      <c r="AK3696" s="79"/>
      <c r="AL3696" s="502"/>
      <c r="AM3696" s="79"/>
      <c r="AN3696" s="9"/>
    </row>
    <row r="3697">
      <c r="A3697" s="1566"/>
      <c r="B3697" s="310"/>
      <c r="C3697" s="73" t="s">
        <v>20</v>
      </c>
      <c r="D3697" s="220" t="s">
        <v>29</v>
      </c>
      <c r="E3697" s="111">
        <v>174.59999999999999</v>
      </c>
      <c r="F3697" s="112">
        <v>180.90000000000001</v>
      </c>
      <c r="G3697" s="112">
        <v>171.30000000000001</v>
      </c>
      <c r="H3697" s="112">
        <v>163.19999999999999</v>
      </c>
      <c r="I3697" s="112">
        <v>164.09999999999999</v>
      </c>
      <c r="J3697" s="112">
        <v>166.80000000000001</v>
      </c>
      <c r="K3697" s="112">
        <v>171.90000000000001</v>
      </c>
      <c r="L3697" s="112">
        <v>170.09999999999999</v>
      </c>
      <c r="M3697" s="112">
        <v>195.59999999999999</v>
      </c>
      <c r="N3697" s="112">
        <v>203.69999999999999</v>
      </c>
      <c r="O3697" s="112">
        <v>235.80000000000001</v>
      </c>
      <c r="P3697" s="112">
        <v>272.10000000000002</v>
      </c>
      <c r="Q3697" s="112">
        <v>253.80000000000001</v>
      </c>
      <c r="R3697" s="112">
        <v>232.80000000000001</v>
      </c>
      <c r="S3697" s="112">
        <v>225</v>
      </c>
      <c r="T3697" s="112">
        <v>240</v>
      </c>
      <c r="U3697" s="112">
        <v>231</v>
      </c>
      <c r="V3697" s="112">
        <v>234.90000000000001</v>
      </c>
      <c r="W3697" s="112">
        <v>223.19999999999999</v>
      </c>
      <c r="X3697" s="112">
        <v>180.59999999999999</v>
      </c>
      <c r="Y3697" s="112">
        <v>159.59999999999999</v>
      </c>
      <c r="Z3697" s="112">
        <v>160.5</v>
      </c>
      <c r="AA3697" s="112">
        <v>163.80000000000001</v>
      </c>
      <c r="AB3697" s="501">
        <v>155.40000000000001</v>
      </c>
      <c r="AC3697" s="281">
        <f t="shared" si="3259"/>
        <v>4730.6999999999998</v>
      </c>
      <c r="AD3697" s="115"/>
      <c r="AE3697" s="76"/>
      <c r="AF3697" s="77"/>
      <c r="AK3697" s="9"/>
      <c r="AL3697" s="9"/>
      <c r="AM3697" s="9"/>
      <c r="AN3697" s="9"/>
    </row>
    <row r="3698">
      <c r="A3698" s="1566"/>
      <c r="B3698" s="310"/>
      <c r="C3698" s="73" t="s">
        <v>21</v>
      </c>
      <c r="D3698" s="74" t="s">
        <v>22</v>
      </c>
      <c r="E3698" s="116">
        <v>14.640000000000001</v>
      </c>
      <c r="F3698" s="117">
        <v>14.76</v>
      </c>
      <c r="G3698" s="117">
        <v>13.710000000000001</v>
      </c>
      <c r="H3698" s="117">
        <v>14.220000000000001</v>
      </c>
      <c r="I3698" s="117">
        <v>14.52</v>
      </c>
      <c r="J3698" s="117">
        <v>18.300000000000001</v>
      </c>
      <c r="K3698" s="117">
        <v>14.49</v>
      </c>
      <c r="L3698" s="117">
        <v>17.82</v>
      </c>
      <c r="M3698" s="117">
        <v>18.960000000000001</v>
      </c>
      <c r="N3698" s="117">
        <v>22.170000000000002</v>
      </c>
      <c r="O3698" s="117">
        <v>20.609999999999999</v>
      </c>
      <c r="P3698" s="117">
        <v>23.82</v>
      </c>
      <c r="Q3698" s="117">
        <v>24.18</v>
      </c>
      <c r="R3698" s="117">
        <v>18.059999999999999</v>
      </c>
      <c r="S3698" s="117">
        <v>22.350000000000001</v>
      </c>
      <c r="T3698" s="117">
        <v>21.84</v>
      </c>
      <c r="U3698" s="117">
        <v>21.359999999999999</v>
      </c>
      <c r="V3698" s="117">
        <v>21.300000000000001</v>
      </c>
      <c r="W3698" s="117">
        <v>20.07</v>
      </c>
      <c r="X3698" s="117">
        <v>14.01</v>
      </c>
      <c r="Y3698" s="117">
        <v>14.220000000000001</v>
      </c>
      <c r="Z3698" s="117">
        <v>14.01</v>
      </c>
      <c r="AA3698" s="117">
        <v>14.040000000000001</v>
      </c>
      <c r="AB3698" s="118">
        <v>14.07</v>
      </c>
      <c r="AC3698" s="281">
        <f>AVERAGE(E3698:AB3698)</f>
        <v>17.813750000000002</v>
      </c>
      <c r="AD3698" s="120"/>
      <c r="AE3698" s="120"/>
      <c r="AF3698" s="121"/>
      <c r="AK3698" s="9"/>
      <c r="AL3698" s="9"/>
      <c r="AM3698" s="9"/>
      <c r="AN3698" s="9"/>
    </row>
    <row r="3699">
      <c r="A3699" s="1692"/>
      <c r="B3699" s="1475"/>
      <c r="C3699" s="125" t="s">
        <v>23</v>
      </c>
      <c r="D3699" s="92"/>
      <c r="E3699" s="80">
        <f t="shared" ref="E3699:AB3699" si="3260">E3697/E3696</f>
        <v>0.76277850589777196</v>
      </c>
      <c r="F3699" s="81">
        <f t="shared" si="3260"/>
        <v>0.78007761966364808</v>
      </c>
      <c r="G3699" s="81">
        <f t="shared" si="3260"/>
        <v>0.76541554959785529</v>
      </c>
      <c r="H3699" s="81">
        <f t="shared" si="3260"/>
        <v>0.73712737127371264</v>
      </c>
      <c r="I3699" s="81">
        <f t="shared" si="3260"/>
        <v>0.74931506849315066</v>
      </c>
      <c r="J3699" s="81">
        <f t="shared" si="3260"/>
        <v>0.64055299539170518</v>
      </c>
      <c r="K3699" s="81">
        <f t="shared" si="3260"/>
        <v>0.75693527080581247</v>
      </c>
      <c r="L3699" s="81">
        <f t="shared" si="3260"/>
        <v>0.73350582147477361</v>
      </c>
      <c r="M3699" s="81">
        <f t="shared" si="3260"/>
        <v>0.72364039955604875</v>
      </c>
      <c r="N3699" s="81">
        <f t="shared" si="3260"/>
        <v>0.77246871444823662</v>
      </c>
      <c r="O3699" s="81">
        <f t="shared" si="3260"/>
        <v>0.73457943925233649</v>
      </c>
      <c r="P3699" s="81">
        <f t="shared" si="3260"/>
        <v>0.81345291479820636</v>
      </c>
      <c r="Q3699" s="81">
        <f t="shared" si="3260"/>
        <v>0.69859620148637491</v>
      </c>
      <c r="R3699" s="81">
        <f t="shared" si="3260"/>
        <v>0.78622087132725427</v>
      </c>
      <c r="S3699" s="81">
        <f t="shared" si="3260"/>
        <v>0.75</v>
      </c>
      <c r="T3699" s="81">
        <f t="shared" si="3260"/>
        <v>0.68906115417743319</v>
      </c>
      <c r="U3699" s="81">
        <f t="shared" si="3260"/>
        <v>0.67603160667251982</v>
      </c>
      <c r="V3699" s="81">
        <f t="shared" si="3260"/>
        <v>0.69414893617021278</v>
      </c>
      <c r="W3699" s="81">
        <f t="shared" si="3260"/>
        <v>0.68825161887141528</v>
      </c>
      <c r="X3699" s="81">
        <f t="shared" si="3260"/>
        <v>0.66740576496674053</v>
      </c>
      <c r="Y3699" s="81">
        <f t="shared" si="3260"/>
        <v>0.71028037383177567</v>
      </c>
      <c r="Z3699" s="81">
        <f t="shared" si="3260"/>
        <v>0.71908602150537637</v>
      </c>
      <c r="AA3699" s="81">
        <f t="shared" si="3260"/>
        <v>0.74488403819918148</v>
      </c>
      <c r="AB3699" s="82">
        <f t="shared" si="3260"/>
        <v>0.7214484679665738</v>
      </c>
      <c r="AC3699" s="907">
        <f>MAX(E3699:AB3699)</f>
        <v>0.81345291479820636</v>
      </c>
      <c r="AD3699" s="115"/>
      <c r="AE3699" s="76"/>
      <c r="AF3699" s="77"/>
      <c r="AK3699" s="9"/>
      <c r="AL3699" s="9"/>
      <c r="AM3699" s="9"/>
      <c r="AN3699" s="9"/>
    </row>
    <row r="3700" hidden="1">
      <c r="A3700" s="1691"/>
      <c r="B3700" s="1036"/>
      <c r="C3700" s="204" t="s">
        <v>194</v>
      </c>
      <c r="D3700" s="220"/>
      <c r="E3700" s="75"/>
      <c r="F3700" s="75"/>
      <c r="G3700" s="76"/>
      <c r="H3700" s="76"/>
      <c r="I3700" s="76"/>
      <c r="J3700" s="76"/>
      <c r="K3700" s="76"/>
      <c r="L3700" s="76"/>
      <c r="M3700" s="76"/>
      <c r="N3700" s="76"/>
      <c r="O3700" s="76"/>
      <c r="P3700" s="76"/>
      <c r="Q3700" s="76"/>
      <c r="R3700" s="76"/>
      <c r="S3700" s="76"/>
      <c r="T3700" s="76"/>
      <c r="U3700" s="76"/>
      <c r="V3700" s="76"/>
      <c r="W3700" s="76"/>
      <c r="X3700" s="76"/>
      <c r="Y3700" s="76"/>
      <c r="Z3700" s="76"/>
      <c r="AA3700" s="76"/>
      <c r="AB3700" s="77"/>
      <c r="AC3700" s="74"/>
      <c r="AD3700" s="115"/>
      <c r="AE3700" s="76"/>
      <c r="AF3700" s="77"/>
      <c r="AK3700" s="9"/>
      <c r="AL3700" s="9"/>
      <c r="AM3700" s="9"/>
      <c r="AN3700" s="9"/>
    </row>
    <row r="3701" hidden="1">
      <c r="A3701" s="1556"/>
      <c r="B3701" s="976"/>
      <c r="C3701" s="209" t="s">
        <v>195</v>
      </c>
      <c r="D3701" s="74"/>
      <c r="E3701" s="75"/>
      <c r="F3701" s="76"/>
      <c r="G3701" s="76"/>
      <c r="H3701" s="76"/>
      <c r="I3701" s="76"/>
      <c r="J3701" s="76"/>
      <c r="K3701" s="76"/>
      <c r="L3701" s="76"/>
      <c r="M3701" s="76"/>
      <c r="N3701" s="76"/>
      <c r="O3701" s="76"/>
      <c r="P3701" s="76"/>
      <c r="Q3701" s="76"/>
      <c r="R3701" s="76"/>
      <c r="S3701" s="76"/>
      <c r="T3701" s="76"/>
      <c r="U3701" s="76"/>
      <c r="V3701" s="76"/>
      <c r="W3701" s="76"/>
      <c r="X3701" s="76"/>
      <c r="Y3701" s="76"/>
      <c r="Z3701" s="76"/>
      <c r="AA3701" s="76"/>
      <c r="AB3701" s="77"/>
      <c r="AC3701" s="74"/>
      <c r="AD3701" s="115"/>
      <c r="AE3701" s="76"/>
      <c r="AF3701" s="77"/>
      <c r="AH3701" s="9"/>
      <c r="AI3701" s="134"/>
      <c r="AJ3701" s="134"/>
      <c r="AK3701" s="134"/>
      <c r="AL3701" s="135"/>
      <c r="AM3701" s="135"/>
    </row>
    <row r="3702">
      <c r="A3702" s="1337" t="s">
        <v>148</v>
      </c>
      <c r="B3702" s="1677"/>
      <c r="C3702" s="1678"/>
      <c r="D3702" s="92"/>
      <c r="E3702" s="126">
        <f t="shared" ref="E3702:AB3702" si="3261">SQRT(E3696*E3696+E3697*E3697)/E3617/1.73</f>
        <v>16.047263396274669</v>
      </c>
      <c r="F3702" s="127">
        <f t="shared" si="3261"/>
        <v>16.409988254720567</v>
      </c>
      <c r="G3702" s="127">
        <f t="shared" si="3261"/>
        <v>15.755275247679032</v>
      </c>
      <c r="H3702" s="127">
        <f t="shared" si="3261"/>
        <v>15.361171154082943</v>
      </c>
      <c r="I3702" s="127">
        <f t="shared" si="3261"/>
        <v>15.254097040151304</v>
      </c>
      <c r="J3702" s="127">
        <f t="shared" si="3261"/>
        <v>17.105492882737181</v>
      </c>
      <c r="K3702" s="127">
        <f t="shared" si="3261"/>
        <v>15.800139072800611</v>
      </c>
      <c r="L3702" s="127">
        <f t="shared" si="3261"/>
        <v>15.923431418226528</v>
      </c>
      <c r="M3702" s="127">
        <f t="shared" si="3261"/>
        <v>18.633866269557988</v>
      </c>
      <c r="N3702" s="127">
        <f t="shared" si="3261"/>
        <v>18.699911061446844</v>
      </c>
      <c r="O3702" s="127">
        <f t="shared" si="3261"/>
        <v>21.968609968124408</v>
      </c>
      <c r="P3702" s="127">
        <f t="shared" si="3261"/>
        <v>24.081676428625983</v>
      </c>
      <c r="Q3702" s="127">
        <f t="shared" si="3261"/>
        <v>24.726711042479995</v>
      </c>
      <c r="R3702" s="127">
        <f t="shared" si="3261"/>
        <v>21.035868078653259</v>
      </c>
      <c r="S3702" s="127">
        <f t="shared" si="3261"/>
        <v>21.004167226777795</v>
      </c>
      <c r="T3702" s="127">
        <f t="shared" si="3261"/>
        <v>23.668699227132475</v>
      </c>
      <c r="U3702" s="127">
        <f t="shared" si="3261"/>
        <v>23.057430312610833</v>
      </c>
      <c r="V3702" s="127">
        <f t="shared" si="3261"/>
        <v>22.98399693256766</v>
      </c>
      <c r="W3702" s="127">
        <f t="shared" si="3261"/>
        <v>21.986880038317633</v>
      </c>
      <c r="X3702" s="127">
        <f t="shared" si="3261"/>
        <v>17.943989522912428</v>
      </c>
      <c r="Y3702" s="127">
        <f t="shared" si="3261"/>
        <v>15.25992180566853</v>
      </c>
      <c r="Z3702" s="127">
        <f t="shared" si="3261"/>
        <v>15.221326565112113</v>
      </c>
      <c r="AA3702" s="127">
        <f t="shared" si="3261"/>
        <v>15.052038328150891</v>
      </c>
      <c r="AB3702" s="129">
        <f t="shared" si="3261"/>
        <v>14.819423986804772</v>
      </c>
      <c r="AC3702" s="285">
        <f>AVERAGE(E3702:AB3702)</f>
        <v>18.658390635900684</v>
      </c>
      <c r="AD3702" s="374">
        <f>(AC3698-AC3702)/AC3698</f>
        <v>-0.047415094289561796</v>
      </c>
      <c r="AE3702" s="127"/>
      <c r="AF3702" s="129"/>
      <c r="AK3702" s="62"/>
      <c r="AL3702" s="62"/>
      <c r="AM3702" s="9"/>
      <c r="AN3702" s="62"/>
    </row>
    <row r="3703">
      <c r="A3703" s="1012" t="s">
        <v>890</v>
      </c>
      <c r="B3703" s="308" t="s">
        <v>891</v>
      </c>
      <c r="C3703" s="65" t="s">
        <v>18</v>
      </c>
      <c r="D3703" s="66" t="s">
        <v>29</v>
      </c>
      <c r="E3703" s="106">
        <v>227.69999999999999</v>
      </c>
      <c r="F3703" s="107">
        <v>227.40000000000001</v>
      </c>
      <c r="G3703" s="107">
        <v>227.40000000000001</v>
      </c>
      <c r="H3703" s="107">
        <v>227.40000000000001</v>
      </c>
      <c r="I3703" s="107">
        <v>227.09999999999999</v>
      </c>
      <c r="J3703" s="107">
        <v>227.69999999999999</v>
      </c>
      <c r="K3703" s="107">
        <v>227.69999999999999</v>
      </c>
      <c r="L3703" s="107">
        <v>228.59999999999999</v>
      </c>
      <c r="M3703" s="107">
        <v>228.59999999999999</v>
      </c>
      <c r="N3703" s="107">
        <v>228.59999999999999</v>
      </c>
      <c r="O3703" s="107">
        <v>228.90000000000001</v>
      </c>
      <c r="P3703" s="107">
        <v>228.59999999999999</v>
      </c>
      <c r="Q3703" s="107">
        <v>229.19999999999999</v>
      </c>
      <c r="R3703" s="107">
        <v>228.90000000000001</v>
      </c>
      <c r="S3703" s="107">
        <v>228.90000000000001</v>
      </c>
      <c r="T3703" s="107">
        <v>228.30000000000001</v>
      </c>
      <c r="U3703" s="107">
        <v>229.19999999999999</v>
      </c>
      <c r="V3703" s="107">
        <v>228.90000000000001</v>
      </c>
      <c r="W3703" s="107">
        <v>228.90000000000001</v>
      </c>
      <c r="X3703" s="107">
        <v>229.5</v>
      </c>
      <c r="Y3703" s="107">
        <v>228.90000000000001</v>
      </c>
      <c r="Z3703" s="107">
        <v>227.69999999999999</v>
      </c>
      <c r="AA3703" s="107">
        <v>227.69999999999999</v>
      </c>
      <c r="AB3703" s="506">
        <v>227.09999999999999</v>
      </c>
      <c r="AC3703" s="309">
        <f t="shared" ref="AC3703:AC3704" si="3262">SUM(E3703:AB3703)</f>
        <v>5478.8999999999987</v>
      </c>
      <c r="AD3703" s="110">
        <f>MAX(E3703:AB3703)</f>
        <v>229.5</v>
      </c>
      <c r="AE3703" s="107">
        <v>100</v>
      </c>
      <c r="AF3703" s="108">
        <v>30</v>
      </c>
      <c r="AK3703" s="79"/>
      <c r="AL3703" s="502"/>
      <c r="AM3703" s="79"/>
      <c r="AN3703" s="9"/>
    </row>
    <row r="3704">
      <c r="A3704" s="1566"/>
      <c r="B3704" s="310"/>
      <c r="C3704" s="73" t="s">
        <v>20</v>
      </c>
      <c r="D3704" s="220" t="s">
        <v>29</v>
      </c>
      <c r="E3704" s="111">
        <v>82.5</v>
      </c>
      <c r="F3704" s="112">
        <v>82.5</v>
      </c>
      <c r="G3704" s="112">
        <v>81.599999999999994</v>
      </c>
      <c r="H3704" s="112">
        <v>81.900000000000006</v>
      </c>
      <c r="I3704" s="112">
        <v>81.900000000000006</v>
      </c>
      <c r="J3704" s="112">
        <v>82.5</v>
      </c>
      <c r="K3704" s="112">
        <v>82.200000000000003</v>
      </c>
      <c r="L3704" s="112">
        <v>82.799999999999997</v>
      </c>
      <c r="M3704" s="112">
        <v>81.900000000000006</v>
      </c>
      <c r="N3704" s="112">
        <v>81.299999999999997</v>
      </c>
      <c r="O3704" s="112">
        <v>81.299999999999997</v>
      </c>
      <c r="P3704" s="112">
        <v>82.5</v>
      </c>
      <c r="Q3704" s="112">
        <v>81.900000000000006</v>
      </c>
      <c r="R3704" s="112">
        <v>82.200000000000003</v>
      </c>
      <c r="S3704" s="112">
        <v>81.299999999999997</v>
      </c>
      <c r="T3704" s="112">
        <v>81.299999999999997</v>
      </c>
      <c r="U3704" s="112">
        <v>81.599999999999994</v>
      </c>
      <c r="V3704" s="112">
        <v>81.900000000000006</v>
      </c>
      <c r="W3704" s="112">
        <v>81.599999999999994</v>
      </c>
      <c r="X3704" s="112">
        <v>82.799999999999997</v>
      </c>
      <c r="Y3704" s="112">
        <v>82.5</v>
      </c>
      <c r="Z3704" s="112">
        <v>82.5</v>
      </c>
      <c r="AA3704" s="112">
        <v>82.5</v>
      </c>
      <c r="AB3704" s="501">
        <v>81.900000000000006</v>
      </c>
      <c r="AC3704" s="281">
        <f t="shared" si="3262"/>
        <v>1968.8999999999999</v>
      </c>
      <c r="AD3704" s="115"/>
      <c r="AE3704" s="76"/>
      <c r="AF3704" s="77"/>
      <c r="AK3704" s="9"/>
      <c r="AL3704" s="9"/>
      <c r="AM3704" s="9"/>
      <c r="AN3704" s="9"/>
    </row>
    <row r="3705">
      <c r="A3705" s="1566"/>
      <c r="B3705" s="310"/>
      <c r="C3705" s="73" t="s">
        <v>21</v>
      </c>
      <c r="D3705" s="74" t="s">
        <v>22</v>
      </c>
      <c r="E3705" s="116">
        <v>13.77</v>
      </c>
      <c r="F3705" s="117">
        <v>13.77</v>
      </c>
      <c r="G3705" s="117">
        <v>13.56</v>
      </c>
      <c r="H3705" s="117">
        <v>13.710000000000001</v>
      </c>
      <c r="I3705" s="117">
        <v>13.530000000000001</v>
      </c>
      <c r="J3705" s="117">
        <v>13.74</v>
      </c>
      <c r="K3705" s="117">
        <v>13.77</v>
      </c>
      <c r="L3705" s="117">
        <v>13.59</v>
      </c>
      <c r="M3705" s="117">
        <v>13.68</v>
      </c>
      <c r="N3705" s="117">
        <v>13.68</v>
      </c>
      <c r="O3705" s="117">
        <v>13.59</v>
      </c>
      <c r="P3705" s="117">
        <v>13.620000000000001</v>
      </c>
      <c r="Q3705" s="117">
        <v>13.83</v>
      </c>
      <c r="R3705" s="117">
        <v>13.710000000000001</v>
      </c>
      <c r="S3705" s="117">
        <v>13.859999999999999</v>
      </c>
      <c r="T3705" s="117">
        <v>13.83</v>
      </c>
      <c r="U3705" s="117">
        <v>13.74</v>
      </c>
      <c r="V3705" s="117">
        <v>13.710000000000001</v>
      </c>
      <c r="W3705" s="117">
        <v>13.77</v>
      </c>
      <c r="X3705" s="117">
        <v>13.92</v>
      </c>
      <c r="Y3705" s="117">
        <v>13.83</v>
      </c>
      <c r="Z3705" s="117">
        <v>13.710000000000001</v>
      </c>
      <c r="AA3705" s="117">
        <v>13.59</v>
      </c>
      <c r="AB3705" s="118">
        <v>13.859999999999999</v>
      </c>
      <c r="AC3705" s="281">
        <f>AVERAGE(E3705:AB3705)</f>
        <v>13.723750000000001</v>
      </c>
      <c r="AD3705" s="120"/>
      <c r="AE3705" s="120"/>
      <c r="AF3705" s="121"/>
      <c r="AK3705" s="9"/>
      <c r="AL3705" s="9"/>
      <c r="AM3705" s="9"/>
      <c r="AN3705" s="9"/>
    </row>
    <row r="3706">
      <c r="A3706" s="1692"/>
      <c r="B3706" s="1475"/>
      <c r="C3706" s="125" t="s">
        <v>23</v>
      </c>
      <c r="D3706" s="92"/>
      <c r="E3706" s="80">
        <f t="shared" ref="E3706:AB3706" si="3263">E3704/E3703</f>
        <v>0.36231884057971014</v>
      </c>
      <c r="F3706" s="81">
        <f t="shared" si="3263"/>
        <v>0.36279683377308708</v>
      </c>
      <c r="G3706" s="81">
        <f t="shared" si="3263"/>
        <v>0.35883905013192607</v>
      </c>
      <c r="H3706" s="81">
        <f t="shared" si="3263"/>
        <v>0.36015831134564646</v>
      </c>
      <c r="I3706" s="81">
        <f t="shared" si="3263"/>
        <v>0.36063408190224572</v>
      </c>
      <c r="J3706" s="81">
        <f t="shared" si="3263"/>
        <v>0.36231884057971014</v>
      </c>
      <c r="K3706" s="81">
        <f t="shared" si="3263"/>
        <v>0.3610013175230567</v>
      </c>
      <c r="L3706" s="81">
        <f t="shared" si="3263"/>
        <v>0.36220472440944884</v>
      </c>
      <c r="M3706" s="81">
        <f t="shared" si="3263"/>
        <v>0.3582677165354331</v>
      </c>
      <c r="N3706" s="81">
        <f t="shared" si="3263"/>
        <v>0.35564304461942259</v>
      </c>
      <c r="O3706" s="81">
        <f t="shared" si="3263"/>
        <v>0.35517693315858451</v>
      </c>
      <c r="P3706" s="81">
        <f t="shared" si="3263"/>
        <v>0.36089238845144356</v>
      </c>
      <c r="Q3706" s="81">
        <f t="shared" si="3263"/>
        <v>0.3573298429319372</v>
      </c>
      <c r="R3706" s="81">
        <f t="shared" si="3263"/>
        <v>0.35910878112712974</v>
      </c>
      <c r="S3706" s="81">
        <f t="shared" si="3263"/>
        <v>0.35517693315858451</v>
      </c>
      <c r="T3706" s="81">
        <f t="shared" si="3263"/>
        <v>0.35611038107752951</v>
      </c>
      <c r="U3706" s="81">
        <f t="shared" si="3263"/>
        <v>0.35602094240837695</v>
      </c>
      <c r="V3706" s="81">
        <f t="shared" si="3263"/>
        <v>0.3577981651376147</v>
      </c>
      <c r="W3706" s="81">
        <f t="shared" si="3263"/>
        <v>0.35648754914809955</v>
      </c>
      <c r="X3706" s="81">
        <f t="shared" si="3263"/>
        <v>0.36078431372549019</v>
      </c>
      <c r="Y3706" s="81">
        <f t="shared" si="3263"/>
        <v>0.36041939711664484</v>
      </c>
      <c r="Z3706" s="81">
        <f t="shared" si="3263"/>
        <v>0.36231884057971014</v>
      </c>
      <c r="AA3706" s="81">
        <f t="shared" si="3263"/>
        <v>0.36231884057971014</v>
      </c>
      <c r="AB3706" s="82">
        <f t="shared" si="3263"/>
        <v>0.36063408190224572</v>
      </c>
      <c r="AC3706" s="907">
        <f>MAX(E3706:AB3706)</f>
        <v>0.36279683377308708</v>
      </c>
      <c r="AD3706" s="115"/>
      <c r="AE3706" s="76"/>
      <c r="AF3706" s="77"/>
      <c r="AK3706" s="9"/>
      <c r="AL3706" s="9"/>
      <c r="AM3706" s="9"/>
      <c r="AN3706" s="9"/>
    </row>
    <row r="3707" hidden="1">
      <c r="A3707" s="1691"/>
      <c r="B3707" s="1036"/>
      <c r="C3707" s="204" t="s">
        <v>194</v>
      </c>
      <c r="D3707" s="220"/>
      <c r="E3707" s="75"/>
      <c r="F3707" s="76"/>
      <c r="G3707" s="76"/>
      <c r="H3707" s="76"/>
      <c r="I3707" s="76"/>
      <c r="J3707" s="76"/>
      <c r="K3707" s="76"/>
      <c r="L3707" s="76"/>
      <c r="M3707" s="76"/>
      <c r="N3707" s="76"/>
      <c r="O3707" s="76"/>
      <c r="P3707" s="76"/>
      <c r="Q3707" s="76"/>
      <c r="R3707" s="76"/>
      <c r="S3707" s="76"/>
      <c r="T3707" s="76"/>
      <c r="U3707" s="76"/>
      <c r="V3707" s="76"/>
      <c r="W3707" s="76"/>
      <c r="X3707" s="76"/>
      <c r="Y3707" s="76"/>
      <c r="Z3707" s="76"/>
      <c r="AA3707" s="76"/>
      <c r="AB3707" s="77"/>
      <c r="AC3707" s="74"/>
      <c r="AD3707" s="115"/>
      <c r="AE3707" s="76"/>
      <c r="AF3707" s="77"/>
      <c r="AK3707" s="9"/>
      <c r="AL3707" s="9"/>
      <c r="AM3707" s="9"/>
      <c r="AN3707" s="9"/>
    </row>
    <row r="3708" hidden="1">
      <c r="A3708" s="1556"/>
      <c r="B3708" s="976"/>
      <c r="C3708" s="209" t="s">
        <v>195</v>
      </c>
      <c r="D3708" s="74"/>
      <c r="E3708" s="75"/>
      <c r="F3708" s="76"/>
      <c r="G3708" s="76"/>
      <c r="H3708" s="76"/>
      <c r="I3708" s="76"/>
      <c r="J3708" s="76"/>
      <c r="K3708" s="76"/>
      <c r="L3708" s="76"/>
      <c r="M3708" s="76"/>
      <c r="N3708" s="76"/>
      <c r="O3708" s="76"/>
      <c r="P3708" s="76"/>
      <c r="Q3708" s="76"/>
      <c r="R3708" s="76"/>
      <c r="S3708" s="76"/>
      <c r="T3708" s="76"/>
      <c r="U3708" s="76"/>
      <c r="V3708" s="76"/>
      <c r="W3708" s="76"/>
      <c r="X3708" s="76"/>
      <c r="Y3708" s="76"/>
      <c r="Z3708" s="76"/>
      <c r="AA3708" s="76"/>
      <c r="AB3708" s="76"/>
      <c r="AC3708" s="74"/>
      <c r="AD3708" s="115"/>
      <c r="AE3708" s="76"/>
      <c r="AF3708" s="77"/>
      <c r="AH3708" s="9"/>
      <c r="AI3708" s="134"/>
      <c r="AJ3708" s="134"/>
      <c r="AK3708" s="134"/>
      <c r="AL3708" s="135"/>
      <c r="AM3708" s="135"/>
    </row>
    <row r="3709">
      <c r="A3709" s="1337" t="s">
        <v>148</v>
      </c>
      <c r="B3709" s="1677"/>
      <c r="C3709" s="1678"/>
      <c r="D3709" s="92"/>
      <c r="E3709" s="126">
        <f t="shared" ref="E3709:AB3709" si="3264">SQRT(E3703*E3703+E3704*E3704)/E3617/1.73</f>
        <v>13.499642105740534</v>
      </c>
      <c r="F3709" s="127">
        <f t="shared" si="3264"/>
        <v>13.496936513292729</v>
      </c>
      <c r="G3709" s="127">
        <f t="shared" si="3264"/>
        <v>13.505966713319694</v>
      </c>
      <c r="H3709" s="127">
        <f t="shared" si="3264"/>
        <v>13.498585590120998</v>
      </c>
      <c r="I3709" s="127">
        <f t="shared" si="3264"/>
        <v>13.456819845270164</v>
      </c>
      <c r="J3709" s="127">
        <f t="shared" si="3264"/>
        <v>13.396295563304243</v>
      </c>
      <c r="K3709" s="127">
        <f t="shared" si="3264"/>
        <v>13.429204565712919</v>
      </c>
      <c r="L3709" s="127">
        <f t="shared" si="3264"/>
        <v>13.461635814541733</v>
      </c>
      <c r="M3709" s="127">
        <f t="shared" si="3264"/>
        <v>13.561658297938727</v>
      </c>
      <c r="N3709" s="127">
        <f t="shared" si="3264"/>
        <v>13.616171777874488</v>
      </c>
      <c r="O3709" s="127">
        <f t="shared" si="3264"/>
        <v>13.397897581453563</v>
      </c>
      <c r="P3709" s="127">
        <f t="shared" si="3264"/>
        <v>13.572996804401429</v>
      </c>
      <c r="Q3709" s="127">
        <f t="shared" si="3264"/>
        <v>13.580087954897619</v>
      </c>
      <c r="R3709" s="127">
        <f t="shared" si="3264"/>
        <v>13.583085901426378</v>
      </c>
      <c r="S3709" s="127">
        <f t="shared" si="3264"/>
        <v>13.60561692380168</v>
      </c>
      <c r="T3709" s="127">
        <f t="shared" si="3264"/>
        <v>13.560812782710503</v>
      </c>
      <c r="U3709" s="127">
        <f t="shared" si="3264"/>
        <v>13.600720958578215</v>
      </c>
      <c r="V3709" s="127">
        <f t="shared" si="3264"/>
        <v>13.564326752442176</v>
      </c>
      <c r="W3709" s="127">
        <f t="shared" si="3264"/>
        <v>13.571797191735039</v>
      </c>
      <c r="X3709" s="127">
        <f t="shared" si="3264"/>
        <v>13.456939272041426</v>
      </c>
      <c r="Y3709" s="127">
        <f t="shared" si="3264"/>
        <v>13.471613263512337</v>
      </c>
      <c r="Z3709" s="127">
        <f t="shared" si="3264"/>
        <v>13.40912726403538</v>
      </c>
      <c r="AA3709" s="127">
        <f t="shared" si="3264"/>
        <v>13.294519338701745</v>
      </c>
      <c r="AB3709" s="129">
        <f t="shared" si="3264"/>
        <v>13.46980905361502</v>
      </c>
      <c r="AC3709" s="285">
        <f>AVERAGE(E3709:AB3709)</f>
        <v>13.502594492936197</v>
      </c>
      <c r="AD3709" s="374">
        <f>(AC3705-AC3709)/AC3705</f>
        <v>0.016114801498409968</v>
      </c>
      <c r="AE3709" s="127"/>
      <c r="AF3709" s="129"/>
      <c r="AK3709" s="62"/>
      <c r="AL3709" s="62"/>
      <c r="AM3709" s="9"/>
      <c r="AN3709" s="62"/>
    </row>
    <row r="3710">
      <c r="A3710" s="1012" t="s">
        <v>892</v>
      </c>
      <c r="B3710" s="308" t="s">
        <v>879</v>
      </c>
      <c r="C3710" s="65" t="s">
        <v>18</v>
      </c>
      <c r="D3710" s="66" t="s">
        <v>29</v>
      </c>
      <c r="E3710" s="106">
        <v>471.89999999999998</v>
      </c>
      <c r="F3710" s="107">
        <v>498.30000000000001</v>
      </c>
      <c r="G3710" s="107">
        <v>513.89999999999998</v>
      </c>
      <c r="H3710" s="107">
        <v>493.80000000000001</v>
      </c>
      <c r="I3710" s="107">
        <v>490.19999999999999</v>
      </c>
      <c r="J3710" s="107">
        <v>486.30000000000001</v>
      </c>
      <c r="K3710" s="107">
        <v>481.5</v>
      </c>
      <c r="L3710" s="107">
        <v>425.69999999999999</v>
      </c>
      <c r="M3710" s="107">
        <v>442.19999999999999</v>
      </c>
      <c r="N3710" s="107">
        <v>456.89999999999998</v>
      </c>
      <c r="O3710" s="107">
        <v>466.5</v>
      </c>
      <c r="P3710" s="107">
        <v>462</v>
      </c>
      <c r="Q3710" s="107">
        <v>468.89999999999998</v>
      </c>
      <c r="R3710" s="107">
        <v>472.80000000000001</v>
      </c>
      <c r="S3710" s="107">
        <v>471.30000000000001</v>
      </c>
      <c r="T3710" s="107">
        <v>463.5</v>
      </c>
      <c r="U3710" s="107">
        <v>439.80000000000001</v>
      </c>
      <c r="V3710" s="107">
        <v>408</v>
      </c>
      <c r="W3710" s="107">
        <v>406.5</v>
      </c>
      <c r="X3710" s="107">
        <v>371.69999999999999</v>
      </c>
      <c r="Y3710" s="107">
        <v>450.30000000000001</v>
      </c>
      <c r="Z3710" s="107">
        <v>462.30000000000001</v>
      </c>
      <c r="AA3710" s="107">
        <v>489.60000000000002</v>
      </c>
      <c r="AB3710" s="506">
        <v>487.5</v>
      </c>
      <c r="AC3710" s="309">
        <f t="shared" ref="AC3710:AC3711" si="3265">SUM(E3710:AB3710)</f>
        <v>11081.4</v>
      </c>
      <c r="AD3710" s="110">
        <f>MAX(E3710:AB3710)</f>
        <v>513.89999999999998</v>
      </c>
      <c r="AE3710" s="107">
        <v>100</v>
      </c>
      <c r="AF3710" s="108">
        <v>30</v>
      </c>
      <c r="AK3710" s="79"/>
      <c r="AL3710" s="502"/>
      <c r="AM3710" s="79"/>
      <c r="AN3710" s="9"/>
    </row>
    <row r="3711">
      <c r="A3711" s="1566"/>
      <c r="B3711" s="310"/>
      <c r="C3711" s="73" t="s">
        <v>20</v>
      </c>
      <c r="D3711" s="74" t="s">
        <v>29</v>
      </c>
      <c r="E3711" s="111">
        <v>366.30000000000001</v>
      </c>
      <c r="F3711" s="112">
        <v>373.80000000000001</v>
      </c>
      <c r="G3711" s="112">
        <v>368.39999999999998</v>
      </c>
      <c r="H3711" s="112">
        <v>378.89999999999998</v>
      </c>
      <c r="I3711" s="112">
        <v>379.80000000000001</v>
      </c>
      <c r="J3711" s="112">
        <v>376.5</v>
      </c>
      <c r="K3711" s="112">
        <v>365.39999999999998</v>
      </c>
      <c r="L3711" s="112">
        <v>333.30000000000001</v>
      </c>
      <c r="M3711" s="112">
        <v>377.69999999999999</v>
      </c>
      <c r="N3711" s="112">
        <v>401.39999999999998</v>
      </c>
      <c r="O3711" s="112">
        <v>404.39999999999998</v>
      </c>
      <c r="P3711" s="112">
        <v>403.80000000000001</v>
      </c>
      <c r="Q3711" s="112">
        <v>411</v>
      </c>
      <c r="R3711" s="112">
        <v>408.60000000000002</v>
      </c>
      <c r="S3711" s="112">
        <v>403.19999999999999</v>
      </c>
      <c r="T3711" s="112">
        <v>403.80000000000001</v>
      </c>
      <c r="U3711" s="112">
        <v>399.60000000000002</v>
      </c>
      <c r="V3711" s="112">
        <v>385.19999999999999</v>
      </c>
      <c r="W3711" s="112">
        <v>384</v>
      </c>
      <c r="X3711" s="112">
        <v>306</v>
      </c>
      <c r="Y3711" s="112">
        <v>345.30000000000001</v>
      </c>
      <c r="Z3711" s="112">
        <v>351.89999999999998</v>
      </c>
      <c r="AA3711" s="112">
        <v>372.30000000000001</v>
      </c>
      <c r="AB3711" s="501">
        <v>370.5</v>
      </c>
      <c r="AC3711" s="281">
        <f t="shared" si="3265"/>
        <v>9071.1000000000004</v>
      </c>
      <c r="AD3711" s="115"/>
      <c r="AE3711" s="76"/>
      <c r="AF3711" s="77"/>
      <c r="AK3711" s="9"/>
      <c r="AL3711" s="9"/>
      <c r="AM3711" s="9"/>
      <c r="AN3711" s="9"/>
    </row>
    <row r="3712">
      <c r="A3712" s="1566"/>
      <c r="B3712" s="310"/>
      <c r="C3712" s="73" t="s">
        <v>21</v>
      </c>
      <c r="D3712" s="74" t="s">
        <v>22</v>
      </c>
      <c r="E3712" s="116">
        <v>34.289999999999999</v>
      </c>
      <c r="F3712" s="117">
        <v>34.230000000000004</v>
      </c>
      <c r="G3712" s="117">
        <v>35.369999999999997</v>
      </c>
      <c r="H3712" s="117">
        <v>34.140000000000001</v>
      </c>
      <c r="I3712" s="117">
        <v>33.240000000000002</v>
      </c>
      <c r="J3712" s="117">
        <v>33.359999999999999</v>
      </c>
      <c r="K3712" s="117">
        <v>33.539999999999999</v>
      </c>
      <c r="L3712" s="117">
        <v>29.039999999999999</v>
      </c>
      <c r="M3712" s="117">
        <v>33.119999999999997</v>
      </c>
      <c r="N3712" s="117">
        <v>33.810000000000002</v>
      </c>
      <c r="O3712" s="117">
        <v>33.780000000000001</v>
      </c>
      <c r="P3712" s="117">
        <v>33.689999999999998</v>
      </c>
      <c r="Q3712" s="117">
        <v>34.740000000000002</v>
      </c>
      <c r="R3712" s="117">
        <v>34.109999999999999</v>
      </c>
      <c r="S3712" s="117">
        <v>34.259999999999998</v>
      </c>
      <c r="T3712" s="117">
        <v>34.619999999999997</v>
      </c>
      <c r="U3712" s="117">
        <v>30.66</v>
      </c>
      <c r="V3712" s="117">
        <v>30.300000000000001</v>
      </c>
      <c r="W3712" s="117">
        <v>29.219999999999999</v>
      </c>
      <c r="X3712" s="117">
        <v>25.560000000000002</v>
      </c>
      <c r="Y3712" s="117">
        <v>31.98</v>
      </c>
      <c r="Z3712" s="117">
        <v>34.170000000000002</v>
      </c>
      <c r="AA3712" s="117">
        <v>33.57</v>
      </c>
      <c r="AB3712" s="118">
        <v>33.57</v>
      </c>
      <c r="AC3712" s="281">
        <f>AVERAGE(E3712:AB3712)</f>
        <v>32.848750000000003</v>
      </c>
      <c r="AD3712" s="120"/>
      <c r="AE3712" s="120"/>
      <c r="AF3712" s="121"/>
      <c r="AK3712" s="9"/>
      <c r="AL3712" s="9"/>
      <c r="AM3712" s="9"/>
      <c r="AN3712" s="9"/>
    </row>
    <row r="3713">
      <c r="A3713" s="1692"/>
      <c r="B3713" s="1475"/>
      <c r="C3713" s="125" t="s">
        <v>23</v>
      </c>
      <c r="D3713" s="92"/>
      <c r="E3713" s="80">
        <f t="shared" ref="E3713:AB3713" si="3266">E3711/E3710</f>
        <v>0.77622377622377625</v>
      </c>
      <c r="F3713" s="81">
        <f t="shared" si="3266"/>
        <v>0.75015051173991576</v>
      </c>
      <c r="G3713" s="81">
        <f t="shared" si="3266"/>
        <v>0.71687098657326331</v>
      </c>
      <c r="H3713" s="81">
        <f t="shared" si="3266"/>
        <v>0.76731470230862686</v>
      </c>
      <c r="I3713" s="81">
        <f t="shared" si="3266"/>
        <v>0.77478580171358635</v>
      </c>
      <c r="J3713" s="81">
        <f t="shared" si="3266"/>
        <v>0.77421344848858731</v>
      </c>
      <c r="K3713" s="81">
        <f t="shared" si="3266"/>
        <v>0.75887850467289719</v>
      </c>
      <c r="L3713" s="81">
        <f t="shared" si="3266"/>
        <v>0.78294573643410859</v>
      </c>
      <c r="M3713" s="81">
        <f t="shared" si="3266"/>
        <v>0.85413839891451826</v>
      </c>
      <c r="N3713" s="81">
        <f t="shared" si="3266"/>
        <v>0.87852921864740641</v>
      </c>
      <c r="O3713" s="81">
        <f t="shared" si="3266"/>
        <v>0.86688102893890673</v>
      </c>
      <c r="P3713" s="81">
        <f t="shared" si="3266"/>
        <v>0.87402597402597404</v>
      </c>
      <c r="Q3713" s="81">
        <f t="shared" si="3266"/>
        <v>0.87651951375559822</v>
      </c>
      <c r="R3713" s="81">
        <f t="shared" si="3266"/>
        <v>0.86421319796954321</v>
      </c>
      <c r="S3713" s="81">
        <f t="shared" si="3266"/>
        <v>0.85550604710375555</v>
      </c>
      <c r="T3713" s="81">
        <f t="shared" si="3266"/>
        <v>0.87119741100323622</v>
      </c>
      <c r="U3713" s="81">
        <f t="shared" si="3266"/>
        <v>0.90859481582537516</v>
      </c>
      <c r="V3713" s="81">
        <f t="shared" si="3266"/>
        <v>0.94411764705882351</v>
      </c>
      <c r="W3713" s="81">
        <f t="shared" si="3266"/>
        <v>0.94464944649446492</v>
      </c>
      <c r="X3713" s="81">
        <f t="shared" si="3266"/>
        <v>0.82324455205811142</v>
      </c>
      <c r="Y3713" s="81">
        <f t="shared" si="3266"/>
        <v>0.76682211858760829</v>
      </c>
      <c r="Z3713" s="81">
        <f t="shared" si="3266"/>
        <v>0.76119402985074625</v>
      </c>
      <c r="AA3713" s="81">
        <f t="shared" si="3266"/>
        <v>0.76041666666666663</v>
      </c>
      <c r="AB3713" s="82">
        <f t="shared" si="3266"/>
        <v>0.76000000000000001</v>
      </c>
      <c r="AC3713" s="907">
        <f>MAX(E3713:AB3713)</f>
        <v>0.94464944649446492</v>
      </c>
      <c r="AD3713" s="115"/>
      <c r="AE3713" s="76"/>
      <c r="AF3713" s="77"/>
      <c r="AK3713" s="9"/>
      <c r="AL3713" s="9"/>
      <c r="AM3713" s="9"/>
      <c r="AN3713" s="9"/>
    </row>
    <row r="3714" hidden="1">
      <c r="A3714" s="1691"/>
      <c r="B3714" s="1036"/>
      <c r="C3714" s="204" t="s">
        <v>194</v>
      </c>
      <c r="D3714" s="220"/>
      <c r="E3714" s="75"/>
      <c r="F3714" s="76"/>
      <c r="G3714" s="76"/>
      <c r="H3714" s="76"/>
      <c r="I3714" s="76"/>
      <c r="J3714" s="76"/>
      <c r="K3714" s="76"/>
      <c r="L3714" s="76"/>
      <c r="M3714" s="76"/>
      <c r="N3714" s="76"/>
      <c r="O3714" s="76"/>
      <c r="P3714" s="76"/>
      <c r="Q3714" s="76"/>
      <c r="R3714" s="76"/>
      <c r="S3714" s="76"/>
      <c r="T3714" s="76"/>
      <c r="U3714" s="76"/>
      <c r="V3714" s="76"/>
      <c r="W3714" s="76"/>
      <c r="X3714" s="76"/>
      <c r="Y3714" s="76"/>
      <c r="Z3714" s="76"/>
      <c r="AA3714" s="76"/>
      <c r="AB3714" s="77"/>
      <c r="AC3714" s="74"/>
      <c r="AD3714" s="115"/>
      <c r="AE3714" s="76"/>
      <c r="AF3714" s="77"/>
      <c r="AK3714" s="9"/>
      <c r="AL3714" s="9"/>
      <c r="AM3714" s="9"/>
      <c r="AN3714" s="9"/>
    </row>
    <row r="3715" hidden="1">
      <c r="A3715" s="1556"/>
      <c r="B3715" s="976"/>
      <c r="C3715" s="209" t="s">
        <v>195</v>
      </c>
      <c r="D3715" s="74"/>
      <c r="E3715" s="75"/>
      <c r="F3715" s="76"/>
      <c r="G3715" s="76"/>
      <c r="H3715" s="76"/>
      <c r="I3715" s="76"/>
      <c r="J3715" s="76"/>
      <c r="K3715" s="76"/>
      <c r="L3715" s="76"/>
      <c r="M3715" s="76"/>
      <c r="N3715" s="76"/>
      <c r="O3715" s="76"/>
      <c r="P3715" s="76"/>
      <c r="Q3715" s="76"/>
      <c r="R3715" s="76"/>
      <c r="S3715" s="76"/>
      <c r="T3715" s="76"/>
      <c r="U3715" s="76"/>
      <c r="V3715" s="76"/>
      <c r="W3715" s="76"/>
      <c r="X3715" s="76"/>
      <c r="Y3715" s="76"/>
      <c r="Z3715" s="76"/>
      <c r="AA3715" s="76"/>
      <c r="AB3715" s="77"/>
      <c r="AC3715" s="74"/>
      <c r="AD3715" s="115"/>
      <c r="AE3715" s="76"/>
      <c r="AF3715" s="77"/>
      <c r="AH3715" s="9"/>
      <c r="AI3715" s="134"/>
      <c r="AJ3715" s="134"/>
      <c r="AK3715" s="134"/>
      <c r="AL3715" s="135"/>
      <c r="AM3715" s="135"/>
    </row>
    <row r="3716">
      <c r="A3716" s="1337" t="s">
        <v>148</v>
      </c>
      <c r="B3716" s="1677"/>
      <c r="C3716" s="1678"/>
      <c r="D3716" s="92"/>
      <c r="E3716" s="126">
        <f t="shared" ref="E3716:AB3716" si="3267">SQRT(E3710*E3710+E3711*E3711)/E3618/1.73</f>
        <v>32.949192437284182</v>
      </c>
      <c r="F3716" s="127">
        <f t="shared" si="3267"/>
        <v>34.856666585880767</v>
      </c>
      <c r="G3716" s="127">
        <f t="shared" si="3267"/>
        <v>34.842250292991807</v>
      </c>
      <c r="H3716" s="127">
        <f t="shared" si="3267"/>
        <v>34.297326102251255</v>
      </c>
      <c r="I3716" s="127">
        <f t="shared" si="3267"/>
        <v>34.170511010352364</v>
      </c>
      <c r="J3716" s="127">
        <f t="shared" si="3267"/>
        <v>34.051566131902632</v>
      </c>
      <c r="K3716" s="127">
        <f t="shared" si="3267"/>
        <v>33.498837575279637</v>
      </c>
      <c r="L3716" s="127">
        <f t="shared" si="3267"/>
        <v>30.049824052148129</v>
      </c>
      <c r="M3716" s="127">
        <f t="shared" si="3267"/>
        <v>32.075853051583898</v>
      </c>
      <c r="N3716" s="127">
        <f t="shared" si="3267"/>
        <v>33.417066975268469</v>
      </c>
      <c r="O3716" s="127">
        <f t="shared" si="3267"/>
        <v>34.117467671090445</v>
      </c>
      <c r="P3716" s="127">
        <f t="shared" si="3267"/>
        <v>33.778953320647794</v>
      </c>
      <c r="Q3716" s="127">
        <f t="shared" si="3267"/>
        <v>34.260579163413752</v>
      </c>
      <c r="R3716" s="127">
        <f t="shared" si="3267"/>
        <v>34.433841819362144</v>
      </c>
      <c r="S3716" s="127">
        <f t="shared" si="3267"/>
        <v>34.242454081681267</v>
      </c>
      <c r="T3716" s="127">
        <f t="shared" si="3267"/>
        <v>33.905754406214712</v>
      </c>
      <c r="U3716" s="127">
        <f t="shared" si="3267"/>
        <v>32.712673531019817</v>
      </c>
      <c r="V3716" s="127">
        <f t="shared" si="3267"/>
        <v>30.86016397876087</v>
      </c>
      <c r="W3716" s="127">
        <f t="shared" si="3267"/>
        <v>31.080162652928969</v>
      </c>
      <c r="X3716" s="127">
        <f t="shared" si="3267"/>
        <v>26.60578116978067</v>
      </c>
      <c r="Y3716" s="127">
        <f t="shared" si="3267"/>
        <v>31.448431837562563</v>
      </c>
      <c r="Z3716" s="127">
        <f t="shared" si="3267"/>
        <v>32.198956456562961</v>
      </c>
      <c r="AA3716" s="127">
        <f t="shared" si="3267"/>
        <v>33.924984125526457</v>
      </c>
      <c r="AB3716" s="129">
        <f t="shared" si="3267"/>
        <v>33.612328126969771</v>
      </c>
      <c r="AC3716" s="285">
        <f>AVERAGE(E3716:AB3716)</f>
        <v>32.974651106519389</v>
      </c>
      <c r="AD3716" s="374">
        <f>(AC3712-AC3716)/AC3712</f>
        <v>-0.0038327518252410215</v>
      </c>
      <c r="AE3716" s="127"/>
      <c r="AF3716" s="129"/>
      <c r="AK3716" s="62"/>
      <c r="AL3716" s="62"/>
      <c r="AM3716" s="9"/>
      <c r="AN3716" s="62"/>
    </row>
    <row r="3717">
      <c r="A3717" s="1012" t="s">
        <v>893</v>
      </c>
      <c r="B3717" s="308" t="s">
        <v>881</v>
      </c>
      <c r="C3717" s="65" t="s">
        <v>18</v>
      </c>
      <c r="D3717" s="66" t="s">
        <v>29</v>
      </c>
      <c r="E3717" s="106">
        <v>210.40000000000001</v>
      </c>
      <c r="F3717" s="107">
        <v>148.40000000000001</v>
      </c>
      <c r="G3717" s="107">
        <v>119.2</v>
      </c>
      <c r="H3717" s="107">
        <v>78.799999999999997</v>
      </c>
      <c r="I3717" s="107">
        <v>80.599999999999994</v>
      </c>
      <c r="J3717" s="107">
        <v>77.799999999999997</v>
      </c>
      <c r="K3717" s="107">
        <v>116.8</v>
      </c>
      <c r="L3717" s="107">
        <v>183.19999999999999</v>
      </c>
      <c r="M3717" s="107">
        <v>218.59999999999999</v>
      </c>
      <c r="N3717" s="107">
        <v>192</v>
      </c>
      <c r="O3717" s="107">
        <v>184.59999999999999</v>
      </c>
      <c r="P3717" s="107">
        <v>190</v>
      </c>
      <c r="Q3717" s="107">
        <v>186.59999999999999</v>
      </c>
      <c r="R3717" s="107">
        <v>179</v>
      </c>
      <c r="S3717" s="107">
        <v>299.60000000000002</v>
      </c>
      <c r="T3717" s="107">
        <v>311.39999999999998</v>
      </c>
      <c r="U3717" s="107">
        <v>302.80000000000001</v>
      </c>
      <c r="V3717" s="107">
        <v>286.19999999999999</v>
      </c>
      <c r="W3717" s="107">
        <v>246.19999999999999</v>
      </c>
      <c r="X3717" s="107">
        <v>212.59999999999999</v>
      </c>
      <c r="Y3717" s="107">
        <v>133.80000000000001</v>
      </c>
      <c r="Z3717" s="107">
        <v>173.80000000000001</v>
      </c>
      <c r="AA3717" s="107">
        <v>197.19999999999999</v>
      </c>
      <c r="AB3717" s="506">
        <v>219.19999999999999</v>
      </c>
      <c r="AC3717" s="309">
        <f t="shared" ref="AC3717:AC3718" si="3268">SUM(E3717:AB3717)</f>
        <v>4548.7999999999993</v>
      </c>
      <c r="AD3717" s="110">
        <f>MAX(E3717:AB3717)</f>
        <v>311.39999999999998</v>
      </c>
      <c r="AE3717" s="107">
        <v>100</v>
      </c>
      <c r="AF3717" s="108">
        <v>20</v>
      </c>
      <c r="AK3717" s="79"/>
      <c r="AL3717" s="502"/>
      <c r="AM3717" s="79"/>
      <c r="AN3717" s="9"/>
    </row>
    <row r="3718">
      <c r="A3718" s="1566"/>
      <c r="B3718" s="310"/>
      <c r="C3718" s="73" t="s">
        <v>20</v>
      </c>
      <c r="D3718" s="74" t="s">
        <v>29</v>
      </c>
      <c r="E3718" s="111">
        <v>67</v>
      </c>
      <c r="F3718" s="112">
        <v>46.799999999999997</v>
      </c>
      <c r="G3718" s="112">
        <v>33.399999999999999</v>
      </c>
      <c r="H3718" s="112">
        <v>0</v>
      </c>
      <c r="I3718" s="112">
        <v>0</v>
      </c>
      <c r="J3718" s="112">
        <v>0</v>
      </c>
      <c r="K3718" s="112">
        <v>40.600000000000001</v>
      </c>
      <c r="L3718" s="112">
        <v>68.200000000000003</v>
      </c>
      <c r="M3718" s="112">
        <v>88</v>
      </c>
      <c r="N3718" s="112">
        <v>20.199999999999999</v>
      </c>
      <c r="O3718" s="112">
        <v>18.399999999999999</v>
      </c>
      <c r="P3718" s="112">
        <v>20</v>
      </c>
      <c r="Q3718" s="112">
        <v>21.399999999999999</v>
      </c>
      <c r="R3718" s="112">
        <v>30.399999999999999</v>
      </c>
      <c r="S3718" s="112">
        <v>119.8</v>
      </c>
      <c r="T3718" s="112">
        <v>123.2</v>
      </c>
      <c r="U3718" s="112">
        <v>117.59999999999999</v>
      </c>
      <c r="V3718" s="112">
        <v>109.59999999999999</v>
      </c>
      <c r="W3718" s="112">
        <v>42.200000000000003</v>
      </c>
      <c r="X3718" s="112">
        <v>11</v>
      </c>
      <c r="Y3718" s="112">
        <v>22.399999999999999</v>
      </c>
      <c r="Z3718" s="112">
        <v>65.200000000000003</v>
      </c>
      <c r="AA3718" s="112">
        <v>33.799999999999997</v>
      </c>
      <c r="AB3718" s="501">
        <v>77.599999999999994</v>
      </c>
      <c r="AC3718" s="281">
        <f t="shared" si="3268"/>
        <v>1176.8</v>
      </c>
      <c r="AD3718" s="115"/>
      <c r="AE3718" s="76"/>
      <c r="AF3718" s="77"/>
      <c r="AK3718" s="9"/>
      <c r="AL3718" s="9"/>
      <c r="AM3718" s="9"/>
      <c r="AN3718" s="9"/>
    </row>
    <row r="3719">
      <c r="A3719" s="1566"/>
      <c r="B3719" s="310"/>
      <c r="C3719" s="73" t="s">
        <v>21</v>
      </c>
      <c r="D3719" s="74" t="s">
        <v>22</v>
      </c>
      <c r="E3719" s="116">
        <v>13.24</v>
      </c>
      <c r="F3719" s="117">
        <v>8.0400000000000009</v>
      </c>
      <c r="G3719" s="117">
        <v>5.04</v>
      </c>
      <c r="H3719" s="117">
        <v>4.8799999999999999</v>
      </c>
      <c r="I3719" s="117">
        <v>5.0800000000000001</v>
      </c>
      <c r="J3719" s="117">
        <v>4.5800000000000001</v>
      </c>
      <c r="K3719" s="117">
        <v>9.3599999999999994</v>
      </c>
      <c r="L3719" s="117">
        <v>14.58</v>
      </c>
      <c r="M3719" s="117">
        <v>12.92</v>
      </c>
      <c r="N3719" s="117">
        <v>10.98</v>
      </c>
      <c r="O3719" s="117">
        <v>11.6</v>
      </c>
      <c r="P3719" s="117">
        <v>11.84</v>
      </c>
      <c r="Q3719" s="117">
        <v>11.120000000000001</v>
      </c>
      <c r="R3719" s="117">
        <v>14.4</v>
      </c>
      <c r="S3719" s="117">
        <v>20.52</v>
      </c>
      <c r="T3719" s="117">
        <v>19.900000000000002</v>
      </c>
      <c r="U3719" s="117">
        <v>18.84</v>
      </c>
      <c r="V3719" s="117">
        <v>16.539999999999999</v>
      </c>
      <c r="W3719" s="117">
        <v>15.720000000000001</v>
      </c>
      <c r="X3719" s="117">
        <v>11.32</v>
      </c>
      <c r="Y3719" s="117">
        <v>5.54</v>
      </c>
      <c r="Z3719" s="117">
        <v>13.359999999999999</v>
      </c>
      <c r="AA3719" s="117">
        <v>13.640000000000001</v>
      </c>
      <c r="AB3719" s="118">
        <v>13.58</v>
      </c>
      <c r="AC3719" s="281">
        <f>AVERAGE(E3719:AB3719)</f>
        <v>11.942499999999997</v>
      </c>
      <c r="AD3719" s="120"/>
      <c r="AE3719" s="120"/>
      <c r="AF3719" s="121"/>
      <c r="AK3719" s="9"/>
      <c r="AL3719" s="9"/>
      <c r="AM3719" s="9"/>
      <c r="AN3719" s="9"/>
    </row>
    <row r="3720">
      <c r="A3720" s="1692"/>
      <c r="B3720" s="1475"/>
      <c r="C3720" s="125" t="s">
        <v>23</v>
      </c>
      <c r="D3720" s="92"/>
      <c r="E3720" s="80">
        <f t="shared" ref="E3720:AB3720" si="3269">E3718/E3717</f>
        <v>0.31844106463878324</v>
      </c>
      <c r="F3720" s="81">
        <f t="shared" si="3269"/>
        <v>0.3153638814016172</v>
      </c>
      <c r="G3720" s="81">
        <f t="shared" si="3269"/>
        <v>0.28020134228187915</v>
      </c>
      <c r="H3720" s="81">
        <f t="shared" si="3269"/>
        <v>0</v>
      </c>
      <c r="I3720" s="81">
        <f t="shared" si="3269"/>
        <v>0</v>
      </c>
      <c r="J3720" s="81">
        <f t="shared" si="3269"/>
        <v>0</v>
      </c>
      <c r="K3720" s="81">
        <f t="shared" si="3269"/>
        <v>0.3476027397260274</v>
      </c>
      <c r="L3720" s="81">
        <f t="shared" si="3269"/>
        <v>0.37227074235807867</v>
      </c>
      <c r="M3720" s="81">
        <f t="shared" si="3269"/>
        <v>0.40256175663311988</v>
      </c>
      <c r="N3720" s="81">
        <f t="shared" si="3269"/>
        <v>0.10520833333333333</v>
      </c>
      <c r="O3720" s="81">
        <f t="shared" si="3269"/>
        <v>0.099674972914409535</v>
      </c>
      <c r="P3720" s="81">
        <f t="shared" si="3269"/>
        <v>0.10526315789473684</v>
      </c>
      <c r="Q3720" s="81">
        <f t="shared" si="3269"/>
        <v>0.11468381564844587</v>
      </c>
      <c r="R3720" s="81">
        <f t="shared" si="3269"/>
        <v>0.16983240223463686</v>
      </c>
      <c r="S3720" s="81">
        <f t="shared" si="3269"/>
        <v>0.39986648865153535</v>
      </c>
      <c r="T3720" s="81">
        <f t="shared" si="3269"/>
        <v>0.39563262684649969</v>
      </c>
      <c r="U3720" s="81">
        <f t="shared" si="3269"/>
        <v>0.38837516512549536</v>
      </c>
      <c r="V3720" s="81">
        <f t="shared" si="3269"/>
        <v>0.3829489867225716</v>
      </c>
      <c r="W3720" s="81">
        <f t="shared" si="3269"/>
        <v>0.17140536149471977</v>
      </c>
      <c r="X3720" s="81">
        <f t="shared" si="3269"/>
        <v>0.051740357478833494</v>
      </c>
      <c r="Y3720" s="81">
        <f t="shared" si="3269"/>
        <v>0.16741405082212255</v>
      </c>
      <c r="Z3720" s="81">
        <f t="shared" si="3269"/>
        <v>0.37514384349827384</v>
      </c>
      <c r="AA3720" s="81">
        <f t="shared" si="3269"/>
        <v>0.17139959432048682</v>
      </c>
      <c r="AB3720" s="82">
        <f t="shared" si="3269"/>
        <v>0.354014598540146</v>
      </c>
      <c r="AC3720" s="907">
        <f>MAX(E3720:AB3720)</f>
        <v>0.40256175663311988</v>
      </c>
      <c r="AD3720" s="115"/>
      <c r="AE3720" s="76"/>
      <c r="AF3720" s="77"/>
      <c r="AK3720" s="9"/>
      <c r="AL3720" s="9"/>
      <c r="AM3720" s="9"/>
      <c r="AN3720" s="9"/>
    </row>
    <row r="3721" hidden="1">
      <c r="A3721" s="1691"/>
      <c r="B3721" s="1036"/>
      <c r="C3721" s="204" t="s">
        <v>194</v>
      </c>
      <c r="D3721" s="220"/>
      <c r="E3721" s="75"/>
      <c r="F3721" s="76"/>
      <c r="G3721" s="76"/>
      <c r="H3721" s="76"/>
      <c r="I3721" s="76"/>
      <c r="J3721" s="76"/>
      <c r="K3721" s="76"/>
      <c r="L3721" s="76"/>
      <c r="M3721" s="76"/>
      <c r="N3721" s="76"/>
      <c r="O3721" s="76"/>
      <c r="P3721" s="76"/>
      <c r="Q3721" s="76"/>
      <c r="R3721" s="76"/>
      <c r="S3721" s="76"/>
      <c r="T3721" s="76"/>
      <c r="U3721" s="76"/>
      <c r="V3721" s="76"/>
      <c r="W3721" s="76"/>
      <c r="X3721" s="76"/>
      <c r="Y3721" s="76"/>
      <c r="Z3721" s="76"/>
      <c r="AA3721" s="76"/>
      <c r="AB3721" s="77"/>
      <c r="AC3721" s="74"/>
      <c r="AD3721" s="115"/>
      <c r="AE3721" s="76"/>
      <c r="AF3721" s="77"/>
      <c r="AK3721" s="9"/>
      <c r="AL3721" s="9"/>
      <c r="AM3721" s="9"/>
      <c r="AN3721" s="9"/>
    </row>
    <row r="3722" hidden="1">
      <c r="A3722" s="1556"/>
      <c r="B3722" s="976"/>
      <c r="C3722" s="209" t="s">
        <v>195</v>
      </c>
      <c r="D3722" s="74"/>
      <c r="E3722" s="75"/>
      <c r="F3722" s="76"/>
      <c r="G3722" s="76"/>
      <c r="H3722" s="76"/>
      <c r="I3722" s="76"/>
      <c r="J3722" s="76"/>
      <c r="K3722" s="76"/>
      <c r="L3722" s="76"/>
      <c r="M3722" s="76"/>
      <c r="N3722" s="76"/>
      <c r="O3722" s="76"/>
      <c r="P3722" s="76"/>
      <c r="Q3722" s="76"/>
      <c r="R3722" s="76"/>
      <c r="S3722" s="76"/>
      <c r="T3722" s="76"/>
      <c r="U3722" s="76"/>
      <c r="V3722" s="76"/>
      <c r="W3722" s="76"/>
      <c r="X3722" s="76"/>
      <c r="Y3722" s="76"/>
      <c r="Z3722" s="76"/>
      <c r="AA3722" s="76"/>
      <c r="AB3722" s="77"/>
      <c r="AC3722" s="74"/>
      <c r="AD3722" s="115"/>
      <c r="AE3722" s="76"/>
      <c r="AF3722" s="77"/>
      <c r="AH3722" s="9"/>
      <c r="AI3722" s="134"/>
      <c r="AJ3722" s="134"/>
      <c r="AK3722" s="134"/>
      <c r="AL3722" s="135"/>
      <c r="AM3722" s="135"/>
    </row>
    <row r="3723">
      <c r="A3723" s="1337" t="s">
        <v>148</v>
      </c>
      <c r="B3723" s="1677"/>
      <c r="C3723" s="1678"/>
      <c r="D3723" s="92"/>
      <c r="E3723" s="126">
        <f t="shared" ref="E3723:AB3723" si="3270">SQRT(E3717*E3717+E3718*E3718)/E3618/1.73</f>
        <v>12.179005166461657</v>
      </c>
      <c r="F3723" s="127">
        <f t="shared" si="3270"/>
        <v>8.7071511328783995</v>
      </c>
      <c r="G3723" s="127">
        <f t="shared" si="3270"/>
        <v>6.8213025793716486</v>
      </c>
      <c r="H3723" s="127">
        <f t="shared" si="3270"/>
        <v>4.3421480407985582</v>
      </c>
      <c r="I3723" s="127">
        <f t="shared" si="3270"/>
        <v>4.441334163557916</v>
      </c>
      <c r="J3723" s="127">
        <f t="shared" si="3270"/>
        <v>4.3075764622505703</v>
      </c>
      <c r="K3723" s="127">
        <f t="shared" si="3270"/>
        <v>6.8530176781424945</v>
      </c>
      <c r="L3723" s="127">
        <f t="shared" si="3270"/>
        <v>10.864978026633437</v>
      </c>
      <c r="M3723" s="127">
        <f t="shared" si="3270"/>
        <v>12.997394308317183</v>
      </c>
      <c r="N3723" s="127">
        <f t="shared" si="3270"/>
        <v>10.607907860172537</v>
      </c>
      <c r="O3723" s="127">
        <f t="shared" si="3270"/>
        <v>10.251812207772899</v>
      </c>
      <c r="P3723" s="127">
        <f t="shared" si="3270"/>
        <v>10.517463900106138</v>
      </c>
      <c r="Q3723" s="127">
        <f t="shared" si="3270"/>
        <v>10.32017782091126</v>
      </c>
      <c r="R3723" s="127">
        <f t="shared" si="3270"/>
        <v>10.004744511885693</v>
      </c>
      <c r="S3723" s="127">
        <f t="shared" si="3270"/>
        <v>17.813859679117467</v>
      </c>
      <c r="T3723" s="127">
        <f t="shared" si="3270"/>
        <v>18.470930234120168</v>
      </c>
      <c r="U3723" s="127">
        <f t="shared" si="3270"/>
        <v>17.882451263834007</v>
      </c>
      <c r="V3723" s="127">
        <f t="shared" si="3270"/>
        <v>16.855290192034516</v>
      </c>
      <c r="W3723" s="127">
        <f t="shared" si="3270"/>
        <v>13.883418863728261</v>
      </c>
      <c r="X3723" s="127">
        <f t="shared" si="3270"/>
        <v>11.764297890463729</v>
      </c>
      <c r="Y3723" s="127">
        <f t="shared" si="3270"/>
        <v>7.5184455790905886</v>
      </c>
      <c r="Z3723" s="127">
        <f t="shared" si="3270"/>
        <v>10.287535451260084</v>
      </c>
      <c r="AA3723" s="127">
        <f t="shared" si="3270"/>
        <v>11.035370740810732</v>
      </c>
      <c r="AB3723" s="129">
        <f t="shared" si="3270"/>
        <v>12.76454435806356</v>
      </c>
      <c r="AC3723" s="285">
        <f>AVERAGE(E3723:AB3723)</f>
        <v>10.895506587990978</v>
      </c>
      <c r="AD3723" s="374">
        <f>(AC3719-AC3723)/AC3719</f>
        <v>0.087669534185389961</v>
      </c>
      <c r="AE3723" s="127"/>
      <c r="AF3723" s="129"/>
      <c r="AK3723" s="62"/>
      <c r="AL3723" s="62"/>
      <c r="AM3723" s="9"/>
      <c r="AN3723" s="62"/>
    </row>
    <row r="3724">
      <c r="A3724" s="1012" t="s">
        <v>894</v>
      </c>
      <c r="B3724" s="308" t="s">
        <v>891</v>
      </c>
      <c r="C3724" s="65" t="s">
        <v>18</v>
      </c>
      <c r="D3724" s="66" t="s">
        <v>29</v>
      </c>
      <c r="E3724" s="106">
        <v>91.599999999999994</v>
      </c>
      <c r="F3724" s="107">
        <v>86.599999999999994</v>
      </c>
      <c r="G3724" s="107">
        <v>82.400000000000006</v>
      </c>
      <c r="H3724" s="107">
        <v>82</v>
      </c>
      <c r="I3724" s="107">
        <v>82.400000000000006</v>
      </c>
      <c r="J3724" s="107">
        <v>82.400000000000006</v>
      </c>
      <c r="K3724" s="107">
        <v>89.799999999999997</v>
      </c>
      <c r="L3724" s="107">
        <v>84</v>
      </c>
      <c r="M3724" s="107">
        <v>88</v>
      </c>
      <c r="N3724" s="107">
        <v>88.200000000000003</v>
      </c>
      <c r="O3724" s="107">
        <v>89.200000000000003</v>
      </c>
      <c r="P3724" s="107">
        <v>95.400000000000006</v>
      </c>
      <c r="Q3724" s="107">
        <v>89.400000000000006</v>
      </c>
      <c r="R3724" s="107">
        <v>89</v>
      </c>
      <c r="S3724" s="107">
        <v>89.400000000000006</v>
      </c>
      <c r="T3724" s="107">
        <v>90</v>
      </c>
      <c r="U3724" s="107">
        <v>90</v>
      </c>
      <c r="V3724" s="107">
        <v>92.400000000000006</v>
      </c>
      <c r="W3724" s="107">
        <v>87.599999999999994</v>
      </c>
      <c r="X3724" s="107">
        <v>83.200000000000003</v>
      </c>
      <c r="Y3724" s="107">
        <v>82.799999999999997</v>
      </c>
      <c r="Z3724" s="107">
        <v>81.400000000000006</v>
      </c>
      <c r="AA3724" s="107">
        <v>80.799999999999997</v>
      </c>
      <c r="AB3724" s="506">
        <v>85.599999999999994</v>
      </c>
      <c r="AC3724" s="309">
        <f t="shared" ref="AC3724:AC3725" si="3271">SUM(E3724:AB3724)</f>
        <v>2083.6000000000004</v>
      </c>
      <c r="AD3724" s="110">
        <f>MAX(E3724:AB3724)</f>
        <v>95.400000000000006</v>
      </c>
      <c r="AE3724" s="107">
        <v>100</v>
      </c>
      <c r="AF3724" s="108">
        <v>20</v>
      </c>
      <c r="AK3724" s="79"/>
      <c r="AL3724" s="502"/>
      <c r="AM3724" s="79"/>
      <c r="AN3724" s="9"/>
    </row>
    <row r="3725">
      <c r="A3725" s="1566"/>
      <c r="B3725" s="310"/>
      <c r="C3725" s="73" t="s">
        <v>20</v>
      </c>
      <c r="D3725" s="74" t="s">
        <v>29</v>
      </c>
      <c r="E3725" s="111">
        <v>57.600000000000001</v>
      </c>
      <c r="F3725" s="112">
        <v>56.600000000000001</v>
      </c>
      <c r="G3725" s="112">
        <v>55</v>
      </c>
      <c r="H3725" s="112">
        <v>54.600000000000001</v>
      </c>
      <c r="I3725" s="112">
        <v>54.799999999999997</v>
      </c>
      <c r="J3725" s="112">
        <v>54</v>
      </c>
      <c r="K3725" s="112">
        <v>55.399999999999999</v>
      </c>
      <c r="L3725" s="112">
        <v>53.200000000000003</v>
      </c>
      <c r="M3725" s="112">
        <v>55.600000000000001</v>
      </c>
      <c r="N3725" s="112">
        <v>55.600000000000001</v>
      </c>
      <c r="O3725" s="112">
        <v>55.399999999999999</v>
      </c>
      <c r="P3725" s="112">
        <v>57</v>
      </c>
      <c r="Q3725" s="112">
        <v>55.200000000000003</v>
      </c>
      <c r="R3725" s="112">
        <v>54.799999999999997</v>
      </c>
      <c r="S3725" s="112">
        <v>55.399999999999999</v>
      </c>
      <c r="T3725" s="112">
        <v>56.399999999999999</v>
      </c>
      <c r="U3725" s="112">
        <v>56.399999999999999</v>
      </c>
      <c r="V3725" s="112">
        <v>56.600000000000001</v>
      </c>
      <c r="W3725" s="112">
        <v>55.399999999999999</v>
      </c>
      <c r="X3725" s="112">
        <v>54</v>
      </c>
      <c r="Y3725" s="112">
        <v>55.200000000000003</v>
      </c>
      <c r="Z3725" s="112">
        <v>54.200000000000003</v>
      </c>
      <c r="AA3725" s="112">
        <v>53.600000000000001</v>
      </c>
      <c r="AB3725" s="501">
        <v>54</v>
      </c>
      <c r="AC3725" s="281">
        <f t="shared" si="3271"/>
        <v>1326</v>
      </c>
      <c r="AD3725" s="115"/>
      <c r="AE3725" s="76"/>
      <c r="AF3725" s="77"/>
      <c r="AK3725" s="9"/>
      <c r="AL3725" s="9"/>
      <c r="AM3725" s="9"/>
      <c r="AN3725" s="9"/>
    </row>
    <row r="3726">
      <c r="A3726" s="1566"/>
      <c r="B3726" s="310"/>
      <c r="C3726" s="73" t="s">
        <v>21</v>
      </c>
      <c r="D3726" s="74" t="s">
        <v>22</v>
      </c>
      <c r="E3726" s="116">
        <v>5.4000000000000004</v>
      </c>
      <c r="F3726" s="117">
        <v>4.3600000000000003</v>
      </c>
      <c r="G3726" s="117">
        <v>4.4800000000000004</v>
      </c>
      <c r="H3726" s="117">
        <v>4.6799999999999997</v>
      </c>
      <c r="I3726" s="117">
        <v>4.8799999999999999</v>
      </c>
      <c r="J3726" s="117">
        <v>4.4800000000000004</v>
      </c>
      <c r="K3726" s="117">
        <v>5.3799999999999999</v>
      </c>
      <c r="L3726" s="117">
        <v>4.2599999999999998</v>
      </c>
      <c r="M3726" s="117">
        <v>4.7599999999999998</v>
      </c>
      <c r="N3726" s="117">
        <v>4.6399999999999997</v>
      </c>
      <c r="O3726" s="117">
        <v>5.5800000000000001</v>
      </c>
      <c r="P3726" s="117">
        <v>5.8600000000000003</v>
      </c>
      <c r="Q3726" s="117">
        <v>4.6399999999999997</v>
      </c>
      <c r="R3726" s="117">
        <v>5.0800000000000001</v>
      </c>
      <c r="S3726" s="117">
        <v>4.8200000000000003</v>
      </c>
      <c r="T3726" s="117">
        <v>5.2400000000000002</v>
      </c>
      <c r="U3726" s="117">
        <v>4.9199999999999999</v>
      </c>
      <c r="V3726" s="117">
        <v>5.1399999999999997</v>
      </c>
      <c r="W3726" s="117">
        <v>4.6600000000000001</v>
      </c>
      <c r="X3726" s="117">
        <v>4.3399999999999999</v>
      </c>
      <c r="Y3726" s="117">
        <v>4.5800000000000001</v>
      </c>
      <c r="Z3726" s="117">
        <v>4.6200000000000001</v>
      </c>
      <c r="AA3726" s="117">
        <v>4.4400000000000004</v>
      </c>
      <c r="AB3726" s="118">
        <v>4.9400000000000004</v>
      </c>
      <c r="AC3726" s="281">
        <f>AVERAGE(E3726:AB3726)</f>
        <v>4.8408333333333333</v>
      </c>
      <c r="AD3726" s="120"/>
      <c r="AE3726" s="120"/>
      <c r="AF3726" s="121"/>
      <c r="AK3726" s="9"/>
      <c r="AL3726" s="9"/>
      <c r="AM3726" s="9"/>
      <c r="AN3726" s="9"/>
    </row>
    <row r="3727">
      <c r="A3727" s="1692"/>
      <c r="B3727" s="1475"/>
      <c r="C3727" s="125" t="s">
        <v>23</v>
      </c>
      <c r="D3727" s="92"/>
      <c r="E3727" s="80">
        <f t="shared" ref="E3727:AB3727" si="3272">E3725/E3724</f>
        <v>0.62882096069868998</v>
      </c>
      <c r="F3727" s="81">
        <f t="shared" si="3272"/>
        <v>0.65357967667436501</v>
      </c>
      <c r="G3727" s="81">
        <f t="shared" si="3272"/>
        <v>0.66747572815533973</v>
      </c>
      <c r="H3727" s="81">
        <f t="shared" si="3272"/>
        <v>0.6658536585365854</v>
      </c>
      <c r="I3727" s="81">
        <f t="shared" si="3272"/>
        <v>0.66504854368932032</v>
      </c>
      <c r="J3727" s="81">
        <f t="shared" si="3272"/>
        <v>0.65533980582524265</v>
      </c>
      <c r="K3727" s="81">
        <f t="shared" si="3272"/>
        <v>0.61692650334075727</v>
      </c>
      <c r="L3727" s="81">
        <f t="shared" si="3272"/>
        <v>0.63333333333333341</v>
      </c>
      <c r="M3727" s="81">
        <f t="shared" si="3272"/>
        <v>0.63181818181818183</v>
      </c>
      <c r="N3727" s="81">
        <f t="shared" si="3272"/>
        <v>0.63038548752834467</v>
      </c>
      <c r="O3727" s="81">
        <f t="shared" si="3272"/>
        <v>0.62107623318385652</v>
      </c>
      <c r="P3727" s="81">
        <f t="shared" si="3272"/>
        <v>0.59748427672955973</v>
      </c>
      <c r="Q3727" s="81">
        <f t="shared" si="3272"/>
        <v>0.6174496644295302</v>
      </c>
      <c r="R3727" s="81">
        <f t="shared" si="3272"/>
        <v>0.61573033707865166</v>
      </c>
      <c r="S3727" s="81">
        <f t="shared" si="3272"/>
        <v>0.61968680089485451</v>
      </c>
      <c r="T3727" s="81">
        <f t="shared" si="3272"/>
        <v>0.62666666666666671</v>
      </c>
      <c r="U3727" s="81">
        <f t="shared" si="3272"/>
        <v>0.62666666666666671</v>
      </c>
      <c r="V3727" s="81">
        <f t="shared" si="3272"/>
        <v>0.61255411255411252</v>
      </c>
      <c r="W3727" s="81">
        <f t="shared" si="3272"/>
        <v>0.63242009132420096</v>
      </c>
      <c r="X3727" s="81">
        <f t="shared" si="3272"/>
        <v>0.64903846153846156</v>
      </c>
      <c r="Y3727" s="81">
        <f t="shared" si="3272"/>
        <v>0.66666666666666674</v>
      </c>
      <c r="Z3727" s="81">
        <f t="shared" si="3272"/>
        <v>0.66584766584766586</v>
      </c>
      <c r="AA3727" s="81">
        <f t="shared" si="3272"/>
        <v>0.6633663366336634</v>
      </c>
      <c r="AB3727" s="82">
        <f t="shared" si="3272"/>
        <v>0.63084112149532712</v>
      </c>
      <c r="AC3727" s="907">
        <f>MAX(E3727:AB3727)</f>
        <v>0.66747572815533973</v>
      </c>
      <c r="AD3727" s="115"/>
      <c r="AE3727" s="76"/>
      <c r="AF3727" s="77"/>
      <c r="AK3727" s="9"/>
      <c r="AL3727" s="9"/>
      <c r="AM3727" s="9"/>
      <c r="AN3727" s="9"/>
    </row>
    <row r="3728" hidden="1">
      <c r="A3728" s="1691"/>
      <c r="B3728" s="1036"/>
      <c r="C3728" s="204" t="s">
        <v>194</v>
      </c>
      <c r="D3728" s="220"/>
      <c r="E3728" s="75"/>
      <c r="F3728" s="76"/>
      <c r="G3728" s="76"/>
      <c r="H3728" s="76"/>
      <c r="I3728" s="76"/>
      <c r="J3728" s="76"/>
      <c r="K3728" s="76"/>
      <c r="L3728" s="76"/>
      <c r="M3728" s="76"/>
      <c r="N3728" s="76"/>
      <c r="O3728" s="76"/>
      <c r="P3728" s="76"/>
      <c r="Q3728" s="76"/>
      <c r="R3728" s="76"/>
      <c r="S3728" s="76"/>
      <c r="T3728" s="76"/>
      <c r="U3728" s="76"/>
      <c r="V3728" s="76"/>
      <c r="W3728" s="76"/>
      <c r="X3728" s="76"/>
      <c r="Y3728" s="76"/>
      <c r="Z3728" s="76"/>
      <c r="AA3728" s="76"/>
      <c r="AB3728" s="77"/>
      <c r="AC3728" s="74"/>
      <c r="AD3728" s="115"/>
      <c r="AE3728" s="76"/>
      <c r="AF3728" s="77"/>
      <c r="AK3728" s="9"/>
      <c r="AL3728" s="9"/>
      <c r="AM3728" s="9"/>
      <c r="AN3728" s="9"/>
    </row>
    <row r="3729" hidden="1">
      <c r="A3729" s="1556"/>
      <c r="B3729" s="976"/>
      <c r="C3729" s="209" t="s">
        <v>195</v>
      </c>
      <c r="D3729" s="74"/>
      <c r="E3729" s="75"/>
      <c r="F3729" s="76"/>
      <c r="G3729" s="76"/>
      <c r="H3729" s="76"/>
      <c r="I3729" s="76"/>
      <c r="J3729" s="76"/>
      <c r="K3729" s="76"/>
      <c r="L3729" s="76"/>
      <c r="M3729" s="76"/>
      <c r="N3729" s="76"/>
      <c r="O3729" s="76"/>
      <c r="P3729" s="76"/>
      <c r="Q3729" s="76"/>
      <c r="R3729" s="76"/>
      <c r="S3729" s="76"/>
      <c r="T3729" s="76"/>
      <c r="U3729" s="76"/>
      <c r="V3729" s="76"/>
      <c r="W3729" s="76"/>
      <c r="X3729" s="76"/>
      <c r="Y3729" s="76"/>
      <c r="Z3729" s="76"/>
      <c r="AA3729" s="76"/>
      <c r="AB3729" s="77"/>
      <c r="AC3729" s="74"/>
      <c r="AD3729" s="115"/>
      <c r="AE3729" s="76"/>
      <c r="AF3729" s="77"/>
      <c r="AH3729" s="9"/>
      <c r="AI3729" s="134"/>
      <c r="AJ3729" s="134"/>
      <c r="AK3729" s="134"/>
      <c r="AL3729" s="135"/>
      <c r="AM3729" s="135"/>
    </row>
    <row r="3730" s="3" customFormat="1">
      <c r="A3730" s="1337" t="s">
        <v>148</v>
      </c>
      <c r="B3730" s="1677"/>
      <c r="C3730" s="1678"/>
      <c r="D3730" s="92"/>
      <c r="E3730" s="126">
        <f t="shared" ref="E3730:AB3730" si="3273">SQRT(E3724*E3724+E3725*E3725)/E3618/1.73</f>
        <v>5.9681524203967378</v>
      </c>
      <c r="F3730" s="127">
        <f t="shared" si="3273"/>
        <v>5.7890696225655249</v>
      </c>
      <c r="G3730" s="127">
        <f t="shared" si="3273"/>
        <v>5.4590648167506384</v>
      </c>
      <c r="H3730" s="127">
        <f t="shared" si="3273"/>
        <v>5.4284989539257884</v>
      </c>
      <c r="I3730" s="127">
        <f t="shared" si="3273"/>
        <v>5.4529542141804193</v>
      </c>
      <c r="J3730" s="127">
        <f t="shared" si="3273"/>
        <v>5.4546661156362504</v>
      </c>
      <c r="K3730" s="127">
        <f t="shared" si="3273"/>
        <v>5.8476260739851567</v>
      </c>
      <c r="L3730" s="127">
        <f t="shared" si="3273"/>
        <v>5.5263213131148472</v>
      </c>
      <c r="M3730" s="127">
        <f t="shared" si="3273"/>
        <v>5.7413534897059684</v>
      </c>
      <c r="N3730" s="127">
        <f t="shared" si="3273"/>
        <v>5.7288165428628464</v>
      </c>
      <c r="O3730" s="127">
        <f t="shared" si="3273"/>
        <v>5.8026619135216473</v>
      </c>
      <c r="P3730" s="127">
        <f t="shared" si="3273"/>
        <v>6.1178790931002407</v>
      </c>
      <c r="Q3730" s="127">
        <f t="shared" si="3273"/>
        <v>5.7731240825354089</v>
      </c>
      <c r="R3730" s="127">
        <f t="shared" si="3273"/>
        <v>5.7593046170128073</v>
      </c>
      <c r="S3730" s="127">
        <f t="shared" si="3273"/>
        <v>5.8065025305598725</v>
      </c>
      <c r="T3730" s="127">
        <f t="shared" si="3273"/>
        <v>5.8582195508164343</v>
      </c>
      <c r="U3730" s="127">
        <f t="shared" si="3273"/>
        <v>5.8470610373863092</v>
      </c>
      <c r="V3730" s="127">
        <f t="shared" si="3273"/>
        <v>5.9594975163762616</v>
      </c>
      <c r="W3730" s="127">
        <f t="shared" si="3273"/>
        <v>5.7607858132129035</v>
      </c>
      <c r="X3730" s="127">
        <f t="shared" si="3273"/>
        <v>5.4812665087012622</v>
      </c>
      <c r="Y3730" s="127">
        <f t="shared" si="3273"/>
        <v>5.5150613339026542</v>
      </c>
      <c r="Z3730" s="127">
        <f t="shared" si="3273"/>
        <v>5.4197629296448957</v>
      </c>
      <c r="AA3730" s="127">
        <f t="shared" si="3273"/>
        <v>5.3480258663462683</v>
      </c>
      <c r="AB3730" s="129">
        <f t="shared" si="3273"/>
        <v>5.5558017951159684</v>
      </c>
      <c r="AC3730" s="285">
        <f>AVERAGE(E3730:AB3730)</f>
        <v>5.6833949229732115</v>
      </c>
      <c r="AD3730" s="374">
        <f>(AC3726-AC3730)/AC3726</f>
        <v>-0.1740530052621542</v>
      </c>
      <c r="AE3730" s="127"/>
      <c r="AF3730" s="129"/>
      <c r="AJ3730" s="1"/>
      <c r="AK3730" s="62"/>
      <c r="AL3730" s="62"/>
      <c r="AM3730" s="9"/>
      <c r="AN3730" s="62"/>
    </row>
    <row r="3731" s="3" customFormat="1">
      <c r="A3731" s="1012" t="s">
        <v>895</v>
      </c>
      <c r="B3731" s="308" t="s">
        <v>889</v>
      </c>
      <c r="C3731" s="65" t="s">
        <v>18</v>
      </c>
      <c r="D3731" s="66" t="s">
        <v>29</v>
      </c>
      <c r="E3731" s="106">
        <v>578.70000000000005</v>
      </c>
      <c r="F3731" s="107">
        <v>506.10000000000002</v>
      </c>
      <c r="G3731" s="107">
        <v>524.10000000000002</v>
      </c>
      <c r="H3731" s="107">
        <v>539.70000000000005</v>
      </c>
      <c r="I3731" s="107">
        <v>531</v>
      </c>
      <c r="J3731" s="107">
        <v>589.79999999999995</v>
      </c>
      <c r="K3731" s="107">
        <v>533.70000000000005</v>
      </c>
      <c r="L3731" s="107">
        <v>591.29999999999995</v>
      </c>
      <c r="M3731" s="107">
        <v>604.20000000000005</v>
      </c>
      <c r="N3731" s="107">
        <v>609.89999999999998</v>
      </c>
      <c r="O3731" s="107">
        <v>633.60000000000002</v>
      </c>
      <c r="P3731" s="107">
        <v>630.29999999999995</v>
      </c>
      <c r="Q3731" s="107">
        <v>606.89999999999998</v>
      </c>
      <c r="R3731" s="107">
        <v>623.39999999999998</v>
      </c>
      <c r="S3731" s="107">
        <v>610.5</v>
      </c>
      <c r="T3731" s="107">
        <v>508.19999999999999</v>
      </c>
      <c r="U3731" s="107">
        <v>516.29999999999995</v>
      </c>
      <c r="V3731" s="107">
        <v>467.69999999999999</v>
      </c>
      <c r="W3731" s="107">
        <v>336.60000000000002</v>
      </c>
      <c r="X3731" s="107">
        <v>434.10000000000002</v>
      </c>
      <c r="Y3731" s="107">
        <v>423.89999999999998</v>
      </c>
      <c r="Z3731" s="107">
        <v>497.69999999999999</v>
      </c>
      <c r="AA3731" s="107">
        <v>474.60000000000002</v>
      </c>
      <c r="AB3731" s="506">
        <v>480.60000000000002</v>
      </c>
      <c r="AC3731" s="309">
        <f t="shared" ref="AC3731:AC3732" si="3274">SUM(E3731:AB3731)</f>
        <v>12852.900000000003</v>
      </c>
      <c r="AD3731" s="110">
        <f>MAX(E3731:AB3731)</f>
        <v>633.60000000000002</v>
      </c>
      <c r="AE3731" s="107">
        <v>100</v>
      </c>
      <c r="AF3731" s="108">
        <v>30</v>
      </c>
      <c r="AJ3731" s="1"/>
      <c r="AK3731" s="79"/>
      <c r="AL3731" s="502"/>
      <c r="AM3731" s="79"/>
      <c r="AN3731" s="9"/>
    </row>
    <row r="3732" s="3" customFormat="1">
      <c r="A3732" s="1566"/>
      <c r="B3732" s="310"/>
      <c r="C3732" s="73" t="s">
        <v>20</v>
      </c>
      <c r="D3732" s="74" t="s">
        <v>29</v>
      </c>
      <c r="E3732" s="111">
        <v>430.19999999999999</v>
      </c>
      <c r="F3732" s="112">
        <v>384.89999999999998</v>
      </c>
      <c r="G3732" s="112">
        <v>390.30000000000001</v>
      </c>
      <c r="H3732" s="112">
        <v>396</v>
      </c>
      <c r="I3732" s="112">
        <v>392.39999999999998</v>
      </c>
      <c r="J3732" s="112">
        <v>433.80000000000001</v>
      </c>
      <c r="K3732" s="112">
        <v>399.89999999999998</v>
      </c>
      <c r="L3732" s="112">
        <v>423.60000000000002</v>
      </c>
      <c r="M3732" s="112">
        <v>433.19999999999999</v>
      </c>
      <c r="N3732" s="112">
        <v>439.5</v>
      </c>
      <c r="O3732" s="112">
        <v>454.80000000000001</v>
      </c>
      <c r="P3732" s="112">
        <v>473.39999999999998</v>
      </c>
      <c r="Q3732" s="112">
        <v>450.30000000000001</v>
      </c>
      <c r="R3732" s="112">
        <v>462.89999999999998</v>
      </c>
      <c r="S3732" s="112">
        <v>449.39999999999998</v>
      </c>
      <c r="T3732" s="112">
        <v>367.5</v>
      </c>
      <c r="U3732" s="112">
        <v>375.60000000000002</v>
      </c>
      <c r="V3732" s="112">
        <v>352.80000000000001</v>
      </c>
      <c r="W3732" s="112">
        <v>266.69999999999999</v>
      </c>
      <c r="X3732" s="112">
        <v>344.10000000000002</v>
      </c>
      <c r="Y3732" s="112">
        <v>325.5</v>
      </c>
      <c r="Z3732" s="112">
        <v>372</v>
      </c>
      <c r="AA3732" s="112">
        <v>362.39999999999998</v>
      </c>
      <c r="AB3732" s="501">
        <v>371.69999999999999</v>
      </c>
      <c r="AC3732" s="281">
        <f t="shared" si="3274"/>
        <v>9552.8999999999996</v>
      </c>
      <c r="AD3732" s="115"/>
      <c r="AE3732" s="76"/>
      <c r="AF3732" s="77"/>
      <c r="AJ3732" s="1"/>
      <c r="AK3732" s="9"/>
      <c r="AL3732" s="9"/>
      <c r="AM3732" s="9"/>
      <c r="AN3732" s="9"/>
    </row>
    <row r="3733" s="3" customFormat="1">
      <c r="A3733" s="1566"/>
      <c r="B3733" s="310"/>
      <c r="C3733" s="73" t="s">
        <v>21</v>
      </c>
      <c r="D3733" s="74" t="s">
        <v>22</v>
      </c>
      <c r="E3733" s="116">
        <v>41.160000000000004</v>
      </c>
      <c r="F3733" s="117">
        <v>29.789999999999999</v>
      </c>
      <c r="G3733" s="117">
        <v>39.630000000000003</v>
      </c>
      <c r="H3733" s="117">
        <v>39.810000000000002</v>
      </c>
      <c r="I3733" s="117">
        <v>37.710000000000001</v>
      </c>
      <c r="J3733" s="117">
        <v>40.770000000000003</v>
      </c>
      <c r="K3733" s="117">
        <v>40.230000000000004</v>
      </c>
      <c r="L3733" s="117">
        <v>38.130000000000003</v>
      </c>
      <c r="M3733" s="117">
        <v>38.850000000000001</v>
      </c>
      <c r="N3733" s="117">
        <v>43.230000000000004</v>
      </c>
      <c r="O3733" s="117">
        <v>43.859999999999999</v>
      </c>
      <c r="P3733" s="117">
        <v>47.160000000000004</v>
      </c>
      <c r="Q3733" s="117">
        <v>45.93</v>
      </c>
      <c r="R3733" s="117">
        <v>40.560000000000002</v>
      </c>
      <c r="S3733" s="117">
        <v>33</v>
      </c>
      <c r="T3733" s="117">
        <v>32.310000000000002</v>
      </c>
      <c r="U3733" s="117">
        <v>38.460000000000001</v>
      </c>
      <c r="V3733" s="117">
        <v>27.09</v>
      </c>
      <c r="W3733" s="117">
        <v>23.789999999999999</v>
      </c>
      <c r="X3733" s="117">
        <v>26.879999999999999</v>
      </c>
      <c r="Y3733" s="117">
        <v>34.109999999999999</v>
      </c>
      <c r="Z3733" s="117">
        <v>35.490000000000002</v>
      </c>
      <c r="AA3733" s="117">
        <v>32.039999999999999</v>
      </c>
      <c r="AB3733" s="118">
        <v>31.23</v>
      </c>
      <c r="AC3733" s="281">
        <f>AVERAGE(E3733:AB3733)</f>
        <v>36.717500000000008</v>
      </c>
      <c r="AD3733" s="120"/>
      <c r="AE3733" s="120"/>
      <c r="AF3733" s="121"/>
      <c r="AJ3733" s="1"/>
      <c r="AK3733" s="9"/>
      <c r="AL3733" s="9"/>
      <c r="AM3733" s="9"/>
      <c r="AN3733" s="9"/>
    </row>
    <row r="3734" s="3" customFormat="1">
      <c r="A3734" s="1692"/>
      <c r="B3734" s="1475"/>
      <c r="C3734" s="125" t="s">
        <v>23</v>
      </c>
      <c r="D3734" s="92"/>
      <c r="E3734" s="80">
        <f t="shared" ref="E3734:AB3734" si="3275">E3732/E3731</f>
        <v>0.74339035769828921</v>
      </c>
      <c r="F3734" s="81">
        <f t="shared" si="3275"/>
        <v>0.7605216360403082</v>
      </c>
      <c r="G3734" s="81">
        <f t="shared" si="3275"/>
        <v>0.74470520892959358</v>
      </c>
      <c r="H3734" s="81">
        <f t="shared" si="3275"/>
        <v>0.73374096720400217</v>
      </c>
      <c r="I3734" s="81">
        <f t="shared" si="3275"/>
        <v>0.73898305084745763</v>
      </c>
      <c r="J3734" s="81">
        <f t="shared" si="3275"/>
        <v>0.73550356052899291</v>
      </c>
      <c r="K3734" s="81">
        <f t="shared" si="3275"/>
        <v>0.74929735806632924</v>
      </c>
      <c r="L3734" s="81">
        <f t="shared" si="3275"/>
        <v>0.71638762049720961</v>
      </c>
      <c r="M3734" s="81">
        <f t="shared" si="3275"/>
        <v>0.71698113207547165</v>
      </c>
      <c r="N3734" s="81">
        <f t="shared" si="3275"/>
        <v>0.72060993605509105</v>
      </c>
      <c r="O3734" s="81">
        <f t="shared" si="3275"/>
        <v>0.71780303030303028</v>
      </c>
      <c r="P3734" s="81">
        <f t="shared" si="3275"/>
        <v>0.7510709186101856</v>
      </c>
      <c r="Q3734" s="81">
        <f t="shared" si="3275"/>
        <v>0.74196737518536826</v>
      </c>
      <c r="R3734" s="81">
        <f t="shared" si="3275"/>
        <v>0.74254090471607315</v>
      </c>
      <c r="S3734" s="81">
        <f t="shared" si="3275"/>
        <v>0.73611793611793608</v>
      </c>
      <c r="T3734" s="81">
        <f t="shared" si="3275"/>
        <v>0.72314049586776863</v>
      </c>
      <c r="U3734" s="81">
        <f t="shared" si="3275"/>
        <v>0.72748402091807096</v>
      </c>
      <c r="V3734" s="81">
        <f t="shared" si="3275"/>
        <v>0.75432969852469534</v>
      </c>
      <c r="W3734" s="81">
        <f t="shared" si="3275"/>
        <v>0.79233511586452754</v>
      </c>
      <c r="X3734" s="81">
        <f t="shared" si="3275"/>
        <v>0.7926744989633725</v>
      </c>
      <c r="Y3734" s="81">
        <f t="shared" si="3275"/>
        <v>0.7678697806086342</v>
      </c>
      <c r="Z3734" s="81">
        <f t="shared" si="3275"/>
        <v>0.74743821579264624</v>
      </c>
      <c r="AA3734" s="81">
        <f t="shared" si="3275"/>
        <v>0.76359039190897593</v>
      </c>
      <c r="AB3734" s="82">
        <f t="shared" si="3275"/>
        <v>0.77340823970037442</v>
      </c>
      <c r="AC3734" s="907">
        <f>MAX(E3734:AB3734)</f>
        <v>0.7926744989633725</v>
      </c>
      <c r="AD3734" s="115"/>
      <c r="AE3734" s="76"/>
      <c r="AF3734" s="77"/>
      <c r="AJ3734" s="1"/>
      <c r="AK3734" s="9"/>
      <c r="AL3734" s="9"/>
      <c r="AM3734" s="9"/>
      <c r="AN3734" s="9"/>
    </row>
    <row r="3735" s="3" customFormat="1" hidden="1">
      <c r="A3735" s="1691"/>
      <c r="B3735" s="1036"/>
      <c r="C3735" s="204" t="s">
        <v>194</v>
      </c>
      <c r="D3735" s="220"/>
      <c r="E3735" s="75"/>
      <c r="F3735" s="76"/>
      <c r="G3735" s="76"/>
      <c r="H3735" s="76"/>
      <c r="I3735" s="76"/>
      <c r="J3735" s="76"/>
      <c r="K3735" s="76"/>
      <c r="L3735" s="76"/>
      <c r="M3735" s="76"/>
      <c r="N3735" s="76"/>
      <c r="O3735" s="76"/>
      <c r="P3735" s="76"/>
      <c r="Q3735" s="76"/>
      <c r="R3735" s="76"/>
      <c r="S3735" s="76"/>
      <c r="T3735" s="76"/>
      <c r="U3735" s="76"/>
      <c r="V3735" s="76"/>
      <c r="W3735" s="76"/>
      <c r="X3735" s="76"/>
      <c r="Y3735" s="76"/>
      <c r="Z3735" s="76"/>
      <c r="AA3735" s="76"/>
      <c r="AB3735" s="77"/>
      <c r="AC3735" s="74"/>
      <c r="AD3735" s="115"/>
      <c r="AE3735" s="76"/>
      <c r="AF3735" s="77"/>
      <c r="AJ3735" s="1"/>
      <c r="AK3735" s="9"/>
      <c r="AL3735" s="9"/>
      <c r="AM3735" s="9"/>
      <c r="AN3735" s="9"/>
    </row>
    <row r="3736" hidden="1">
      <c r="A3736" s="1556"/>
      <c r="B3736" s="976"/>
      <c r="C3736" s="209" t="s">
        <v>195</v>
      </c>
      <c r="D3736" s="74"/>
      <c r="E3736" s="75"/>
      <c r="F3736" s="76"/>
      <c r="G3736" s="76"/>
      <c r="H3736" s="76"/>
      <c r="I3736" s="76"/>
      <c r="J3736" s="76"/>
      <c r="K3736" s="76"/>
      <c r="L3736" s="76"/>
      <c r="M3736" s="76"/>
      <c r="N3736" s="76"/>
      <c r="O3736" s="76"/>
      <c r="P3736" s="76"/>
      <c r="Q3736" s="76"/>
      <c r="R3736" s="76"/>
      <c r="S3736" s="76"/>
      <c r="T3736" s="76"/>
      <c r="U3736" s="76"/>
      <c r="V3736" s="76"/>
      <c r="W3736" s="76"/>
      <c r="X3736" s="76"/>
      <c r="Y3736" s="76"/>
      <c r="Z3736" s="76"/>
      <c r="AA3736" s="76"/>
      <c r="AB3736" s="77"/>
      <c r="AC3736" s="74"/>
      <c r="AD3736" s="115"/>
      <c r="AE3736" s="76"/>
      <c r="AF3736" s="77"/>
      <c r="AH3736" s="9"/>
      <c r="AI3736" s="134"/>
      <c r="AJ3736" s="134"/>
      <c r="AK3736" s="134"/>
      <c r="AL3736" s="135"/>
      <c r="AM3736" s="135"/>
    </row>
    <row r="3737">
      <c r="A3737" s="1337" t="s">
        <v>148</v>
      </c>
      <c r="B3737" s="1677"/>
      <c r="C3737" s="1678"/>
      <c r="D3737" s="92"/>
      <c r="E3737" s="126">
        <f t="shared" ref="E3737:AB3737" si="3276">SQRT(E3731*E3731+E3732*E3732)/E3618/1.73</f>
        <v>39.772232975093097</v>
      </c>
      <c r="F3737" s="127">
        <f t="shared" si="3276"/>
        <v>35.579308868604642</v>
      </c>
      <c r="G3737" s="127">
        <f t="shared" si="3276"/>
        <v>36.008076560263838</v>
      </c>
      <c r="H3737" s="127">
        <f t="shared" si="3276"/>
        <v>36.886041237679578</v>
      </c>
      <c r="I3737" s="127">
        <f t="shared" si="3276"/>
        <v>36.382383800007986</v>
      </c>
      <c r="J3737" s="127">
        <f t="shared" si="3276"/>
        <v>40.537281655802246</v>
      </c>
      <c r="K3737" s="127">
        <f t="shared" si="3276"/>
        <v>36.959862750091716</v>
      </c>
      <c r="L3737" s="127">
        <f t="shared" si="3276"/>
        <v>40.427623582013545</v>
      </c>
      <c r="M3737" s="127">
        <f t="shared" si="3276"/>
        <v>41.005787514176461</v>
      </c>
      <c r="N3737" s="127">
        <f t="shared" si="3276"/>
        <v>41.306225547643137</v>
      </c>
      <c r="O3737" s="127">
        <f t="shared" si="3276"/>
        <v>43.100098705673417</v>
      </c>
      <c r="P3737" s="127">
        <f t="shared" si="3276"/>
        <v>43.39555105750825</v>
      </c>
      <c r="Q3737" s="127">
        <f t="shared" si="3276"/>
        <v>41.523443561960846</v>
      </c>
      <c r="R3737" s="127">
        <f t="shared" si="3276"/>
        <v>42.786078189593745</v>
      </c>
      <c r="S3737" s="127">
        <f t="shared" si="3276"/>
        <v>41.852047410834828</v>
      </c>
      <c r="T3737" s="127">
        <f t="shared" si="3276"/>
        <v>34.591353556246283</v>
      </c>
      <c r="U3737" s="127">
        <f t="shared" si="3276"/>
        <v>35.148237603531996</v>
      </c>
      <c r="V3737" s="127">
        <f t="shared" si="3276"/>
        <v>32.22046934966594</v>
      </c>
      <c r="W3737" s="127">
        <f t="shared" si="3276"/>
        <v>23.869016007619994</v>
      </c>
      <c r="X3737" s="127">
        <f t="shared" si="3276"/>
        <v>30.611428163480092</v>
      </c>
      <c r="Y3737" s="127">
        <f t="shared" si="3276"/>
        <v>29.619669653757025</v>
      </c>
      <c r="Z3737" s="127">
        <f t="shared" si="3276"/>
        <v>34.436060784822821</v>
      </c>
      <c r="AA3737" s="127">
        <f t="shared" si="3276"/>
        <v>32.935969123674695</v>
      </c>
      <c r="AB3737" s="129">
        <f t="shared" si="3276"/>
        <v>33.351814140116545</v>
      </c>
      <c r="AC3737" s="285">
        <f>AVERAGE(E3737:AB3737)</f>
        <v>36.846085908327616</v>
      </c>
      <c r="AD3737" s="374">
        <f>(AC3733-AC3737)/AC3733</f>
        <v>-0.0035020333172903367</v>
      </c>
      <c r="AE3737" s="127"/>
      <c r="AF3737" s="129"/>
      <c r="AK3737" s="62"/>
      <c r="AL3737" s="62"/>
      <c r="AM3737" s="9"/>
      <c r="AN3737" s="62"/>
    </row>
    <row r="3738">
      <c r="A3738" s="1012" t="s">
        <v>896</v>
      </c>
      <c r="B3738" s="308" t="s">
        <v>897</v>
      </c>
      <c r="C3738" s="65" t="s">
        <v>18</v>
      </c>
      <c r="D3738" s="66" t="s">
        <v>29</v>
      </c>
      <c r="E3738" s="106">
        <v>628.20000000000005</v>
      </c>
      <c r="F3738" s="107">
        <v>625.20000000000005</v>
      </c>
      <c r="G3738" s="107">
        <v>690.29999999999995</v>
      </c>
      <c r="H3738" s="107">
        <v>673.79999999999995</v>
      </c>
      <c r="I3738" s="107">
        <v>690.60000000000002</v>
      </c>
      <c r="J3738" s="107">
        <v>669.29999999999995</v>
      </c>
      <c r="K3738" s="107">
        <v>675</v>
      </c>
      <c r="L3738" s="107">
        <v>684</v>
      </c>
      <c r="M3738" s="107">
        <v>771.29999999999995</v>
      </c>
      <c r="N3738" s="107">
        <v>736.79999999999995</v>
      </c>
      <c r="O3738" s="107">
        <v>819.60000000000002</v>
      </c>
      <c r="P3738" s="107">
        <v>864.60000000000002</v>
      </c>
      <c r="Q3738" s="107">
        <v>843</v>
      </c>
      <c r="R3738" s="107">
        <v>693.89999999999998</v>
      </c>
      <c r="S3738" s="107">
        <v>776.70000000000005</v>
      </c>
      <c r="T3738" s="107">
        <v>871.20000000000005</v>
      </c>
      <c r="U3738" s="107">
        <v>838.79999999999995</v>
      </c>
      <c r="V3738" s="107">
        <v>800.70000000000005</v>
      </c>
      <c r="W3738" s="107">
        <v>689.70000000000005</v>
      </c>
      <c r="X3738" s="107">
        <v>574.20000000000005</v>
      </c>
      <c r="Y3738" s="107">
        <v>526.5</v>
      </c>
      <c r="Z3738" s="107">
        <v>521.39999999999998</v>
      </c>
      <c r="AA3738" s="107">
        <v>492.89999999999998</v>
      </c>
      <c r="AB3738" s="506">
        <v>479.39999999999998</v>
      </c>
      <c r="AC3738" s="309">
        <f t="shared" ref="AC3738:AC3739" si="3277">SUM(E3738:AB3738)</f>
        <v>16637.100000000002</v>
      </c>
      <c r="AD3738" s="110">
        <f>MAX(E3738:AB3738)</f>
        <v>871.20000000000005</v>
      </c>
      <c r="AE3738" s="107">
        <v>100</v>
      </c>
      <c r="AF3738" s="108">
        <v>30</v>
      </c>
      <c r="AK3738" s="79"/>
      <c r="AL3738" s="502"/>
      <c r="AM3738" s="79"/>
      <c r="AN3738" s="9"/>
    </row>
    <row r="3739">
      <c r="A3739" s="1566"/>
      <c r="B3739" s="310"/>
      <c r="C3739" s="73" t="s">
        <v>20</v>
      </c>
      <c r="D3739" s="74" t="s">
        <v>29</v>
      </c>
      <c r="E3739" s="111">
        <v>388.5</v>
      </c>
      <c r="F3739" s="112">
        <v>390.60000000000002</v>
      </c>
      <c r="G3739" s="112">
        <v>418.5</v>
      </c>
      <c r="H3739" s="112">
        <v>435.89999999999998</v>
      </c>
      <c r="I3739" s="112">
        <v>438.60000000000002</v>
      </c>
      <c r="J3739" s="112">
        <v>423</v>
      </c>
      <c r="K3739" s="112">
        <v>426</v>
      </c>
      <c r="L3739" s="112">
        <v>429</v>
      </c>
      <c r="M3739" s="112">
        <v>562.20000000000005</v>
      </c>
      <c r="N3739" s="112">
        <v>546.89999999999998</v>
      </c>
      <c r="O3739" s="112">
        <v>594</v>
      </c>
      <c r="P3739" s="112">
        <v>644.70000000000005</v>
      </c>
      <c r="Q3739" s="112">
        <v>643.5</v>
      </c>
      <c r="R3739" s="112">
        <v>541.5</v>
      </c>
      <c r="S3739" s="112">
        <v>579.89999999999998</v>
      </c>
      <c r="T3739" s="112">
        <v>640.5</v>
      </c>
      <c r="U3739" s="112">
        <v>622.20000000000005</v>
      </c>
      <c r="V3739" s="112">
        <v>612.89999999999998</v>
      </c>
      <c r="W3739" s="112">
        <v>518.10000000000002</v>
      </c>
      <c r="X3739" s="112">
        <v>351</v>
      </c>
      <c r="Y3739" s="112">
        <v>292.19999999999999</v>
      </c>
      <c r="Z3739" s="112">
        <v>291</v>
      </c>
      <c r="AA3739" s="112">
        <v>261.60000000000002</v>
      </c>
      <c r="AB3739" s="501">
        <v>249.90000000000001</v>
      </c>
      <c r="AC3739" s="281">
        <f t="shared" si="3277"/>
        <v>11302.200000000001</v>
      </c>
      <c r="AD3739" s="115"/>
      <c r="AE3739" s="76"/>
      <c r="AF3739" s="77"/>
      <c r="AK3739" s="9"/>
      <c r="AL3739" s="9"/>
      <c r="AM3739" s="9"/>
      <c r="AN3739" s="9"/>
    </row>
    <row r="3740">
      <c r="A3740" s="1566"/>
      <c r="B3740" s="310"/>
      <c r="C3740" s="73" t="s">
        <v>21</v>
      </c>
      <c r="D3740" s="74" t="s">
        <v>22</v>
      </c>
      <c r="E3740" s="116">
        <v>40.170000000000002</v>
      </c>
      <c r="F3740" s="117">
        <v>48.240000000000002</v>
      </c>
      <c r="G3740" s="117">
        <v>40.439999999999998</v>
      </c>
      <c r="H3740" s="117">
        <v>46.890000000000001</v>
      </c>
      <c r="I3740" s="117">
        <v>43.950000000000003</v>
      </c>
      <c r="J3740" s="117">
        <v>43.380000000000003</v>
      </c>
      <c r="K3740" s="117">
        <v>41.969999999999999</v>
      </c>
      <c r="L3740" s="117">
        <v>46.590000000000003</v>
      </c>
      <c r="M3740" s="117">
        <v>52.230000000000004</v>
      </c>
      <c r="N3740" s="117">
        <v>53.969999999999999</v>
      </c>
      <c r="O3740" s="117">
        <v>59.910000000000004</v>
      </c>
      <c r="P3740" s="117">
        <v>57</v>
      </c>
      <c r="Q3740" s="117">
        <v>57.120000000000005</v>
      </c>
      <c r="R3740" s="117">
        <v>46.740000000000002</v>
      </c>
      <c r="S3740" s="117">
        <v>58.829999999999998</v>
      </c>
      <c r="T3740" s="117">
        <v>57.300000000000004</v>
      </c>
      <c r="U3740" s="117">
        <v>56.700000000000003</v>
      </c>
      <c r="V3740" s="117">
        <v>52.109999999999999</v>
      </c>
      <c r="W3740" s="117">
        <v>43.050000000000004</v>
      </c>
      <c r="X3740" s="117">
        <v>33.93</v>
      </c>
      <c r="Y3740" s="117">
        <v>29.280000000000001</v>
      </c>
      <c r="Z3740" s="117">
        <v>34.109999999999999</v>
      </c>
      <c r="AA3740" s="117">
        <v>29.400000000000002</v>
      </c>
      <c r="AB3740" s="118">
        <v>32.640000000000001</v>
      </c>
      <c r="AC3740" s="281">
        <f>AVERAGE(E3740:AB3740)</f>
        <v>46.081250000000004</v>
      </c>
      <c r="AD3740" s="120"/>
      <c r="AE3740" s="120"/>
      <c r="AF3740" s="121"/>
      <c r="AK3740" s="9"/>
      <c r="AL3740" s="9"/>
      <c r="AM3740" s="9"/>
      <c r="AN3740" s="9"/>
    </row>
    <row r="3741">
      <c r="A3741" s="1692"/>
      <c r="B3741" s="1475"/>
      <c r="C3741" s="125" t="s">
        <v>23</v>
      </c>
      <c r="D3741" s="92"/>
      <c r="E3741" s="80">
        <f t="shared" ref="E3741:AB3741" si="3278">E3739/E3738</f>
        <v>0.61843361986628453</v>
      </c>
      <c r="F3741" s="81">
        <f t="shared" si="3278"/>
        <v>0.62476007677543188</v>
      </c>
      <c r="G3741" s="81">
        <f t="shared" si="3278"/>
        <v>0.60625814863103</v>
      </c>
      <c r="H3741" s="81">
        <f t="shared" si="3278"/>
        <v>0.64692787177203914</v>
      </c>
      <c r="I3741" s="81">
        <f t="shared" si="3278"/>
        <v>0.63509991311902692</v>
      </c>
      <c r="J3741" s="81">
        <f t="shared" si="3278"/>
        <v>0.63200358583594807</v>
      </c>
      <c r="K3741" s="81">
        <f t="shared" si="3278"/>
        <v>0.63111111111111107</v>
      </c>
      <c r="L3741" s="81">
        <f t="shared" si="3278"/>
        <v>0.6271929824561403</v>
      </c>
      <c r="M3741" s="81">
        <f t="shared" si="3278"/>
        <v>0.72889926098794255</v>
      </c>
      <c r="N3741" s="81">
        <f t="shared" si="3278"/>
        <v>0.74226384364820852</v>
      </c>
      <c r="O3741" s="81">
        <f t="shared" si="3278"/>
        <v>0.7247437774524158</v>
      </c>
      <c r="P3741" s="81">
        <f t="shared" si="3278"/>
        <v>0.74566273421235252</v>
      </c>
      <c r="Q3741" s="81">
        <f t="shared" si="3278"/>
        <v>0.76334519572953741</v>
      </c>
      <c r="R3741" s="81">
        <f t="shared" si="3278"/>
        <v>0.78037181150021617</v>
      </c>
      <c r="S3741" s="81">
        <f t="shared" si="3278"/>
        <v>0.74662031672460405</v>
      </c>
      <c r="T3741" s="81">
        <f t="shared" si="3278"/>
        <v>0.73519283746556474</v>
      </c>
      <c r="U3741" s="81">
        <f t="shared" si="3278"/>
        <v>0.74177396280400587</v>
      </c>
      <c r="V3741" s="81">
        <f t="shared" si="3278"/>
        <v>0.76545522667665788</v>
      </c>
      <c r="W3741" s="81">
        <f t="shared" si="3278"/>
        <v>0.75119617224880386</v>
      </c>
      <c r="X3741" s="81">
        <f t="shared" si="3278"/>
        <v>0.61128526645768022</v>
      </c>
      <c r="Y3741" s="81">
        <f t="shared" si="3278"/>
        <v>0.55498575498575498</v>
      </c>
      <c r="Z3741" s="81">
        <f t="shared" si="3278"/>
        <v>0.55811277330264675</v>
      </c>
      <c r="AA3741" s="81">
        <f t="shared" si="3278"/>
        <v>0.53073645769933053</v>
      </c>
      <c r="AB3741" s="82">
        <f t="shared" si="3278"/>
        <v>0.52127659574468088</v>
      </c>
      <c r="AC3741" s="907">
        <f>MAX(E3741:AB3741)</f>
        <v>0.78037181150021617</v>
      </c>
      <c r="AD3741" s="115"/>
      <c r="AE3741" s="76"/>
      <c r="AF3741" s="77"/>
      <c r="AK3741" s="9"/>
      <c r="AL3741" s="9"/>
      <c r="AM3741" s="9"/>
      <c r="AN3741" s="9"/>
    </row>
    <row r="3742" hidden="1">
      <c r="A3742" s="1691"/>
      <c r="B3742" s="1036"/>
      <c r="C3742" s="204" t="s">
        <v>194</v>
      </c>
      <c r="D3742" s="220"/>
      <c r="E3742" s="75"/>
      <c r="F3742" s="76"/>
      <c r="G3742" s="76"/>
      <c r="H3742" s="76"/>
      <c r="I3742" s="76"/>
      <c r="J3742" s="76"/>
      <c r="K3742" s="76"/>
      <c r="L3742" s="76"/>
      <c r="M3742" s="76"/>
      <c r="N3742" s="76"/>
      <c r="O3742" s="76"/>
      <c r="P3742" s="76"/>
      <c r="Q3742" s="76"/>
      <c r="R3742" s="76"/>
      <c r="S3742" s="76"/>
      <c r="T3742" s="76"/>
      <c r="U3742" s="76"/>
      <c r="V3742" s="76"/>
      <c r="W3742" s="76"/>
      <c r="X3742" s="76"/>
      <c r="Y3742" s="76"/>
      <c r="Z3742" s="76"/>
      <c r="AA3742" s="76"/>
      <c r="AB3742" s="77"/>
      <c r="AC3742" s="74"/>
      <c r="AD3742" s="115"/>
      <c r="AE3742" s="76"/>
      <c r="AF3742" s="77"/>
      <c r="AK3742" s="9"/>
      <c r="AL3742" s="9"/>
      <c r="AM3742" s="9"/>
      <c r="AN3742" s="9"/>
    </row>
    <row r="3743" hidden="1">
      <c r="A3743" s="1556"/>
      <c r="B3743" s="976"/>
      <c r="C3743" s="209" t="s">
        <v>195</v>
      </c>
      <c r="D3743" s="74"/>
      <c r="E3743" s="75"/>
      <c r="F3743" s="76"/>
      <c r="G3743" s="76"/>
      <c r="H3743" s="76"/>
      <c r="I3743" s="76"/>
      <c r="J3743" s="76"/>
      <c r="K3743" s="76"/>
      <c r="L3743" s="76"/>
      <c r="M3743" s="76"/>
      <c r="N3743" s="76"/>
      <c r="O3743" s="76"/>
      <c r="P3743" s="76"/>
      <c r="Q3743" s="76"/>
      <c r="R3743" s="76"/>
      <c r="S3743" s="76"/>
      <c r="T3743" s="76"/>
      <c r="U3743" s="76"/>
      <c r="V3743" s="76"/>
      <c r="W3743" s="76"/>
      <c r="X3743" s="76"/>
      <c r="Y3743" s="76"/>
      <c r="Z3743" s="76"/>
      <c r="AA3743" s="76"/>
      <c r="AB3743" s="77"/>
      <c r="AC3743" s="74"/>
      <c r="AD3743" s="115"/>
      <c r="AE3743" s="76"/>
      <c r="AF3743" s="77"/>
      <c r="AH3743" s="9"/>
      <c r="AI3743" s="134"/>
      <c r="AJ3743" s="134"/>
      <c r="AK3743" s="134"/>
      <c r="AL3743" s="135"/>
      <c r="AM3743" s="135"/>
    </row>
    <row r="3744">
      <c r="A3744" s="1337" t="s">
        <v>148</v>
      </c>
      <c r="B3744" s="1677"/>
      <c r="C3744" s="1678"/>
      <c r="D3744" s="92"/>
      <c r="E3744" s="126">
        <f t="shared" ref="E3744:AB3744" si="3279">SQRT(E3738*E3738+E3739*E3739)/E3618/1.73</f>
        <v>40.739608929582353</v>
      </c>
      <c r="F3744" s="127">
        <f t="shared" si="3279"/>
        <v>41.250644153525151</v>
      </c>
      <c r="G3744" s="127">
        <f t="shared" si="3279"/>
        <v>44.482349814592084</v>
      </c>
      <c r="H3744" s="127">
        <f t="shared" si="3279"/>
        <v>44.220788720170844</v>
      </c>
      <c r="I3744" s="127">
        <f t="shared" si="3279"/>
        <v>45.080453480517072</v>
      </c>
      <c r="J3744" s="127">
        <f t="shared" si="3279"/>
        <v>43.837884228081222</v>
      </c>
      <c r="K3744" s="127">
        <f t="shared" si="3279"/>
        <v>44.235784311201876</v>
      </c>
      <c r="L3744" s="127">
        <f t="shared" si="3279"/>
        <v>44.875577321448311</v>
      </c>
      <c r="M3744" s="127">
        <f t="shared" si="3279"/>
        <v>52.643560512899171</v>
      </c>
      <c r="N3744" s="127">
        <f t="shared" si="3279"/>
        <v>50.418214169773371</v>
      </c>
      <c r="O3744" s="127">
        <f t="shared" si="3279"/>
        <v>55.936486429586168</v>
      </c>
      <c r="P3744" s="127">
        <f t="shared" si="3279"/>
        <v>59.372649185449013</v>
      </c>
      <c r="Q3744" s="127">
        <f t="shared" si="3279"/>
        <v>58.272609774151327</v>
      </c>
      <c r="R3744" s="127">
        <f t="shared" si="3279"/>
        <v>48.50099421127554</v>
      </c>
      <c r="S3744" s="127">
        <f t="shared" si="3279"/>
        <v>53.513880828507666</v>
      </c>
      <c r="T3744" s="127">
        <f t="shared" si="3279"/>
        <v>59.640672466559259</v>
      </c>
      <c r="U3744" s="127">
        <f t="shared" si="3279"/>
        <v>57.49378408869768</v>
      </c>
      <c r="V3744" s="127">
        <f t="shared" si="3279"/>
        <v>55.457703394806231</v>
      </c>
      <c r="W3744" s="127">
        <f t="shared" si="3279"/>
        <v>47.944656096408053</v>
      </c>
      <c r="X3744" s="127">
        <f t="shared" si="3279"/>
        <v>37.190032361692751</v>
      </c>
      <c r="Y3744" s="127">
        <f t="shared" si="3279"/>
        <v>33.371318144924203</v>
      </c>
      <c r="Z3744" s="127">
        <f t="shared" si="3279"/>
        <v>33.092005292688917</v>
      </c>
      <c r="AA3744" s="127">
        <f t="shared" si="3279"/>
        <v>30.778073843170297</v>
      </c>
      <c r="AB3744" s="129">
        <f t="shared" si="3279"/>
        <v>29.677061194195506</v>
      </c>
      <c r="AC3744" s="285">
        <f>AVERAGE(E3744:AB3744)</f>
        <v>46.334449706412663</v>
      </c>
      <c r="AD3744" s="374">
        <f>(AC3740-AC3744)/AC3740</f>
        <v>-0.0054946362438661822</v>
      </c>
      <c r="AE3744" s="127"/>
      <c r="AF3744" s="129"/>
      <c r="AK3744" s="62"/>
      <c r="AL3744" s="62"/>
      <c r="AM3744" s="9"/>
      <c r="AN3744" s="62"/>
    </row>
    <row r="3745">
      <c r="A3745" s="1012" t="s">
        <v>898</v>
      </c>
      <c r="B3745" s="308" t="s">
        <v>877</v>
      </c>
      <c r="C3745" s="65" t="s">
        <v>18</v>
      </c>
      <c r="D3745" s="66" t="s">
        <v>29</v>
      </c>
      <c r="E3745" s="106">
        <v>166.80000000000001</v>
      </c>
      <c r="F3745" s="107">
        <v>154.80000000000001</v>
      </c>
      <c r="G3745" s="107">
        <v>153.59999999999999</v>
      </c>
      <c r="H3745" s="107">
        <v>152.40000000000001</v>
      </c>
      <c r="I3745" s="107">
        <v>158.40000000000001</v>
      </c>
      <c r="J3745" s="107">
        <v>168</v>
      </c>
      <c r="K3745" s="107">
        <v>193.19999999999999</v>
      </c>
      <c r="L3745" s="107">
        <v>212.40000000000001</v>
      </c>
      <c r="M3745" s="107">
        <v>230.40000000000001</v>
      </c>
      <c r="N3745" s="107">
        <v>228</v>
      </c>
      <c r="O3745" s="107">
        <v>238.80000000000001</v>
      </c>
      <c r="P3745" s="107">
        <v>232.80000000000001</v>
      </c>
      <c r="Q3745" s="107">
        <v>232.80000000000001</v>
      </c>
      <c r="R3745" s="107">
        <v>236.40000000000001</v>
      </c>
      <c r="S3745" s="107">
        <v>231.59999999999999</v>
      </c>
      <c r="T3745" s="107">
        <v>238.80000000000001</v>
      </c>
      <c r="U3745" s="107">
        <v>232.80000000000001</v>
      </c>
      <c r="V3745" s="107">
        <v>234</v>
      </c>
      <c r="W3745" s="107">
        <v>225.59999999999999</v>
      </c>
      <c r="X3745" s="107">
        <v>223.19999999999999</v>
      </c>
      <c r="Y3745" s="107">
        <v>219.59999999999999</v>
      </c>
      <c r="Z3745" s="107">
        <v>216</v>
      </c>
      <c r="AA3745" s="107">
        <v>190.80000000000001</v>
      </c>
      <c r="AB3745" s="506">
        <v>180</v>
      </c>
      <c r="AC3745" s="309">
        <f t="shared" ref="AC3745:AC3746" si="3280">SUM(E3745:AB3745)</f>
        <v>4951.2000000000016</v>
      </c>
      <c r="AD3745" s="110">
        <f>MAX(E3745:AB3745)</f>
        <v>238.80000000000001</v>
      </c>
      <c r="AE3745" s="107">
        <v>100</v>
      </c>
      <c r="AF3745" s="108">
        <v>120</v>
      </c>
      <c r="AK3745" s="79"/>
      <c r="AL3745" s="502"/>
      <c r="AM3745" s="79"/>
      <c r="AN3745" s="9"/>
    </row>
    <row r="3746">
      <c r="A3746" s="1566"/>
      <c r="B3746" s="310"/>
      <c r="C3746" s="73" t="s">
        <v>20</v>
      </c>
      <c r="D3746" s="74" t="s">
        <v>29</v>
      </c>
      <c r="E3746" s="111">
        <v>109.2</v>
      </c>
      <c r="F3746" s="112">
        <v>109.2</v>
      </c>
      <c r="G3746" s="112">
        <v>108</v>
      </c>
      <c r="H3746" s="112">
        <v>111.59999999999999</v>
      </c>
      <c r="I3746" s="112">
        <v>109.2</v>
      </c>
      <c r="J3746" s="112">
        <v>110.40000000000001</v>
      </c>
      <c r="K3746" s="112">
        <v>104.40000000000001</v>
      </c>
      <c r="L3746" s="112">
        <v>106.8</v>
      </c>
      <c r="M3746" s="112">
        <v>108</v>
      </c>
      <c r="N3746" s="112">
        <v>110.40000000000001</v>
      </c>
      <c r="O3746" s="112">
        <v>115.2</v>
      </c>
      <c r="P3746" s="112">
        <v>115.2</v>
      </c>
      <c r="Q3746" s="112">
        <v>114</v>
      </c>
      <c r="R3746" s="112">
        <v>112.8</v>
      </c>
      <c r="S3746" s="112">
        <v>111.59999999999999</v>
      </c>
      <c r="T3746" s="112">
        <v>111.59999999999999</v>
      </c>
      <c r="U3746" s="112">
        <v>110.40000000000001</v>
      </c>
      <c r="V3746" s="112">
        <v>115.2</v>
      </c>
      <c r="W3746" s="112">
        <v>112.8</v>
      </c>
      <c r="X3746" s="112">
        <v>106.8</v>
      </c>
      <c r="Y3746" s="112">
        <v>108</v>
      </c>
      <c r="Z3746" s="112">
        <v>109.2</v>
      </c>
      <c r="AA3746" s="112">
        <v>108</v>
      </c>
      <c r="AB3746" s="501">
        <v>112.8</v>
      </c>
      <c r="AC3746" s="281">
        <f t="shared" si="3280"/>
        <v>2650.8000000000002</v>
      </c>
      <c r="AD3746" s="115"/>
      <c r="AE3746" s="76"/>
      <c r="AF3746" s="77"/>
      <c r="AK3746" s="9"/>
      <c r="AL3746" s="9"/>
      <c r="AM3746" s="9"/>
      <c r="AN3746" s="9"/>
    </row>
    <row r="3747">
      <c r="A3747" s="1566"/>
      <c r="B3747" s="310"/>
      <c r="C3747" s="73" t="s">
        <v>21</v>
      </c>
      <c r="D3747" s="74" t="s">
        <v>22</v>
      </c>
      <c r="E3747" s="116">
        <v>10.44</v>
      </c>
      <c r="F3747" s="117">
        <v>9.5999999999999996</v>
      </c>
      <c r="G3747" s="117">
        <v>9.9600000000000009</v>
      </c>
      <c r="H3747" s="117">
        <v>10.08</v>
      </c>
      <c r="I3747" s="117">
        <v>10.56</v>
      </c>
      <c r="J3747" s="117">
        <v>10.200000000000001</v>
      </c>
      <c r="K3747" s="117">
        <v>10.92</v>
      </c>
      <c r="L3747" s="117">
        <v>12.960000000000001</v>
      </c>
      <c r="M3747" s="117">
        <v>12.960000000000001</v>
      </c>
      <c r="N3747" s="117">
        <v>13.800000000000001</v>
      </c>
      <c r="O3747" s="117">
        <v>13.56</v>
      </c>
      <c r="P3747" s="117">
        <v>14.280000000000001</v>
      </c>
      <c r="Q3747" s="117">
        <v>13.32</v>
      </c>
      <c r="R3747" s="117">
        <v>14.280000000000001</v>
      </c>
      <c r="S3747" s="117">
        <v>13.08</v>
      </c>
      <c r="T3747" s="117">
        <v>13.800000000000001</v>
      </c>
      <c r="U3747" s="117">
        <v>13.800000000000001</v>
      </c>
      <c r="V3747" s="117">
        <v>13.200000000000001</v>
      </c>
      <c r="W3747" s="117">
        <v>12.720000000000001</v>
      </c>
      <c r="X3747" s="117">
        <v>12.6</v>
      </c>
      <c r="Y3747" s="117">
        <v>12.720000000000001</v>
      </c>
      <c r="Z3747" s="117">
        <v>11.880000000000001</v>
      </c>
      <c r="AA3747" s="117">
        <v>11.52</v>
      </c>
      <c r="AB3747" s="118">
        <v>11.16</v>
      </c>
      <c r="AC3747" s="281">
        <f>AVERAGE(E3747:AB3747)</f>
        <v>12.225000000000001</v>
      </c>
      <c r="AD3747" s="120"/>
      <c r="AE3747" s="120"/>
      <c r="AF3747" s="121"/>
      <c r="AK3747" s="9"/>
      <c r="AL3747" s="9"/>
      <c r="AM3747" s="9"/>
      <c r="AN3747" s="9"/>
    </row>
    <row r="3748">
      <c r="A3748" s="1692"/>
      <c r="B3748" s="1475"/>
      <c r="C3748" s="125" t="s">
        <v>23</v>
      </c>
      <c r="D3748" s="92"/>
      <c r="E3748" s="80">
        <f t="shared" ref="E3748:AB3748" si="3281">E3746/E3745</f>
        <v>0.65467625899280568</v>
      </c>
      <c r="F3748" s="81">
        <f t="shared" si="3281"/>
        <v>0.70542635658914721</v>
      </c>
      <c r="G3748" s="81">
        <f t="shared" si="3281"/>
        <v>0.703125</v>
      </c>
      <c r="H3748" s="81">
        <f t="shared" si="3281"/>
        <v>0.73228346456692905</v>
      </c>
      <c r="I3748" s="81">
        <f t="shared" si="3281"/>
        <v>0.68939393939393934</v>
      </c>
      <c r="J3748" s="81">
        <f t="shared" si="3281"/>
        <v>0.65714285714285714</v>
      </c>
      <c r="K3748" s="81">
        <f t="shared" si="3281"/>
        <v>0.54037267080745344</v>
      </c>
      <c r="L3748" s="81">
        <f t="shared" si="3281"/>
        <v>0.50282485875706207</v>
      </c>
      <c r="M3748" s="81">
        <f t="shared" si="3281"/>
        <v>0.46875</v>
      </c>
      <c r="N3748" s="81">
        <f t="shared" si="3281"/>
        <v>0.48421052631578948</v>
      </c>
      <c r="O3748" s="81">
        <f t="shared" si="3281"/>
        <v>0.48241206030150752</v>
      </c>
      <c r="P3748" s="81">
        <f t="shared" si="3281"/>
        <v>0.49484536082474223</v>
      </c>
      <c r="Q3748" s="81">
        <f t="shared" si="3281"/>
        <v>0.48969072164948452</v>
      </c>
      <c r="R3748" s="81">
        <f t="shared" si="3281"/>
        <v>0.47715736040609136</v>
      </c>
      <c r="S3748" s="81">
        <f t="shared" si="3281"/>
        <v>0.48186528497409326</v>
      </c>
      <c r="T3748" s="81">
        <f t="shared" si="3281"/>
        <v>0.4673366834170854</v>
      </c>
      <c r="U3748" s="81">
        <f t="shared" si="3281"/>
        <v>0.47422680412371132</v>
      </c>
      <c r="V3748" s="81">
        <f t="shared" si="3281"/>
        <v>0.49230769230769234</v>
      </c>
      <c r="W3748" s="81">
        <f t="shared" si="3281"/>
        <v>0.5</v>
      </c>
      <c r="X3748" s="81">
        <f t="shared" si="3281"/>
        <v>0.478494623655914</v>
      </c>
      <c r="Y3748" s="81">
        <f t="shared" si="3281"/>
        <v>0.49180327868852458</v>
      </c>
      <c r="Z3748" s="81">
        <f t="shared" si="3281"/>
        <v>0.50555555555555554</v>
      </c>
      <c r="AA3748" s="81">
        <f t="shared" si="3281"/>
        <v>0.56603773584905659</v>
      </c>
      <c r="AB3748" s="82">
        <f t="shared" si="3281"/>
        <v>0.62666666666666671</v>
      </c>
      <c r="AC3748" s="907">
        <f>MAX(E3748:AB3748)</f>
        <v>0.73228346456692905</v>
      </c>
      <c r="AD3748" s="115"/>
      <c r="AE3748" s="76"/>
      <c r="AF3748" s="77"/>
      <c r="AK3748" s="9"/>
      <c r="AL3748" s="9"/>
      <c r="AM3748" s="9"/>
      <c r="AN3748" s="9"/>
    </row>
    <row r="3749" hidden="1">
      <c r="A3749" s="1691"/>
      <c r="B3749" s="1036"/>
      <c r="C3749" s="204" t="s">
        <v>194</v>
      </c>
      <c r="D3749" s="220"/>
      <c r="E3749" s="75"/>
      <c r="F3749" s="76"/>
      <c r="G3749" s="76"/>
      <c r="H3749" s="76"/>
      <c r="I3749" s="76"/>
      <c r="J3749" s="76"/>
      <c r="K3749" s="76"/>
      <c r="L3749" s="76"/>
      <c r="M3749" s="76"/>
      <c r="N3749" s="76"/>
      <c r="O3749" s="76"/>
      <c r="P3749" s="76"/>
      <c r="Q3749" s="76"/>
      <c r="R3749" s="76"/>
      <c r="S3749" s="76"/>
      <c r="T3749" s="76"/>
      <c r="U3749" s="76"/>
      <c r="V3749" s="76"/>
      <c r="W3749" s="76"/>
      <c r="X3749" s="76"/>
      <c r="Y3749" s="76"/>
      <c r="Z3749" s="76"/>
      <c r="AA3749" s="76"/>
      <c r="AB3749" s="77"/>
      <c r="AC3749" s="74"/>
      <c r="AD3749" s="115"/>
      <c r="AE3749" s="76"/>
      <c r="AF3749" s="77"/>
      <c r="AK3749" s="9"/>
      <c r="AL3749" s="9"/>
      <c r="AM3749" s="9"/>
      <c r="AN3749" s="9"/>
    </row>
    <row r="3750" hidden="1">
      <c r="A3750" s="1556"/>
      <c r="B3750" s="976"/>
      <c r="C3750" s="209" t="s">
        <v>195</v>
      </c>
      <c r="D3750" s="74"/>
      <c r="E3750" s="75"/>
      <c r="F3750" s="76"/>
      <c r="G3750" s="76"/>
      <c r="H3750" s="76"/>
      <c r="I3750" s="76"/>
      <c r="J3750" s="76"/>
      <c r="K3750" s="76"/>
      <c r="L3750" s="76"/>
      <c r="M3750" s="76"/>
      <c r="N3750" s="76"/>
      <c r="O3750" s="76"/>
      <c r="P3750" s="76"/>
      <c r="Q3750" s="76"/>
      <c r="R3750" s="76"/>
      <c r="S3750" s="76"/>
      <c r="T3750" s="76"/>
      <c r="U3750" s="76"/>
      <c r="V3750" s="76"/>
      <c r="W3750" s="76"/>
      <c r="X3750" s="76"/>
      <c r="Y3750" s="76"/>
      <c r="Z3750" s="76"/>
      <c r="AA3750" s="76"/>
      <c r="AB3750" s="77"/>
      <c r="AC3750" s="74"/>
      <c r="AD3750" s="115"/>
      <c r="AE3750" s="76"/>
      <c r="AF3750" s="77"/>
      <c r="AH3750" s="9"/>
      <c r="AI3750" s="134"/>
      <c r="AJ3750" s="134"/>
      <c r="AK3750" s="134"/>
      <c r="AL3750" s="135"/>
      <c r="AM3750" s="135"/>
    </row>
    <row r="3751">
      <c r="A3751" s="1337" t="s">
        <v>148</v>
      </c>
      <c r="B3751" s="1677"/>
      <c r="C3751" s="1678"/>
      <c r="D3751" s="92"/>
      <c r="E3751" s="526">
        <f t="shared" ref="E3751:AB3751" si="3282">SQRT(E3745*E3745+E3746*E3746)/E3618/1.73</f>
        <v>10.996238126592326</v>
      </c>
      <c r="F3751" s="466">
        <f t="shared" si="3282"/>
        <v>10.600497970929283</v>
      </c>
      <c r="G3751" s="466">
        <f t="shared" si="3282"/>
        <v>10.346675773958079</v>
      </c>
      <c r="H3751" s="466">
        <f t="shared" si="3282"/>
        <v>10.408611024817585</v>
      </c>
      <c r="I3751" s="466">
        <f t="shared" si="3282"/>
        <v>10.601527856330161</v>
      </c>
      <c r="J3751" s="466">
        <f t="shared" si="3282"/>
        <v>11.130365605672406</v>
      </c>
      <c r="K3751" s="466">
        <f t="shared" si="3282"/>
        <v>12.170499651630141</v>
      </c>
      <c r="L3751" s="466">
        <f t="shared" si="3282"/>
        <v>13.213614555019307</v>
      </c>
      <c r="M3751" s="466">
        <f t="shared" si="3282"/>
        <v>14.034803284971153</v>
      </c>
      <c r="N3751" s="466">
        <f t="shared" si="3282"/>
        <v>13.919110605254218</v>
      </c>
      <c r="O3751" s="466">
        <f t="shared" si="3282"/>
        <v>14.651733198998775</v>
      </c>
      <c r="P3751" s="466">
        <f t="shared" si="3282"/>
        <v>14.299139765757555</v>
      </c>
      <c r="Q3751" s="466">
        <f t="shared" si="3282"/>
        <v>14.242834376403875</v>
      </c>
      <c r="R3751" s="466">
        <f t="shared" si="3282"/>
        <v>14.433389124435669</v>
      </c>
      <c r="S3751" s="466">
        <f t="shared" si="3282"/>
        <v>14.193364042940788</v>
      </c>
      <c r="T3751" s="466">
        <f t="shared" si="3282"/>
        <v>14.538597694362261</v>
      </c>
      <c r="U3751" s="466">
        <f t="shared" si="3282"/>
        <v>14.183921092375812</v>
      </c>
      <c r="V3751" s="466">
        <f t="shared" si="3282"/>
        <v>14.344716448864631</v>
      </c>
      <c r="W3751" s="466">
        <f t="shared" si="3282"/>
        <v>14.018923291572714</v>
      </c>
      <c r="X3751" s="466">
        <f t="shared" si="3282"/>
        <v>13.67365962587062</v>
      </c>
      <c r="Y3751" s="466">
        <f t="shared" si="3282"/>
        <v>13.562510064384401</v>
      </c>
      <c r="Z3751" s="466">
        <f t="shared" si="3282"/>
        <v>13.413639940561415</v>
      </c>
      <c r="AA3751" s="466">
        <f t="shared" si="3282"/>
        <v>12.092707038544415</v>
      </c>
      <c r="AB3751" s="467">
        <f t="shared" si="3282"/>
        <v>11.660805487665003</v>
      </c>
      <c r="AC3751" s="285">
        <f>AVERAGE(E3751:AB3751)</f>
        <v>12.94716190199636</v>
      </c>
      <c r="AD3751" s="374">
        <f>(AC3747-AC3751)/AC3747</f>
        <v>-0.059072548220561003</v>
      </c>
      <c r="AE3751" s="127"/>
      <c r="AF3751" s="129"/>
      <c r="AK3751" s="62"/>
      <c r="AL3751" s="62"/>
      <c r="AM3751" s="9"/>
      <c r="AN3751" s="62"/>
    </row>
    <row r="3752">
      <c r="A3752" s="1012" t="s">
        <v>899</v>
      </c>
      <c r="B3752" s="308" t="s">
        <v>900</v>
      </c>
      <c r="C3752" s="65" t="s">
        <v>18</v>
      </c>
      <c r="D3752" s="66" t="s">
        <v>29</v>
      </c>
      <c r="E3752" s="110">
        <v>590.39999999999998</v>
      </c>
      <c r="F3752" s="107">
        <v>582</v>
      </c>
      <c r="G3752" s="107">
        <v>580.79999999999995</v>
      </c>
      <c r="H3752" s="107">
        <v>602.39999999999998</v>
      </c>
      <c r="I3752" s="107">
        <v>598.79999999999995</v>
      </c>
      <c r="J3752" s="107">
        <v>596.39999999999998</v>
      </c>
      <c r="K3752" s="107">
        <v>584.39999999999998</v>
      </c>
      <c r="L3752" s="107">
        <v>673.20000000000005</v>
      </c>
      <c r="M3752" s="107">
        <v>820.79999999999995</v>
      </c>
      <c r="N3752" s="107">
        <v>932.39999999999998</v>
      </c>
      <c r="O3752" s="107">
        <v>946.79999999999995</v>
      </c>
      <c r="P3752" s="107">
        <v>931.20000000000005</v>
      </c>
      <c r="Q3752" s="107">
        <v>920.39999999999998</v>
      </c>
      <c r="R3752" s="107">
        <v>919.20000000000005</v>
      </c>
      <c r="S3752" s="107">
        <v>902.39999999999998</v>
      </c>
      <c r="T3752" s="107">
        <v>950.39999999999998</v>
      </c>
      <c r="U3752" s="107">
        <v>934.79999999999995</v>
      </c>
      <c r="V3752" s="107">
        <v>798</v>
      </c>
      <c r="W3752" s="107">
        <v>700.79999999999995</v>
      </c>
      <c r="X3752" s="107">
        <v>699.60000000000002</v>
      </c>
      <c r="Y3752" s="107">
        <v>674.39999999999998</v>
      </c>
      <c r="Z3752" s="107">
        <v>644.39999999999998</v>
      </c>
      <c r="AA3752" s="107">
        <v>648</v>
      </c>
      <c r="AB3752" s="108">
        <v>622.79999999999995</v>
      </c>
      <c r="AC3752" s="222">
        <f t="shared" ref="AC3752:AC3753" si="3283">SUM(E3752:AB3752)</f>
        <v>17854.799999999999</v>
      </c>
      <c r="AD3752" s="110">
        <f>MAX(E3752:AB3752)</f>
        <v>950.39999999999998</v>
      </c>
      <c r="AE3752" s="107">
        <v>100</v>
      </c>
      <c r="AF3752" s="108">
        <v>120</v>
      </c>
      <c r="AK3752" s="79"/>
      <c r="AL3752" s="502"/>
      <c r="AM3752" s="79"/>
      <c r="AN3752" s="9"/>
    </row>
    <row r="3753">
      <c r="A3753" s="1566"/>
      <c r="B3753" s="310"/>
      <c r="C3753" s="73" t="s">
        <v>20</v>
      </c>
      <c r="D3753" s="74" t="s">
        <v>29</v>
      </c>
      <c r="E3753" s="500">
        <v>256.80000000000001</v>
      </c>
      <c r="F3753" s="112">
        <v>253.19999999999999</v>
      </c>
      <c r="G3753" s="112">
        <v>264</v>
      </c>
      <c r="H3753" s="112">
        <v>264</v>
      </c>
      <c r="I3753" s="112">
        <v>270</v>
      </c>
      <c r="J3753" s="112">
        <v>259.19999999999999</v>
      </c>
      <c r="K3753" s="112">
        <v>225.59999999999999</v>
      </c>
      <c r="L3753" s="112">
        <v>234</v>
      </c>
      <c r="M3753" s="112">
        <v>320.39999999999998</v>
      </c>
      <c r="N3753" s="112">
        <v>438</v>
      </c>
      <c r="O3753" s="112">
        <v>376.80000000000001</v>
      </c>
      <c r="P3753" s="112">
        <v>330</v>
      </c>
      <c r="Q3753" s="112">
        <v>296.39999999999998</v>
      </c>
      <c r="R3753" s="112">
        <v>346.80000000000001</v>
      </c>
      <c r="S3753" s="112">
        <v>376.80000000000001</v>
      </c>
      <c r="T3753" s="112">
        <v>348</v>
      </c>
      <c r="U3753" s="112">
        <v>330</v>
      </c>
      <c r="V3753" s="112">
        <v>273.60000000000002</v>
      </c>
      <c r="W3753" s="112">
        <v>262.80000000000001</v>
      </c>
      <c r="X3753" s="112">
        <v>264</v>
      </c>
      <c r="Y3753" s="112">
        <v>278.39999999999998</v>
      </c>
      <c r="Z3753" s="112">
        <v>267.60000000000002</v>
      </c>
      <c r="AA3753" s="112">
        <v>278.39999999999998</v>
      </c>
      <c r="AB3753" s="113">
        <v>276</v>
      </c>
      <c r="AC3753" s="114">
        <f t="shared" si="3283"/>
        <v>7090.8000000000002</v>
      </c>
      <c r="AD3753" s="115"/>
      <c r="AE3753" s="76"/>
      <c r="AF3753" s="77"/>
      <c r="AK3753" s="9"/>
      <c r="AL3753" s="9"/>
      <c r="AM3753" s="9"/>
      <c r="AN3753" s="9"/>
    </row>
    <row r="3754">
      <c r="A3754" s="1566"/>
      <c r="B3754" s="310"/>
      <c r="C3754" s="73" t="s">
        <v>21</v>
      </c>
      <c r="D3754" s="74" t="s">
        <v>22</v>
      </c>
      <c r="E3754" s="587">
        <v>34.439999999999998</v>
      </c>
      <c r="F3754" s="117">
        <v>36.240000000000002</v>
      </c>
      <c r="G3754" s="117">
        <v>32.640000000000001</v>
      </c>
      <c r="H3754" s="117">
        <v>31.800000000000001</v>
      </c>
      <c r="I3754" s="117">
        <v>36.240000000000002</v>
      </c>
      <c r="J3754" s="117">
        <v>31.560000000000002</v>
      </c>
      <c r="K3754" s="117">
        <v>33.960000000000001</v>
      </c>
      <c r="L3754" s="117">
        <v>40.920000000000002</v>
      </c>
      <c r="M3754" s="117">
        <v>55.68</v>
      </c>
      <c r="N3754" s="117">
        <v>50.520000000000003</v>
      </c>
      <c r="O3754" s="117">
        <v>56.759999999999998</v>
      </c>
      <c r="P3754" s="117">
        <v>55.439999999999998</v>
      </c>
      <c r="Q3754" s="117">
        <v>48.719999999999999</v>
      </c>
      <c r="R3754" s="117">
        <v>56.039999999999999</v>
      </c>
      <c r="S3754" s="117">
        <v>52.439999999999998</v>
      </c>
      <c r="T3754" s="117">
        <v>54.960000000000001</v>
      </c>
      <c r="U3754" s="117">
        <v>48.960000000000001</v>
      </c>
      <c r="V3754" s="117">
        <v>42.119999999999997</v>
      </c>
      <c r="W3754" s="117">
        <v>40.560000000000002</v>
      </c>
      <c r="X3754" s="117">
        <v>42.359999999999999</v>
      </c>
      <c r="Y3754" s="117">
        <v>39.960000000000001</v>
      </c>
      <c r="Z3754" s="117">
        <v>37.68</v>
      </c>
      <c r="AA3754" s="117">
        <v>40.68</v>
      </c>
      <c r="AB3754" s="118">
        <v>33.600000000000001</v>
      </c>
      <c r="AC3754" s="114">
        <f>AVERAGE(E3754:AB3754)</f>
        <v>43.094999999999999</v>
      </c>
      <c r="AD3754" s="120"/>
      <c r="AE3754" s="120"/>
      <c r="AF3754" s="121"/>
      <c r="AK3754" s="9"/>
      <c r="AL3754" s="9"/>
      <c r="AM3754" s="9"/>
      <c r="AN3754" s="9"/>
    </row>
    <row r="3755">
      <c r="A3755" s="1692"/>
      <c r="B3755" s="1475"/>
      <c r="C3755" s="125" t="s">
        <v>23</v>
      </c>
      <c r="D3755" s="92"/>
      <c r="E3755" s="269">
        <f t="shared" ref="E3755:AB3755" si="3284">E3753/E3752</f>
        <v>0.43495934959349597</v>
      </c>
      <c r="F3755" s="81">
        <f t="shared" si="3284"/>
        <v>0.43505154639175253</v>
      </c>
      <c r="G3755" s="81">
        <f t="shared" si="3284"/>
        <v>0.45454545454545459</v>
      </c>
      <c r="H3755" s="81">
        <f t="shared" si="3284"/>
        <v>0.43824701195219123</v>
      </c>
      <c r="I3755" s="81">
        <f t="shared" si="3284"/>
        <v>0.45090180360721449</v>
      </c>
      <c r="J3755" s="81">
        <f t="shared" si="3284"/>
        <v>0.43460764587525152</v>
      </c>
      <c r="K3755" s="81">
        <f t="shared" si="3284"/>
        <v>0.38603696098562629</v>
      </c>
      <c r="L3755" s="81">
        <f t="shared" si="3284"/>
        <v>0.34759358288770054</v>
      </c>
      <c r="M3755" s="81">
        <f t="shared" si="3284"/>
        <v>0.39035087719298245</v>
      </c>
      <c r="N3755" s="81">
        <f t="shared" si="3284"/>
        <v>0.46975546975546978</v>
      </c>
      <c r="O3755" s="81">
        <f t="shared" si="3284"/>
        <v>0.39797211660329534</v>
      </c>
      <c r="P3755" s="81">
        <f t="shared" si="3284"/>
        <v>0.35438144329896903</v>
      </c>
      <c r="Q3755" s="81">
        <f t="shared" si="3284"/>
        <v>0.32203389830508472</v>
      </c>
      <c r="R3755" s="81">
        <f t="shared" si="3284"/>
        <v>0.37728459530026109</v>
      </c>
      <c r="S3755" s="81">
        <f t="shared" si="3284"/>
        <v>0.41755319148936171</v>
      </c>
      <c r="T3755" s="81">
        <f t="shared" si="3284"/>
        <v>0.36616161616161619</v>
      </c>
      <c r="U3755" s="81">
        <f t="shared" si="3284"/>
        <v>0.35301668806161746</v>
      </c>
      <c r="V3755" s="81">
        <f t="shared" si="3284"/>
        <v>0.34285714285714286</v>
      </c>
      <c r="W3755" s="81">
        <f t="shared" si="3284"/>
        <v>0.37500000000000006</v>
      </c>
      <c r="X3755" s="81">
        <f t="shared" si="3284"/>
        <v>0.37735849056603771</v>
      </c>
      <c r="Y3755" s="81">
        <f t="shared" si="3284"/>
        <v>0.41281138790035588</v>
      </c>
      <c r="Z3755" s="81">
        <f t="shared" si="3284"/>
        <v>0.41527001862197399</v>
      </c>
      <c r="AA3755" s="81">
        <f t="shared" si="3284"/>
        <v>0.42962962962962958</v>
      </c>
      <c r="AB3755" s="82">
        <f t="shared" si="3284"/>
        <v>0.44315992292870909</v>
      </c>
      <c r="AC3755" s="681">
        <f>MAX(E3755:AB3755)</f>
        <v>0.46975546975546978</v>
      </c>
      <c r="AD3755" s="115"/>
      <c r="AE3755" s="76"/>
      <c r="AF3755" s="77"/>
      <c r="AK3755" s="9"/>
      <c r="AL3755" s="9"/>
      <c r="AM3755" s="9"/>
      <c r="AN3755" s="9"/>
    </row>
    <row r="3756" ht="18" hidden="1" customHeight="1">
      <c r="A3756" s="1691"/>
      <c r="B3756" s="1036"/>
      <c r="C3756" s="204" t="s">
        <v>194</v>
      </c>
      <c r="D3756" s="1517"/>
      <c r="E3756" s="115"/>
      <c r="F3756" s="76"/>
      <c r="G3756" s="76"/>
      <c r="H3756" s="76"/>
      <c r="I3756" s="76"/>
      <c r="J3756" s="76"/>
      <c r="K3756" s="76"/>
      <c r="L3756" s="76"/>
      <c r="M3756" s="76"/>
      <c r="N3756" s="76"/>
      <c r="O3756" s="76"/>
      <c r="P3756" s="76"/>
      <c r="Q3756" s="76"/>
      <c r="R3756" s="76"/>
      <c r="S3756" s="76"/>
      <c r="T3756" s="76"/>
      <c r="U3756" s="76"/>
      <c r="V3756" s="76"/>
      <c r="W3756" s="76"/>
      <c r="X3756" s="76"/>
      <c r="Y3756" s="76"/>
      <c r="Z3756" s="76"/>
      <c r="AA3756" s="76"/>
      <c r="AB3756" s="77"/>
      <c r="AC3756" s="122"/>
      <c r="AD3756" s="115"/>
      <c r="AE3756" s="76"/>
      <c r="AF3756" s="77"/>
      <c r="AK3756" s="9"/>
      <c r="AL3756" s="9"/>
      <c r="AM3756" s="9"/>
      <c r="AN3756" s="9"/>
    </row>
    <row r="3757" hidden="1">
      <c r="A3757" s="1556"/>
      <c r="B3757" s="976"/>
      <c r="C3757" s="209" t="s">
        <v>195</v>
      </c>
      <c r="D3757" s="1258"/>
      <c r="E3757" s="115"/>
      <c r="F3757" s="76"/>
      <c r="G3757" s="76"/>
      <c r="H3757" s="76"/>
      <c r="I3757" s="76"/>
      <c r="J3757" s="76"/>
      <c r="K3757" s="76"/>
      <c r="L3757" s="76"/>
      <c r="M3757" s="76"/>
      <c r="N3757" s="76"/>
      <c r="O3757" s="76"/>
      <c r="P3757" s="76"/>
      <c r="Q3757" s="76"/>
      <c r="R3757" s="76"/>
      <c r="S3757" s="76"/>
      <c r="T3757" s="76"/>
      <c r="U3757" s="76"/>
      <c r="V3757" s="76"/>
      <c r="W3757" s="76"/>
      <c r="X3757" s="76"/>
      <c r="Y3757" s="76"/>
      <c r="Z3757" s="76"/>
      <c r="AA3757" s="76"/>
      <c r="AB3757" s="77"/>
      <c r="AC3757" s="122"/>
      <c r="AD3757" s="115"/>
      <c r="AE3757" s="76"/>
      <c r="AF3757" s="77"/>
      <c r="AH3757" s="9"/>
      <c r="AI3757" s="134"/>
      <c r="AJ3757" s="134"/>
      <c r="AK3757" s="134"/>
      <c r="AL3757" s="135"/>
      <c r="AM3757" s="135"/>
    </row>
    <row r="3758">
      <c r="A3758" s="1337" t="s">
        <v>148</v>
      </c>
      <c r="B3758" s="1677"/>
      <c r="C3758" s="1678"/>
      <c r="D3758" s="594"/>
      <c r="E3758" s="1225">
        <f t="shared" ref="E3758:AB3758" si="3285">SQRT(E3752*E3752+E3753*E3753)/E3618/1.73</f>
        <v>35.511132337664009</v>
      </c>
      <c r="F3758" s="127">
        <f t="shared" si="3285"/>
        <v>35.515404393797503</v>
      </c>
      <c r="G3758" s="127">
        <f t="shared" si="3285"/>
        <v>35.155134116488227</v>
      </c>
      <c r="H3758" s="127">
        <f t="shared" si="3285"/>
        <v>36.242029565055681</v>
      </c>
      <c r="I3758" s="127">
        <f t="shared" si="3285"/>
        <v>36.195068508119299</v>
      </c>
      <c r="J3758" s="127">
        <f t="shared" si="3285"/>
        <v>36.004827844720033</v>
      </c>
      <c r="K3758" s="127">
        <f t="shared" si="3285"/>
        <v>34.717180456912217</v>
      </c>
      <c r="L3758" s="127">
        <f t="shared" si="3285"/>
        <v>39.612554752732841</v>
      </c>
      <c r="M3758" s="127">
        <f t="shared" si="3285"/>
        <v>48.598923701253632</v>
      </c>
      <c r="N3758" s="127">
        <f t="shared" si="3285"/>
        <v>56.603018715787591</v>
      </c>
      <c r="O3758" s="127">
        <f t="shared" si="3285"/>
        <v>56.312696707745786</v>
      </c>
      <c r="P3758" s="127">
        <f t="shared" si="3285"/>
        <v>54.387230773389163</v>
      </c>
      <c r="Q3758" s="127">
        <f t="shared" si="3285"/>
        <v>53.130198156017293</v>
      </c>
      <c r="R3758" s="127">
        <f t="shared" si="3285"/>
        <v>54.136081005257971</v>
      </c>
      <c r="S3758" s="127">
        <f t="shared" si="3285"/>
        <v>53.988989799107173</v>
      </c>
      <c r="T3758" s="127">
        <f t="shared" si="3285"/>
        <v>55.823852141065132</v>
      </c>
      <c r="U3758" s="127">
        <f t="shared" si="3285"/>
        <v>54.574071286574316</v>
      </c>
      <c r="V3758" s="127">
        <f t="shared" si="3285"/>
        <v>46.396770485582138</v>
      </c>
      <c r="W3758" s="127">
        <f t="shared" si="3285"/>
        <v>41.599306808015548</v>
      </c>
      <c r="X3758" s="127">
        <f t="shared" si="3285"/>
        <v>41.321968480010788</v>
      </c>
      <c r="Y3758" s="127">
        <f t="shared" si="3285"/>
        <v>40.43493631408635</v>
      </c>
      <c r="Z3758" s="127">
        <f t="shared" si="3285"/>
        <v>38.669818649215792</v>
      </c>
      <c r="AA3758" s="127">
        <f t="shared" si="3285"/>
        <v>38.900045988972202</v>
      </c>
      <c r="AB3758" s="129">
        <f t="shared" si="3285"/>
        <v>37.394751103386398</v>
      </c>
      <c r="AC3758" s="187">
        <f>AVERAGE(E3758:AB3758)</f>
        <v>44.217749670456534</v>
      </c>
      <c r="AD3758" s="374">
        <f>(AC3754-AC3758)/AC3754</f>
        <v>-0.026052898722741278</v>
      </c>
      <c r="AE3758" s="127"/>
      <c r="AF3758" s="129"/>
      <c r="AK3758" s="62"/>
      <c r="AL3758" s="62"/>
      <c r="AM3758" s="9"/>
      <c r="AN3758" s="62"/>
    </row>
    <row r="3759">
      <c r="A3759" s="1012" t="s">
        <v>901</v>
      </c>
      <c r="B3759" s="308" t="s">
        <v>902</v>
      </c>
      <c r="C3759" s="65" t="s">
        <v>18</v>
      </c>
      <c r="D3759" s="66" t="s">
        <v>29</v>
      </c>
      <c r="E3759" s="110">
        <v>141.59999999999999</v>
      </c>
      <c r="F3759" s="107">
        <v>142.80000000000001</v>
      </c>
      <c r="G3759" s="107">
        <v>145.19999999999999</v>
      </c>
      <c r="H3759" s="107">
        <v>140.40000000000001</v>
      </c>
      <c r="I3759" s="107">
        <v>138.59999999999999</v>
      </c>
      <c r="J3759" s="107">
        <v>140.40000000000001</v>
      </c>
      <c r="K3759" s="107">
        <v>147</v>
      </c>
      <c r="L3759" s="107">
        <v>157.80000000000001</v>
      </c>
      <c r="M3759" s="107">
        <v>298.19999999999999</v>
      </c>
      <c r="N3759" s="107">
        <v>298.19999999999999</v>
      </c>
      <c r="O3759" s="107">
        <v>263.39999999999998</v>
      </c>
      <c r="P3759" s="107">
        <v>234.59999999999999</v>
      </c>
      <c r="Q3759" s="107">
        <v>203.40000000000001</v>
      </c>
      <c r="R3759" s="107">
        <v>325.80000000000001</v>
      </c>
      <c r="S3759" s="107">
        <v>322.80000000000001</v>
      </c>
      <c r="T3759" s="107">
        <v>246.59999999999999</v>
      </c>
      <c r="U3759" s="107">
        <v>236.40000000000001</v>
      </c>
      <c r="V3759" s="107">
        <v>151.19999999999999</v>
      </c>
      <c r="W3759" s="107">
        <v>156.59999999999999</v>
      </c>
      <c r="X3759" s="107">
        <v>147.59999999999999</v>
      </c>
      <c r="Y3759" s="107">
        <v>144.59999999999999</v>
      </c>
      <c r="Z3759" s="107">
        <v>147.59999999999999</v>
      </c>
      <c r="AA3759" s="107">
        <v>147.59999999999999</v>
      </c>
      <c r="AB3759" s="108">
        <v>147.59999999999999</v>
      </c>
      <c r="AC3759" s="222">
        <f t="shared" ref="AC3759:AC3760" si="3286">SUM(E3759:AB3759)</f>
        <v>4626.0000000000009</v>
      </c>
      <c r="AD3759" s="110">
        <f>MAX(E3759:AB3759)</f>
        <v>325.80000000000001</v>
      </c>
      <c r="AE3759" s="107">
        <v>100</v>
      </c>
      <c r="AF3759" s="108">
        <v>120</v>
      </c>
      <c r="AK3759" s="79"/>
      <c r="AL3759" s="502"/>
      <c r="AM3759" s="79"/>
      <c r="AN3759" s="9"/>
    </row>
    <row r="3760">
      <c r="A3760" s="1566"/>
      <c r="B3760" s="310"/>
      <c r="C3760" s="73" t="s">
        <v>20</v>
      </c>
      <c r="D3760" s="74" t="s">
        <v>29</v>
      </c>
      <c r="E3760" s="500">
        <v>99</v>
      </c>
      <c r="F3760" s="112">
        <v>98.400000000000006</v>
      </c>
      <c r="G3760" s="112">
        <v>90.599999999999994</v>
      </c>
      <c r="H3760" s="112">
        <v>91.799999999999997</v>
      </c>
      <c r="I3760" s="112">
        <v>91.799999999999997</v>
      </c>
      <c r="J3760" s="112">
        <v>92.400000000000006</v>
      </c>
      <c r="K3760" s="112">
        <v>94.799999999999997</v>
      </c>
      <c r="L3760" s="112">
        <v>100.2</v>
      </c>
      <c r="M3760" s="112">
        <v>217.19999999999999</v>
      </c>
      <c r="N3760" s="112">
        <v>224.40000000000001</v>
      </c>
      <c r="O3760" s="112">
        <v>190.19999999999999</v>
      </c>
      <c r="P3760" s="112">
        <v>170.40000000000001</v>
      </c>
      <c r="Q3760" s="112">
        <v>131.40000000000001</v>
      </c>
      <c r="R3760" s="112">
        <v>238.19999999999999</v>
      </c>
      <c r="S3760" s="112">
        <v>225</v>
      </c>
      <c r="T3760" s="112">
        <v>177</v>
      </c>
      <c r="U3760" s="112">
        <v>161.40000000000001</v>
      </c>
      <c r="V3760" s="112">
        <v>91.799999999999997</v>
      </c>
      <c r="W3760" s="112">
        <v>95.400000000000006</v>
      </c>
      <c r="X3760" s="112">
        <v>88.799999999999997</v>
      </c>
      <c r="Y3760" s="112">
        <v>88.799999999999997</v>
      </c>
      <c r="Z3760" s="112">
        <v>96.599999999999994</v>
      </c>
      <c r="AA3760" s="112">
        <v>90</v>
      </c>
      <c r="AB3760" s="113">
        <v>95.400000000000006</v>
      </c>
      <c r="AC3760" s="114">
        <f t="shared" si="3286"/>
        <v>3141.0000000000009</v>
      </c>
      <c r="AD3760" s="115"/>
      <c r="AE3760" s="76"/>
      <c r="AF3760" s="77"/>
      <c r="AK3760" s="9"/>
      <c r="AL3760" s="9"/>
      <c r="AM3760" s="9"/>
      <c r="AN3760" s="9"/>
    </row>
    <row r="3761">
      <c r="A3761" s="1566"/>
      <c r="B3761" s="310"/>
      <c r="C3761" s="73" t="s">
        <v>21</v>
      </c>
      <c r="D3761" s="74" t="s">
        <v>22</v>
      </c>
      <c r="E3761" s="587">
        <v>9.3000000000000007</v>
      </c>
      <c r="F3761" s="117">
        <v>9.2400000000000002</v>
      </c>
      <c r="G3761" s="117">
        <v>8.9399999999999995</v>
      </c>
      <c r="H3761" s="117">
        <v>8.4000000000000004</v>
      </c>
      <c r="I3761" s="117">
        <v>8.4000000000000004</v>
      </c>
      <c r="J3761" s="117">
        <v>9.2400000000000002</v>
      </c>
      <c r="K3761" s="117">
        <v>8.9399999999999995</v>
      </c>
      <c r="L3761" s="117">
        <v>16.800000000000001</v>
      </c>
      <c r="M3761" s="117">
        <v>30.539999999999999</v>
      </c>
      <c r="N3761" s="117">
        <v>13.200000000000001</v>
      </c>
      <c r="O3761" s="117">
        <v>16.379999999999999</v>
      </c>
      <c r="P3761" s="117">
        <v>9.8399999999999999</v>
      </c>
      <c r="Q3761" s="117">
        <v>20.879999999999999</v>
      </c>
      <c r="R3761" s="117">
        <v>19.440000000000001</v>
      </c>
      <c r="S3761" s="117">
        <v>22.5</v>
      </c>
      <c r="T3761" s="117">
        <v>15.9</v>
      </c>
      <c r="U3761" s="117">
        <v>9.7200000000000006</v>
      </c>
      <c r="V3761" s="117">
        <v>9.120000000000001</v>
      </c>
      <c r="W3761" s="117">
        <v>8.8200000000000003</v>
      </c>
      <c r="X3761" s="117">
        <v>9.3599999999999994</v>
      </c>
      <c r="Y3761" s="117">
        <v>9</v>
      </c>
      <c r="Z3761" s="117">
        <v>9.8399999999999999</v>
      </c>
      <c r="AA3761" s="117">
        <v>8.4600000000000009</v>
      </c>
      <c r="AB3761" s="118">
        <v>9</v>
      </c>
      <c r="AC3761" s="114">
        <f>AVERAGE(E3761:AB3761)</f>
        <v>12.552499999999997</v>
      </c>
      <c r="AD3761" s="120"/>
      <c r="AE3761" s="120"/>
      <c r="AF3761" s="121"/>
      <c r="AK3761" s="9"/>
      <c r="AL3761" s="9"/>
      <c r="AM3761" s="9"/>
      <c r="AN3761" s="9"/>
    </row>
    <row r="3762">
      <c r="A3762" s="1692"/>
      <c r="B3762" s="1475"/>
      <c r="C3762" s="125" t="s">
        <v>23</v>
      </c>
      <c r="D3762" s="92"/>
      <c r="E3762" s="269">
        <f t="shared" ref="E3762:AB3762" si="3287">E3760/E3759</f>
        <v>0.69915254237288138</v>
      </c>
      <c r="F3762" s="81">
        <f t="shared" si="3287"/>
        <v>0.68907563025210083</v>
      </c>
      <c r="G3762" s="81">
        <f t="shared" si="3287"/>
        <v>0.62396694214876036</v>
      </c>
      <c r="H3762" s="81">
        <f t="shared" si="3287"/>
        <v>0.65384615384615385</v>
      </c>
      <c r="I3762" s="81">
        <f t="shared" si="3287"/>
        <v>0.66233766233766234</v>
      </c>
      <c r="J3762" s="81">
        <f t="shared" si="3287"/>
        <v>0.65811965811965811</v>
      </c>
      <c r="K3762" s="81">
        <f t="shared" si="3287"/>
        <v>0.64489795918367343</v>
      </c>
      <c r="L3762" s="81">
        <f t="shared" si="3287"/>
        <v>0.63498098859315588</v>
      </c>
      <c r="M3762" s="81">
        <f t="shared" si="3287"/>
        <v>0.7283702213279678</v>
      </c>
      <c r="N3762" s="81">
        <f t="shared" si="3287"/>
        <v>0.7525150905432596</v>
      </c>
      <c r="O3762" s="81">
        <f t="shared" si="3287"/>
        <v>0.72209567198177682</v>
      </c>
      <c r="P3762" s="81">
        <f t="shared" si="3287"/>
        <v>0.72634271099744252</v>
      </c>
      <c r="Q3762" s="81">
        <f t="shared" si="3287"/>
        <v>0.64601769911504425</v>
      </c>
      <c r="R3762" s="81">
        <f t="shared" si="3287"/>
        <v>0.73112338858195203</v>
      </c>
      <c r="S3762" s="81">
        <f t="shared" si="3287"/>
        <v>0.69702602230483268</v>
      </c>
      <c r="T3762" s="81">
        <f t="shared" si="3287"/>
        <v>0.71776155717761558</v>
      </c>
      <c r="U3762" s="81">
        <f t="shared" si="3287"/>
        <v>0.68274111675126903</v>
      </c>
      <c r="V3762" s="81">
        <f t="shared" si="3287"/>
        <v>0.60714285714285721</v>
      </c>
      <c r="W3762" s="81">
        <f t="shared" si="3287"/>
        <v>0.60919540229885061</v>
      </c>
      <c r="X3762" s="81">
        <f t="shared" si="3287"/>
        <v>0.60162601626016265</v>
      </c>
      <c r="Y3762" s="81">
        <f t="shared" si="3287"/>
        <v>0.61410788381742742</v>
      </c>
      <c r="Z3762" s="81">
        <f t="shared" si="3287"/>
        <v>0.65447154471544711</v>
      </c>
      <c r="AA3762" s="81">
        <f t="shared" si="3287"/>
        <v>0.6097560975609756</v>
      </c>
      <c r="AB3762" s="82">
        <f t="shared" si="3287"/>
        <v>0.64634146341463417</v>
      </c>
      <c r="AC3762" s="681">
        <f>MAX(E3762:AB3762)</f>
        <v>0.7525150905432596</v>
      </c>
      <c r="AD3762" s="115"/>
      <c r="AE3762" s="76"/>
      <c r="AF3762" s="77"/>
      <c r="AK3762" s="9"/>
      <c r="AL3762" s="9"/>
      <c r="AM3762" s="9"/>
      <c r="AN3762" s="9"/>
    </row>
    <row r="3763" hidden="1">
      <c r="A3763" s="1691"/>
      <c r="B3763" s="1036"/>
      <c r="C3763" s="204" t="s">
        <v>194</v>
      </c>
      <c r="D3763" s="1517"/>
      <c r="E3763" s="115"/>
      <c r="F3763" s="76"/>
      <c r="G3763" s="76"/>
      <c r="H3763" s="76"/>
      <c r="I3763" s="76"/>
      <c r="J3763" s="76"/>
      <c r="K3763" s="76"/>
      <c r="L3763" s="76"/>
      <c r="M3763" s="76"/>
      <c r="N3763" s="76"/>
      <c r="O3763" s="76"/>
      <c r="P3763" s="76"/>
      <c r="Q3763" s="76"/>
      <c r="R3763" s="76"/>
      <c r="S3763" s="76"/>
      <c r="T3763" s="76"/>
      <c r="U3763" s="76"/>
      <c r="V3763" s="76"/>
      <c r="W3763" s="76"/>
      <c r="X3763" s="76"/>
      <c r="Y3763" s="76"/>
      <c r="Z3763" s="76"/>
      <c r="AA3763" s="76"/>
      <c r="AB3763" s="77"/>
      <c r="AC3763" s="122"/>
      <c r="AD3763" s="115"/>
      <c r="AE3763" s="76"/>
      <c r="AF3763" s="77"/>
      <c r="AK3763" s="9"/>
      <c r="AL3763" s="9"/>
      <c r="AM3763" s="9"/>
      <c r="AN3763" s="9"/>
    </row>
    <row r="3764" hidden="1">
      <c r="A3764" s="1556"/>
      <c r="B3764" s="976"/>
      <c r="C3764" s="209" t="s">
        <v>195</v>
      </c>
      <c r="D3764" s="1258"/>
      <c r="E3764" s="115"/>
      <c r="F3764" s="76"/>
      <c r="G3764" s="76"/>
      <c r="H3764" s="76"/>
      <c r="I3764" s="76"/>
      <c r="J3764" s="76"/>
      <c r="K3764" s="76"/>
      <c r="L3764" s="76"/>
      <c r="M3764" s="76"/>
      <c r="N3764" s="76"/>
      <c r="O3764" s="76"/>
      <c r="P3764" s="76"/>
      <c r="Q3764" s="76"/>
      <c r="R3764" s="76"/>
      <c r="S3764" s="76"/>
      <c r="T3764" s="76"/>
      <c r="U3764" s="76"/>
      <c r="V3764" s="76"/>
      <c r="W3764" s="76"/>
      <c r="X3764" s="76"/>
      <c r="Y3764" s="76"/>
      <c r="Z3764" s="76"/>
      <c r="AA3764" s="76"/>
      <c r="AB3764" s="77"/>
      <c r="AC3764" s="122"/>
      <c r="AD3764" s="115"/>
      <c r="AE3764" s="76"/>
      <c r="AF3764" s="77"/>
      <c r="AH3764" s="9"/>
      <c r="AI3764" s="134"/>
      <c r="AJ3764" s="134"/>
      <c r="AK3764" s="134"/>
      <c r="AL3764" s="135"/>
      <c r="AM3764" s="135"/>
    </row>
    <row r="3765">
      <c r="A3765" s="1337" t="s">
        <v>148</v>
      </c>
      <c r="B3765" s="1677"/>
      <c r="C3765" s="1678"/>
      <c r="D3765" s="594"/>
      <c r="E3765" s="1225">
        <f t="shared" ref="E3765:AB3765" si="3288">SQRT(E3759*E3759+E3760*E3760)/E3618/1.73</f>
        <v>9.5296319996002126</v>
      </c>
      <c r="F3765" s="127">
        <f t="shared" si="3288"/>
        <v>9.7040284519427225</v>
      </c>
      <c r="G3765" s="127">
        <f t="shared" si="3288"/>
        <v>9.4307986672911266</v>
      </c>
      <c r="H3765" s="127">
        <f t="shared" si="3288"/>
        <v>9.2434867957756595</v>
      </c>
      <c r="I3765" s="127">
        <f t="shared" si="3288"/>
        <v>9.1606318377464344</v>
      </c>
      <c r="J3765" s="127">
        <f t="shared" si="3288"/>
        <v>9.3059777397903076</v>
      </c>
      <c r="K3765" s="127">
        <f t="shared" si="3288"/>
        <v>9.6939817651680631</v>
      </c>
      <c r="L3765" s="127">
        <f t="shared" si="3288"/>
        <v>10.389328463365777</v>
      </c>
      <c r="M3765" s="127">
        <f t="shared" si="3288"/>
        <v>20.347928783701768</v>
      </c>
      <c r="N3765" s="127">
        <f t="shared" si="3288"/>
        <v>20.505971687004159</v>
      </c>
      <c r="O3765" s="127">
        <f t="shared" si="3288"/>
        <v>17.954067420369093</v>
      </c>
      <c r="P3765" s="127">
        <f t="shared" si="3288"/>
        <v>15.962234866564566</v>
      </c>
      <c r="Q3765" s="127">
        <f t="shared" si="3288"/>
        <v>13.305339303230848</v>
      </c>
      <c r="R3765" s="127">
        <f t="shared" si="3288"/>
        <v>22.239181271734896</v>
      </c>
      <c r="S3765" s="127">
        <f t="shared" si="3288"/>
        <v>21.723386797175618</v>
      </c>
      <c r="T3765" s="127">
        <f t="shared" si="3288"/>
        <v>16.742412501998004</v>
      </c>
      <c r="U3765" s="127">
        <f t="shared" si="3288"/>
        <v>15.757928109038497</v>
      </c>
      <c r="V3765" s="127">
        <f t="shared" si="3288"/>
        <v>9.7284757717626125</v>
      </c>
      <c r="W3765" s="127">
        <f t="shared" si="3288"/>
        <v>10.191776607864421</v>
      </c>
      <c r="X3765" s="127">
        <f t="shared" si="3288"/>
        <v>9.518965829371778</v>
      </c>
      <c r="Y3765" s="127">
        <f t="shared" si="3288"/>
        <v>9.4042705200288239</v>
      </c>
      <c r="Z3765" s="127">
        <f t="shared" si="3288"/>
        <v>9.7762135904772212</v>
      </c>
      <c r="AA3765" s="127">
        <f t="shared" si="3288"/>
        <v>9.5350893378534813</v>
      </c>
      <c r="AB3765" s="129">
        <f t="shared" si="3288"/>
        <v>9.6474564615452856</v>
      </c>
      <c r="AC3765" s="187">
        <f>AVERAGE(E3765:AB3765)</f>
        <v>12.866606857516723</v>
      </c>
      <c r="AD3765" s="374">
        <f>(AC3761-AC3765)/AC3761</f>
        <v>-0.025023450110872481</v>
      </c>
      <c r="AE3765" s="127"/>
      <c r="AF3765" s="129"/>
      <c r="AK3765" s="62"/>
      <c r="AL3765" s="62"/>
      <c r="AM3765" s="9"/>
      <c r="AN3765" s="62"/>
    </row>
    <row r="3766">
      <c r="A3766" s="1012" t="s">
        <v>903</v>
      </c>
      <c r="B3766" s="308" t="s">
        <v>904</v>
      </c>
      <c r="C3766" s="65" t="s">
        <v>18</v>
      </c>
      <c r="D3766" s="66" t="s">
        <v>29</v>
      </c>
      <c r="E3766" s="221">
        <v>1086</v>
      </c>
      <c r="F3766" s="436">
        <v>823.20000000000005</v>
      </c>
      <c r="G3766" s="436">
        <v>1029.5999999999999</v>
      </c>
      <c r="H3766" s="436">
        <v>1104</v>
      </c>
      <c r="I3766" s="436">
        <v>1105.2</v>
      </c>
      <c r="J3766" s="436">
        <v>864</v>
      </c>
      <c r="K3766" s="436">
        <v>988.79999999999995</v>
      </c>
      <c r="L3766" s="436">
        <v>831.60000000000002</v>
      </c>
      <c r="M3766" s="436">
        <v>1044</v>
      </c>
      <c r="N3766" s="436">
        <v>981.60000000000002</v>
      </c>
      <c r="O3766" s="436">
        <v>957.60000000000002</v>
      </c>
      <c r="P3766" s="436">
        <v>922.79999999999995</v>
      </c>
      <c r="Q3766" s="436">
        <v>816</v>
      </c>
      <c r="R3766" s="436">
        <v>664.79999999999995</v>
      </c>
      <c r="S3766" s="436">
        <v>970.79999999999995</v>
      </c>
      <c r="T3766" s="436">
        <v>1177.2</v>
      </c>
      <c r="U3766" s="436">
        <v>1125.5999999999999</v>
      </c>
      <c r="V3766" s="436">
        <v>1015.2</v>
      </c>
      <c r="W3766" s="436">
        <v>1062</v>
      </c>
      <c r="X3766" s="436">
        <v>828</v>
      </c>
      <c r="Y3766" s="436">
        <v>920.39999999999998</v>
      </c>
      <c r="Z3766" s="436">
        <v>1063.2</v>
      </c>
      <c r="AA3766" s="436">
        <v>1131.5999999999999</v>
      </c>
      <c r="AB3766" s="437">
        <v>904.79999999999995</v>
      </c>
      <c r="AC3766" s="309">
        <f t="shared" ref="AC3766:AC3767" si="3289">SUM(E3766:AB3766)</f>
        <v>23418</v>
      </c>
      <c r="AD3766" s="110">
        <f>MAX(E3766:AB3766)</f>
        <v>1177.2</v>
      </c>
      <c r="AE3766" s="107">
        <v>100</v>
      </c>
      <c r="AF3766" s="108">
        <v>120</v>
      </c>
      <c r="AK3766" s="79"/>
      <c r="AL3766" s="502"/>
      <c r="AM3766" s="79"/>
      <c r="AN3766" s="9"/>
    </row>
    <row r="3767">
      <c r="A3767" s="1566"/>
      <c r="B3767" s="310"/>
      <c r="C3767" s="73" t="s">
        <v>20</v>
      </c>
      <c r="D3767" s="74" t="s">
        <v>29</v>
      </c>
      <c r="E3767" s="111">
        <v>627.60000000000002</v>
      </c>
      <c r="F3767" s="112">
        <v>266.39999999999998</v>
      </c>
      <c r="G3767" s="112">
        <v>571.20000000000005</v>
      </c>
      <c r="H3767" s="112">
        <v>639.60000000000002</v>
      </c>
      <c r="I3767" s="112">
        <v>640.79999999999995</v>
      </c>
      <c r="J3767" s="112">
        <v>328.80000000000001</v>
      </c>
      <c r="K3767" s="112">
        <v>520.79999999999995</v>
      </c>
      <c r="L3767" s="112">
        <v>260.39999999999998</v>
      </c>
      <c r="M3767" s="112">
        <v>494.39999999999998</v>
      </c>
      <c r="N3767" s="112">
        <v>439.19999999999999</v>
      </c>
      <c r="O3767" s="112">
        <v>394.80000000000001</v>
      </c>
      <c r="P3767" s="112">
        <v>367.19999999999999</v>
      </c>
      <c r="Q3767" s="112">
        <v>343.19999999999999</v>
      </c>
      <c r="R3767" s="112">
        <v>330</v>
      </c>
      <c r="S3767" s="112">
        <v>576</v>
      </c>
      <c r="T3767" s="112">
        <v>679.20000000000005</v>
      </c>
      <c r="U3767" s="112">
        <v>675.60000000000002</v>
      </c>
      <c r="V3767" s="112">
        <v>518.39999999999998</v>
      </c>
      <c r="W3767" s="112">
        <v>598.79999999999995</v>
      </c>
      <c r="X3767" s="112">
        <v>205.19999999999999</v>
      </c>
      <c r="Y3767" s="112">
        <v>459.60000000000002</v>
      </c>
      <c r="Z3767" s="112">
        <v>620.39999999999998</v>
      </c>
      <c r="AA3767" s="112">
        <v>649.20000000000005</v>
      </c>
      <c r="AB3767" s="501">
        <v>322.80000000000001</v>
      </c>
      <c r="AC3767" s="281">
        <f t="shared" si="3289"/>
        <v>11529.6</v>
      </c>
      <c r="AD3767" s="115"/>
      <c r="AE3767" s="76"/>
      <c r="AF3767" s="77"/>
      <c r="AK3767" s="9"/>
      <c r="AL3767" s="9"/>
      <c r="AM3767" s="9"/>
      <c r="AN3767" s="9"/>
    </row>
    <row r="3768">
      <c r="A3768" s="1566"/>
      <c r="B3768" s="310"/>
      <c r="C3768" s="73" t="s">
        <v>21</v>
      </c>
      <c r="D3768" s="74" t="s">
        <v>22</v>
      </c>
      <c r="E3768" s="116">
        <v>73.680000000000007</v>
      </c>
      <c r="F3768" s="117">
        <v>62.160000000000004</v>
      </c>
      <c r="G3768" s="117">
        <v>64.560000000000002</v>
      </c>
      <c r="H3768" s="117">
        <v>73.920000000000002</v>
      </c>
      <c r="I3768" s="117">
        <v>73.320000000000007</v>
      </c>
      <c r="J3768" s="117">
        <v>54.480000000000004</v>
      </c>
      <c r="K3768" s="117">
        <v>63.960000000000001</v>
      </c>
      <c r="L3768" s="117">
        <v>47.399999999999999</v>
      </c>
      <c r="M3768" s="117">
        <v>59.039999999999999</v>
      </c>
      <c r="N3768" s="117">
        <v>54.719999999999999</v>
      </c>
      <c r="O3768" s="117">
        <v>56.520000000000003</v>
      </c>
      <c r="P3768" s="117">
        <v>43.200000000000003</v>
      </c>
      <c r="Q3768" s="117">
        <v>39.359999999999999</v>
      </c>
      <c r="R3768" s="117">
        <v>45.480000000000004</v>
      </c>
      <c r="S3768" s="117">
        <v>87.480000000000004</v>
      </c>
      <c r="T3768" s="117">
        <v>69</v>
      </c>
      <c r="U3768" s="117">
        <v>66.599999999999994</v>
      </c>
      <c r="V3768" s="117">
        <v>62.640000000000001</v>
      </c>
      <c r="W3768" s="117">
        <v>46.32</v>
      </c>
      <c r="X3768" s="117">
        <v>45.480000000000004</v>
      </c>
      <c r="Y3768" s="117">
        <v>60.960000000000001</v>
      </c>
      <c r="Z3768" s="117">
        <v>76.920000000000002</v>
      </c>
      <c r="AA3768" s="117">
        <v>63.240000000000002</v>
      </c>
      <c r="AB3768" s="118">
        <v>53.280000000000001</v>
      </c>
      <c r="AC3768" s="281">
        <f>AVERAGE(E3768:AB3768)</f>
        <v>60.155000000000008</v>
      </c>
      <c r="AD3768" s="120"/>
      <c r="AE3768" s="120"/>
      <c r="AF3768" s="121"/>
      <c r="AK3768" s="9"/>
      <c r="AL3768" s="9"/>
      <c r="AM3768" s="9"/>
      <c r="AN3768" s="9"/>
    </row>
    <row r="3769">
      <c r="A3769" s="1692"/>
      <c r="B3769" s="1475"/>
      <c r="C3769" s="125" t="s">
        <v>23</v>
      </c>
      <c r="D3769" s="92"/>
      <c r="E3769" s="80">
        <f t="shared" ref="E3769:AB3769" si="3290">E3767/E3766</f>
        <v>0.57790055248618788</v>
      </c>
      <c r="F3769" s="81">
        <f t="shared" si="3290"/>
        <v>0.32361516034985416</v>
      </c>
      <c r="G3769" s="81">
        <f t="shared" si="3290"/>
        <v>0.55477855477855487</v>
      </c>
      <c r="H3769" s="81">
        <f t="shared" si="3290"/>
        <v>0.57934782608695656</v>
      </c>
      <c r="I3769" s="81">
        <f t="shared" si="3290"/>
        <v>0.57980456026058624</v>
      </c>
      <c r="J3769" s="81">
        <f t="shared" si="3290"/>
        <v>0.38055555555555559</v>
      </c>
      <c r="K3769" s="81">
        <f t="shared" si="3290"/>
        <v>0.52669902912621358</v>
      </c>
      <c r="L3769" s="81">
        <f t="shared" si="3290"/>
        <v>0.31313131313131309</v>
      </c>
      <c r="M3769" s="81">
        <f t="shared" si="3290"/>
        <v>0.47356321839080456</v>
      </c>
      <c r="N3769" s="81">
        <f t="shared" si="3290"/>
        <v>0.44743276283618577</v>
      </c>
      <c r="O3769" s="81">
        <f t="shared" si="3290"/>
        <v>0.41228070175438597</v>
      </c>
      <c r="P3769" s="81">
        <f t="shared" si="3290"/>
        <v>0.39791937581274384</v>
      </c>
      <c r="Q3769" s="81">
        <f t="shared" si="3290"/>
        <v>0.42058823529411765</v>
      </c>
      <c r="R3769" s="81">
        <f t="shared" si="3290"/>
        <v>0.49638989169675096</v>
      </c>
      <c r="S3769" s="81">
        <f t="shared" si="3290"/>
        <v>0.59332509270704581</v>
      </c>
      <c r="T3769" s="81">
        <f t="shared" si="3290"/>
        <v>0.57696228338430178</v>
      </c>
      <c r="U3769" s="81">
        <f t="shared" si="3290"/>
        <v>0.60021321961620477</v>
      </c>
      <c r="V3769" s="81">
        <f t="shared" si="3290"/>
        <v>0.51063829787234039</v>
      </c>
      <c r="W3769" s="81">
        <f t="shared" si="3290"/>
        <v>0.56384180790960448</v>
      </c>
      <c r="X3769" s="81">
        <f t="shared" si="3290"/>
        <v>0.24782608695652172</v>
      </c>
      <c r="Y3769" s="81">
        <f t="shared" si="3290"/>
        <v>0.49934810951760106</v>
      </c>
      <c r="Z3769" s="81">
        <f t="shared" si="3290"/>
        <v>0.58352144469525957</v>
      </c>
      <c r="AA3769" s="81">
        <f t="shared" si="3290"/>
        <v>0.57370095440084845</v>
      </c>
      <c r="AB3769" s="82">
        <f t="shared" si="3290"/>
        <v>0.35676392572944299</v>
      </c>
      <c r="AC3769" s="907">
        <f>MAX(E3769:AB3769)</f>
        <v>0.60021321961620477</v>
      </c>
      <c r="AD3769" s="115"/>
      <c r="AE3769" s="76"/>
      <c r="AF3769" s="77"/>
      <c r="AK3769" s="9"/>
      <c r="AL3769" s="9"/>
      <c r="AM3769" s="9"/>
      <c r="AN3769" s="9"/>
    </row>
    <row r="3770" hidden="1">
      <c r="A3770" s="1691"/>
      <c r="B3770" s="1036"/>
      <c r="C3770" s="204" t="s">
        <v>194</v>
      </c>
      <c r="D3770" s="220"/>
      <c r="E3770" s="75"/>
      <c r="F3770" s="76"/>
      <c r="G3770" s="76"/>
      <c r="H3770" s="76"/>
      <c r="I3770" s="76"/>
      <c r="J3770" s="76"/>
      <c r="K3770" s="76"/>
      <c r="L3770" s="76"/>
      <c r="M3770" s="76"/>
      <c r="N3770" s="76"/>
      <c r="O3770" s="76"/>
      <c r="P3770" s="76"/>
      <c r="Q3770" s="76"/>
      <c r="R3770" s="76"/>
      <c r="S3770" s="76"/>
      <c r="T3770" s="76"/>
      <c r="U3770" s="76"/>
      <c r="V3770" s="76"/>
      <c r="W3770" s="76"/>
      <c r="X3770" s="76"/>
      <c r="Y3770" s="76"/>
      <c r="Z3770" s="76"/>
      <c r="AA3770" s="76"/>
      <c r="AB3770" s="77"/>
      <c r="AC3770" s="74"/>
      <c r="AD3770" s="115"/>
      <c r="AE3770" s="76"/>
      <c r="AF3770" s="77"/>
      <c r="AK3770" s="9"/>
      <c r="AL3770" s="9"/>
      <c r="AM3770" s="9"/>
      <c r="AN3770" s="9"/>
    </row>
    <row r="3771" hidden="1">
      <c r="A3771" s="1556"/>
      <c r="B3771" s="976"/>
      <c r="C3771" s="209" t="s">
        <v>195</v>
      </c>
      <c r="D3771" s="74"/>
      <c r="E3771" s="75"/>
      <c r="F3771" s="76"/>
      <c r="G3771" s="76"/>
      <c r="H3771" s="76"/>
      <c r="I3771" s="76"/>
      <c r="J3771" s="76"/>
      <c r="K3771" s="76"/>
      <c r="L3771" s="76"/>
      <c r="M3771" s="76"/>
      <c r="N3771" s="76"/>
      <c r="O3771" s="76"/>
      <c r="P3771" s="76"/>
      <c r="Q3771" s="76"/>
      <c r="R3771" s="76"/>
      <c r="S3771" s="76"/>
      <c r="T3771" s="76"/>
      <c r="U3771" s="76"/>
      <c r="V3771" s="76"/>
      <c r="W3771" s="76"/>
      <c r="X3771" s="76"/>
      <c r="Y3771" s="76"/>
      <c r="Z3771" s="76"/>
      <c r="AA3771" s="76"/>
      <c r="AB3771" s="77"/>
      <c r="AC3771" s="74"/>
      <c r="AD3771" s="115"/>
      <c r="AE3771" s="76"/>
      <c r="AF3771" s="77"/>
      <c r="AH3771" s="9"/>
      <c r="AI3771" s="134"/>
      <c r="AJ3771" s="134"/>
      <c r="AK3771" s="134"/>
      <c r="AL3771" s="135"/>
      <c r="AM3771" s="135"/>
    </row>
    <row r="3772">
      <c r="A3772" s="1337" t="s">
        <v>148</v>
      </c>
      <c r="B3772" s="1677"/>
      <c r="C3772" s="1678"/>
      <c r="D3772" s="92"/>
      <c r="E3772" s="126">
        <f t="shared" ref="E3772:AB3772" si="3291">SQRT(E3766*E3766+E3767*E3767)/E3618/1.73</f>
        <v>69.182350928979233</v>
      </c>
      <c r="F3772" s="127">
        <f t="shared" si="3291"/>
        <v>48.415717972515317</v>
      </c>
      <c r="G3772" s="127">
        <f t="shared" si="3291"/>
        <v>64.88049623166394</v>
      </c>
      <c r="H3772" s="127">
        <f t="shared" si="3291"/>
        <v>70.306070475999562</v>
      </c>
      <c r="I3772" s="127">
        <f t="shared" si="3291"/>
        <v>70.396437893598531</v>
      </c>
      <c r="J3772" s="127">
        <f t="shared" si="3291"/>
        <v>51.184235942923216</v>
      </c>
      <c r="K3772" s="127">
        <f t="shared" si="3291"/>
        <v>61.936052118511498</v>
      </c>
      <c r="L3772" s="127">
        <f t="shared" si="3291"/>
        <v>48.433553914192245</v>
      </c>
      <c r="M3772" s="127">
        <f t="shared" si="3291"/>
        <v>63.713332209136681</v>
      </c>
      <c r="N3772" s="127">
        <f t="shared" si="3291"/>
        <v>59.087934415207592</v>
      </c>
      <c r="O3772" s="127">
        <f t="shared" si="3291"/>
        <v>57.239352279847935</v>
      </c>
      <c r="P3772" s="127">
        <f t="shared" si="3291"/>
        <v>54.675174599113333</v>
      </c>
      <c r="Q3772" s="127">
        <f t="shared" si="3291"/>
        <v>48.640393054107065</v>
      </c>
      <c r="R3772" s="127">
        <f t="shared" si="3291"/>
        <v>40.89767779872124</v>
      </c>
      <c r="S3772" s="127">
        <f t="shared" si="3291"/>
        <v>62.320495301102</v>
      </c>
      <c r="T3772" s="127">
        <f t="shared" si="3291"/>
        <v>74.961675577731938</v>
      </c>
      <c r="U3772" s="127">
        <f t="shared" si="3291"/>
        <v>72.270156106787695</v>
      </c>
      <c r="V3772" s="127">
        <f t="shared" si="3291"/>
        <v>62.692780500224785</v>
      </c>
      <c r="W3772" s="127">
        <f t="shared" si="3291"/>
        <v>67.762465725647118</v>
      </c>
      <c r="X3772" s="127">
        <f t="shared" si="3291"/>
        <v>47.140667322905536</v>
      </c>
      <c r="Y3772" s="127">
        <f t="shared" si="3291"/>
        <v>57.014852391170976</v>
      </c>
      <c r="Z3772" s="127">
        <f t="shared" si="3291"/>
        <v>68.220912540676878</v>
      </c>
      <c r="AA3772" s="127">
        <f t="shared" si="3291"/>
        <v>71.956451529568014</v>
      </c>
      <c r="AB3772" s="129">
        <f t="shared" si="3291"/>
        <v>52.734412815764095</v>
      </c>
      <c r="AC3772" s="285">
        <f>AVERAGE(E3772:AB3772)</f>
        <v>60.252652068587359</v>
      </c>
      <c r="AD3772" s="374">
        <f>(AC3768-AC3772)/AC3768</f>
        <v>-0.0016233408459371784</v>
      </c>
      <c r="AE3772" s="127"/>
      <c r="AF3772" s="129"/>
      <c r="AK3772" s="62"/>
      <c r="AL3772" s="62"/>
      <c r="AM3772" s="9"/>
      <c r="AN3772" s="62"/>
    </row>
    <row r="3773">
      <c r="A3773" s="1012" t="s">
        <v>905</v>
      </c>
      <c r="B3773" s="308" t="s">
        <v>906</v>
      </c>
      <c r="C3773" s="65" t="s">
        <v>18</v>
      </c>
      <c r="D3773" s="66" t="s">
        <v>29</v>
      </c>
      <c r="E3773" s="106">
        <v>471.60000000000002</v>
      </c>
      <c r="F3773" s="107">
        <v>476.39999999999998</v>
      </c>
      <c r="G3773" s="107">
        <v>451.19999999999999</v>
      </c>
      <c r="H3773" s="107">
        <v>463.19999999999999</v>
      </c>
      <c r="I3773" s="107">
        <v>494.39999999999998</v>
      </c>
      <c r="J3773" s="107">
        <v>474</v>
      </c>
      <c r="K3773" s="107">
        <v>561.60000000000002</v>
      </c>
      <c r="L3773" s="107">
        <v>620.39999999999998</v>
      </c>
      <c r="M3773" s="107">
        <v>648</v>
      </c>
      <c r="N3773" s="107">
        <v>681.60000000000002</v>
      </c>
      <c r="O3773" s="107">
        <v>679.20000000000005</v>
      </c>
      <c r="P3773" s="107">
        <v>691.20000000000005</v>
      </c>
      <c r="Q3773" s="107">
        <v>662.39999999999998</v>
      </c>
      <c r="R3773" s="107">
        <v>703.20000000000005</v>
      </c>
      <c r="S3773" s="107">
        <v>622.79999999999995</v>
      </c>
      <c r="T3773" s="107">
        <v>633.60000000000002</v>
      </c>
      <c r="U3773" s="107">
        <v>604.79999999999995</v>
      </c>
      <c r="V3773" s="107">
        <v>590.39999999999998</v>
      </c>
      <c r="W3773" s="107">
        <v>550.79999999999995</v>
      </c>
      <c r="X3773" s="107">
        <v>529.20000000000005</v>
      </c>
      <c r="Y3773" s="107">
        <v>513.60000000000002</v>
      </c>
      <c r="Z3773" s="107">
        <v>501.60000000000002</v>
      </c>
      <c r="AA3773" s="107">
        <v>478.80000000000001</v>
      </c>
      <c r="AB3773" s="506">
        <v>481.19999999999999</v>
      </c>
      <c r="AC3773" s="309">
        <f t="shared" ref="AC3773:AC3774" si="3292">SUM(E3773:AB3773)</f>
        <v>13585.199999999999</v>
      </c>
      <c r="AD3773" s="110">
        <f>MAX(E3773:AB3773)</f>
        <v>703.20000000000005</v>
      </c>
      <c r="AE3773" s="107">
        <v>100</v>
      </c>
      <c r="AF3773" s="108">
        <v>120</v>
      </c>
      <c r="AK3773" s="79"/>
      <c r="AL3773" s="502"/>
      <c r="AM3773" s="79"/>
      <c r="AN3773" s="9"/>
    </row>
    <row r="3774">
      <c r="A3774" s="1566"/>
      <c r="B3774" s="310"/>
      <c r="C3774" s="73" t="s">
        <v>20</v>
      </c>
      <c r="D3774" s="74" t="s">
        <v>29</v>
      </c>
      <c r="E3774" s="111">
        <v>153.59999999999999</v>
      </c>
      <c r="F3774" s="112">
        <v>152.40000000000001</v>
      </c>
      <c r="G3774" s="112">
        <v>150</v>
      </c>
      <c r="H3774" s="112">
        <v>153.59999999999999</v>
      </c>
      <c r="I3774" s="112">
        <v>163.19999999999999</v>
      </c>
      <c r="J3774" s="112">
        <v>157.19999999999999</v>
      </c>
      <c r="K3774" s="112">
        <v>163.19999999999999</v>
      </c>
      <c r="L3774" s="112">
        <v>169.19999999999999</v>
      </c>
      <c r="M3774" s="112">
        <v>160.80000000000001</v>
      </c>
      <c r="N3774" s="112">
        <v>186</v>
      </c>
      <c r="O3774" s="112">
        <v>192</v>
      </c>
      <c r="P3774" s="112">
        <v>198</v>
      </c>
      <c r="Q3774" s="112">
        <v>186</v>
      </c>
      <c r="R3774" s="112">
        <v>195.59999999999999</v>
      </c>
      <c r="S3774" s="112">
        <v>189.59999999999999</v>
      </c>
      <c r="T3774" s="112">
        <v>196.80000000000001</v>
      </c>
      <c r="U3774" s="112">
        <v>183.59999999999999</v>
      </c>
      <c r="V3774" s="112">
        <v>184.80000000000001</v>
      </c>
      <c r="W3774" s="112">
        <v>171.59999999999999</v>
      </c>
      <c r="X3774" s="112">
        <v>163.19999999999999</v>
      </c>
      <c r="Y3774" s="112">
        <v>158.40000000000001</v>
      </c>
      <c r="Z3774" s="112">
        <v>158.40000000000001</v>
      </c>
      <c r="AA3774" s="112">
        <v>160.80000000000001</v>
      </c>
      <c r="AB3774" s="501">
        <v>170.40000000000001</v>
      </c>
      <c r="AC3774" s="281">
        <f t="shared" si="3292"/>
        <v>4118.3999999999996</v>
      </c>
      <c r="AD3774" s="115"/>
      <c r="AE3774" s="76"/>
      <c r="AF3774" s="77"/>
      <c r="AK3774" s="9"/>
      <c r="AL3774" s="9"/>
      <c r="AM3774" s="9"/>
      <c r="AN3774" s="9"/>
    </row>
    <row r="3775">
      <c r="A3775" s="1566"/>
      <c r="B3775" s="310"/>
      <c r="C3775" s="73" t="s">
        <v>21</v>
      </c>
      <c r="D3775" s="74" t="s">
        <v>22</v>
      </c>
      <c r="E3775" s="116">
        <v>28.080000000000002</v>
      </c>
      <c r="F3775" s="117">
        <v>26.879999999999999</v>
      </c>
      <c r="G3775" s="117">
        <v>24.719999999999999</v>
      </c>
      <c r="H3775" s="117">
        <v>26.879999999999999</v>
      </c>
      <c r="I3775" s="117">
        <v>27.84</v>
      </c>
      <c r="J3775" s="117">
        <v>29.640000000000001</v>
      </c>
      <c r="K3775" s="117">
        <v>35.160000000000004</v>
      </c>
      <c r="L3775" s="117">
        <v>33.600000000000001</v>
      </c>
      <c r="M3775" s="117">
        <v>37.079999999999998</v>
      </c>
      <c r="N3775" s="117">
        <v>37.68</v>
      </c>
      <c r="O3775" s="117">
        <v>39.359999999999999</v>
      </c>
      <c r="P3775" s="117">
        <v>39</v>
      </c>
      <c r="Q3775" s="117">
        <v>36.600000000000001</v>
      </c>
      <c r="R3775" s="117">
        <v>36</v>
      </c>
      <c r="S3775" s="117">
        <v>35.640000000000001</v>
      </c>
      <c r="T3775" s="117">
        <v>35.039999999999999</v>
      </c>
      <c r="U3775" s="117">
        <v>34.200000000000003</v>
      </c>
      <c r="V3775" s="117">
        <v>30.120000000000001</v>
      </c>
      <c r="W3775" s="117">
        <v>30.120000000000001</v>
      </c>
      <c r="X3775" s="117">
        <v>28.560000000000002</v>
      </c>
      <c r="Y3775" s="117">
        <v>28.68</v>
      </c>
      <c r="Z3775" s="117">
        <v>28.68</v>
      </c>
      <c r="AA3775" s="117">
        <v>28.440000000000001</v>
      </c>
      <c r="AB3775" s="118">
        <v>27.960000000000001</v>
      </c>
      <c r="AC3775" s="281">
        <f>AVERAGE(E3775:AB3775)</f>
        <v>31.915000000000003</v>
      </c>
      <c r="AD3775" s="120"/>
      <c r="AE3775" s="120"/>
      <c r="AF3775" s="121"/>
      <c r="AK3775" s="9"/>
      <c r="AL3775" s="9"/>
      <c r="AM3775" s="9"/>
      <c r="AN3775" s="9"/>
    </row>
    <row r="3776">
      <c r="A3776" s="1692"/>
      <c r="B3776" s="1475"/>
      <c r="C3776" s="125" t="s">
        <v>23</v>
      </c>
      <c r="D3776" s="92"/>
      <c r="E3776" s="80">
        <f t="shared" ref="E3776:AB3776" si="3293">E3774/E3773</f>
        <v>0.32569974554707376</v>
      </c>
      <c r="F3776" s="81">
        <f t="shared" si="3293"/>
        <v>0.31989924433249373</v>
      </c>
      <c r="G3776" s="81">
        <f t="shared" si="3293"/>
        <v>0.33244680851063829</v>
      </c>
      <c r="H3776" s="81">
        <f t="shared" si="3293"/>
        <v>0.33160621761658032</v>
      </c>
      <c r="I3776" s="81">
        <f t="shared" si="3293"/>
        <v>0.3300970873786408</v>
      </c>
      <c r="J3776" s="81">
        <f t="shared" si="3293"/>
        <v>0.33164556962025316</v>
      </c>
      <c r="K3776" s="81">
        <f t="shared" si="3293"/>
        <v>0.29059829059829057</v>
      </c>
      <c r="L3776" s="81">
        <f t="shared" si="3293"/>
        <v>0.27272727272727271</v>
      </c>
      <c r="M3776" s="81">
        <f t="shared" si="3293"/>
        <v>0.24814814814814817</v>
      </c>
      <c r="N3776" s="81">
        <f t="shared" si="3293"/>
        <v>0.27288732394366194</v>
      </c>
      <c r="O3776" s="81">
        <f t="shared" si="3293"/>
        <v>0.28268551236749112</v>
      </c>
      <c r="P3776" s="81">
        <f t="shared" si="3293"/>
        <v>0.28645833333333331</v>
      </c>
      <c r="Q3776" s="81">
        <f t="shared" si="3293"/>
        <v>0.28079710144927539</v>
      </c>
      <c r="R3776" s="81">
        <f t="shared" si="3293"/>
        <v>0.27815699658703069</v>
      </c>
      <c r="S3776" s="81">
        <f t="shared" si="3293"/>
        <v>0.30443159922928709</v>
      </c>
      <c r="T3776" s="81">
        <f t="shared" si="3293"/>
        <v>0.31060606060606061</v>
      </c>
      <c r="U3776" s="81">
        <f t="shared" si="3293"/>
        <v>0.3035714285714286</v>
      </c>
      <c r="V3776" s="81">
        <f t="shared" si="3293"/>
        <v>0.31300813008130085</v>
      </c>
      <c r="W3776" s="81">
        <f t="shared" si="3293"/>
        <v>0.31154684095860569</v>
      </c>
      <c r="X3776" s="81">
        <f t="shared" si="3293"/>
        <v>0.3083900226757369</v>
      </c>
      <c r="Y3776" s="81">
        <f t="shared" si="3293"/>
        <v>0.30841121495327101</v>
      </c>
      <c r="Z3776" s="81">
        <f t="shared" si="3293"/>
        <v>0.31578947368421051</v>
      </c>
      <c r="AA3776" s="81">
        <f t="shared" si="3293"/>
        <v>0.33583959899749377</v>
      </c>
      <c r="AB3776" s="82">
        <f t="shared" si="3293"/>
        <v>0.35411471321695764</v>
      </c>
      <c r="AC3776" s="907">
        <f>MAX(E3776:AB3776)</f>
        <v>0.35411471321695764</v>
      </c>
      <c r="AD3776" s="115"/>
      <c r="AE3776" s="76"/>
      <c r="AF3776" s="77"/>
      <c r="AK3776" s="9"/>
      <c r="AL3776" s="9"/>
      <c r="AM3776" s="9"/>
      <c r="AN3776" s="9"/>
    </row>
    <row r="3777" hidden="1">
      <c r="A3777" s="1691"/>
      <c r="B3777" s="1036"/>
      <c r="C3777" s="204" t="s">
        <v>194</v>
      </c>
      <c r="D3777" s="220"/>
      <c r="E3777" s="75"/>
      <c r="F3777" s="76"/>
      <c r="G3777" s="76"/>
      <c r="H3777" s="76"/>
      <c r="I3777" s="76"/>
      <c r="J3777" s="76"/>
      <c r="K3777" s="76"/>
      <c r="L3777" s="76"/>
      <c r="M3777" s="76"/>
      <c r="N3777" s="76"/>
      <c r="O3777" s="76"/>
      <c r="P3777" s="76"/>
      <c r="Q3777" s="76"/>
      <c r="R3777" s="76"/>
      <c r="S3777" s="76"/>
      <c r="T3777" s="76"/>
      <c r="U3777" s="76"/>
      <c r="V3777" s="76"/>
      <c r="W3777" s="76"/>
      <c r="X3777" s="76"/>
      <c r="Y3777" s="76"/>
      <c r="Z3777" s="76"/>
      <c r="AA3777" s="76"/>
      <c r="AB3777" s="77"/>
      <c r="AC3777" s="74"/>
      <c r="AD3777" s="115"/>
      <c r="AE3777" s="76"/>
      <c r="AF3777" s="77"/>
      <c r="AK3777" s="9"/>
      <c r="AL3777" s="9"/>
      <c r="AM3777" s="9"/>
      <c r="AN3777" s="9"/>
    </row>
    <row r="3778" hidden="1">
      <c r="A3778" s="1556"/>
      <c r="B3778" s="976"/>
      <c r="C3778" s="209" t="s">
        <v>195</v>
      </c>
      <c r="D3778" s="74"/>
      <c r="E3778" s="75"/>
      <c r="F3778" s="76"/>
      <c r="G3778" s="76"/>
      <c r="H3778" s="76"/>
      <c r="I3778" s="76"/>
      <c r="J3778" s="76"/>
      <c r="K3778" s="76"/>
      <c r="L3778" s="76"/>
      <c r="M3778" s="76"/>
      <c r="N3778" s="76"/>
      <c r="O3778" s="76"/>
      <c r="P3778" s="76"/>
      <c r="Q3778" s="76"/>
      <c r="R3778" s="76"/>
      <c r="S3778" s="76"/>
      <c r="T3778" s="76"/>
      <c r="U3778" s="76"/>
      <c r="V3778" s="76"/>
      <c r="W3778" s="76"/>
      <c r="X3778" s="76"/>
      <c r="Y3778" s="76"/>
      <c r="Z3778" s="76"/>
      <c r="AA3778" s="76"/>
      <c r="AB3778" s="77"/>
      <c r="AC3778" s="74"/>
      <c r="AD3778" s="115"/>
      <c r="AE3778" s="76"/>
      <c r="AF3778" s="77"/>
      <c r="AH3778" s="9"/>
      <c r="AI3778" s="134"/>
      <c r="AJ3778" s="134"/>
      <c r="AK3778" s="134"/>
      <c r="AL3778" s="135"/>
      <c r="AM3778" s="135"/>
    </row>
    <row r="3779">
      <c r="A3779" s="1337" t="s">
        <v>148</v>
      </c>
      <c r="B3779" s="1677"/>
      <c r="C3779" s="1678"/>
      <c r="D3779" s="92"/>
      <c r="E3779" s="526">
        <f t="shared" ref="E3779:AB3779" si="3294">SQRT(E3773*E3773+E3774*E3774)/E3618/1.73</f>
        <v>27.356450316515389</v>
      </c>
      <c r="F3779" s="466">
        <f t="shared" si="3294"/>
        <v>27.98866798122069</v>
      </c>
      <c r="G3779" s="466">
        <f t="shared" si="3294"/>
        <v>26.200577506174277</v>
      </c>
      <c r="H3779" s="466">
        <f t="shared" si="3294"/>
        <v>26.890640614375958</v>
      </c>
      <c r="I3779" s="466">
        <f t="shared" si="3294"/>
        <v>28.689013298535649</v>
      </c>
      <c r="J3779" s="466">
        <f t="shared" si="3294"/>
        <v>27.649738932110246</v>
      </c>
      <c r="K3779" s="466">
        <f t="shared" si="3294"/>
        <v>32.411634050877062</v>
      </c>
      <c r="L3779" s="466">
        <f t="shared" si="3294"/>
        <v>35.741381711644827</v>
      </c>
      <c r="M3779" s="466">
        <f t="shared" si="3294"/>
        <v>36.825060868464206</v>
      </c>
      <c r="N3779" s="466">
        <f t="shared" si="3294"/>
        <v>38.820790889470722</v>
      </c>
      <c r="O3779" s="466">
        <f t="shared" si="3294"/>
        <v>39.004426075637262</v>
      </c>
      <c r="P3779" s="466">
        <f t="shared" si="3294"/>
        <v>39.581629836524272</v>
      </c>
      <c r="Q3779" s="466">
        <f t="shared" si="3294"/>
        <v>37.804057269145204</v>
      </c>
      <c r="R3779" s="466">
        <f t="shared" si="3294"/>
        <v>40.219806313305426</v>
      </c>
      <c r="S3779" s="466">
        <f t="shared" si="3294"/>
        <v>35.941983260563347</v>
      </c>
      <c r="T3779" s="466">
        <f t="shared" si="3294"/>
        <v>36.593788410787838</v>
      </c>
      <c r="U3779" s="466">
        <f t="shared" si="3294"/>
        <v>34.7951442432623</v>
      </c>
      <c r="V3779" s="466">
        <f t="shared" si="3294"/>
        <v>34.024642868690592</v>
      </c>
      <c r="W3779" s="466">
        <f t="shared" si="3294"/>
        <v>32.064905421904271</v>
      </c>
      <c r="X3779" s="466">
        <f t="shared" si="3294"/>
        <v>30.603409320899861</v>
      </c>
      <c r="Y3779" s="466">
        <f t="shared" si="3294"/>
        <v>29.786876074091367</v>
      </c>
      <c r="Z3779" s="466">
        <f t="shared" si="3294"/>
        <v>29.152027749683924</v>
      </c>
      <c r="AA3779" s="466">
        <f t="shared" si="3294"/>
        <v>27.858197880251392</v>
      </c>
      <c r="AB3779" s="467">
        <f t="shared" si="3294"/>
        <v>28.022318524556454</v>
      </c>
      <c r="AC3779" s="285">
        <f>AVERAGE(E3779:AB3779)</f>
        <v>32.667798725778859</v>
      </c>
      <c r="AD3779" s="374">
        <f>(AC3775-AC3779)/AC3775</f>
        <v>-0.023587614782354879</v>
      </c>
      <c r="AE3779" s="127"/>
      <c r="AF3779" s="129"/>
      <c r="AK3779" s="62"/>
      <c r="AL3779" s="62"/>
      <c r="AM3779" s="9"/>
      <c r="AN3779" s="62"/>
    </row>
    <row r="3780">
      <c r="A3780" s="1012" t="s">
        <v>907</v>
      </c>
      <c r="B3780" s="308" t="s">
        <v>908</v>
      </c>
      <c r="C3780" s="65" t="s">
        <v>18</v>
      </c>
      <c r="D3780" s="66" t="s">
        <v>29</v>
      </c>
      <c r="E3780" s="110">
        <v>10.199999999999999</v>
      </c>
      <c r="F3780" s="107">
        <v>9.5999999999999996</v>
      </c>
      <c r="G3780" s="107">
        <v>10.199999999999999</v>
      </c>
      <c r="H3780" s="107">
        <v>9.5999999999999996</v>
      </c>
      <c r="I3780" s="107">
        <v>10.800000000000001</v>
      </c>
      <c r="J3780" s="107">
        <v>10.199999999999999</v>
      </c>
      <c r="K3780" s="107">
        <v>12</v>
      </c>
      <c r="L3780" s="107">
        <v>12</v>
      </c>
      <c r="M3780" s="107">
        <v>17.399999999999999</v>
      </c>
      <c r="N3780" s="107">
        <v>16.800000000000001</v>
      </c>
      <c r="O3780" s="107">
        <v>17.399999999999999</v>
      </c>
      <c r="P3780" s="107">
        <v>16.800000000000001</v>
      </c>
      <c r="Q3780" s="107">
        <v>16.199999999999999</v>
      </c>
      <c r="R3780" s="107">
        <v>14.4</v>
      </c>
      <c r="S3780" s="107">
        <v>15.6</v>
      </c>
      <c r="T3780" s="107">
        <v>13.800000000000001</v>
      </c>
      <c r="U3780" s="107">
        <v>10.800000000000001</v>
      </c>
      <c r="V3780" s="107">
        <v>8.4000000000000004</v>
      </c>
      <c r="W3780" s="107">
        <v>10.199999999999999</v>
      </c>
      <c r="X3780" s="107">
        <v>9.5999999999999996</v>
      </c>
      <c r="Y3780" s="107">
        <v>10.199999999999999</v>
      </c>
      <c r="Z3780" s="107">
        <v>9</v>
      </c>
      <c r="AA3780" s="107">
        <v>10.199999999999999</v>
      </c>
      <c r="AB3780" s="108">
        <v>10.199999999999999</v>
      </c>
      <c r="AC3780" s="109">
        <f t="shared" ref="AC3780:AC3781" si="3295">SUM(E3780:AB3780)</f>
        <v>291.59999999999997</v>
      </c>
      <c r="AD3780" s="110">
        <f>MAX(E3780:AB3780)</f>
        <v>17.399999999999999</v>
      </c>
      <c r="AE3780" s="107">
        <v>100</v>
      </c>
      <c r="AF3780" s="108">
        <v>60</v>
      </c>
      <c r="AK3780" s="79"/>
      <c r="AL3780" s="502"/>
      <c r="AM3780" s="79"/>
      <c r="AN3780" s="9"/>
    </row>
    <row r="3781">
      <c r="A3781" s="1566"/>
      <c r="B3781" s="310"/>
      <c r="C3781" s="73" t="s">
        <v>20</v>
      </c>
      <c r="D3781" s="74" t="s">
        <v>29</v>
      </c>
      <c r="E3781" s="500">
        <v>6.5999999999999996</v>
      </c>
      <c r="F3781" s="112">
        <v>7.2000000000000002</v>
      </c>
      <c r="G3781" s="112">
        <v>6.5999999999999996</v>
      </c>
      <c r="H3781" s="112">
        <v>7.2000000000000002</v>
      </c>
      <c r="I3781" s="112">
        <v>6.5999999999999996</v>
      </c>
      <c r="J3781" s="112">
        <v>7.2000000000000002</v>
      </c>
      <c r="K3781" s="112">
        <v>6</v>
      </c>
      <c r="L3781" s="112">
        <v>7.2000000000000002</v>
      </c>
      <c r="M3781" s="112">
        <v>7.2000000000000002</v>
      </c>
      <c r="N3781" s="112">
        <v>6.5999999999999996</v>
      </c>
      <c r="O3781" s="112">
        <v>7.7999999999999998</v>
      </c>
      <c r="P3781" s="112">
        <v>7.2000000000000002</v>
      </c>
      <c r="Q3781" s="112">
        <v>8.4000000000000004</v>
      </c>
      <c r="R3781" s="112">
        <v>7.2000000000000002</v>
      </c>
      <c r="S3781" s="112">
        <v>7.2000000000000002</v>
      </c>
      <c r="T3781" s="112">
        <v>7.2000000000000002</v>
      </c>
      <c r="U3781" s="112">
        <v>7.2000000000000002</v>
      </c>
      <c r="V3781" s="112">
        <v>8.4000000000000004</v>
      </c>
      <c r="W3781" s="112">
        <v>7.7999999999999998</v>
      </c>
      <c r="X3781" s="112">
        <v>7.2000000000000002</v>
      </c>
      <c r="Y3781" s="112">
        <v>6.5999999999999996</v>
      </c>
      <c r="Z3781" s="112">
        <v>7.2000000000000002</v>
      </c>
      <c r="AA3781" s="112">
        <v>7.2000000000000002</v>
      </c>
      <c r="AB3781" s="113">
        <v>7.7999999999999998</v>
      </c>
      <c r="AC3781" s="114">
        <f t="shared" si="3295"/>
        <v>172.80000000000001</v>
      </c>
      <c r="AD3781" s="115"/>
      <c r="AE3781" s="76"/>
      <c r="AF3781" s="77"/>
      <c r="AK3781" s="9"/>
      <c r="AL3781" s="9"/>
      <c r="AM3781" s="9"/>
      <c r="AN3781" s="9"/>
    </row>
    <row r="3782">
      <c r="A3782" s="1566"/>
      <c r="B3782" s="310"/>
      <c r="C3782" s="73" t="s">
        <v>21</v>
      </c>
      <c r="D3782" s="74" t="s">
        <v>22</v>
      </c>
      <c r="E3782" s="587">
        <v>0</v>
      </c>
      <c r="F3782" s="117">
        <v>0</v>
      </c>
      <c r="G3782" s="117">
        <v>0</v>
      </c>
      <c r="H3782" s="117">
        <v>0</v>
      </c>
      <c r="I3782" s="117">
        <v>0</v>
      </c>
      <c r="J3782" s="117">
        <v>0</v>
      </c>
      <c r="K3782" s="117">
        <v>0</v>
      </c>
      <c r="L3782" s="117">
        <v>0</v>
      </c>
      <c r="M3782" s="117">
        <v>0</v>
      </c>
      <c r="N3782" s="117">
        <v>0</v>
      </c>
      <c r="O3782" s="117">
        <v>0</v>
      </c>
      <c r="P3782" s="117">
        <v>0</v>
      </c>
      <c r="Q3782" s="117">
        <v>0</v>
      </c>
      <c r="R3782" s="117">
        <v>0</v>
      </c>
      <c r="S3782" s="117">
        <v>0</v>
      </c>
      <c r="T3782" s="117">
        <v>0</v>
      </c>
      <c r="U3782" s="117">
        <v>0</v>
      </c>
      <c r="V3782" s="117">
        <v>0</v>
      </c>
      <c r="W3782" s="117">
        <v>0</v>
      </c>
      <c r="X3782" s="117">
        <v>0</v>
      </c>
      <c r="Y3782" s="117">
        <v>0</v>
      </c>
      <c r="Z3782" s="117">
        <v>0</v>
      </c>
      <c r="AA3782" s="117">
        <v>0</v>
      </c>
      <c r="AB3782" s="118">
        <v>0</v>
      </c>
      <c r="AC3782" s="114">
        <f>AVERAGE(E3782:AB3782)</f>
        <v>0</v>
      </c>
      <c r="AD3782" s="120"/>
      <c r="AE3782" s="120"/>
      <c r="AF3782" s="121"/>
      <c r="AK3782" s="9"/>
      <c r="AL3782" s="9"/>
      <c r="AM3782" s="9"/>
      <c r="AN3782" s="9"/>
    </row>
    <row r="3783">
      <c r="A3783" s="1692"/>
      <c r="B3783" s="1475"/>
      <c r="C3783" s="125" t="s">
        <v>23</v>
      </c>
      <c r="D3783" s="92"/>
      <c r="E3783" s="503">
        <f t="shared" ref="E3783:AB3783" si="3296">E3781/E3780</f>
        <v>0.6470588235294118</v>
      </c>
      <c r="F3783" s="504">
        <f t="shared" si="3296"/>
        <v>0.75</v>
      </c>
      <c r="G3783" s="504">
        <f t="shared" si="3296"/>
        <v>0.6470588235294118</v>
      </c>
      <c r="H3783" s="504">
        <f t="shared" si="3296"/>
        <v>0.75</v>
      </c>
      <c r="I3783" s="504">
        <f t="shared" si="3296"/>
        <v>0.61111111111111105</v>
      </c>
      <c r="J3783" s="504">
        <f t="shared" si="3296"/>
        <v>0.70588235294117652</v>
      </c>
      <c r="K3783" s="504">
        <f t="shared" si="3296"/>
        <v>0.5</v>
      </c>
      <c r="L3783" s="504">
        <f t="shared" si="3296"/>
        <v>0.59999999999999998</v>
      </c>
      <c r="M3783" s="504">
        <f t="shared" si="3296"/>
        <v>0.41379310344827591</v>
      </c>
      <c r="N3783" s="504">
        <f t="shared" si="3296"/>
        <v>0.39285714285714279</v>
      </c>
      <c r="O3783" s="504">
        <f t="shared" si="3296"/>
        <v>0.44827586206896552</v>
      </c>
      <c r="P3783" s="504">
        <f t="shared" si="3296"/>
        <v>0.42857142857142855</v>
      </c>
      <c r="Q3783" s="504">
        <f t="shared" si="3296"/>
        <v>0.5185185185185186</v>
      </c>
      <c r="R3783" s="504">
        <f t="shared" si="3296"/>
        <v>0.5</v>
      </c>
      <c r="S3783" s="504">
        <f t="shared" si="3296"/>
        <v>0.46153846153846156</v>
      </c>
      <c r="T3783" s="504">
        <f t="shared" si="3296"/>
        <v>0.52173913043478259</v>
      </c>
      <c r="U3783" s="504">
        <f t="shared" si="3296"/>
        <v>0.66666666666666663</v>
      </c>
      <c r="V3783" s="504">
        <f t="shared" si="3296"/>
        <v>1</v>
      </c>
      <c r="W3783" s="504">
        <f t="shared" si="3296"/>
        <v>0.76470588235294124</v>
      </c>
      <c r="X3783" s="504">
        <f t="shared" si="3296"/>
        <v>0.75</v>
      </c>
      <c r="Y3783" s="504">
        <f t="shared" si="3296"/>
        <v>0.6470588235294118</v>
      </c>
      <c r="Z3783" s="504">
        <f t="shared" si="3296"/>
        <v>0.80000000000000004</v>
      </c>
      <c r="AA3783" s="504">
        <f t="shared" si="3296"/>
        <v>0.70588235294117652</v>
      </c>
      <c r="AB3783" s="595">
        <f t="shared" si="3296"/>
        <v>0.76470588235294124</v>
      </c>
      <c r="AC3783" s="659">
        <f>MAX(E3783:AB3783)</f>
        <v>1</v>
      </c>
      <c r="AD3783" s="115"/>
      <c r="AE3783" s="76"/>
      <c r="AF3783" s="77"/>
      <c r="AK3783" s="9"/>
      <c r="AL3783" s="9"/>
      <c r="AM3783" s="9"/>
      <c r="AN3783" s="9"/>
    </row>
    <row r="3784" hidden="1">
      <c r="A3784" s="1691"/>
      <c r="B3784" s="1036"/>
      <c r="C3784" s="204" t="s">
        <v>194</v>
      </c>
      <c r="D3784" s="1517"/>
      <c r="E3784" s="210"/>
      <c r="F3784" s="206"/>
      <c r="G3784" s="206"/>
      <c r="H3784" s="206"/>
      <c r="I3784" s="206"/>
      <c r="J3784" s="206"/>
      <c r="K3784" s="206"/>
      <c r="L3784" s="206"/>
      <c r="M3784" s="206"/>
      <c r="N3784" s="206"/>
      <c r="O3784" s="206"/>
      <c r="P3784" s="206"/>
      <c r="Q3784" s="206"/>
      <c r="R3784" s="206"/>
      <c r="S3784" s="206"/>
      <c r="T3784" s="206"/>
      <c r="U3784" s="206"/>
      <c r="V3784" s="206"/>
      <c r="W3784" s="206"/>
      <c r="X3784" s="206"/>
      <c r="Y3784" s="206"/>
      <c r="Z3784" s="206"/>
      <c r="AA3784" s="206"/>
      <c r="AB3784" s="207"/>
      <c r="AC3784" s="1335"/>
      <c r="AD3784" s="115"/>
      <c r="AE3784" s="76"/>
      <c r="AF3784" s="77"/>
      <c r="AK3784" s="9"/>
      <c r="AL3784" s="9"/>
      <c r="AM3784" s="9"/>
      <c r="AN3784" s="9"/>
    </row>
    <row r="3785" hidden="1">
      <c r="A3785" s="1556"/>
      <c r="B3785" s="976"/>
      <c r="C3785" s="209" t="s">
        <v>195</v>
      </c>
      <c r="D3785" s="1258"/>
      <c r="E3785" s="115"/>
      <c r="F3785" s="76"/>
      <c r="G3785" s="76"/>
      <c r="H3785" s="76"/>
      <c r="I3785" s="76"/>
      <c r="J3785" s="76"/>
      <c r="K3785" s="76"/>
      <c r="L3785" s="76"/>
      <c r="M3785" s="76"/>
      <c r="N3785" s="76"/>
      <c r="O3785" s="76"/>
      <c r="P3785" s="76"/>
      <c r="Q3785" s="76"/>
      <c r="R3785" s="76"/>
      <c r="S3785" s="76"/>
      <c r="T3785" s="76"/>
      <c r="U3785" s="76"/>
      <c r="V3785" s="76"/>
      <c r="W3785" s="76"/>
      <c r="X3785" s="76"/>
      <c r="Y3785" s="76"/>
      <c r="Z3785" s="76"/>
      <c r="AA3785" s="76"/>
      <c r="AB3785" s="77"/>
      <c r="AC3785" s="122"/>
      <c r="AD3785" s="115"/>
      <c r="AE3785" s="76"/>
      <c r="AF3785" s="77"/>
      <c r="AH3785" s="9"/>
      <c r="AI3785" s="134"/>
      <c r="AJ3785" s="134"/>
      <c r="AK3785" s="134"/>
      <c r="AL3785" s="135"/>
      <c r="AM3785" s="135"/>
    </row>
    <row r="3786">
      <c r="A3786" s="1337" t="s">
        <v>148</v>
      </c>
      <c r="B3786" s="1677"/>
      <c r="C3786" s="1678"/>
      <c r="D3786" s="594"/>
      <c r="E3786" s="1225">
        <f t="shared" ref="E3786:AB3786" si="3297">SQRT(E3780*E3780+E3781*E3781)/E3618/1.73</f>
        <v>0.67009409824327926</v>
      </c>
      <c r="F3786" s="127">
        <f t="shared" si="3297"/>
        <v>0.67148268973582748</v>
      </c>
      <c r="G3786" s="127">
        <f t="shared" si="3297"/>
        <v>0.66945530501330486</v>
      </c>
      <c r="H3786" s="127">
        <f t="shared" si="3297"/>
        <v>0.66124081839571958</v>
      </c>
      <c r="I3786" s="127">
        <f t="shared" si="3297"/>
        <v>0.69744451725769052</v>
      </c>
      <c r="J3786" s="127">
        <f t="shared" si="3297"/>
        <v>0.69127141208839316</v>
      </c>
      <c r="K3786" s="127">
        <f t="shared" si="3297"/>
        <v>0.74354257477589314</v>
      </c>
      <c r="L3786" s="127">
        <f t="shared" si="3297"/>
        <v>0.77780594417678528</v>
      </c>
      <c r="M3786" s="127">
        <f t="shared" si="3297"/>
        <v>1.0386326717430534</v>
      </c>
      <c r="N3786" s="127">
        <f t="shared" si="3297"/>
        <v>0.99177623397160319</v>
      </c>
      <c r="O3786" s="127">
        <f t="shared" si="3297"/>
        <v>1.0537416582016181</v>
      </c>
      <c r="P3786" s="127">
        <f t="shared" si="3297"/>
        <v>1.0062127968110863</v>
      </c>
      <c r="Q3786" s="127">
        <f t="shared" si="3297"/>
        <v>1.0026752011524791</v>
      </c>
      <c r="R3786" s="127">
        <f t="shared" si="3297"/>
        <v>0.8871476516582536</v>
      </c>
      <c r="S3786" s="127">
        <f t="shared" si="3297"/>
        <v>0.9485612775246437</v>
      </c>
      <c r="T3786" s="127">
        <f t="shared" si="3297"/>
        <v>0.85852193692844159</v>
      </c>
      <c r="U3786" s="127">
        <f t="shared" si="3297"/>
        <v>0.71456012065347441</v>
      </c>
      <c r="V3786" s="127">
        <f t="shared" si="3297"/>
        <v>0.65334935205854028</v>
      </c>
      <c r="W3786" s="127">
        <f t="shared" si="3297"/>
        <v>0.71368167715760433</v>
      </c>
      <c r="X3786" s="127">
        <f t="shared" si="3297"/>
        <v>0.66313730257849879</v>
      </c>
      <c r="Y3786" s="127">
        <f t="shared" si="3297"/>
        <v>0.67330643811980517</v>
      </c>
      <c r="Z3786" s="127">
        <f t="shared" si="3297"/>
        <v>0.63875457231414101</v>
      </c>
      <c r="AA3786" s="127">
        <f t="shared" si="3297"/>
        <v>0.68863297158423897</v>
      </c>
      <c r="AB3786" s="129">
        <f t="shared" si="3297"/>
        <v>0.70487079225442417</v>
      </c>
      <c r="AC3786" s="187">
        <f>AVERAGE(E3786:AB3786)</f>
        <v>0.78416250059995019</v>
      </c>
      <c r="AD3786" s="374" t="e">
        <f>(AC3782-AC3786)/AC3782</f>
        <v>#DIV/0!</v>
      </c>
      <c r="AE3786" s="127"/>
      <c r="AF3786" s="129"/>
      <c r="AK3786" s="62"/>
      <c r="AL3786" s="62"/>
      <c r="AM3786" s="9"/>
      <c r="AN3786" s="62"/>
    </row>
    <row r="3787">
      <c r="A3787" s="1012" t="s">
        <v>909</v>
      </c>
      <c r="B3787" s="308" t="s">
        <v>910</v>
      </c>
      <c r="C3787" s="65" t="s">
        <v>18</v>
      </c>
      <c r="D3787" s="66" t="s">
        <v>29</v>
      </c>
      <c r="E3787" s="110">
        <v>4.2999999999999998</v>
      </c>
      <c r="F3787" s="107">
        <v>4.2999999999999998</v>
      </c>
      <c r="G3787" s="107">
        <v>4.2000000000000002</v>
      </c>
      <c r="H3787" s="107">
        <v>4.4000000000000004</v>
      </c>
      <c r="I3787" s="107">
        <v>4.5</v>
      </c>
      <c r="J3787" s="107">
        <v>4.4000000000000004</v>
      </c>
      <c r="K3787" s="107">
        <v>4.2000000000000002</v>
      </c>
      <c r="L3787" s="107">
        <v>4.2999999999999998</v>
      </c>
      <c r="M3787" s="107">
        <v>4.2000000000000002</v>
      </c>
      <c r="N3787" s="107">
        <v>4.2999999999999998</v>
      </c>
      <c r="O3787" s="107">
        <v>4.4000000000000004</v>
      </c>
      <c r="P3787" s="107">
        <v>4.4000000000000004</v>
      </c>
      <c r="Q3787" s="107">
        <v>4.5</v>
      </c>
      <c r="R3787" s="107">
        <v>4.5</v>
      </c>
      <c r="S3787" s="107">
        <v>4.4000000000000004</v>
      </c>
      <c r="T3787" s="107">
        <v>4.2999999999999998</v>
      </c>
      <c r="U3787" s="107">
        <v>4.4000000000000004</v>
      </c>
      <c r="V3787" s="107">
        <v>4.5</v>
      </c>
      <c r="W3787" s="107">
        <v>4.4000000000000004</v>
      </c>
      <c r="X3787" s="107">
        <v>4.2999999999999998</v>
      </c>
      <c r="Y3787" s="107">
        <v>4.2000000000000002</v>
      </c>
      <c r="Z3787" s="107">
        <v>4.2000000000000002</v>
      </c>
      <c r="AA3787" s="107">
        <v>4.2999999999999998</v>
      </c>
      <c r="AB3787" s="108">
        <v>4.5</v>
      </c>
      <c r="AC3787" s="109">
        <f t="shared" ref="AC3787:AC3788" si="3298">SUM(E3787:AB3787)</f>
        <v>104.40000000000001</v>
      </c>
      <c r="AD3787" s="110">
        <f>MAX(E3787:AB3787)</f>
        <v>4.5</v>
      </c>
      <c r="AE3787" s="107">
        <v>100</v>
      </c>
      <c r="AF3787" s="108">
        <v>20</v>
      </c>
      <c r="AK3787" s="79"/>
      <c r="AL3787" s="502"/>
      <c r="AM3787" s="79"/>
      <c r="AN3787" s="9"/>
    </row>
    <row r="3788">
      <c r="A3788" s="1566"/>
      <c r="B3788" s="310"/>
      <c r="C3788" s="73" t="s">
        <v>153</v>
      </c>
      <c r="D3788" s="74" t="s">
        <v>29</v>
      </c>
      <c r="E3788" s="500">
        <v>4.7000000000000002</v>
      </c>
      <c r="F3788" s="112">
        <v>4.5</v>
      </c>
      <c r="G3788" s="112">
        <v>4.5999999999999996</v>
      </c>
      <c r="H3788" s="112">
        <v>4.7000000000000002</v>
      </c>
      <c r="I3788" s="112">
        <v>4.7999999999999998</v>
      </c>
      <c r="J3788" s="112">
        <v>4.7000000000000002</v>
      </c>
      <c r="K3788" s="112">
        <v>4.7000000000000002</v>
      </c>
      <c r="L3788" s="112">
        <v>4.5999999999999996</v>
      </c>
      <c r="M3788" s="112">
        <v>4.5999999999999996</v>
      </c>
      <c r="N3788" s="112">
        <v>4.7000000000000002</v>
      </c>
      <c r="O3788" s="112">
        <v>4.5999999999999996</v>
      </c>
      <c r="P3788" s="112">
        <v>4.7000000000000002</v>
      </c>
      <c r="Q3788" s="112">
        <v>4.7999999999999998</v>
      </c>
      <c r="R3788" s="112">
        <v>4.7999999999999998</v>
      </c>
      <c r="S3788" s="112">
        <v>4.7000000000000002</v>
      </c>
      <c r="T3788" s="112">
        <v>4.5999999999999996</v>
      </c>
      <c r="U3788" s="112">
        <v>4.7999999999999998</v>
      </c>
      <c r="V3788" s="112">
        <v>4.7999999999999998</v>
      </c>
      <c r="W3788" s="112">
        <v>4.7000000000000002</v>
      </c>
      <c r="X3788" s="112">
        <v>4.7000000000000002</v>
      </c>
      <c r="Y3788" s="112">
        <v>4.5999999999999996</v>
      </c>
      <c r="Z3788" s="112">
        <v>4.5999999999999996</v>
      </c>
      <c r="AA3788" s="112">
        <v>4.5999999999999996</v>
      </c>
      <c r="AB3788" s="113">
        <v>4.7999999999999998</v>
      </c>
      <c r="AC3788" s="114">
        <f t="shared" si="3298"/>
        <v>112.39999999999999</v>
      </c>
      <c r="AD3788" s="115"/>
      <c r="AE3788" s="76"/>
      <c r="AF3788" s="77"/>
      <c r="AK3788" s="9"/>
      <c r="AL3788" s="9"/>
      <c r="AM3788" s="9"/>
      <c r="AN3788" s="9"/>
    </row>
    <row r="3789">
      <c r="A3789" s="1566"/>
      <c r="B3789" s="310"/>
      <c r="C3789" s="73" t="s">
        <v>21</v>
      </c>
      <c r="D3789" s="74" t="s">
        <v>22</v>
      </c>
      <c r="E3789" s="587">
        <v>0</v>
      </c>
      <c r="F3789" s="116">
        <v>0</v>
      </c>
      <c r="G3789" s="116">
        <v>0</v>
      </c>
      <c r="H3789" s="116">
        <v>0</v>
      </c>
      <c r="I3789" s="116">
        <v>0</v>
      </c>
      <c r="J3789" s="116">
        <v>0</v>
      </c>
      <c r="K3789" s="116">
        <v>0</v>
      </c>
      <c r="L3789" s="116">
        <v>0</v>
      </c>
      <c r="M3789" s="116">
        <v>0</v>
      </c>
      <c r="N3789" s="116">
        <v>0</v>
      </c>
      <c r="O3789" s="116">
        <v>0</v>
      </c>
      <c r="P3789" s="116">
        <v>0</v>
      </c>
      <c r="Q3789" s="116">
        <v>0</v>
      </c>
      <c r="R3789" s="116">
        <v>0</v>
      </c>
      <c r="S3789" s="116">
        <v>0</v>
      </c>
      <c r="T3789" s="116">
        <v>0</v>
      </c>
      <c r="U3789" s="116">
        <v>0</v>
      </c>
      <c r="V3789" s="116">
        <v>0</v>
      </c>
      <c r="W3789" s="116">
        <v>0</v>
      </c>
      <c r="X3789" s="116">
        <v>0</v>
      </c>
      <c r="Y3789" s="116">
        <v>0</v>
      </c>
      <c r="Z3789" s="116">
        <v>0</v>
      </c>
      <c r="AA3789" s="116">
        <v>0</v>
      </c>
      <c r="AB3789" s="1021">
        <v>0</v>
      </c>
      <c r="AC3789" s="114">
        <f>AVERAGE(E3789:AB3789)</f>
        <v>0</v>
      </c>
      <c r="AD3789" s="120"/>
      <c r="AE3789" s="120"/>
      <c r="AF3789" s="121"/>
      <c r="AK3789" s="9"/>
      <c r="AL3789" s="9"/>
      <c r="AM3789" s="9"/>
      <c r="AN3789" s="9"/>
    </row>
    <row r="3790">
      <c r="A3790" s="1692"/>
      <c r="B3790" s="1475"/>
      <c r="C3790" s="125" t="s">
        <v>23</v>
      </c>
      <c r="D3790" s="92"/>
      <c r="E3790" s="503">
        <f t="shared" ref="E3790:AB3790" si="3299">E3788/E3787</f>
        <v>1.0930232558139537</v>
      </c>
      <c r="F3790" s="504">
        <f t="shared" si="3299"/>
        <v>1.0465116279069768</v>
      </c>
      <c r="G3790" s="504">
        <f t="shared" si="3299"/>
        <v>1.0952380952380951</v>
      </c>
      <c r="H3790" s="504">
        <f t="shared" si="3299"/>
        <v>1.0681818181818181</v>
      </c>
      <c r="I3790" s="504">
        <f t="shared" si="3299"/>
        <v>1.0666666666666667</v>
      </c>
      <c r="J3790" s="504">
        <f t="shared" si="3299"/>
        <v>1.0681818181818181</v>
      </c>
      <c r="K3790" s="504">
        <f t="shared" si="3299"/>
        <v>1.1190476190476191</v>
      </c>
      <c r="L3790" s="504">
        <f t="shared" si="3299"/>
        <v>1.069767441860465</v>
      </c>
      <c r="M3790" s="504">
        <f t="shared" si="3299"/>
        <v>1.0952380952380951</v>
      </c>
      <c r="N3790" s="504">
        <f t="shared" si="3299"/>
        <v>1.0930232558139537</v>
      </c>
      <c r="O3790" s="504">
        <f t="shared" si="3299"/>
        <v>1.0454545454545452</v>
      </c>
      <c r="P3790" s="504">
        <f t="shared" si="3299"/>
        <v>1.0681818181818181</v>
      </c>
      <c r="Q3790" s="504">
        <f t="shared" si="3299"/>
        <v>1.0666666666666667</v>
      </c>
      <c r="R3790" s="504">
        <f t="shared" si="3299"/>
        <v>1.0666666666666667</v>
      </c>
      <c r="S3790" s="504">
        <f t="shared" si="3299"/>
        <v>1.0681818181818181</v>
      </c>
      <c r="T3790" s="504">
        <f t="shared" si="3299"/>
        <v>1.069767441860465</v>
      </c>
      <c r="U3790" s="504">
        <f t="shared" si="3299"/>
        <v>1.0909090909090908</v>
      </c>
      <c r="V3790" s="504">
        <f t="shared" si="3299"/>
        <v>1.0666666666666667</v>
      </c>
      <c r="W3790" s="504">
        <f t="shared" si="3299"/>
        <v>1.0681818181818181</v>
      </c>
      <c r="X3790" s="504">
        <f t="shared" si="3299"/>
        <v>1.0930232558139537</v>
      </c>
      <c r="Y3790" s="504">
        <f t="shared" si="3299"/>
        <v>1.0952380952380951</v>
      </c>
      <c r="Z3790" s="504">
        <f t="shared" si="3299"/>
        <v>1.0952380952380951</v>
      </c>
      <c r="AA3790" s="504">
        <f t="shared" si="3299"/>
        <v>1.069767441860465</v>
      </c>
      <c r="AB3790" s="595">
        <f t="shared" si="3299"/>
        <v>1.0666666666666667</v>
      </c>
      <c r="AC3790" s="659">
        <f>MAX(E3790:AB3790)</f>
        <v>1.1190476190476191</v>
      </c>
      <c r="AD3790" s="115"/>
      <c r="AE3790" s="76"/>
      <c r="AF3790" s="77"/>
      <c r="AK3790" s="9"/>
      <c r="AL3790" s="9"/>
      <c r="AM3790" s="9"/>
      <c r="AN3790" s="9"/>
    </row>
    <row r="3791" hidden="1">
      <c r="A3791" s="1691"/>
      <c r="B3791" s="1036"/>
      <c r="C3791" s="204" t="s">
        <v>194</v>
      </c>
      <c r="D3791" s="220"/>
      <c r="E3791" s="210"/>
      <c r="F3791" s="206"/>
      <c r="G3791" s="206"/>
      <c r="H3791" s="206"/>
      <c r="I3791" s="206"/>
      <c r="J3791" s="206"/>
      <c r="K3791" s="206"/>
      <c r="L3791" s="206"/>
      <c r="M3791" s="206"/>
      <c r="N3791" s="206"/>
      <c r="O3791" s="206"/>
      <c r="P3791" s="206"/>
      <c r="Q3791" s="206"/>
      <c r="R3791" s="206"/>
      <c r="S3791" s="206"/>
      <c r="T3791" s="206"/>
      <c r="U3791" s="206"/>
      <c r="V3791" s="206"/>
      <c r="W3791" s="206"/>
      <c r="X3791" s="206"/>
      <c r="Y3791" s="206"/>
      <c r="Z3791" s="206"/>
      <c r="AA3791" s="206"/>
      <c r="AB3791" s="207"/>
      <c r="AC3791" s="1335"/>
      <c r="AD3791" s="115"/>
      <c r="AE3791" s="76"/>
      <c r="AF3791" s="77"/>
      <c r="AK3791" s="9"/>
      <c r="AL3791" s="9"/>
      <c r="AM3791" s="9"/>
      <c r="AN3791" s="9"/>
    </row>
    <row r="3792" hidden="1">
      <c r="A3792" s="1556"/>
      <c r="B3792" s="976"/>
      <c r="C3792" s="209" t="s">
        <v>195</v>
      </c>
      <c r="D3792" s="74"/>
      <c r="E3792" s="115"/>
      <c r="F3792" s="76"/>
      <c r="G3792" s="76"/>
      <c r="H3792" s="76"/>
      <c r="I3792" s="76"/>
      <c r="J3792" s="76"/>
      <c r="K3792" s="76"/>
      <c r="L3792" s="76"/>
      <c r="M3792" s="76"/>
      <c r="N3792" s="76"/>
      <c r="O3792" s="76"/>
      <c r="P3792" s="76"/>
      <c r="Q3792" s="76"/>
      <c r="R3792" s="76"/>
      <c r="S3792" s="76"/>
      <c r="T3792" s="76"/>
      <c r="U3792" s="76"/>
      <c r="V3792" s="76"/>
      <c r="W3792" s="76"/>
      <c r="X3792" s="76"/>
      <c r="Y3792" s="76"/>
      <c r="Z3792" s="76"/>
      <c r="AA3792" s="76"/>
      <c r="AB3792" s="77"/>
      <c r="AC3792" s="122"/>
      <c r="AD3792" s="115"/>
      <c r="AE3792" s="76"/>
      <c r="AF3792" s="77"/>
      <c r="AH3792" s="9"/>
      <c r="AI3792" s="134"/>
      <c r="AJ3792" s="134"/>
      <c r="AK3792" s="134"/>
      <c r="AL3792" s="135"/>
      <c r="AM3792" s="135"/>
    </row>
    <row r="3793">
      <c r="A3793" s="1337" t="s">
        <v>148</v>
      </c>
      <c r="B3793" s="1677"/>
      <c r="C3793" s="1678"/>
      <c r="D3793" s="92"/>
      <c r="E3793" s="1225">
        <f t="shared" ref="E3793:AB3793" si="3300">SQRT(E3787*E3787+E3788*E3788)/E3618/1.73</f>
        <v>0.35135702044374062</v>
      </c>
      <c r="F3793" s="127">
        <f t="shared" si="3300"/>
        <v>0.34828388765189078</v>
      </c>
      <c r="G3793" s="127">
        <f t="shared" si="3300"/>
        <v>0.34323713754133994</v>
      </c>
      <c r="H3793" s="127">
        <f t="shared" si="3300"/>
        <v>0.35476492564501005</v>
      </c>
      <c r="I3793" s="127">
        <f t="shared" si="3300"/>
        <v>0.36255358308977959</v>
      </c>
      <c r="J3793" s="127">
        <f t="shared" si="3300"/>
        <v>0.35646399138085783</v>
      </c>
      <c r="K3793" s="127">
        <f t="shared" si="3300"/>
        <v>0.34932435913121718</v>
      </c>
      <c r="L3793" s="127">
        <f t="shared" si="3300"/>
        <v>0.34997913498068395</v>
      </c>
      <c r="M3793" s="127">
        <f t="shared" si="3300"/>
        <v>0.34356465389395568</v>
      </c>
      <c r="N3793" s="127">
        <f t="shared" si="3300"/>
        <v>0.35002106219110279</v>
      </c>
      <c r="O3793" s="127">
        <f t="shared" si="3300"/>
        <v>0.35176848689396539</v>
      </c>
      <c r="P3793" s="127">
        <f t="shared" si="3300"/>
        <v>0.35442705428725291</v>
      </c>
      <c r="Q3793" s="127">
        <f t="shared" si="3300"/>
        <v>0.36151968503914333</v>
      </c>
      <c r="R3793" s="127">
        <f t="shared" si="3300"/>
        <v>0.36255358308977959</v>
      </c>
      <c r="S3793" s="127">
        <f t="shared" si="3300"/>
        <v>0.35544260458607024</v>
      </c>
      <c r="T3793" s="127">
        <f t="shared" si="3300"/>
        <v>0.34730753853044971</v>
      </c>
      <c r="U3793" s="127">
        <f t="shared" si="3300"/>
        <v>0.35846563382548213</v>
      </c>
      <c r="V3793" s="127">
        <f t="shared" si="3300"/>
        <v>0.36186366190407115</v>
      </c>
      <c r="W3793" s="127">
        <f t="shared" si="3300"/>
        <v>0.35783500673232266</v>
      </c>
      <c r="X3793" s="127">
        <f t="shared" si="3300"/>
        <v>0.35202883119028694</v>
      </c>
      <c r="Y3793" s="127">
        <f t="shared" si="3300"/>
        <v>0.34521165606986154</v>
      </c>
      <c r="Z3793" s="127">
        <f t="shared" si="3300"/>
        <v>0.34521165606986154</v>
      </c>
      <c r="AA3793" s="127">
        <f t="shared" si="3300"/>
        <v>0.34730753853044971</v>
      </c>
      <c r="AB3793" s="129">
        <f t="shared" si="3300"/>
        <v>0.36117636150159427</v>
      </c>
      <c r="AC3793" s="187">
        <f>AVERAGE(E3793:AB3793)</f>
        <v>0.35298621059167362</v>
      </c>
      <c r="AD3793" s="374" t="e">
        <f>(AC3789-AC3793)/AC3789</f>
        <v>#DIV/0!</v>
      </c>
      <c r="AE3793" s="127"/>
      <c r="AF3793" s="129"/>
      <c r="AK3793" s="62"/>
      <c r="AL3793" s="62"/>
      <c r="AM3793" s="9"/>
      <c r="AN3793" s="62"/>
    </row>
    <row r="3794">
      <c r="A3794" s="1720"/>
      <c r="B3794" s="849" t="s">
        <v>63</v>
      </c>
      <c r="C3794" s="1306" t="s">
        <v>18</v>
      </c>
      <c r="D3794" s="422" t="s">
        <v>29</v>
      </c>
      <c r="E3794" s="848">
        <v>8.7100000000000009</v>
      </c>
      <c r="F3794" s="420">
        <v>10.470000000000001</v>
      </c>
      <c r="G3794" s="420">
        <v>9.4700000000000006</v>
      </c>
      <c r="H3794" s="420">
        <v>9.4399999999999995</v>
      </c>
      <c r="I3794" s="420">
        <v>10.31</v>
      </c>
      <c r="J3794" s="420">
        <v>9.4499999999999993</v>
      </c>
      <c r="K3794" s="420">
        <v>9.6099999999999994</v>
      </c>
      <c r="L3794" s="420">
        <v>10.210000000000001</v>
      </c>
      <c r="M3794" s="420">
        <v>10.029999999999999</v>
      </c>
      <c r="N3794" s="420">
        <v>8.4499999999999993</v>
      </c>
      <c r="O3794" s="420">
        <v>11.02</v>
      </c>
      <c r="P3794" s="420">
        <v>8.6600000000000001</v>
      </c>
      <c r="Q3794" s="420">
        <v>9.6699999999999999</v>
      </c>
      <c r="R3794" s="420">
        <v>8.9600000000000009</v>
      </c>
      <c r="S3794" s="420">
        <v>10.359999999999999</v>
      </c>
      <c r="T3794" s="420">
        <v>8.3300000000000001</v>
      </c>
      <c r="U3794" s="420">
        <v>9.5199999999999996</v>
      </c>
      <c r="V3794" s="420">
        <v>9.7100000000000009</v>
      </c>
      <c r="W3794" s="420">
        <v>9.2100000000000009</v>
      </c>
      <c r="X3794" s="420">
        <v>8.9299999999999997</v>
      </c>
      <c r="Y3794" s="420">
        <v>9.5500000000000007</v>
      </c>
      <c r="Z3794" s="420">
        <v>9.9800000000000004</v>
      </c>
      <c r="AA3794" s="420">
        <v>8.7200000000000006</v>
      </c>
      <c r="AB3794" s="788">
        <v>9.0700000000000003</v>
      </c>
      <c r="AC3794" s="1721">
        <f>SUM(E3794:AB3794)</f>
        <v>227.84000000000003</v>
      </c>
      <c r="AD3794" s="1415"/>
      <c r="AE3794" s="427">
        <v>1</v>
      </c>
      <c r="AF3794" s="428">
        <v>20</v>
      </c>
      <c r="AK3794" s="79"/>
      <c r="AL3794" s="502"/>
      <c r="AM3794" s="79"/>
      <c r="AN3794" s="9"/>
    </row>
    <row r="3795" hidden="1">
      <c r="A3795" s="1722"/>
      <c r="B3795" s="684"/>
      <c r="C3795" s="1307" t="s">
        <v>194</v>
      </c>
      <c r="D3795" s="429"/>
      <c r="E3795" s="683"/>
      <c r="F3795" s="338"/>
      <c r="G3795" s="338"/>
      <c r="H3795" s="338"/>
      <c r="I3795" s="338"/>
      <c r="J3795" s="338"/>
      <c r="K3795" s="338"/>
      <c r="L3795" s="338"/>
      <c r="M3795" s="338"/>
      <c r="N3795" s="338"/>
      <c r="O3795" s="338"/>
      <c r="P3795" s="338"/>
      <c r="Q3795" s="338"/>
      <c r="R3795" s="338"/>
      <c r="S3795" s="338"/>
      <c r="T3795" s="338"/>
      <c r="U3795" s="338"/>
      <c r="V3795" s="338"/>
      <c r="W3795" s="338"/>
      <c r="X3795" s="338"/>
      <c r="Y3795" s="338"/>
      <c r="Z3795" s="338"/>
      <c r="AA3795" s="338"/>
      <c r="AB3795" s="633"/>
      <c r="AC3795" s="1723"/>
      <c r="AD3795" s="1724"/>
      <c r="AE3795" s="432"/>
      <c r="AF3795" s="433"/>
      <c r="AG3795" s="9"/>
    </row>
    <row r="3796" ht="15.75" customHeight="1">
      <c r="A3796" s="217" t="s">
        <v>42</v>
      </c>
      <c r="B3796" s="218"/>
      <c r="C3796" s="219" t="s">
        <v>18</v>
      </c>
      <c r="D3796" s="220"/>
      <c r="E3796" s="221">
        <f t="shared" ref="E3796:E3797" si="3301">SUM(E3619,E3626,E3633,E3640,E3647,E3654,E3661,E3668,E3675,E3682,E3689,E3696,E3703,E3710,E3717,E3724,E3731,E3738,E3745,E3752,E3759,E3766,E3773,E3780,E3787)</f>
        <v>10268.9</v>
      </c>
      <c r="F3796" s="221">
        <f t="shared" ref="F3796:F3797" si="3302">SUM(F3619,F3626,F3633,F3640,F3647,F3654,F3661,F3668,F3675,F3682,F3689,F3696,F3703,F3710,F3717,F3724,F3731,F3738,F3745,F3752,F3759,F3766,F3773,F3780,F3787)</f>
        <v>9331.1000000000004</v>
      </c>
      <c r="G3796" s="221">
        <f t="shared" ref="G3796:G3797" si="3303">SUM(G3619,G3626,G3633,G3640,G3647,G3654,G3661,G3668,G3675,G3682,G3689,G3696,G3703,G3710,G3717,G3724,G3731,G3738,G3745,G3752,G3759,G3766,G3773,G3780,G3787)</f>
        <v>10016.400000000003</v>
      </c>
      <c r="H3796" s="221">
        <f t="shared" ref="H3796:H3797" si="3304">SUM(H3619,H3626,H3633,H3640,H3647,H3654,H3661,H3668,H3675,H3682,H3689,H3696,H3703,H3710,H3717,H3724,H3731,H3738,H3745,H3752,H3759,H3766,H3773,H3780,H3787)</f>
        <v>10168.400000000001</v>
      </c>
      <c r="I3796" s="221">
        <f t="shared" ref="I3796:I3797" si="3305">SUM(I3619,I3626,I3633,I3640,I3647,I3654,I3661,I3668,I3675,I3682,I3689,I3696,I3703,I3710,I3717,I3724,I3731,I3738,I3745,I3752,I3759,I3766,I3773,I3780,I3787)</f>
        <v>10217.5</v>
      </c>
      <c r="J3796" s="221">
        <f t="shared" ref="J3796:J3797" si="3306">SUM(J3619,J3626,J3633,J3640,J3647,J3654,J3661,J3668,J3675,J3682,J3689,J3696,J3703,J3710,J3717,J3724,J3731,J3738,J3745,J3752,J3759,J3766,J3773,J3780,J3787)</f>
        <v>9736.6000000000004</v>
      </c>
      <c r="K3796" s="221">
        <f t="shared" ref="K3796:K3797" si="3307">SUM(K3619,K3626,K3633,K3640,K3647,K3654,K3661,K3668,K3675,K3682,K3689,K3696,K3703,K3710,K3717,K3724,K3731,K3738,K3745,K3752,K3759,K3766,K3773,K3780,K3787)</f>
        <v>10310.700000000001</v>
      </c>
      <c r="L3796" s="221">
        <f t="shared" ref="L3796:L3797" si="3308">SUM(L3619,L3626,L3633,L3640,L3647,L3654,L3661,L3668,L3675,L3682,L3689,L3696,L3703,L3710,L3717,L3724,L3731,L3738,L3745,L3752,L3759,L3766,L3773,L3780,L3787)</f>
        <v>10240.9</v>
      </c>
      <c r="M3796" s="221">
        <f t="shared" ref="M3796:M3797" si="3309">SUM(M3619,M3626,M3633,M3640,M3647,M3654,M3661,M3668,M3675,M3682,M3689,M3696,M3703,M3710,M3717,M3724,M3731,M3738,M3745,M3752,M3759,M3766,M3773,M3780,M3787)</f>
        <v>11026.400000000001</v>
      </c>
      <c r="N3796" s="221">
        <f t="shared" ref="N3796:N3797" si="3310">SUM(N3619,N3626,N3633,N3640,N3647,N3654,N3661,N3668,N3675,N3682,N3689,N3696,N3703,N3710,N3717,N3724,N3731,N3738,N3745,N3752,N3759,N3766,N3773,N3780,N3787)</f>
        <v>11670.499999999998</v>
      </c>
      <c r="O3796" s="221">
        <f t="shared" ref="O3796:O3797" si="3311">SUM(O3619,O3626,O3633,O3640,O3647,O3654,O3661,O3668,O3675,O3682,O3689,O3696,O3703,O3710,O3717,O3724,O3731,O3738,O3745,O3752,O3759,O3766,O3773,O3780,O3787)</f>
        <v>12026.099999999999</v>
      </c>
      <c r="P3796" s="221">
        <f t="shared" ref="P3796:P3797" si="3312">SUM(P3619,P3626,P3633,P3640,P3647,P3654,P3661,P3668,P3675,P3682,P3689,P3696,P3703,P3710,P3717,P3724,P3731,P3738,P3745,P3752,P3759,P3766,P3773,P3780,P3787)</f>
        <v>11595.300000000001</v>
      </c>
      <c r="Q3796" s="221">
        <f t="shared" ref="Q3796:Q3797" si="3313">SUM(Q3619,Q3626,Q3633,Q3640,Q3647,Q3654,Q3661,Q3668,Q3675,Q3682,Q3689,Q3696,Q3703,Q3710,Q3717,Q3724,Q3731,Q3738,Q3745,Q3752,Q3759,Q3766,Q3773,Q3780,Q3787)</f>
        <v>11210.399999999998</v>
      </c>
      <c r="R3796" s="221">
        <f t="shared" ref="R3796:R3797" si="3314">SUM(R3619,R3626,R3633,R3640,R3647,R3654,R3661,R3668,R3675,R3682,R3689,R3696,R3703,R3710,R3717,R3724,R3731,R3738,R3745,R3752,R3759,R3766,R3773,R3780,R3787)</f>
        <v>10688.799999999997</v>
      </c>
      <c r="S3796" s="221">
        <f t="shared" ref="S3796:S3797" si="3315">SUM(S3619,S3626,S3633,S3640,S3647,S3654,S3661,S3668,S3675,S3682,S3689,S3696,S3703,S3710,S3717,S3724,S3731,S3738,S3745,S3752,S3759,S3766,S3773,S3780,S3787)</f>
        <v>11872.199999999999</v>
      </c>
      <c r="T3796" s="221">
        <f t="shared" ref="T3796:T3797" si="3316">SUM(T3619,T3626,T3633,T3640,T3647,T3654,T3661,T3668,T3675,T3682,T3689,T3696,T3703,T3710,T3717,T3724,T3731,T3738,T3745,T3752,T3759,T3766,T3773,T3780,T3787)</f>
        <v>12294.199999999997</v>
      </c>
      <c r="U3796" s="221">
        <f t="shared" ref="U3796:U3797" si="3317">SUM(U3619,U3626,U3633,U3640,U3647,U3654,U3661,U3668,U3675,U3682,U3689,U3696,U3703,U3710,U3717,U3724,U3731,U3738,U3745,U3752,U3759,U3766,U3773,U3780,U3787)</f>
        <v>12270.599999999995</v>
      </c>
      <c r="V3796" s="221">
        <f t="shared" ref="V3796:V3797" si="3318">SUM(V3619,V3626,V3633,V3640,V3647,V3654,V3661,V3668,V3675,V3682,V3689,V3696,V3703,V3710,V3717,V3724,V3731,V3738,V3745,V3752,V3759,V3766,V3773,V3780,V3787)</f>
        <v>10932.099999999999</v>
      </c>
      <c r="W3796" s="221">
        <f t="shared" ref="W3796:W3797" si="3319">SUM(W3619,W3626,W3633,W3640,W3647,W3654,W3661,W3668,W3675,W3682,W3689,W3696,W3703,W3710,W3717,W3724,W3731,W3738,W3745,W3752,W3759,W3766,W3773,W3780,W3787)</f>
        <v>10916.700000000001</v>
      </c>
      <c r="X3796" s="221">
        <f t="shared" ref="X3796:X3797" si="3320">SUM(X3619,X3626,X3633,X3640,X3647,X3654,X3661,X3668,X3675,X3682,X3689,X3696,X3703,X3710,X3717,X3724,X3731,X3738,X3745,X3752,X3759,X3766,X3773,X3780,X3787)</f>
        <v>9833.0000000000018</v>
      </c>
      <c r="Y3796" s="221">
        <f t="shared" ref="Y3796:Y3797" si="3321">SUM(Y3619,Y3626,Y3633,Y3640,Y3647,Y3654,Y3661,Y3668,Y3675,Y3682,Y3689,Y3696,Y3703,Y3710,Y3717,Y3724,Y3731,Y3738,Y3745,Y3752,Y3759,Y3766,Y3773,Y3780,Y3787)</f>
        <v>10108.400000000001</v>
      </c>
      <c r="Z3796" s="221">
        <f t="shared" ref="Z3796:Z3797" si="3322">SUM(Z3619,Z3626,Z3633,Z3640,Z3647,Z3654,Z3661,Z3668,Z3675,Z3682,Z3689,Z3696,Z3703,Z3710,Z3717,Z3724,Z3731,Z3738,Z3745,Z3752,Z3759,Z3766,Z3773,Z3780,Z3787)</f>
        <v>10561.900000000003</v>
      </c>
      <c r="AA3796" s="221">
        <f t="shared" ref="AA3796:AA3797" si="3323">SUM(AA3619,AA3626,AA3633,AA3640,AA3647,AA3654,AA3661,AA3668,AA3675,AA3682,AA3689,AA3696,AA3703,AA3710,AA3717,AA3724,AA3731,AA3738,AA3745,AA3752,AA3759,AA3766,AA3773,AA3780,AA3787)</f>
        <v>10648.199999999999</v>
      </c>
      <c r="AB3796" s="221">
        <f t="shared" ref="AB3796:AB3797" si="3324">SUM(AB3619,AB3626,AB3633,AB3640,AB3647,AB3654,AB3661,AB3668,AB3675,AB3682,AB3689,AB3696,AB3703,AB3710,AB3717,AB3724,AB3731,AB3738,AB3745,AB3752,AB3759,AB3766,AB3773,AB3780,AB3787)</f>
        <v>9821</v>
      </c>
      <c r="AC3796" s="309">
        <f t="shared" ref="AC3796:AC3797" si="3325">SUM(AC3619,AC3626,AC3633,AC3640,AC3647,AC3654,AC3661,AC3668,AC3675,AC3682,AC3696,AC3703,AC3710,AC3717,AC3724,AC3731,AC3738,AC3745,AC3752,AC3759,AC3766,AC3773,AC3780,AC3787)</f>
        <v>257486.89999999997</v>
      </c>
      <c r="AD3796" s="9"/>
      <c r="AE3796" s="9"/>
      <c r="AF3796" s="9"/>
      <c r="AG3796" s="9"/>
    </row>
    <row r="3797">
      <c r="A3797" s="223"/>
      <c r="B3797" s="224"/>
      <c r="C3797" s="525" t="s">
        <v>20</v>
      </c>
      <c r="D3797" s="455"/>
      <c r="E3797" s="740">
        <f t="shared" si="3301"/>
        <v>5437.5000000000009</v>
      </c>
      <c r="F3797" s="740">
        <f t="shared" si="3302"/>
        <v>4543.2999999999984</v>
      </c>
      <c r="G3797" s="740">
        <f t="shared" si="3303"/>
        <v>5275.300000000002</v>
      </c>
      <c r="H3797" s="740">
        <f t="shared" si="3304"/>
        <v>5381.7000000000007</v>
      </c>
      <c r="I3797" s="740">
        <f t="shared" si="3305"/>
        <v>5315.2000000000007</v>
      </c>
      <c r="J3797" s="740">
        <f t="shared" si="3306"/>
        <v>4779</v>
      </c>
      <c r="K3797" s="740">
        <f t="shared" si="3307"/>
        <v>5175.1000000000004</v>
      </c>
      <c r="L3797" s="740">
        <f t="shared" si="3308"/>
        <v>4653.6999999999998</v>
      </c>
      <c r="M3797" s="740">
        <f t="shared" si="3309"/>
        <v>5350.3999999999987</v>
      </c>
      <c r="N3797" s="740">
        <f t="shared" si="3310"/>
        <v>5796.1999999999989</v>
      </c>
      <c r="O3797" s="740">
        <f t="shared" si="3311"/>
        <v>5977.2000000000016</v>
      </c>
      <c r="P3797" s="740">
        <f t="shared" si="3312"/>
        <v>5846.5999999999995</v>
      </c>
      <c r="Q3797" s="740">
        <f t="shared" si="3313"/>
        <v>5554.1999999999989</v>
      </c>
      <c r="R3797" s="740">
        <f t="shared" si="3314"/>
        <v>5236.4000000000005</v>
      </c>
      <c r="S3797" s="740">
        <f t="shared" si="3315"/>
        <v>6165.2000000000007</v>
      </c>
      <c r="T3797" s="740">
        <f t="shared" si="3316"/>
        <v>6166.4000000000005</v>
      </c>
      <c r="U3797" s="740">
        <f t="shared" si="3317"/>
        <v>6040.5</v>
      </c>
      <c r="V3797" s="740">
        <f t="shared" si="3318"/>
        <v>5343.6000000000004</v>
      </c>
      <c r="W3797" s="740">
        <f t="shared" si="3319"/>
        <v>5402.1999999999998</v>
      </c>
      <c r="X3797" s="740">
        <f t="shared" si="3320"/>
        <v>4295</v>
      </c>
      <c r="Y3797" s="740">
        <f t="shared" si="3321"/>
        <v>4897.3000000000011</v>
      </c>
      <c r="Z3797" s="740">
        <f t="shared" si="3322"/>
        <v>5303.3000000000002</v>
      </c>
      <c r="AA3797" s="740">
        <f t="shared" si="3323"/>
        <v>5316.0000000000009</v>
      </c>
      <c r="AB3797" s="740">
        <f t="shared" si="3324"/>
        <v>4610.4000000000005</v>
      </c>
      <c r="AC3797" s="792">
        <f t="shared" si="3325"/>
        <v>127671</v>
      </c>
      <c r="AD3797" s="9"/>
      <c r="AE3797" s="9"/>
      <c r="AF3797" s="9"/>
      <c r="AG3797" s="9"/>
    </row>
    <row r="3798" ht="15.75" customHeight="1">
      <c r="A3798" s="1360" t="s">
        <v>500</v>
      </c>
      <c r="B3798" s="1361"/>
      <c r="C3798" s="65" t="s">
        <v>44</v>
      </c>
      <c r="D3798" s="66"/>
      <c r="E3798" s="229">
        <f t="shared" ref="E3798:E3799" si="3326">100-(E3796/(E3598+E3605))*100</f>
        <v>-0.6360250882007108</v>
      </c>
      <c r="F3798" s="230">
        <f t="shared" ref="F3798:F3799" si="3327">100-(F3796/(F3598+F3605))*100</f>
        <v>-0.76781857451405244</v>
      </c>
      <c r="G3798" s="230">
        <f t="shared" ref="G3798:G3799" si="3328">100-(G3796/(G3598+G3605))*100</f>
        <v>-0.6066693451185472</v>
      </c>
      <c r="H3798" s="230">
        <f t="shared" ref="H3798:H3799" si="3329">100-(H3796/(H3598+H3605))*100</f>
        <v>-0.61745497724126608</v>
      </c>
      <c r="I3798" s="230">
        <f t="shared" ref="I3798:I3799" si="3330">100-(I3796/(I3598+I3605))*100</f>
        <v>-0.60555336746750754</v>
      </c>
      <c r="J3798" s="230">
        <f t="shared" ref="J3798:J3799" si="3331">100-(J3796/(J3598+J3605))*100</f>
        <v>-0.54316398182569969</v>
      </c>
      <c r="K3798" s="230">
        <f t="shared" ref="K3798:K3799" si="3332">100-(K3796/(K3598+K3605))*100</f>
        <v>-0.59219512195123514</v>
      </c>
      <c r="L3798" s="230">
        <f t="shared" ref="L3798:L3799" si="3333">100-(L3796/(L3598+L3605))*100</f>
        <v>-0.55871956009426071</v>
      </c>
      <c r="M3798" s="230">
        <f t="shared" ref="M3798:M3799" si="3334">100-(M3796/(M3598+M3605))*100</f>
        <v>-0.58748403575992825</v>
      </c>
      <c r="N3798" s="230">
        <f t="shared" ref="N3798:N3799" si="3335">100-(N3796/(N3598+N3605))*100</f>
        <v>-0.52110249784666962</v>
      </c>
      <c r="O3798" s="230">
        <f t="shared" ref="O3798:O3799" si="3336">100-(O3796/(O3598+O3605))*100</f>
        <v>-0.56949322629201049</v>
      </c>
      <c r="P3798" s="230">
        <f t="shared" ref="P3798:P3799" si="3337">100-(P3796/(P3598+P3605))*100</f>
        <v>-0.53147216923878204</v>
      </c>
      <c r="Q3798" s="230">
        <f t="shared" ref="Q3798:Q3799" si="3338">100-(Q3796/(Q3598+Q3605))*100</f>
        <v>-0.5417040358744174</v>
      </c>
      <c r="R3798" s="230">
        <f t="shared" ref="R3798:R3799" si="3339">100-(R3796/(R3598+R3605))*100</f>
        <v>-0.57207376740682037</v>
      </c>
      <c r="S3798" s="230">
        <f t="shared" ref="S3798:S3799" si="3340">100-(S3796/(S3598+S3605))*100</f>
        <v>-0.52667231160032202</v>
      </c>
      <c r="T3798" s="230">
        <f t="shared" ref="T3798:T3799" si="3341">100-(T3796/(T3598+T3605))*100</f>
        <v>-0.5413804383382228</v>
      </c>
      <c r="U3798" s="230">
        <f t="shared" ref="U3798:U3799" si="3342">100-(U3796/(U3598+U3605))*100</f>
        <v>-0.5292479108634609</v>
      </c>
      <c r="V3798" s="230">
        <f t="shared" ref="V3798:V3799" si="3343">100-(V3796/(V3598+V3605))*100</f>
        <v>-0.5343020047820346</v>
      </c>
      <c r="W3798" s="230">
        <f t="shared" ref="W3798:W3799" si="3344">100-(W3796/(W3598+W3605))*100</f>
        <v>-0.52209944751382409</v>
      </c>
      <c r="X3798" s="230">
        <f t="shared" ref="X3798:X3799" si="3345">100-(X3796/(X3598+X3605))*100</f>
        <v>-0.54192229038856965</v>
      </c>
      <c r="Y3798" s="230">
        <f t="shared" ref="Y3798:Y3799" si="3346">100-(Y3796/(Y3598+Y3605))*100</f>
        <v>-0.5410781778396796</v>
      </c>
      <c r="Z3798" s="230">
        <f t="shared" ref="Z3798:Z3799" si="3347">100-(Z3796/(Z3598+Z3605))*100</f>
        <v>-0.53207690843331079</v>
      </c>
      <c r="AA3798" s="230">
        <f t="shared" ref="AA3798:AA3799" si="3348">100-(AA3796/(AA3598+AA3605))*100</f>
        <v>-0.5305891238670597</v>
      </c>
      <c r="AB3798" s="341">
        <f t="shared" ref="AB3798:AB3799" si="3349">100-(AB3796/(AB3598+AB3605))*100</f>
        <v>-0.54258804258805071</v>
      </c>
      <c r="AC3798" s="1725">
        <f t="shared" ref="AC3798:AC3799" si="3350">100-(AC3796/(AC3598+AC3605))*100</f>
        <v>-0.45525124843943843</v>
      </c>
      <c r="AD3798" s="9"/>
      <c r="AE3798" s="9"/>
      <c r="AF3798" s="9"/>
      <c r="AG3798" s="9"/>
    </row>
    <row r="3799">
      <c r="A3799" s="223"/>
      <c r="B3799" s="224"/>
      <c r="C3799" s="125" t="s">
        <v>45</v>
      </c>
      <c r="D3799" s="92"/>
      <c r="E3799" s="696">
        <f t="shared" si="3326"/>
        <v>-2.7882797731569156</v>
      </c>
      <c r="F3799" s="504">
        <f t="shared" si="3327"/>
        <v>-3.5391978122150931</v>
      </c>
      <c r="G3799" s="504">
        <f t="shared" si="3328"/>
        <v>-2.9527712724434423</v>
      </c>
      <c r="H3799" s="504">
        <f t="shared" si="3329"/>
        <v>-3.1767638036809984</v>
      </c>
      <c r="I3799" s="504">
        <f t="shared" si="3330"/>
        <v>-3.5697583787996905</v>
      </c>
      <c r="J3799" s="504">
        <f t="shared" si="3331"/>
        <v>-4.4818539571491129</v>
      </c>
      <c r="K3799" s="504">
        <f t="shared" si="3332"/>
        <v>-3.0896414342629583</v>
      </c>
      <c r="L3799" s="504">
        <f t="shared" si="3333"/>
        <v>-4.1096196868008832</v>
      </c>
      <c r="M3799" s="504">
        <f t="shared" si="3334"/>
        <v>-3.3294708381614129</v>
      </c>
      <c r="N3799" s="504">
        <f t="shared" si="3335"/>
        <v>-2.587610619469018</v>
      </c>
      <c r="O3799" s="504">
        <f t="shared" si="3336"/>
        <v>-2.3843782117163812</v>
      </c>
      <c r="P3799" s="504">
        <f t="shared" si="3337"/>
        <v>-2.5359522974394793</v>
      </c>
      <c r="Q3799" s="504">
        <f t="shared" si="3338"/>
        <v>-2.7794226498889572</v>
      </c>
      <c r="R3799" s="504">
        <f t="shared" si="3339"/>
        <v>-2.7954456223007611</v>
      </c>
      <c r="S3799" s="504">
        <f t="shared" si="3340"/>
        <v>-2.1743453762015292</v>
      </c>
      <c r="T3799" s="504">
        <f t="shared" si="3341"/>
        <v>-2.1265319642265581</v>
      </c>
      <c r="U3799" s="504">
        <f t="shared" si="3342"/>
        <v>-2.4160732451678655</v>
      </c>
      <c r="V3799" s="504">
        <f t="shared" si="3343"/>
        <v>-2.6431041106415734</v>
      </c>
      <c r="W3799" s="504">
        <f t="shared" si="3344"/>
        <v>-2.7815829528158247</v>
      </c>
      <c r="X3799" s="504">
        <f t="shared" si="3345"/>
        <v>-4.3996110841030713</v>
      </c>
      <c r="Y3799" s="504">
        <f t="shared" si="3346"/>
        <v>-3.5369978858351203</v>
      </c>
      <c r="Z3799" s="504">
        <f t="shared" si="3347"/>
        <v>-2.8169833268708828</v>
      </c>
      <c r="AA3799" s="504">
        <f t="shared" si="3348"/>
        <v>-3.1031807602793151</v>
      </c>
      <c r="AB3799" s="505">
        <f t="shared" si="3349"/>
        <v>-3.7910850968032577</v>
      </c>
      <c r="AC3799" s="1726">
        <f t="shared" si="3350"/>
        <v>-2.8675712259894226</v>
      </c>
      <c r="AD3799" s="9"/>
      <c r="AE3799" s="9"/>
      <c r="AF3799" s="9"/>
      <c r="AG3799" s="30"/>
    </row>
    <row r="3800">
      <c r="A3800" s="440"/>
      <c r="B3800" s="441"/>
      <c r="C3800" s="442"/>
      <c r="D3800" s="243" t="s">
        <v>46</v>
      </c>
      <c r="E3800" s="244">
        <f t="shared" ref="E3800:AC3800" si="3351">(E3600+E3607-E3621-E3628-E3635-E3642-E3649-E3656-E3663-E3670-E3677-E3684-E3698-E3705-E3712-E3719-E3726-E3733-E3740-E3747-E3754-E3761-E3768-E3775-E3782-E3789)/(E3600+E3607)</f>
        <v>0.014508856682769614</v>
      </c>
      <c r="F3800" s="244">
        <f t="shared" si="3351"/>
        <v>0.015642276422764147</v>
      </c>
      <c r="G3800" s="244">
        <f t="shared" si="3351"/>
        <v>0.043114241001565121</v>
      </c>
      <c r="H3800" s="244">
        <f t="shared" si="3351"/>
        <v>0.03586789554531495</v>
      </c>
      <c r="I3800" s="244">
        <f t="shared" si="3351"/>
        <v>0.015948553054662296</v>
      </c>
      <c r="J3800" s="244">
        <f t="shared" si="3351"/>
        <v>0.027889610389610377</v>
      </c>
      <c r="K3800" s="244">
        <f t="shared" si="3351"/>
        <v>0.028251851851851799</v>
      </c>
      <c r="L3800" s="244">
        <f t="shared" si="3351"/>
        <v>0.043231240428790181</v>
      </c>
      <c r="M3800" s="244">
        <f t="shared" si="3351"/>
        <v>0.019461756373937621</v>
      </c>
      <c r="N3800" s="244">
        <f t="shared" si="3351"/>
        <v>0.043550913838120001</v>
      </c>
      <c r="O3800" s="244">
        <f t="shared" si="3351"/>
        <v>0.025842391304347907</v>
      </c>
      <c r="P3800" s="244">
        <f t="shared" si="3351"/>
        <v>0.027190201729106574</v>
      </c>
      <c r="Q3800" s="244">
        <f t="shared" si="3351"/>
        <v>0.031443001443001564</v>
      </c>
      <c r="R3800" s="244">
        <f t="shared" si="3351"/>
        <v>0.023492753623188398</v>
      </c>
      <c r="S3800" s="244">
        <f t="shared" si="3351"/>
        <v>0.05177261613691924</v>
      </c>
      <c r="T3800" s="244">
        <f t="shared" si="3351"/>
        <v>0.037900128040973098</v>
      </c>
      <c r="U3800" s="244">
        <f t="shared" si="3351"/>
        <v>-0.0228337874659401</v>
      </c>
      <c r="V3800" s="244">
        <f t="shared" si="3351"/>
        <v>0.024969512195121842</v>
      </c>
      <c r="W3800" s="244">
        <f t="shared" si="3351"/>
        <v>0.020136986301369841</v>
      </c>
      <c r="X3800" s="244">
        <f t="shared" si="3351"/>
        <v>0.026540447504302879</v>
      </c>
      <c r="Y3800" s="244">
        <f t="shared" si="3351"/>
        <v>0.032009419152276293</v>
      </c>
      <c r="Z3800" s="244">
        <f t="shared" si="3351"/>
        <v>0.031589595375722389</v>
      </c>
      <c r="AA3800" s="244">
        <f t="shared" si="3351"/>
        <v>0.016814449917898121</v>
      </c>
      <c r="AB3800" s="245">
        <f t="shared" si="3351"/>
        <v>0.020642054574638878</v>
      </c>
      <c r="AC3800" s="246">
        <f t="shared" si="3351"/>
        <v>0.026754716981132208</v>
      </c>
      <c r="AD3800" s="9"/>
      <c r="AE3800" s="30"/>
      <c r="AF3800" s="9"/>
      <c r="AG3800" s="30"/>
    </row>
    <row r="3801" ht="15.75" customHeight="1">
      <c r="A3801" s="443"/>
      <c r="B3801" s="444"/>
      <c r="C3801" s="445"/>
      <c r="D3801" s="250" t="s">
        <v>47</v>
      </c>
      <c r="E3801" s="251">
        <f t="shared" ref="E3801:AC3801" si="3352">(E3604+E3611-E3625-E3632-E3639-E3653-E3660-E3667-E3674-E3681-E3688-E3702-E3709-E3716-E3723-E3730-E3737-E3744-E3751-E3758-E3765-E3772-E3779-E3786-E3793)/(E3604+E3611)</f>
        <v>-0.014532427237020284</v>
      </c>
      <c r="F3801" s="251">
        <f t="shared" si="3352"/>
        <v>-0.017654942311892009</v>
      </c>
      <c r="G3801" s="251">
        <f t="shared" si="3352"/>
        <v>-0.015404712064102136</v>
      </c>
      <c r="H3801" s="251">
        <f t="shared" si="3352"/>
        <v>-0.015731029527904283</v>
      </c>
      <c r="I3801" s="251">
        <f t="shared" si="3352"/>
        <v>-0.016847397217700809</v>
      </c>
      <c r="J3801" s="251">
        <f t="shared" si="3352"/>
        <v>-0.018954822469763183</v>
      </c>
      <c r="K3801" s="251">
        <f t="shared" si="3352"/>
        <v>-0.01642201645358873</v>
      </c>
      <c r="L3801" s="251">
        <f t="shared" si="3352"/>
        <v>-0.016912721966965017</v>
      </c>
      <c r="M3801" s="251">
        <f t="shared" si="3352"/>
        <v>-0.017217380069379114</v>
      </c>
      <c r="N3801" s="251">
        <f t="shared" si="3352"/>
        <v>-0.016873039937523926</v>
      </c>
      <c r="O3801" s="251">
        <f t="shared" si="3352"/>
        <v>-0.015074923014943864</v>
      </c>
      <c r="P3801" s="251">
        <f t="shared" si="3352"/>
        <v>-0.015877214853324946</v>
      </c>
      <c r="Q3801" s="251">
        <f t="shared" si="3352"/>
        <v>-0.016529022659340215</v>
      </c>
      <c r="R3801" s="251">
        <f t="shared" si="3352"/>
        <v>-0.014567437567510257</v>
      </c>
      <c r="S3801" s="251">
        <f t="shared" si="3352"/>
        <v>-0.012887628080408473</v>
      </c>
      <c r="T3801" s="251">
        <f t="shared" si="3352"/>
        <v>-0.012309784524956333</v>
      </c>
      <c r="U3801" s="251">
        <f t="shared" si="3352"/>
        <v>-0.012296192656160807</v>
      </c>
      <c r="V3801" s="251">
        <f t="shared" si="3352"/>
        <v>-0.013576722245223192</v>
      </c>
      <c r="W3801" s="251">
        <f t="shared" si="3352"/>
        <v>-0.014664325864233912</v>
      </c>
      <c r="X3801" s="251">
        <f t="shared" si="3352"/>
        <v>-0.016743379053042885</v>
      </c>
      <c r="Y3801" s="251">
        <f t="shared" si="3352"/>
        <v>-0.014012501877251867</v>
      </c>
      <c r="Z3801" s="251">
        <f t="shared" si="3352"/>
        <v>-0.011753096194019765</v>
      </c>
      <c r="AA3801" s="251">
        <f t="shared" si="3352"/>
        <v>-0.012278162272663738</v>
      </c>
      <c r="AB3801" s="252">
        <f t="shared" si="3352"/>
        <v>-0.012130479652888031</v>
      </c>
      <c r="AC3801" s="253">
        <f t="shared" si="3352"/>
        <v>-0.014989493614078347</v>
      </c>
      <c r="AD3801" s="9"/>
      <c r="AE3801" s="30"/>
      <c r="AF3801" s="9"/>
    </row>
    <row r="3802" ht="39.75" customHeight="1">
      <c r="A3802" s="336"/>
      <c r="B3802" s="638"/>
      <c r="C3802" s="353"/>
      <c r="D3802" s="30"/>
      <c r="E3802" s="639"/>
      <c r="F3802" s="639"/>
      <c r="G3802" s="639"/>
      <c r="H3802" s="639"/>
      <c r="I3802" s="639"/>
      <c r="J3802" s="639"/>
      <c r="K3802" s="639"/>
      <c r="L3802" s="639"/>
      <c r="M3802" s="639"/>
      <c r="N3802" s="639"/>
      <c r="O3802" s="639"/>
      <c r="P3802" s="639"/>
      <c r="Q3802" s="639"/>
      <c r="R3802" s="639"/>
      <c r="S3802" s="639"/>
      <c r="T3802" s="639"/>
      <c r="U3802" s="639"/>
      <c r="V3802" s="639"/>
      <c r="W3802" s="639"/>
      <c r="X3802" s="639"/>
      <c r="Y3802" s="639"/>
      <c r="Z3802" s="639"/>
      <c r="AA3802" s="639"/>
      <c r="AB3802" s="639"/>
      <c r="AC3802" s="639"/>
      <c r="AD3802" s="9"/>
      <c r="AE3802" s="30"/>
      <c r="AF3802" s="9"/>
    </row>
    <row r="3803">
      <c r="A3803" s="640" t="s">
        <v>911</v>
      </c>
      <c r="B3803" s="641"/>
      <c r="H3803" s="1"/>
      <c r="N3803" s="1"/>
      <c r="V3803" s="1"/>
      <c r="Y3803" s="1"/>
      <c r="AG3803" s="62"/>
    </row>
    <row r="3804">
      <c r="A3804" s="1727" t="s">
        <v>912</v>
      </c>
      <c r="B3804" s="1728"/>
      <c r="C3804" s="50"/>
      <c r="D3804" s="480">
        <v>0</v>
      </c>
      <c r="E3804" s="1374">
        <v>1</v>
      </c>
      <c r="F3804" s="482">
        <v>2</v>
      </c>
      <c r="G3804" s="482">
        <v>3</v>
      </c>
      <c r="H3804" s="482">
        <v>4</v>
      </c>
      <c r="I3804" s="482">
        <v>5</v>
      </c>
      <c r="J3804" s="482">
        <v>6</v>
      </c>
      <c r="K3804" s="482">
        <v>7</v>
      </c>
      <c r="L3804" s="482">
        <v>8</v>
      </c>
      <c r="M3804" s="482">
        <v>9</v>
      </c>
      <c r="N3804" s="482">
        <v>10</v>
      </c>
      <c r="O3804" s="482">
        <v>11</v>
      </c>
      <c r="P3804" s="482">
        <v>12</v>
      </c>
      <c r="Q3804" s="482">
        <v>13</v>
      </c>
      <c r="R3804" s="482">
        <v>14</v>
      </c>
      <c r="S3804" s="482">
        <v>15</v>
      </c>
      <c r="T3804" s="482">
        <v>16</v>
      </c>
      <c r="U3804" s="482">
        <v>17</v>
      </c>
      <c r="V3804" s="482">
        <v>18</v>
      </c>
      <c r="W3804" s="482">
        <v>19</v>
      </c>
      <c r="X3804" s="482">
        <v>20</v>
      </c>
      <c r="Y3804" s="482">
        <v>21</v>
      </c>
      <c r="Z3804" s="482">
        <v>22</v>
      </c>
      <c r="AA3804" s="482">
        <v>23</v>
      </c>
      <c r="AB3804" s="1311">
        <v>24</v>
      </c>
      <c r="AC3804" s="30"/>
      <c r="AD3804" s="30"/>
      <c r="AE3804" s="30"/>
      <c r="AF3804" s="30"/>
      <c r="AG3804" s="62"/>
    </row>
    <row r="3805" ht="15.75" customHeight="1">
      <c r="A3805" s="649" t="s">
        <v>49</v>
      </c>
      <c r="B3805" s="58"/>
      <c r="C3805" s="650"/>
      <c r="D3805" s="261" t="s">
        <v>22</v>
      </c>
      <c r="E3805" s="609">
        <v>20</v>
      </c>
      <c r="F3805" s="610">
        <v>20</v>
      </c>
      <c r="G3805" s="610">
        <v>20</v>
      </c>
      <c r="H3805" s="610">
        <v>20</v>
      </c>
      <c r="I3805" s="610">
        <v>20</v>
      </c>
      <c r="J3805" s="610">
        <v>20</v>
      </c>
      <c r="K3805" s="610">
        <v>20</v>
      </c>
      <c r="L3805" s="610">
        <v>19</v>
      </c>
      <c r="M3805" s="610">
        <v>18</v>
      </c>
      <c r="N3805" s="610">
        <v>18</v>
      </c>
      <c r="O3805" s="610">
        <v>18</v>
      </c>
      <c r="P3805" s="610">
        <v>18</v>
      </c>
      <c r="Q3805" s="610">
        <v>18</v>
      </c>
      <c r="R3805" s="610">
        <v>18</v>
      </c>
      <c r="S3805" s="610">
        <v>18</v>
      </c>
      <c r="T3805" s="610">
        <v>18</v>
      </c>
      <c r="U3805" s="610">
        <v>18</v>
      </c>
      <c r="V3805" s="610">
        <v>18</v>
      </c>
      <c r="W3805" s="610">
        <v>18</v>
      </c>
      <c r="X3805" s="610">
        <v>18</v>
      </c>
      <c r="Y3805" s="610">
        <v>18</v>
      </c>
      <c r="Z3805" s="610">
        <v>18</v>
      </c>
      <c r="AA3805" s="610">
        <v>18</v>
      </c>
      <c r="AB3805" s="799">
        <v>19</v>
      </c>
      <c r="AC3805" s="893"/>
      <c r="AD3805" s="1729"/>
      <c r="AE3805" s="1730"/>
      <c r="AF3805" s="1731"/>
      <c r="AJ3805" s="62"/>
      <c r="AK3805" s="62"/>
      <c r="AL3805" s="9"/>
      <c r="AM3805" s="62"/>
    </row>
    <row r="3806" ht="15.75" customHeight="1">
      <c r="A3806" s="657" t="s">
        <v>50</v>
      </c>
      <c r="B3806" s="368" t="s">
        <v>51</v>
      </c>
      <c r="C3806" s="65" t="s">
        <v>18</v>
      </c>
      <c r="D3806" s="66" t="s">
        <v>19</v>
      </c>
      <c r="E3806" s="67"/>
      <c r="F3806" s="68"/>
      <c r="G3806" s="68"/>
      <c r="H3806" s="68"/>
      <c r="I3806" s="68"/>
      <c r="J3806" s="68"/>
      <c r="K3806" s="68"/>
      <c r="L3806" s="68"/>
      <c r="M3806" s="68"/>
      <c r="N3806" s="68"/>
      <c r="O3806" s="68"/>
      <c r="P3806" s="68"/>
      <c r="Q3806" s="68"/>
      <c r="R3806" s="68"/>
      <c r="S3806" s="68"/>
      <c r="T3806" s="68"/>
      <c r="U3806" s="68"/>
      <c r="V3806" s="68"/>
      <c r="W3806" s="68"/>
      <c r="X3806" s="68"/>
      <c r="Y3806" s="68"/>
      <c r="Z3806" s="68"/>
      <c r="AA3806" s="68"/>
      <c r="AB3806" s="335"/>
      <c r="AC3806" s="66">
        <f t="shared" ref="AC3806:AC3814" si="3353">SUM(E3806:AB3806)</f>
        <v>0</v>
      </c>
      <c r="AD3806" s="1732"/>
      <c r="AE3806" s="1733"/>
      <c r="AF3806" s="1734"/>
      <c r="AJ3806" s="79"/>
      <c r="AK3806" s="502"/>
      <c r="AL3806" s="79"/>
      <c r="AM3806" s="9"/>
    </row>
    <row r="3807" ht="15.75" customHeight="1">
      <c r="A3807" s="658"/>
      <c r="B3807" s="369"/>
      <c r="C3807" s="73" t="s">
        <v>20</v>
      </c>
      <c r="D3807" s="74" t="s">
        <v>19</v>
      </c>
      <c r="E3807" s="75"/>
      <c r="F3807" s="76"/>
      <c r="G3807" s="76"/>
      <c r="H3807" s="76"/>
      <c r="I3807" s="76"/>
      <c r="J3807" s="76"/>
      <c r="K3807" s="76"/>
      <c r="L3807" s="76"/>
      <c r="M3807" s="76"/>
      <c r="N3807" s="76"/>
      <c r="O3807" s="76"/>
      <c r="P3807" s="76"/>
      <c r="Q3807" s="76"/>
      <c r="R3807" s="76"/>
      <c r="S3807" s="76"/>
      <c r="T3807" s="76"/>
      <c r="U3807" s="76"/>
      <c r="V3807" s="76"/>
      <c r="W3807" s="76"/>
      <c r="X3807" s="76"/>
      <c r="Y3807" s="76"/>
      <c r="Z3807" s="76"/>
      <c r="AA3807" s="76"/>
      <c r="AB3807" s="315"/>
      <c r="AC3807" s="74">
        <f t="shared" si="3353"/>
        <v>0</v>
      </c>
      <c r="AD3807" s="1459"/>
      <c r="AF3807" s="1460"/>
      <c r="AJ3807" s="9"/>
      <c r="AK3807" s="9"/>
      <c r="AL3807" s="9"/>
      <c r="AM3807" s="9"/>
    </row>
    <row r="3808" ht="15.75" customHeight="1">
      <c r="A3808" s="658"/>
      <c r="B3808" s="369"/>
      <c r="C3808" s="73" t="s">
        <v>21</v>
      </c>
      <c r="D3808" s="74"/>
      <c r="E3808" s="75"/>
      <c r="F3808" s="76"/>
      <c r="G3808" s="76"/>
      <c r="H3808" s="76"/>
      <c r="I3808" s="76"/>
      <c r="J3808" s="76"/>
      <c r="K3808" s="76"/>
      <c r="L3808" s="76"/>
      <c r="M3808" s="76"/>
      <c r="N3808" s="76"/>
      <c r="O3808" s="76"/>
      <c r="P3808" s="76"/>
      <c r="Q3808" s="76"/>
      <c r="R3808" s="76"/>
      <c r="S3808" s="76"/>
      <c r="T3808" s="76"/>
      <c r="U3808" s="76"/>
      <c r="V3808" s="76"/>
      <c r="W3808" s="76"/>
      <c r="X3808" s="76"/>
      <c r="Y3808" s="76"/>
      <c r="Z3808" s="76"/>
      <c r="AA3808" s="76"/>
      <c r="AB3808" s="315"/>
      <c r="AC3808" s="74"/>
      <c r="AD3808" s="1459"/>
      <c r="AF3808" s="1460"/>
      <c r="AJ3808" s="9"/>
      <c r="AK3808" s="9"/>
      <c r="AL3808" s="9"/>
      <c r="AM3808" s="9"/>
    </row>
    <row r="3809" ht="15.75" customHeight="1">
      <c r="A3809" s="658"/>
      <c r="B3809" s="369"/>
      <c r="C3809" s="73" t="s">
        <v>23</v>
      </c>
      <c r="D3809" s="74"/>
      <c r="E3809" s="75" t="e">
        <f t="shared" ref="E3809:AB3816" si="3354">E3807/E3806</f>
        <v>#DIV/0!</v>
      </c>
      <c r="F3809" s="76" t="e">
        <f t="shared" si="3354"/>
        <v>#DIV/0!</v>
      </c>
      <c r="G3809" s="76" t="e">
        <f t="shared" si="3354"/>
        <v>#DIV/0!</v>
      </c>
      <c r="H3809" s="76" t="e">
        <f t="shared" si="3354"/>
        <v>#DIV/0!</v>
      </c>
      <c r="I3809" s="76" t="e">
        <f t="shared" si="3354"/>
        <v>#DIV/0!</v>
      </c>
      <c r="J3809" s="76" t="e">
        <f t="shared" si="3354"/>
        <v>#DIV/0!</v>
      </c>
      <c r="K3809" s="76" t="e">
        <f t="shared" si="3354"/>
        <v>#DIV/0!</v>
      </c>
      <c r="L3809" s="76" t="e">
        <f t="shared" si="3354"/>
        <v>#DIV/0!</v>
      </c>
      <c r="M3809" s="76" t="e">
        <f t="shared" si="3354"/>
        <v>#DIV/0!</v>
      </c>
      <c r="N3809" s="76" t="e">
        <f t="shared" si="3354"/>
        <v>#DIV/0!</v>
      </c>
      <c r="O3809" s="76" t="e">
        <f t="shared" si="3354"/>
        <v>#DIV/0!</v>
      </c>
      <c r="P3809" s="76" t="e">
        <f t="shared" si="3354"/>
        <v>#DIV/0!</v>
      </c>
      <c r="Q3809" s="76" t="e">
        <f t="shared" si="3354"/>
        <v>#DIV/0!</v>
      </c>
      <c r="R3809" s="76" t="e">
        <f t="shared" si="3354"/>
        <v>#DIV/0!</v>
      </c>
      <c r="S3809" s="76" t="e">
        <f t="shared" si="3354"/>
        <v>#DIV/0!</v>
      </c>
      <c r="T3809" s="76" t="e">
        <f t="shared" si="3354"/>
        <v>#DIV/0!</v>
      </c>
      <c r="U3809" s="76" t="e">
        <f t="shared" si="3354"/>
        <v>#DIV/0!</v>
      </c>
      <c r="V3809" s="76" t="e">
        <f t="shared" si="3354"/>
        <v>#DIV/0!</v>
      </c>
      <c r="W3809" s="76" t="e">
        <f t="shared" si="3354"/>
        <v>#DIV/0!</v>
      </c>
      <c r="X3809" s="76" t="e">
        <f t="shared" si="3354"/>
        <v>#DIV/0!</v>
      </c>
      <c r="Y3809" s="76" t="e">
        <f t="shared" si="3354"/>
        <v>#DIV/0!</v>
      </c>
      <c r="Z3809" s="76" t="e">
        <f t="shared" si="3354"/>
        <v>#DIV/0!</v>
      </c>
      <c r="AA3809" s="76" t="e">
        <f t="shared" si="3354"/>
        <v>#DIV/0!</v>
      </c>
      <c r="AB3809" s="315" t="e">
        <f t="shared" si="3354"/>
        <v>#DIV/0!</v>
      </c>
      <c r="AC3809" s="74"/>
      <c r="AD3809" s="1459"/>
      <c r="AF3809" s="1460"/>
      <c r="AJ3809" s="9"/>
      <c r="AK3809" s="9"/>
      <c r="AL3809" s="9"/>
      <c r="AM3809" s="9"/>
    </row>
    <row r="3810" ht="15.75" customHeight="1">
      <c r="A3810" s="1735"/>
      <c r="B3810" s="1736"/>
      <c r="C3810" s="125" t="s">
        <v>24</v>
      </c>
      <c r="D3810" s="92" t="s">
        <v>19</v>
      </c>
      <c r="E3810" s="1426"/>
      <c r="F3810" s="1427"/>
      <c r="G3810" s="1427"/>
      <c r="H3810" s="1427"/>
      <c r="I3810" s="1427"/>
      <c r="J3810" s="1427"/>
      <c r="K3810" s="1427"/>
      <c r="L3810" s="1427"/>
      <c r="M3810" s="1427"/>
      <c r="N3810" s="1427"/>
      <c r="O3810" s="1427"/>
      <c r="P3810" s="1427"/>
      <c r="Q3810" s="1427"/>
      <c r="R3810" s="1427"/>
      <c r="S3810" s="1427"/>
      <c r="T3810" s="1427"/>
      <c r="U3810" s="1427"/>
      <c r="V3810" s="1427"/>
      <c r="W3810" s="1427"/>
      <c r="X3810" s="1427"/>
      <c r="Y3810" s="1427"/>
      <c r="Z3810" s="1427"/>
      <c r="AA3810" s="1427"/>
      <c r="AB3810" s="1737"/>
      <c r="AC3810" s="92"/>
      <c r="AD3810" s="407"/>
      <c r="AE3810" s="408"/>
      <c r="AF3810" s="409"/>
      <c r="AJ3810" s="9"/>
      <c r="AK3810" s="9"/>
      <c r="AL3810" s="9"/>
      <c r="AM3810" s="9"/>
    </row>
    <row r="3811" ht="15.75" hidden="1" customHeight="1">
      <c r="A3811" s="1671"/>
      <c r="B3811" s="1738"/>
      <c r="C3811" s="99" t="s">
        <v>25</v>
      </c>
      <c r="D3811" s="1739"/>
      <c r="E3811" s="101"/>
      <c r="F3811" s="102"/>
      <c r="G3811" s="102"/>
      <c r="H3811" s="102"/>
      <c r="I3811" s="102"/>
      <c r="J3811" s="102"/>
      <c r="K3811" s="102"/>
      <c r="L3811" s="102"/>
      <c r="M3811" s="102"/>
      <c r="N3811" s="102"/>
      <c r="O3811" s="102"/>
      <c r="P3811" s="102"/>
      <c r="Q3811" s="102"/>
      <c r="R3811" s="102"/>
      <c r="S3811" s="102"/>
      <c r="T3811" s="102"/>
      <c r="U3811" s="102"/>
      <c r="V3811" s="102"/>
      <c r="W3811" s="102"/>
      <c r="X3811" s="102"/>
      <c r="Y3811" s="102"/>
      <c r="Z3811" s="102"/>
      <c r="AA3811" s="102"/>
      <c r="AB3811" s="103"/>
      <c r="AC3811" s="1614"/>
      <c r="AJ3811" s="9"/>
      <c r="AK3811" s="9"/>
      <c r="AL3811" s="9"/>
      <c r="AM3811" s="9"/>
    </row>
    <row r="3812" ht="15.75" hidden="1" customHeight="1">
      <c r="A3812" s="1671"/>
      <c r="B3812" s="1738"/>
      <c r="C3812" s="99" t="s">
        <v>26</v>
      </c>
      <c r="D3812" s="429"/>
      <c r="E3812" s="1114"/>
      <c r="F3812" s="679"/>
      <c r="G3812" s="679"/>
      <c r="H3812" s="679"/>
      <c r="I3812" s="679"/>
      <c r="J3812" s="679"/>
      <c r="K3812" s="679"/>
      <c r="L3812" s="679"/>
      <c r="M3812" s="679"/>
      <c r="N3812" s="679"/>
      <c r="O3812" s="679"/>
      <c r="P3812" s="679"/>
      <c r="Q3812" s="679"/>
      <c r="R3812" s="679"/>
      <c r="S3812" s="679"/>
      <c r="T3812" s="679"/>
      <c r="U3812" s="679"/>
      <c r="V3812" s="679"/>
      <c r="W3812" s="679"/>
      <c r="X3812" s="679"/>
      <c r="Y3812" s="679"/>
      <c r="Z3812" s="679"/>
      <c r="AA3812" s="679"/>
      <c r="AB3812" s="680"/>
      <c r="AC3812" s="1614"/>
      <c r="AJ3812" s="62"/>
      <c r="AK3812" s="62"/>
      <c r="AL3812" s="9"/>
      <c r="AM3812" s="62"/>
    </row>
    <row r="3813" ht="15.75" customHeight="1">
      <c r="A3813" s="657" t="s">
        <v>84</v>
      </c>
      <c r="B3813" s="368" t="s">
        <v>53</v>
      </c>
      <c r="C3813" s="65" t="s">
        <v>18</v>
      </c>
      <c r="D3813" s="66" t="s">
        <v>29</v>
      </c>
      <c r="E3813" s="110">
        <v>374.39999999999998</v>
      </c>
      <c r="F3813" s="107">
        <v>372.80000000000001</v>
      </c>
      <c r="G3813" s="107">
        <v>380.80000000000001</v>
      </c>
      <c r="H3813" s="107">
        <v>392.80000000000001</v>
      </c>
      <c r="I3813" s="107">
        <v>397.60000000000002</v>
      </c>
      <c r="J3813" s="107">
        <v>430</v>
      </c>
      <c r="K3813" s="107">
        <v>459.60000000000002</v>
      </c>
      <c r="L3813" s="107">
        <v>493.60000000000002</v>
      </c>
      <c r="M3813" s="107">
        <v>510.39999999999998</v>
      </c>
      <c r="N3813" s="107">
        <v>502.80000000000001</v>
      </c>
      <c r="O3813" s="107">
        <v>492.80000000000001</v>
      </c>
      <c r="P3813" s="107">
        <v>486</v>
      </c>
      <c r="Q3813" s="107">
        <v>466</v>
      </c>
      <c r="R3813" s="107">
        <v>480.39999999999998</v>
      </c>
      <c r="S3813" s="107">
        <v>483.60000000000002</v>
      </c>
      <c r="T3813" s="107">
        <v>520</v>
      </c>
      <c r="U3813" s="107">
        <v>533.60000000000002</v>
      </c>
      <c r="V3813" s="107">
        <v>516</v>
      </c>
      <c r="W3813" s="107">
        <v>492</v>
      </c>
      <c r="X3813" s="107">
        <v>470.80000000000001</v>
      </c>
      <c r="Y3813" s="107">
        <v>439.60000000000002</v>
      </c>
      <c r="Z3813" s="107">
        <v>418.80000000000001</v>
      </c>
      <c r="AA3813" s="107">
        <v>408.80000000000001</v>
      </c>
      <c r="AB3813" s="108">
        <v>392</v>
      </c>
      <c r="AC3813" s="279">
        <f t="shared" si="3353"/>
        <v>10915.199999999999</v>
      </c>
      <c r="AD3813" s="110">
        <v>2500</v>
      </c>
      <c r="AE3813" s="107">
        <v>100</v>
      </c>
      <c r="AF3813" s="108">
        <v>60</v>
      </c>
      <c r="AJ3813" s="79"/>
      <c r="AK3813" s="502"/>
      <c r="AL3813" s="79"/>
      <c r="AM3813" s="9"/>
    </row>
    <row r="3814" ht="15.75" customHeight="1">
      <c r="A3814" s="658"/>
      <c r="B3814" s="369"/>
      <c r="C3814" s="73" t="s">
        <v>20</v>
      </c>
      <c r="D3814" s="74" t="s">
        <v>29</v>
      </c>
      <c r="E3814" s="500">
        <v>107.59999999999999</v>
      </c>
      <c r="F3814" s="112">
        <v>109.59999999999999</v>
      </c>
      <c r="G3814" s="112">
        <v>106.8</v>
      </c>
      <c r="H3814" s="112">
        <v>104.8</v>
      </c>
      <c r="I3814" s="112">
        <v>109.2</v>
      </c>
      <c r="J3814" s="112">
        <v>107.59999999999999</v>
      </c>
      <c r="K3814" s="112">
        <v>107.2</v>
      </c>
      <c r="L3814" s="112">
        <v>117.2</v>
      </c>
      <c r="M3814" s="112">
        <v>135.19999999999999</v>
      </c>
      <c r="N3814" s="112">
        <v>135.59999999999999</v>
      </c>
      <c r="O3814" s="112">
        <v>128</v>
      </c>
      <c r="P3814" s="112">
        <v>133.19999999999999</v>
      </c>
      <c r="Q3814" s="112">
        <v>116.8</v>
      </c>
      <c r="R3814" s="112">
        <v>131.19999999999999</v>
      </c>
      <c r="S3814" s="112">
        <v>136.80000000000001</v>
      </c>
      <c r="T3814" s="112">
        <v>132</v>
      </c>
      <c r="U3814" s="112">
        <v>143.19999999999999</v>
      </c>
      <c r="V3814" s="112">
        <v>131.19999999999999</v>
      </c>
      <c r="W3814" s="112">
        <v>134.80000000000001</v>
      </c>
      <c r="X3814" s="112">
        <v>143.19999999999999</v>
      </c>
      <c r="Y3814" s="112">
        <v>128.80000000000001</v>
      </c>
      <c r="Z3814" s="112">
        <v>127.2</v>
      </c>
      <c r="AA3814" s="112">
        <v>129.19999999999999</v>
      </c>
      <c r="AB3814" s="113">
        <v>120.8</v>
      </c>
      <c r="AC3814" s="281">
        <f t="shared" si="3353"/>
        <v>2977.1999999999998</v>
      </c>
      <c r="AD3814" s="115"/>
      <c r="AE3814" s="76"/>
      <c r="AF3814" s="77"/>
      <c r="AJ3814" s="9"/>
      <c r="AK3814" s="9"/>
      <c r="AL3814" s="9"/>
      <c r="AM3814" s="9"/>
    </row>
    <row r="3815" ht="15.75" customHeight="1">
      <c r="A3815" s="658"/>
      <c r="B3815" s="369"/>
      <c r="C3815" s="73" t="s">
        <v>21</v>
      </c>
      <c r="D3815" s="74" t="s">
        <v>22</v>
      </c>
      <c r="E3815" s="115">
        <v>21</v>
      </c>
      <c r="F3815" s="76">
        <v>21</v>
      </c>
      <c r="G3815" s="76">
        <v>20</v>
      </c>
      <c r="H3815" s="76">
        <v>22</v>
      </c>
      <c r="I3815" s="76">
        <v>22</v>
      </c>
      <c r="J3815" s="76">
        <v>25</v>
      </c>
      <c r="K3815" s="76">
        <v>27</v>
      </c>
      <c r="L3815" s="76">
        <v>27</v>
      </c>
      <c r="M3815" s="76">
        <v>28</v>
      </c>
      <c r="N3815" s="76">
        <v>27</v>
      </c>
      <c r="O3815" s="76">
        <v>27</v>
      </c>
      <c r="P3815" s="76">
        <v>25</v>
      </c>
      <c r="Q3815" s="76">
        <v>25</v>
      </c>
      <c r="R3815" s="76">
        <v>26</v>
      </c>
      <c r="S3815" s="76">
        <v>26</v>
      </c>
      <c r="T3815" s="76">
        <v>27</v>
      </c>
      <c r="U3815" s="76">
        <v>28</v>
      </c>
      <c r="V3815" s="76">
        <v>29</v>
      </c>
      <c r="W3815" s="76">
        <v>28</v>
      </c>
      <c r="X3815" s="76">
        <v>24</v>
      </c>
      <c r="Y3815" s="76">
        <v>24</v>
      </c>
      <c r="Z3815" s="76">
        <v>23</v>
      </c>
      <c r="AA3815" s="76">
        <v>23</v>
      </c>
      <c r="AB3815" s="77">
        <v>22</v>
      </c>
      <c r="AC3815" s="281">
        <f>AVERAGE(E3815:AB3815)</f>
        <v>24.875</v>
      </c>
      <c r="AD3815" s="120">
        <f>SQRT(MAX((E3813*E3813+E3814*E3814),(F3813*F3813+F3814*F3814),(G3813*G3813+G3814*G3814),(H3813*H3813+H3814*H3814),(I3813*I3813+I3814*I3814),(J3813*J3813+J3814*J3814),(K3813*K3813+K3814*K3814),(L3813*L3813+L3814*L3814),(M3813*M3813+M3814*M3814),(N3813*N3813+N3814*N3814),(O3813*O3813+O3814*O3814),(P3813*P3813+P3814*P3814),(R3813*R3813+R3814*R3814),(S3813*S3813+S3814*S3814),(T3813*T3813+T3814*T3814),(U3813*U3813+U3814*U3814),(V3813*V3813+V3814*V3814),(W3813*W3813+W3814*W3814),(X3813*X3813+X3814*X3814),(V3813*V3813+V3814*V3814),(Z3813*Z3813+Z3814*Z3814),(AA3813*AA3813+AA3814*AA3814),(AB3813*AB3813+AB3814*AB3814)))/AD3813</f>
        <v>0.2209923799591289</v>
      </c>
      <c r="AE3815" s="120">
        <f>SQRT(MAX((E3813*E3813+E3814*E3814),(F3813*F3813+F3814*F3814),(G3813*G3813+G3814*G3814),(H3813*H3813+H3814*H3814),(I3813*I3813+I3814*I3814),(J3813*J3813+J3814*J3814),(K3813*K3813+K3814*K3814),(L3813*L3813+L3814*L3814),(M3813*M3813+M3814*M3814),(N3813*N3813+N3814*N3814),(O3813*O3813+O3814*O3814),(P3813*P3813+P3814*P3814),(R3813*R3813+R3814*R3814),(S3813*S3813+S3814*S3814),(T3813*T3813+T3814*T3814),(U3813*U3813+U3814*U3814),(V3813*V3813+V3814*V3814),(W3813*W3813+W3814*W3814),(X3813*X3813+X3814*X3814),(V3813*V3813+V3814*V3814),(Z3813*Z3813+Z3814*Z3814),(AA3813*AA3813+AA3814*AA3814),(AB3813*AB3813+AB3814*AB3814)))/AD3813</f>
        <v>0.2209923799591289</v>
      </c>
      <c r="AF3815" s="121"/>
      <c r="AJ3815" s="9"/>
      <c r="AK3815" s="9"/>
      <c r="AL3815" s="9"/>
      <c r="AM3815" s="9"/>
    </row>
    <row r="3816" ht="15.75" customHeight="1">
      <c r="A3816" s="706"/>
      <c r="B3816" s="391"/>
      <c r="C3816" s="125" t="s">
        <v>23</v>
      </c>
      <c r="D3816" s="92"/>
      <c r="E3816" s="503">
        <f t="shared" si="3354"/>
        <v>0.28739316239316237</v>
      </c>
      <c r="F3816" s="504">
        <f t="shared" si="3354"/>
        <v>0.29399141630901288</v>
      </c>
      <c r="G3816" s="504">
        <f t="shared" si="3354"/>
        <v>0.28046218487394958</v>
      </c>
      <c r="H3816" s="504">
        <f t="shared" si="3354"/>
        <v>0.26680244399185332</v>
      </c>
      <c r="I3816" s="504">
        <f t="shared" si="3354"/>
        <v>0.27464788732394363</v>
      </c>
      <c r="J3816" s="504">
        <f t="shared" si="3354"/>
        <v>0.25023255813953488</v>
      </c>
      <c r="K3816" s="504">
        <f t="shared" si="3354"/>
        <v>0.23324630113141862</v>
      </c>
      <c r="L3816" s="504">
        <f t="shared" si="3354"/>
        <v>0.23743922204213938</v>
      </c>
      <c r="M3816" s="504">
        <f t="shared" si="3354"/>
        <v>0.26489028213166144</v>
      </c>
      <c r="N3816" s="504">
        <f t="shared" si="3354"/>
        <v>0.26968973747016706</v>
      </c>
      <c r="O3816" s="504">
        <f t="shared" si="3354"/>
        <v>0.25974025974025972</v>
      </c>
      <c r="P3816" s="504">
        <f t="shared" si="3354"/>
        <v>0.27407407407407403</v>
      </c>
      <c r="Q3816" s="504">
        <f t="shared" si="3354"/>
        <v>0.25064377682403433</v>
      </c>
      <c r="R3816" s="504">
        <f t="shared" si="3354"/>
        <v>0.27310574521232306</v>
      </c>
      <c r="S3816" s="504">
        <f t="shared" si="3354"/>
        <v>0.28287841191066998</v>
      </c>
      <c r="T3816" s="504">
        <f t="shared" si="3354"/>
        <v>0.25384615384615383</v>
      </c>
      <c r="U3816" s="504">
        <f t="shared" si="3354"/>
        <v>0.26836581709145424</v>
      </c>
      <c r="V3816" s="504">
        <f t="shared" si="3354"/>
        <v>0.25426356589147286</v>
      </c>
      <c r="W3816" s="504">
        <f t="shared" si="3354"/>
        <v>0.27398373983739838</v>
      </c>
      <c r="X3816" s="504">
        <f t="shared" si="3354"/>
        <v>0.30416312659303313</v>
      </c>
      <c r="Y3816" s="504">
        <f t="shared" si="3354"/>
        <v>0.2929936305732484</v>
      </c>
      <c r="Z3816" s="504">
        <f t="shared" si="3354"/>
        <v>0.30372492836676218</v>
      </c>
      <c r="AA3816" s="504">
        <f t="shared" si="3354"/>
        <v>0.31604696673189819</v>
      </c>
      <c r="AB3816" s="595">
        <f t="shared" si="3354"/>
        <v>0.30816326530612242</v>
      </c>
      <c r="AC3816" s="907">
        <f>MAX(E3816:AB3816)</f>
        <v>0.31604696673189819</v>
      </c>
      <c r="AD3816" s="115"/>
      <c r="AE3816" s="76"/>
      <c r="AF3816" s="77"/>
      <c r="AJ3816" s="9"/>
      <c r="AK3816" s="9"/>
      <c r="AL3816" s="9"/>
      <c r="AM3816" s="9"/>
    </row>
    <row r="3817" ht="15.75" hidden="1" customHeight="1">
      <c r="A3817" s="1691"/>
      <c r="B3817" s="1036"/>
      <c r="C3817" s="204" t="s">
        <v>25</v>
      </c>
      <c r="D3817" s="1740"/>
      <c r="E3817" s="1741"/>
      <c r="F3817" s="1742"/>
      <c r="G3817" s="1742"/>
      <c r="H3817" s="1742"/>
      <c r="I3817" s="1742"/>
      <c r="J3817" s="1742"/>
      <c r="K3817" s="1742"/>
      <c r="L3817" s="1742"/>
      <c r="M3817" s="1742"/>
      <c r="N3817" s="206"/>
      <c r="O3817" s="206"/>
      <c r="P3817" s="206"/>
      <c r="Q3817" s="206"/>
      <c r="R3817" s="206"/>
      <c r="S3817" s="206"/>
      <c r="T3817" s="1742"/>
      <c r="U3817" s="1742"/>
      <c r="V3817" s="1742"/>
      <c r="W3817" s="1742"/>
      <c r="X3817" s="1742"/>
      <c r="Y3817" s="206"/>
      <c r="Z3817" s="1742"/>
      <c r="AA3817" s="1742"/>
      <c r="AB3817" s="1743"/>
      <c r="AC3817" s="74"/>
      <c r="AD3817" s="115"/>
      <c r="AE3817" s="76"/>
      <c r="AF3817" s="77"/>
      <c r="AG3817" s="9"/>
    </row>
    <row r="3818" ht="15.75" hidden="1" customHeight="1" collapsed="1">
      <c r="A3818" s="1556"/>
      <c r="B3818" s="976"/>
      <c r="C3818" s="209" t="s">
        <v>26</v>
      </c>
      <c r="D3818" s="1744"/>
      <c r="E3818" s="1745"/>
      <c r="F3818" s="1746"/>
      <c r="G3818" s="1746"/>
      <c r="H3818" s="1746"/>
      <c r="I3818" s="1746"/>
      <c r="J3818" s="1746"/>
      <c r="K3818" s="1746"/>
      <c r="L3818" s="1746"/>
      <c r="M3818" s="1746"/>
      <c r="N3818" s="76"/>
      <c r="O3818" s="76"/>
      <c r="P3818" s="76"/>
      <c r="Q3818" s="76"/>
      <c r="R3818" s="76"/>
      <c r="S3818" s="76"/>
      <c r="T3818" s="1746"/>
      <c r="U3818" s="1746"/>
      <c r="V3818" s="1746"/>
      <c r="W3818" s="1746"/>
      <c r="X3818" s="1746"/>
      <c r="Y3818" s="76"/>
      <c r="Z3818" s="1746"/>
      <c r="AA3818" s="1746"/>
      <c r="AB3818" s="1747"/>
      <c r="AC3818" s="74"/>
      <c r="AD3818" s="115"/>
      <c r="AE3818" s="76"/>
      <c r="AF3818" s="77"/>
      <c r="AH3818" s="9"/>
      <c r="AI3818" s="134"/>
      <c r="AJ3818" s="134"/>
      <c r="AK3818" s="135"/>
      <c r="AL3818" s="135"/>
    </row>
    <row r="3819" ht="15.75" customHeight="1">
      <c r="A3819" s="1337" t="s">
        <v>148</v>
      </c>
      <c r="B3819" s="1677"/>
      <c r="C3819" s="1677"/>
      <c r="D3819" s="92"/>
      <c r="E3819" s="126">
        <f t="shared" ref="E3819:AB3819" si="3355">SQRT(E3813*E3813+E3814*E3814)/E3825/1.73</f>
        <v>21.777206661668519</v>
      </c>
      <c r="F3819" s="127">
        <f t="shared" si="3355"/>
        <v>21.743554645704013</v>
      </c>
      <c r="G3819" s="127">
        <f t="shared" si="3355"/>
        <v>22.173500729797688</v>
      </c>
      <c r="H3819" s="127">
        <f t="shared" si="3355"/>
        <v>22.814980263774206</v>
      </c>
      <c r="I3819" s="127">
        <f t="shared" si="3355"/>
        <v>23.09467974085824</v>
      </c>
      <c r="J3819" s="127">
        <f t="shared" si="3355"/>
        <v>25.070309770764322</v>
      </c>
      <c r="K3819" s="127">
        <f t="shared" si="3355"/>
        <v>26.95608972091857</v>
      </c>
      <c r="L3819" s="127">
        <f t="shared" si="3355"/>
        <v>28.443296600982336</v>
      </c>
      <c r="M3819" s="127">
        <f t="shared" si="3355"/>
        <v>29.574037185460327</v>
      </c>
      <c r="N3819" s="132">
        <f t="shared" si="3355"/>
        <v>29.084027480887638</v>
      </c>
      <c r="O3819" s="132">
        <f t="shared" si="3355"/>
        <v>28.435513079326988</v>
      </c>
      <c r="P3819" s="132">
        <f t="shared" si="3355"/>
        <v>28.170685213613623</v>
      </c>
      <c r="Q3819" s="132">
        <f t="shared" si="3355"/>
        <v>26.62476816160105</v>
      </c>
      <c r="R3819" s="132">
        <f t="shared" si="3355"/>
        <v>27.785478510932037</v>
      </c>
      <c r="S3819" s="132">
        <f t="shared" si="3355"/>
        <v>28.122621766766308</v>
      </c>
      <c r="T3819" s="127">
        <f t="shared" si="3355"/>
        <v>29.99140837097632</v>
      </c>
      <c r="U3819" s="127">
        <f t="shared" si="3355"/>
        <v>30.975087316193505</v>
      </c>
      <c r="V3819" s="127">
        <f t="shared" si="3355"/>
        <v>29.821351549452476</v>
      </c>
      <c r="W3819" s="127">
        <f t="shared" si="3355"/>
        <v>28.545421605924659</v>
      </c>
      <c r="X3819" s="127">
        <f t="shared" si="3355"/>
        <v>27.064585520949116</v>
      </c>
      <c r="Y3819" s="132">
        <f t="shared" si="3355"/>
        <v>25.217745240746527</v>
      </c>
      <c r="Z3819" s="127">
        <f t="shared" si="3355"/>
        <v>24.049476351213574</v>
      </c>
      <c r="AA3819" s="127">
        <f t="shared" si="3355"/>
        <v>23.401440883523506</v>
      </c>
      <c r="AB3819" s="621">
        <f t="shared" si="3355"/>
        <v>22.667744996660979</v>
      </c>
      <c r="AC3819" s="285">
        <f t="shared" ref="AC3819:AC3820" si="3356">AVERAGE(E3819:AB3819)</f>
        <v>26.316875473695688</v>
      </c>
      <c r="AD3819" s="374">
        <f>(AC3815-AC3819)/AC3815</f>
        <v>-0.057964843163645766</v>
      </c>
      <c r="AE3819" s="127"/>
      <c r="AF3819" s="129"/>
      <c r="AG3819" s="9"/>
    </row>
    <row r="3820" ht="15.75" customHeight="1">
      <c r="A3820" s="1748" t="s">
        <v>466</v>
      </c>
      <c r="B3820" s="1749" t="s">
        <v>105</v>
      </c>
      <c r="C3820" s="1750" t="s">
        <v>21</v>
      </c>
      <c r="D3820" s="1441" t="s">
        <v>22</v>
      </c>
      <c r="E3820" s="1442">
        <v>11</v>
      </c>
      <c r="F3820" s="1443">
        <v>12</v>
      </c>
      <c r="G3820" s="1443">
        <v>11</v>
      </c>
      <c r="H3820" s="1443">
        <v>12</v>
      </c>
      <c r="I3820" s="1443">
        <v>12</v>
      </c>
      <c r="J3820" s="1443">
        <v>15</v>
      </c>
      <c r="K3820" s="1443">
        <v>16</v>
      </c>
      <c r="L3820" s="1443">
        <v>15</v>
      </c>
      <c r="M3820" s="1443">
        <v>15</v>
      </c>
      <c r="N3820" s="1443">
        <v>15</v>
      </c>
      <c r="O3820" s="1443">
        <v>15</v>
      </c>
      <c r="P3820" s="1443">
        <v>13</v>
      </c>
      <c r="Q3820" s="1443">
        <v>14</v>
      </c>
      <c r="R3820" s="1443">
        <v>14</v>
      </c>
      <c r="S3820" s="1443">
        <v>15</v>
      </c>
      <c r="T3820" s="1443">
        <v>16</v>
      </c>
      <c r="U3820" s="1443">
        <v>16</v>
      </c>
      <c r="V3820" s="1443">
        <v>17</v>
      </c>
      <c r="W3820" s="1443">
        <v>15</v>
      </c>
      <c r="X3820" s="1443">
        <v>13</v>
      </c>
      <c r="Y3820" s="1443">
        <v>14</v>
      </c>
      <c r="Z3820" s="1443">
        <v>12</v>
      </c>
      <c r="AA3820" s="1443">
        <v>13</v>
      </c>
      <c r="AB3820" s="1444">
        <v>13</v>
      </c>
      <c r="AC3820" s="1445">
        <f t="shared" si="3356"/>
        <v>13.916666666666666</v>
      </c>
      <c r="AD3820" s="365"/>
      <c r="AE3820" s="366"/>
      <c r="AF3820" s="367"/>
      <c r="AG3820" s="9"/>
    </row>
    <row r="3821" ht="15.75" customHeight="1">
      <c r="A3821" s="286" t="s">
        <v>789</v>
      </c>
      <c r="B3821" s="1497"/>
      <c r="C3821" s="288"/>
      <c r="D3821" s="289"/>
      <c r="E3821" s="1751">
        <f t="shared" ref="E3821:E3822" si="3357">E3806+E3813</f>
        <v>374.39999999999998</v>
      </c>
      <c r="F3821" s="1177">
        <f t="shared" ref="F3821:F3822" si="3358">F3806+F3813</f>
        <v>372.80000000000001</v>
      </c>
      <c r="G3821" s="1177">
        <f t="shared" ref="G3821:G3822" si="3359">G3806+G3813</f>
        <v>380.80000000000001</v>
      </c>
      <c r="H3821" s="1177">
        <f t="shared" ref="H3821:H3822" si="3360">H3806+H3813</f>
        <v>392.80000000000001</v>
      </c>
      <c r="I3821" s="1177">
        <f t="shared" ref="I3821:I3822" si="3361">I3806+I3813</f>
        <v>397.60000000000002</v>
      </c>
      <c r="J3821" s="1177">
        <f t="shared" ref="J3821:J3822" si="3362">J3806+J3813</f>
        <v>430</v>
      </c>
      <c r="K3821" s="1177">
        <f t="shared" ref="K3821:K3822" si="3363">K3806+K3813</f>
        <v>459.60000000000002</v>
      </c>
      <c r="L3821" s="1177">
        <f t="shared" ref="L3821:L3822" si="3364">L3806+L3813</f>
        <v>493.60000000000002</v>
      </c>
      <c r="M3821" s="1177">
        <f t="shared" ref="M3821:M3822" si="3365">M3806+M3813</f>
        <v>510.39999999999998</v>
      </c>
      <c r="N3821" s="1177">
        <f t="shared" ref="N3821:N3822" si="3366">N3806+N3813</f>
        <v>502.80000000000001</v>
      </c>
      <c r="O3821" s="1177">
        <f t="shared" ref="O3821:O3822" si="3367">O3806+O3813</f>
        <v>492.80000000000001</v>
      </c>
      <c r="P3821" s="1177">
        <f t="shared" ref="P3821:P3822" si="3368">P3806+P3813</f>
        <v>486</v>
      </c>
      <c r="Q3821" s="1177">
        <f t="shared" ref="Q3821:Q3822" si="3369">Q3806+Q3813</f>
        <v>466</v>
      </c>
      <c r="R3821" s="1177">
        <f t="shared" ref="R3821:R3822" si="3370">R3806+R3813</f>
        <v>480.39999999999998</v>
      </c>
      <c r="S3821" s="1177">
        <f t="shared" ref="S3821:S3822" si="3371">S3806+S3813</f>
        <v>483.60000000000002</v>
      </c>
      <c r="T3821" s="1177">
        <f t="shared" ref="T3821:T3822" si="3372">T3806+T3813</f>
        <v>520</v>
      </c>
      <c r="U3821" s="1177">
        <f t="shared" ref="U3821:U3822" si="3373">U3806+U3813</f>
        <v>533.60000000000002</v>
      </c>
      <c r="V3821" s="1177">
        <f t="shared" ref="V3821:V3822" si="3374">V3806+V3813</f>
        <v>516</v>
      </c>
      <c r="W3821" s="1177">
        <f t="shared" ref="W3821:W3822" si="3375">W3806+W3813</f>
        <v>492</v>
      </c>
      <c r="X3821" s="1177">
        <f t="shared" ref="X3821:X3822" si="3376">X3806+X3813</f>
        <v>470.80000000000001</v>
      </c>
      <c r="Y3821" s="1177">
        <f t="shared" ref="Y3821:Y3822" si="3377">Y3806+Y3813</f>
        <v>439.60000000000002</v>
      </c>
      <c r="Z3821" s="1177">
        <f t="shared" ref="Z3821:Z3822" si="3378">Z3806+Z3813</f>
        <v>418.80000000000001</v>
      </c>
      <c r="AA3821" s="1177">
        <f t="shared" ref="AA3821:AA3822" si="3379">AA3806+AA3813</f>
        <v>408.80000000000001</v>
      </c>
      <c r="AB3821" s="1292">
        <f t="shared" ref="AB3821:AB3822" si="3380">AB3806+AB3813</f>
        <v>392</v>
      </c>
      <c r="AC3821" s="289"/>
      <c r="AD3821" s="143">
        <f t="shared" ref="AD3821:AD3827" si="3381">MAX(E3821:AB3821)</f>
        <v>533.60000000000002</v>
      </c>
      <c r="AE3821" s="144"/>
      <c r="AF3821" s="145"/>
      <c r="AG3821" s="9"/>
    </row>
    <row r="3822" ht="15.75" customHeight="1">
      <c r="A3822" s="146" t="s">
        <v>32</v>
      </c>
      <c r="B3822" s="1498"/>
      <c r="C3822" s="148"/>
      <c r="D3822" s="149"/>
      <c r="E3822" s="664">
        <f t="shared" si="3357"/>
        <v>107.59999999999999</v>
      </c>
      <c r="F3822" s="665">
        <f t="shared" si="3358"/>
        <v>109.59999999999999</v>
      </c>
      <c r="G3822" s="665">
        <f t="shared" si="3359"/>
        <v>106.8</v>
      </c>
      <c r="H3822" s="665">
        <f t="shared" si="3360"/>
        <v>104.8</v>
      </c>
      <c r="I3822" s="665">
        <f t="shared" si="3361"/>
        <v>109.2</v>
      </c>
      <c r="J3822" s="665">
        <f t="shared" si="3362"/>
        <v>107.59999999999999</v>
      </c>
      <c r="K3822" s="665">
        <f t="shared" si="3363"/>
        <v>107.2</v>
      </c>
      <c r="L3822" s="665">
        <f t="shared" si="3364"/>
        <v>117.2</v>
      </c>
      <c r="M3822" s="665">
        <f t="shared" si="3365"/>
        <v>135.19999999999999</v>
      </c>
      <c r="N3822" s="665">
        <f t="shared" si="3366"/>
        <v>135.59999999999999</v>
      </c>
      <c r="O3822" s="665">
        <f t="shared" si="3367"/>
        <v>128</v>
      </c>
      <c r="P3822" s="665">
        <f t="shared" si="3368"/>
        <v>133.19999999999999</v>
      </c>
      <c r="Q3822" s="665">
        <f t="shared" si="3369"/>
        <v>116.8</v>
      </c>
      <c r="R3822" s="665">
        <f t="shared" si="3370"/>
        <v>131.19999999999999</v>
      </c>
      <c r="S3822" s="665">
        <f t="shared" si="3371"/>
        <v>136.80000000000001</v>
      </c>
      <c r="T3822" s="665">
        <f t="shared" si="3372"/>
        <v>132</v>
      </c>
      <c r="U3822" s="665">
        <f t="shared" si="3373"/>
        <v>143.19999999999999</v>
      </c>
      <c r="V3822" s="665">
        <f t="shared" si="3374"/>
        <v>131.19999999999999</v>
      </c>
      <c r="W3822" s="665">
        <f t="shared" si="3375"/>
        <v>134.80000000000001</v>
      </c>
      <c r="X3822" s="665">
        <f t="shared" si="3376"/>
        <v>143.19999999999999</v>
      </c>
      <c r="Y3822" s="665">
        <f t="shared" si="3377"/>
        <v>128.80000000000001</v>
      </c>
      <c r="Z3822" s="665">
        <f t="shared" si="3378"/>
        <v>127.2</v>
      </c>
      <c r="AA3822" s="665">
        <f t="shared" si="3379"/>
        <v>129.19999999999999</v>
      </c>
      <c r="AB3822" s="1752">
        <f t="shared" si="3380"/>
        <v>120.8</v>
      </c>
      <c r="AC3822" s="149"/>
      <c r="AD3822" s="153">
        <f t="shared" si="3381"/>
        <v>143.19999999999999</v>
      </c>
      <c r="AE3822" s="154"/>
      <c r="AF3822" s="155"/>
      <c r="AG3822" s="9"/>
    </row>
    <row r="3823" ht="15.75" customHeight="1">
      <c r="A3823" s="156" t="s">
        <v>33</v>
      </c>
      <c r="B3823" s="1499"/>
      <c r="C3823" s="158"/>
      <c r="D3823" s="159"/>
      <c r="E3823" s="297">
        <f t="shared" ref="E3823:AB3823" si="3382">SQRT(E3822*E3822+E3821*E3821)</f>
        <v>389.55502820525879</v>
      </c>
      <c r="F3823" s="160">
        <f t="shared" si="3382"/>
        <v>388.57689071791185</v>
      </c>
      <c r="G3823" s="160">
        <f t="shared" si="3382"/>
        <v>395.49321106689052</v>
      </c>
      <c r="H3823" s="160">
        <f t="shared" si="3382"/>
        <v>406.54013332019264</v>
      </c>
      <c r="I3823" s="160">
        <f t="shared" si="3382"/>
        <v>412.32317422138669</v>
      </c>
      <c r="J3823" s="160">
        <f t="shared" si="3382"/>
        <v>443.25811893297566</v>
      </c>
      <c r="K3823" s="160">
        <f t="shared" si="3382"/>
        <v>471.93643639795397</v>
      </c>
      <c r="L3823" s="160">
        <f t="shared" si="3382"/>
        <v>507.32317116410127</v>
      </c>
      <c r="M3823" s="160">
        <f t="shared" si="3382"/>
        <v>528.00303029433451</v>
      </c>
      <c r="N3823" s="160">
        <f t="shared" si="3382"/>
        <v>520.76405405903358</v>
      </c>
      <c r="O3823" s="160">
        <f t="shared" si="3382"/>
        <v>509.15207944188938</v>
      </c>
      <c r="P3823" s="160">
        <f t="shared" si="3382"/>
        <v>503.92285123816322</v>
      </c>
      <c r="Q3823" s="160">
        <f t="shared" si="3382"/>
        <v>480.41465423111316</v>
      </c>
      <c r="R3823" s="160">
        <f t="shared" si="3382"/>
        <v>497.99357425573271</v>
      </c>
      <c r="S3823" s="160">
        <f t="shared" si="3382"/>
        <v>502.576561331704</v>
      </c>
      <c r="T3823" s="160">
        <f t="shared" si="3382"/>
        <v>536.49231122169863</v>
      </c>
      <c r="U3823" s="160">
        <f t="shared" si="3382"/>
        <v>552.48094989782226</v>
      </c>
      <c r="V3823" s="160">
        <f t="shared" si="3382"/>
        <v>532.4184820233047</v>
      </c>
      <c r="W3823" s="160">
        <f t="shared" si="3382"/>
        <v>510.13237497731899</v>
      </c>
      <c r="X3823" s="160">
        <f t="shared" si="3382"/>
        <v>492.09641331755307</v>
      </c>
      <c r="Y3823" s="160">
        <f t="shared" si="3382"/>
        <v>458.08034229816064</v>
      </c>
      <c r="Z3823" s="160">
        <f t="shared" si="3382"/>
        <v>437.69084980154656</v>
      </c>
      <c r="AA3823" s="160">
        <f t="shared" si="3382"/>
        <v>428.73077799476908</v>
      </c>
      <c r="AB3823" s="845">
        <f t="shared" si="3382"/>
        <v>410.19097991057777</v>
      </c>
      <c r="AC3823" s="159"/>
      <c r="AD3823" s="163">
        <f t="shared" si="3381"/>
        <v>552.48094989782226</v>
      </c>
      <c r="AE3823" s="164"/>
      <c r="AF3823" s="165"/>
      <c r="AG3823" s="62"/>
    </row>
    <row r="3824" ht="15.75" customHeight="1">
      <c r="A3824" s="846" t="s">
        <v>69</v>
      </c>
      <c r="B3824" s="847"/>
      <c r="C3824" s="545"/>
      <c r="D3824" s="564">
        <v>0</v>
      </c>
      <c r="E3824" s="565">
        <v>1</v>
      </c>
      <c r="F3824" s="566">
        <v>2</v>
      </c>
      <c r="G3824" s="566">
        <v>3</v>
      </c>
      <c r="H3824" s="566">
        <v>4</v>
      </c>
      <c r="I3824" s="566">
        <v>5</v>
      </c>
      <c r="J3824" s="566">
        <v>6</v>
      </c>
      <c r="K3824" s="566">
        <v>7</v>
      </c>
      <c r="L3824" s="566">
        <v>8</v>
      </c>
      <c r="M3824" s="566">
        <v>9</v>
      </c>
      <c r="N3824" s="566">
        <v>10</v>
      </c>
      <c r="O3824" s="566">
        <v>11</v>
      </c>
      <c r="P3824" s="566">
        <v>12</v>
      </c>
      <c r="Q3824" s="566">
        <v>13</v>
      </c>
      <c r="R3824" s="566">
        <v>14</v>
      </c>
      <c r="S3824" s="566">
        <v>15</v>
      </c>
      <c r="T3824" s="566">
        <v>16</v>
      </c>
      <c r="U3824" s="566">
        <v>17</v>
      </c>
      <c r="V3824" s="566">
        <v>18</v>
      </c>
      <c r="W3824" s="566">
        <v>19</v>
      </c>
      <c r="X3824" s="566">
        <v>20</v>
      </c>
      <c r="Y3824" s="566">
        <v>21</v>
      </c>
      <c r="Z3824" s="566">
        <v>22</v>
      </c>
      <c r="AA3824" s="566">
        <v>23</v>
      </c>
      <c r="AB3824" s="567">
        <v>24</v>
      </c>
      <c r="AC3824" s="760"/>
      <c r="AD3824" s="62"/>
      <c r="AE3824" s="62"/>
      <c r="AF3824" s="62"/>
      <c r="AG3824" s="62"/>
    </row>
    <row r="3825" ht="15.75" customHeight="1">
      <c r="A3825" s="726" t="s">
        <v>70</v>
      </c>
      <c r="B3825" s="303"/>
      <c r="C3825" s="551" t="s">
        <v>24</v>
      </c>
      <c r="D3825" s="1468" t="s">
        <v>22</v>
      </c>
      <c r="E3825" s="550">
        <v>10.34</v>
      </c>
      <c r="F3825" s="303">
        <v>10.33</v>
      </c>
      <c r="G3825" s="303">
        <v>10.31</v>
      </c>
      <c r="H3825" s="303">
        <v>10.300000000000001</v>
      </c>
      <c r="I3825" s="303">
        <v>10.32</v>
      </c>
      <c r="J3825" s="303">
        <v>10.220000000000001</v>
      </c>
      <c r="K3825" s="303">
        <v>10.120000000000001</v>
      </c>
      <c r="L3825" s="303">
        <v>10.31</v>
      </c>
      <c r="M3825" s="303">
        <v>10.32</v>
      </c>
      <c r="N3825" s="303">
        <v>10.35</v>
      </c>
      <c r="O3825" s="303">
        <v>10.35</v>
      </c>
      <c r="P3825" s="303">
        <v>10.34</v>
      </c>
      <c r="Q3825" s="303">
        <v>10.43</v>
      </c>
      <c r="R3825" s="303">
        <v>10.359999999999999</v>
      </c>
      <c r="S3825" s="303">
        <v>10.33</v>
      </c>
      <c r="T3825" s="303">
        <v>10.34</v>
      </c>
      <c r="U3825" s="303">
        <v>10.31</v>
      </c>
      <c r="V3825" s="303">
        <v>10.32</v>
      </c>
      <c r="W3825" s="303">
        <v>10.33</v>
      </c>
      <c r="X3825" s="303">
        <v>10.51</v>
      </c>
      <c r="Y3825" s="303">
        <v>10.5</v>
      </c>
      <c r="Z3825" s="303">
        <v>10.52</v>
      </c>
      <c r="AA3825" s="303">
        <v>10.59</v>
      </c>
      <c r="AB3825" s="955">
        <v>10.460000000000001</v>
      </c>
      <c r="AC3825" s="1404"/>
      <c r="AD3825" s="1594"/>
      <c r="AE3825" s="62"/>
      <c r="AF3825" s="62"/>
      <c r="AG3825" s="62"/>
    </row>
    <row r="3826" ht="15.75" customHeight="1">
      <c r="A3826" s="735" t="s">
        <v>34</v>
      </c>
      <c r="B3826" s="273"/>
      <c r="C3826" s="556" t="s">
        <v>24</v>
      </c>
      <c r="D3826" s="1669" t="s">
        <v>22</v>
      </c>
      <c r="E3826" s="272">
        <v>10.31</v>
      </c>
      <c r="F3826" s="273">
        <v>10.32</v>
      </c>
      <c r="G3826" s="273">
        <v>10.290000000000001</v>
      </c>
      <c r="H3826" s="273">
        <v>10.279999999999999</v>
      </c>
      <c r="I3826" s="273">
        <v>10.290000000000001</v>
      </c>
      <c r="J3826" s="273">
        <v>10.200000000000001</v>
      </c>
      <c r="K3826" s="273">
        <v>10.109999999999999</v>
      </c>
      <c r="L3826" s="273">
        <v>10.290000000000001</v>
      </c>
      <c r="M3826" s="273">
        <v>10.290000000000001</v>
      </c>
      <c r="N3826" s="273">
        <v>10.33</v>
      </c>
      <c r="O3826" s="273">
        <v>10.33</v>
      </c>
      <c r="P3826" s="273">
        <v>10.32</v>
      </c>
      <c r="Q3826" s="273">
        <v>10.41</v>
      </c>
      <c r="R3826" s="273">
        <v>10.33</v>
      </c>
      <c r="S3826" s="273">
        <v>10.32</v>
      </c>
      <c r="T3826" s="273">
        <v>10.31</v>
      </c>
      <c r="U3826" s="273">
        <v>10.300000000000001</v>
      </c>
      <c r="V3826" s="273">
        <v>10.300000000000001</v>
      </c>
      <c r="W3826" s="273">
        <v>10.31</v>
      </c>
      <c r="X3826" s="273">
        <v>10.49</v>
      </c>
      <c r="Y3826" s="273">
        <v>10.48</v>
      </c>
      <c r="Z3826" s="273">
        <v>10.5</v>
      </c>
      <c r="AA3826" s="273">
        <v>10.58</v>
      </c>
      <c r="AB3826" s="275">
        <v>10.43</v>
      </c>
      <c r="AC3826" s="1407"/>
      <c r="AD3826" s="1753"/>
      <c r="AE3826" s="62"/>
      <c r="AF3826" s="62"/>
      <c r="AJ3826" s="62"/>
      <c r="AK3826" s="62"/>
      <c r="AL3826" s="9"/>
      <c r="AM3826" s="62"/>
    </row>
    <row r="3827" ht="15.75" customHeight="1">
      <c r="A3827" s="657" t="s">
        <v>913</v>
      </c>
      <c r="B3827" s="368" t="s">
        <v>914</v>
      </c>
      <c r="C3827" s="65" t="s">
        <v>18</v>
      </c>
      <c r="D3827" s="66" t="s">
        <v>29</v>
      </c>
      <c r="E3827" s="110">
        <v>0</v>
      </c>
      <c r="F3827" s="107">
        <v>0</v>
      </c>
      <c r="G3827" s="107">
        <v>0</v>
      </c>
      <c r="H3827" s="107">
        <v>0</v>
      </c>
      <c r="I3827" s="107">
        <v>0</v>
      </c>
      <c r="J3827" s="107">
        <v>0</v>
      </c>
      <c r="K3827" s="107">
        <v>0</v>
      </c>
      <c r="L3827" s="107">
        <v>0</v>
      </c>
      <c r="M3827" s="107">
        <v>0</v>
      </c>
      <c r="N3827" s="107">
        <v>0</v>
      </c>
      <c r="O3827" s="107">
        <v>0</v>
      </c>
      <c r="P3827" s="107">
        <v>0</v>
      </c>
      <c r="Q3827" s="107">
        <v>0</v>
      </c>
      <c r="R3827" s="107">
        <v>0</v>
      </c>
      <c r="S3827" s="107">
        <v>0</v>
      </c>
      <c r="T3827" s="107">
        <v>0</v>
      </c>
      <c r="U3827" s="107">
        <v>0</v>
      </c>
      <c r="V3827" s="107">
        <v>0</v>
      </c>
      <c r="W3827" s="107">
        <v>0</v>
      </c>
      <c r="X3827" s="107">
        <v>0</v>
      </c>
      <c r="Y3827" s="107">
        <v>0</v>
      </c>
      <c r="Z3827" s="107">
        <v>0</v>
      </c>
      <c r="AA3827" s="107">
        <v>0</v>
      </c>
      <c r="AB3827" s="108">
        <v>0</v>
      </c>
      <c r="AC3827" s="279">
        <f t="shared" ref="AC3827:AC3828" si="3383">SUM(E3827:AB3827)</f>
        <v>0</v>
      </c>
      <c r="AD3827" s="110">
        <f t="shared" si="3381"/>
        <v>0</v>
      </c>
      <c r="AE3827" s="107">
        <v>100</v>
      </c>
      <c r="AF3827" s="108">
        <v>20</v>
      </c>
      <c r="AJ3827" s="79"/>
      <c r="AK3827" s="502"/>
      <c r="AL3827" s="79"/>
      <c r="AM3827" s="9"/>
    </row>
    <row r="3828" ht="15.75" customHeight="1">
      <c r="A3828" s="658"/>
      <c r="B3828" s="369"/>
      <c r="C3828" s="73" t="s">
        <v>20</v>
      </c>
      <c r="D3828" s="74" t="s">
        <v>29</v>
      </c>
      <c r="E3828" s="221">
        <v>0</v>
      </c>
      <c r="F3828" s="436">
        <v>0</v>
      </c>
      <c r="G3828" s="436">
        <v>0</v>
      </c>
      <c r="H3828" s="436">
        <v>0</v>
      </c>
      <c r="I3828" s="436">
        <v>0</v>
      </c>
      <c r="J3828" s="436">
        <v>0</v>
      </c>
      <c r="K3828" s="436">
        <v>0</v>
      </c>
      <c r="L3828" s="436">
        <v>0</v>
      </c>
      <c r="M3828" s="436">
        <v>0</v>
      </c>
      <c r="N3828" s="436">
        <v>0</v>
      </c>
      <c r="O3828" s="436">
        <v>0</v>
      </c>
      <c r="P3828" s="436">
        <v>0</v>
      </c>
      <c r="Q3828" s="436">
        <v>0</v>
      </c>
      <c r="R3828" s="436">
        <v>0</v>
      </c>
      <c r="S3828" s="436">
        <v>0</v>
      </c>
      <c r="T3828" s="436">
        <v>0</v>
      </c>
      <c r="U3828" s="436">
        <v>0</v>
      </c>
      <c r="V3828" s="436">
        <v>0</v>
      </c>
      <c r="W3828" s="436">
        <v>0</v>
      </c>
      <c r="X3828" s="436">
        <v>0</v>
      </c>
      <c r="Y3828" s="436">
        <v>0</v>
      </c>
      <c r="Z3828" s="436">
        <v>0</v>
      </c>
      <c r="AA3828" s="436">
        <v>0</v>
      </c>
      <c r="AB3828" s="844">
        <v>0</v>
      </c>
      <c r="AC3828" s="309">
        <f t="shared" si="3383"/>
        <v>0</v>
      </c>
      <c r="AD3828" s="115"/>
      <c r="AE3828" s="76"/>
      <c r="AF3828" s="77"/>
      <c r="AJ3828" s="9"/>
      <c r="AK3828" s="9"/>
      <c r="AL3828" s="9"/>
      <c r="AM3828" s="9"/>
    </row>
    <row r="3829" ht="15.75" customHeight="1">
      <c r="A3829" s="658"/>
      <c r="B3829" s="369"/>
      <c r="C3829" s="73" t="s">
        <v>21</v>
      </c>
      <c r="D3829" s="74" t="s">
        <v>22</v>
      </c>
      <c r="E3829" s="75">
        <v>0</v>
      </c>
      <c r="F3829" s="75">
        <v>0</v>
      </c>
      <c r="G3829" s="75">
        <v>0</v>
      </c>
      <c r="H3829" s="75">
        <v>0</v>
      </c>
      <c r="I3829" s="75">
        <v>0</v>
      </c>
      <c r="J3829" s="75">
        <v>0</v>
      </c>
      <c r="K3829" s="75">
        <v>0</v>
      </c>
      <c r="L3829" s="75">
        <v>0</v>
      </c>
      <c r="M3829" s="75">
        <v>0</v>
      </c>
      <c r="N3829" s="75">
        <v>0</v>
      </c>
      <c r="O3829" s="75">
        <v>0</v>
      </c>
      <c r="P3829" s="75">
        <v>0</v>
      </c>
      <c r="Q3829" s="75">
        <v>0</v>
      </c>
      <c r="R3829" s="75">
        <v>0</v>
      </c>
      <c r="S3829" s="75">
        <v>0</v>
      </c>
      <c r="T3829" s="75">
        <v>0</v>
      </c>
      <c r="U3829" s="75">
        <v>0</v>
      </c>
      <c r="V3829" s="75">
        <v>0</v>
      </c>
      <c r="W3829" s="75">
        <v>0</v>
      </c>
      <c r="X3829" s="75">
        <v>0</v>
      </c>
      <c r="Y3829" s="75">
        <v>0</v>
      </c>
      <c r="Z3829" s="75">
        <v>0</v>
      </c>
      <c r="AA3829" s="75">
        <v>0</v>
      </c>
      <c r="AB3829" s="75">
        <v>0</v>
      </c>
      <c r="AC3829" s="281">
        <f>AVERAGE(E3829:AB3829)</f>
        <v>0</v>
      </c>
      <c r="AD3829" s="120"/>
      <c r="AE3829" s="120"/>
      <c r="AF3829" s="121"/>
      <c r="AJ3829" s="9"/>
      <c r="AK3829" s="9"/>
      <c r="AL3829" s="9"/>
      <c r="AM3829" s="9"/>
    </row>
    <row r="3830" ht="15.75" customHeight="1">
      <c r="A3830" s="706"/>
      <c r="B3830" s="391"/>
      <c r="C3830" s="125" t="s">
        <v>23</v>
      </c>
      <c r="D3830" s="92"/>
      <c r="E3830" s="696" t="e">
        <f t="shared" ref="E3830:AB3830" si="3384">E3828/E3827</f>
        <v>#DIV/0!</v>
      </c>
      <c r="F3830" s="504" t="e">
        <f t="shared" si="3384"/>
        <v>#DIV/0!</v>
      </c>
      <c r="G3830" s="504" t="e">
        <f t="shared" si="3384"/>
        <v>#DIV/0!</v>
      </c>
      <c r="H3830" s="504" t="e">
        <f t="shared" si="3384"/>
        <v>#DIV/0!</v>
      </c>
      <c r="I3830" s="504" t="e">
        <f t="shared" si="3384"/>
        <v>#DIV/0!</v>
      </c>
      <c r="J3830" s="504" t="e">
        <f t="shared" si="3384"/>
        <v>#DIV/0!</v>
      </c>
      <c r="K3830" s="504" t="e">
        <f t="shared" si="3384"/>
        <v>#DIV/0!</v>
      </c>
      <c r="L3830" s="504" t="e">
        <f t="shared" si="3384"/>
        <v>#DIV/0!</v>
      </c>
      <c r="M3830" s="504" t="e">
        <f t="shared" si="3384"/>
        <v>#DIV/0!</v>
      </c>
      <c r="N3830" s="504" t="e">
        <f t="shared" si="3384"/>
        <v>#DIV/0!</v>
      </c>
      <c r="O3830" s="504" t="e">
        <f t="shared" si="3384"/>
        <v>#DIV/0!</v>
      </c>
      <c r="P3830" s="504" t="e">
        <f t="shared" si="3384"/>
        <v>#DIV/0!</v>
      </c>
      <c r="Q3830" s="504" t="e">
        <f t="shared" si="3384"/>
        <v>#DIV/0!</v>
      </c>
      <c r="R3830" s="504" t="e">
        <f t="shared" si="3384"/>
        <v>#DIV/0!</v>
      </c>
      <c r="S3830" s="504" t="e">
        <f t="shared" si="3384"/>
        <v>#DIV/0!</v>
      </c>
      <c r="T3830" s="504" t="e">
        <f t="shared" si="3384"/>
        <v>#DIV/0!</v>
      </c>
      <c r="U3830" s="504" t="e">
        <f t="shared" si="3384"/>
        <v>#DIV/0!</v>
      </c>
      <c r="V3830" s="504" t="e">
        <f t="shared" si="3384"/>
        <v>#DIV/0!</v>
      </c>
      <c r="W3830" s="504" t="e">
        <f t="shared" si="3384"/>
        <v>#DIV/0!</v>
      </c>
      <c r="X3830" s="504" t="e">
        <f t="shared" si="3384"/>
        <v>#DIV/0!</v>
      </c>
      <c r="Y3830" s="504" t="e">
        <f t="shared" si="3384"/>
        <v>#DIV/0!</v>
      </c>
      <c r="Z3830" s="504" t="e">
        <f t="shared" si="3384"/>
        <v>#DIV/0!</v>
      </c>
      <c r="AA3830" s="504" t="e">
        <f t="shared" si="3384"/>
        <v>#DIV/0!</v>
      </c>
      <c r="AB3830" s="595" t="e">
        <f t="shared" si="3384"/>
        <v>#DIV/0!</v>
      </c>
      <c r="AC3830" s="596" t="e">
        <f>MAX(E3830:AB3830)</f>
        <v>#DIV/0!</v>
      </c>
      <c r="AD3830" s="371"/>
      <c r="AE3830" s="94"/>
      <c r="AF3830" s="95"/>
      <c r="AJ3830" s="9"/>
      <c r="AK3830" s="9"/>
      <c r="AL3830" s="9"/>
      <c r="AM3830" s="9"/>
    </row>
    <row r="3831" ht="15.75" hidden="1" customHeight="1">
      <c r="A3831" s="1691"/>
      <c r="B3831" s="1036"/>
      <c r="C3831" s="204" t="s">
        <v>25</v>
      </c>
      <c r="D3831" s="66"/>
      <c r="E3831" s="205"/>
      <c r="F3831" s="205"/>
      <c r="G3831" s="205"/>
      <c r="H3831" s="205"/>
      <c r="I3831" s="205"/>
      <c r="J3831" s="205"/>
      <c r="K3831" s="205"/>
      <c r="L3831" s="205"/>
      <c r="M3831" s="205"/>
      <c r="N3831" s="205"/>
      <c r="O3831" s="205"/>
      <c r="P3831" s="205"/>
      <c r="Q3831" s="205"/>
      <c r="R3831" s="205"/>
      <c r="S3831" s="205"/>
      <c r="T3831" s="205"/>
      <c r="U3831" s="205"/>
      <c r="V3831" s="205"/>
      <c r="W3831" s="205"/>
      <c r="X3831" s="205"/>
      <c r="Y3831" s="205"/>
      <c r="Z3831" s="205"/>
      <c r="AA3831" s="205"/>
      <c r="AB3831" s="205"/>
      <c r="AC3831" s="220"/>
      <c r="AD3831" s="210"/>
      <c r="AE3831" s="206"/>
      <c r="AF3831" s="207"/>
      <c r="AJ3831" s="9"/>
      <c r="AK3831" s="9"/>
      <c r="AL3831" s="9"/>
      <c r="AM3831" s="9"/>
    </row>
    <row r="3832" ht="15.75" hidden="1" customHeight="1">
      <c r="A3832" s="1556"/>
      <c r="B3832" s="976"/>
      <c r="C3832" s="209" t="s">
        <v>26</v>
      </c>
      <c r="D3832" s="74"/>
      <c r="E3832" s="1329"/>
      <c r="F3832" s="1196"/>
      <c r="G3832" s="1196"/>
      <c r="H3832" s="1196"/>
      <c r="I3832" s="1196"/>
      <c r="J3832" s="1196"/>
      <c r="K3832" s="1196"/>
      <c r="L3832" s="1196"/>
      <c r="M3832" s="1196"/>
      <c r="N3832" s="1196"/>
      <c r="O3832" s="1196"/>
      <c r="P3832" s="1196"/>
      <c r="Q3832" s="1196"/>
      <c r="R3832" s="1196"/>
      <c r="S3832" s="1196"/>
      <c r="T3832" s="1196"/>
      <c r="U3832" s="1196"/>
      <c r="V3832" s="1196"/>
      <c r="W3832" s="1196"/>
      <c r="X3832" s="1196"/>
      <c r="Y3832" s="1196"/>
      <c r="Z3832" s="1196"/>
      <c r="AA3832" s="1196"/>
      <c r="AB3832" s="1196"/>
      <c r="AC3832" s="122"/>
      <c r="AD3832" s="115"/>
      <c r="AE3832" s="76"/>
      <c r="AF3832" s="77"/>
      <c r="AH3832" s="9"/>
      <c r="AI3832" s="134"/>
      <c r="AJ3832" s="134"/>
      <c r="AK3832" s="135"/>
      <c r="AL3832" s="135"/>
    </row>
    <row r="3833" ht="15.75" customHeight="1">
      <c r="A3833" s="1337" t="s">
        <v>148</v>
      </c>
      <c r="B3833" s="1677"/>
      <c r="C3833" s="1678"/>
      <c r="D3833" s="92"/>
      <c r="E3833" s="126">
        <f t="shared" ref="E3833:AB3833" si="3385">SQRT(E3827*E3827+E3828*E3828)/E3825/1.73</f>
        <v>0</v>
      </c>
      <c r="F3833" s="127">
        <f t="shared" si="3385"/>
        <v>0</v>
      </c>
      <c r="G3833" s="127">
        <f t="shared" si="3385"/>
        <v>0</v>
      </c>
      <c r="H3833" s="127">
        <f t="shared" si="3385"/>
        <v>0</v>
      </c>
      <c r="I3833" s="127">
        <f t="shared" si="3385"/>
        <v>0</v>
      </c>
      <c r="J3833" s="127">
        <f t="shared" si="3385"/>
        <v>0</v>
      </c>
      <c r="K3833" s="127">
        <f t="shared" si="3385"/>
        <v>0</v>
      </c>
      <c r="L3833" s="127">
        <f t="shared" si="3385"/>
        <v>0</v>
      </c>
      <c r="M3833" s="127">
        <f t="shared" si="3385"/>
        <v>0</v>
      </c>
      <c r="N3833" s="127">
        <f t="shared" si="3385"/>
        <v>0</v>
      </c>
      <c r="O3833" s="127">
        <f t="shared" si="3385"/>
        <v>0</v>
      </c>
      <c r="P3833" s="127">
        <f t="shared" si="3385"/>
        <v>0</v>
      </c>
      <c r="Q3833" s="127">
        <f t="shared" si="3385"/>
        <v>0</v>
      </c>
      <c r="R3833" s="127">
        <f t="shared" si="3385"/>
        <v>0</v>
      </c>
      <c r="S3833" s="127">
        <f t="shared" si="3385"/>
        <v>0</v>
      </c>
      <c r="T3833" s="127">
        <f t="shared" si="3385"/>
        <v>0</v>
      </c>
      <c r="U3833" s="127">
        <f t="shared" si="3385"/>
        <v>0</v>
      </c>
      <c r="V3833" s="127">
        <f t="shared" si="3385"/>
        <v>0</v>
      </c>
      <c r="W3833" s="127">
        <f t="shared" si="3385"/>
        <v>0</v>
      </c>
      <c r="X3833" s="127">
        <f t="shared" si="3385"/>
        <v>0</v>
      </c>
      <c r="Y3833" s="127">
        <f t="shared" si="3385"/>
        <v>0</v>
      </c>
      <c r="Z3833" s="127">
        <f t="shared" si="3385"/>
        <v>0</v>
      </c>
      <c r="AA3833" s="127">
        <f t="shared" si="3385"/>
        <v>0</v>
      </c>
      <c r="AB3833" s="129">
        <f t="shared" si="3385"/>
        <v>0</v>
      </c>
      <c r="AC3833" s="285">
        <f>AVERAGE(E3833:AB3833)</f>
        <v>0</v>
      </c>
      <c r="AD3833" s="374" t="e">
        <f>(AC3829-AC3833)/AC3829</f>
        <v>#DIV/0!</v>
      </c>
      <c r="AE3833" s="127"/>
      <c r="AF3833" s="129"/>
      <c r="AJ3833" s="62"/>
      <c r="AK3833" s="62"/>
      <c r="AL3833" s="9"/>
      <c r="AM3833" s="62"/>
    </row>
    <row r="3834" ht="15.75" customHeight="1">
      <c r="A3834" s="1754" t="s">
        <v>915</v>
      </c>
      <c r="B3834" s="615" t="s">
        <v>914</v>
      </c>
      <c r="C3834" s="219" t="s">
        <v>18</v>
      </c>
      <c r="D3834" s="220" t="s">
        <v>15</v>
      </c>
      <c r="E3834" s="221"/>
      <c r="F3834" s="436"/>
      <c r="G3834" s="436"/>
      <c r="H3834" s="436"/>
      <c r="I3834" s="436"/>
      <c r="J3834" s="436"/>
      <c r="K3834" s="436"/>
      <c r="L3834" s="436"/>
      <c r="M3834" s="436"/>
      <c r="N3834" s="436"/>
      <c r="O3834" s="436"/>
      <c r="P3834" s="436"/>
      <c r="Q3834" s="436"/>
      <c r="R3834" s="436"/>
      <c r="S3834" s="436"/>
      <c r="T3834" s="436"/>
      <c r="U3834" s="436"/>
      <c r="V3834" s="436"/>
      <c r="W3834" s="436"/>
      <c r="X3834" s="436"/>
      <c r="Y3834" s="436"/>
      <c r="Z3834" s="436"/>
      <c r="AA3834" s="436"/>
      <c r="AB3834" s="844"/>
      <c r="AC3834" s="309">
        <f t="shared" ref="AC3834:AC3835" si="3386">SUM(E3834:AB3834)</f>
        <v>0</v>
      </c>
      <c r="AD3834" s="110">
        <f>MAX(E3834:AB3834)</f>
        <v>0</v>
      </c>
      <c r="AE3834" s="107">
        <v>100</v>
      </c>
      <c r="AF3834" s="108">
        <v>20</v>
      </c>
      <c r="AJ3834" s="79"/>
      <c r="AK3834" s="502"/>
      <c r="AL3834" s="79"/>
      <c r="AM3834" s="9"/>
    </row>
    <row r="3835" ht="15.75" customHeight="1">
      <c r="A3835" s="1755"/>
      <c r="B3835" s="369"/>
      <c r="C3835" s="73" t="s">
        <v>20</v>
      </c>
      <c r="D3835" s="74" t="s">
        <v>15</v>
      </c>
      <c r="E3835" s="111"/>
      <c r="F3835" s="112"/>
      <c r="G3835" s="112"/>
      <c r="H3835" s="112"/>
      <c r="I3835" s="112"/>
      <c r="J3835" s="112"/>
      <c r="K3835" s="112"/>
      <c r="L3835" s="112"/>
      <c r="M3835" s="112"/>
      <c r="N3835" s="112"/>
      <c r="O3835" s="112"/>
      <c r="P3835" s="112"/>
      <c r="Q3835" s="112"/>
      <c r="R3835" s="112"/>
      <c r="S3835" s="112"/>
      <c r="T3835" s="112"/>
      <c r="U3835" s="112"/>
      <c r="V3835" s="112"/>
      <c r="W3835" s="112"/>
      <c r="X3835" s="112"/>
      <c r="Y3835" s="112"/>
      <c r="Z3835" s="112"/>
      <c r="AA3835" s="112"/>
      <c r="AB3835" s="113"/>
      <c r="AC3835" s="281">
        <f t="shared" si="3386"/>
        <v>0</v>
      </c>
      <c r="AD3835" s="115"/>
      <c r="AE3835" s="76"/>
      <c r="AF3835" s="77"/>
      <c r="AJ3835" s="9"/>
      <c r="AK3835" s="9"/>
      <c r="AL3835" s="9"/>
      <c r="AM3835" s="9"/>
    </row>
    <row r="3836" ht="15.75" customHeight="1">
      <c r="A3836" s="1755"/>
      <c r="B3836" s="369"/>
      <c r="C3836" s="73" t="s">
        <v>21</v>
      </c>
      <c r="D3836" s="74" t="s">
        <v>303</v>
      </c>
      <c r="E3836" s="1756"/>
      <c r="F3836" s="1756"/>
      <c r="G3836" s="1756"/>
      <c r="H3836" s="1756"/>
      <c r="I3836" s="1756"/>
      <c r="J3836" s="1756"/>
      <c r="K3836" s="1756"/>
      <c r="L3836" s="1756"/>
      <c r="M3836" s="1756"/>
      <c r="N3836" s="1756"/>
      <c r="O3836" s="1756"/>
      <c r="P3836" s="1756"/>
      <c r="Q3836" s="1756"/>
      <c r="R3836" s="1756"/>
      <c r="S3836" s="1756"/>
      <c r="T3836" s="1756"/>
      <c r="U3836" s="1756"/>
      <c r="V3836" s="1756"/>
      <c r="W3836" s="1756"/>
      <c r="X3836" s="1756"/>
      <c r="Y3836" s="1756"/>
      <c r="Z3836" s="1756"/>
      <c r="AA3836" s="1756"/>
      <c r="AB3836" s="1756"/>
      <c r="AC3836" s="281"/>
      <c r="AD3836" s="120"/>
      <c r="AE3836" s="120"/>
      <c r="AF3836" s="121"/>
      <c r="AJ3836" s="9"/>
      <c r="AK3836" s="9"/>
      <c r="AL3836" s="9"/>
      <c r="AM3836" s="9"/>
    </row>
    <row r="3837" ht="15.75" customHeight="1">
      <c r="A3837" s="1755"/>
      <c r="B3837" s="369"/>
      <c r="C3837" s="73" t="s">
        <v>23</v>
      </c>
      <c r="D3837" s="74"/>
      <c r="E3837" s="80" t="e">
        <f t="shared" ref="E3837:AB3837" si="3387">E3835/E3834</f>
        <v>#DIV/0!</v>
      </c>
      <c r="F3837" s="81" t="e">
        <f t="shared" si="3387"/>
        <v>#DIV/0!</v>
      </c>
      <c r="G3837" s="81" t="e">
        <f t="shared" si="3387"/>
        <v>#DIV/0!</v>
      </c>
      <c r="H3837" s="81" t="e">
        <f t="shared" si="3387"/>
        <v>#DIV/0!</v>
      </c>
      <c r="I3837" s="81" t="e">
        <f t="shared" si="3387"/>
        <v>#DIV/0!</v>
      </c>
      <c r="J3837" s="81" t="e">
        <f t="shared" si="3387"/>
        <v>#DIV/0!</v>
      </c>
      <c r="K3837" s="81" t="e">
        <f t="shared" si="3387"/>
        <v>#DIV/0!</v>
      </c>
      <c r="L3837" s="81" t="e">
        <f t="shared" si="3387"/>
        <v>#DIV/0!</v>
      </c>
      <c r="M3837" s="81" t="e">
        <f t="shared" si="3387"/>
        <v>#DIV/0!</v>
      </c>
      <c r="N3837" s="81" t="e">
        <f t="shared" si="3387"/>
        <v>#DIV/0!</v>
      </c>
      <c r="O3837" s="81" t="e">
        <f t="shared" si="3387"/>
        <v>#DIV/0!</v>
      </c>
      <c r="P3837" s="81" t="e">
        <f t="shared" si="3387"/>
        <v>#DIV/0!</v>
      </c>
      <c r="Q3837" s="81" t="e">
        <f t="shared" si="3387"/>
        <v>#DIV/0!</v>
      </c>
      <c r="R3837" s="81" t="e">
        <f t="shared" si="3387"/>
        <v>#DIV/0!</v>
      </c>
      <c r="S3837" s="81" t="e">
        <f t="shared" si="3387"/>
        <v>#DIV/0!</v>
      </c>
      <c r="T3837" s="81" t="e">
        <f t="shared" si="3387"/>
        <v>#DIV/0!</v>
      </c>
      <c r="U3837" s="81" t="e">
        <f t="shared" si="3387"/>
        <v>#DIV/0!</v>
      </c>
      <c r="V3837" s="81" t="e">
        <f t="shared" si="3387"/>
        <v>#DIV/0!</v>
      </c>
      <c r="W3837" s="81" t="e">
        <f t="shared" si="3387"/>
        <v>#DIV/0!</v>
      </c>
      <c r="X3837" s="81" t="e">
        <f t="shared" si="3387"/>
        <v>#DIV/0!</v>
      </c>
      <c r="Y3837" s="81" t="e">
        <f t="shared" si="3387"/>
        <v>#DIV/0!</v>
      </c>
      <c r="Z3837" s="81" t="e">
        <f t="shared" si="3387"/>
        <v>#DIV/0!</v>
      </c>
      <c r="AA3837" s="81" t="e">
        <f t="shared" si="3387"/>
        <v>#DIV/0!</v>
      </c>
      <c r="AB3837" s="82" t="e">
        <f t="shared" si="3387"/>
        <v>#DIV/0!</v>
      </c>
      <c r="AC3837" s="907" t="e">
        <f>MAX(E3837:AB3837)</f>
        <v>#DIV/0!</v>
      </c>
      <c r="AD3837" s="115"/>
      <c r="AE3837" s="76"/>
      <c r="AF3837" s="77"/>
      <c r="AJ3837" s="9"/>
      <c r="AK3837" s="9"/>
      <c r="AL3837" s="9"/>
      <c r="AM3837" s="9"/>
    </row>
    <row r="3838" ht="15.75" hidden="1" customHeight="1">
      <c r="A3838" s="1556"/>
      <c r="B3838" s="976"/>
      <c r="C3838" s="209" t="s">
        <v>25</v>
      </c>
      <c r="D3838" s="74"/>
      <c r="E3838" s="75"/>
      <c r="F3838" s="75"/>
      <c r="G3838" s="75"/>
      <c r="H3838" s="75"/>
      <c r="I3838" s="75"/>
      <c r="J3838" s="75"/>
      <c r="K3838" s="75"/>
      <c r="L3838" s="75"/>
      <c r="M3838" s="75"/>
      <c r="N3838" s="75"/>
      <c r="O3838" s="75"/>
      <c r="P3838" s="75"/>
      <c r="Q3838" s="75"/>
      <c r="R3838" s="75"/>
      <c r="S3838" s="75"/>
      <c r="T3838" s="75"/>
      <c r="U3838" s="75"/>
      <c r="V3838" s="75"/>
      <c r="W3838" s="75"/>
      <c r="X3838" s="75"/>
      <c r="Y3838" s="75"/>
      <c r="Z3838" s="75"/>
      <c r="AA3838" s="75"/>
      <c r="AB3838" s="75"/>
      <c r="AC3838" s="74"/>
      <c r="AD3838" s="115"/>
      <c r="AE3838" s="76"/>
      <c r="AF3838" s="77"/>
      <c r="AJ3838" s="9"/>
      <c r="AK3838" s="9"/>
      <c r="AL3838" s="9"/>
      <c r="AM3838" s="9"/>
    </row>
    <row r="3839" ht="15.75" hidden="1" customHeight="1">
      <c r="A3839" s="1556"/>
      <c r="B3839" s="976"/>
      <c r="C3839" s="209" t="s">
        <v>26</v>
      </c>
      <c r="D3839" s="74"/>
      <c r="E3839" s="75"/>
      <c r="F3839" s="76"/>
      <c r="G3839" s="76"/>
      <c r="H3839" s="76"/>
      <c r="I3839" s="76"/>
      <c r="J3839" s="76"/>
      <c r="K3839" s="76"/>
      <c r="L3839" s="76"/>
      <c r="M3839" s="76"/>
      <c r="N3839" s="76"/>
      <c r="O3839" s="76"/>
      <c r="P3839" s="76"/>
      <c r="Q3839" s="76"/>
      <c r="R3839" s="76"/>
      <c r="S3839" s="76"/>
      <c r="T3839" s="76"/>
      <c r="U3839" s="76"/>
      <c r="V3839" s="76"/>
      <c r="W3839" s="76"/>
      <c r="X3839" s="76"/>
      <c r="Y3839" s="76"/>
      <c r="Z3839" s="1757"/>
      <c r="AA3839" s="1757"/>
      <c r="AB3839" s="1758"/>
      <c r="AC3839" s="74"/>
      <c r="AD3839" s="115"/>
      <c r="AE3839" s="76"/>
      <c r="AF3839" s="77"/>
      <c r="AH3839" s="9"/>
      <c r="AI3839" s="134"/>
      <c r="AJ3839" s="134"/>
      <c r="AK3839" s="135"/>
      <c r="AL3839" s="135"/>
    </row>
    <row r="3840" ht="15.75" customHeight="1">
      <c r="A3840" s="1337" t="s">
        <v>148</v>
      </c>
      <c r="B3840" s="1677"/>
      <c r="C3840" s="1678"/>
      <c r="D3840" s="92"/>
      <c r="E3840" s="126">
        <f t="shared" ref="E3840:AB3840" si="3388">SQRT(E3834*E3834+E3835*E3835)/E3825/1.73</f>
        <v>0</v>
      </c>
      <c r="F3840" s="127">
        <f t="shared" si="3388"/>
        <v>0</v>
      </c>
      <c r="G3840" s="127">
        <f t="shared" si="3388"/>
        <v>0</v>
      </c>
      <c r="H3840" s="127">
        <f t="shared" si="3388"/>
        <v>0</v>
      </c>
      <c r="I3840" s="127">
        <f t="shared" si="3388"/>
        <v>0</v>
      </c>
      <c r="J3840" s="127">
        <f t="shared" si="3388"/>
        <v>0</v>
      </c>
      <c r="K3840" s="127">
        <f t="shared" si="3388"/>
        <v>0</v>
      </c>
      <c r="L3840" s="127">
        <f t="shared" si="3388"/>
        <v>0</v>
      </c>
      <c r="M3840" s="127">
        <f t="shared" si="3388"/>
        <v>0</v>
      </c>
      <c r="N3840" s="127">
        <f t="shared" si="3388"/>
        <v>0</v>
      </c>
      <c r="O3840" s="127">
        <f t="shared" si="3388"/>
        <v>0</v>
      </c>
      <c r="P3840" s="127">
        <f t="shared" si="3388"/>
        <v>0</v>
      </c>
      <c r="Q3840" s="127">
        <f t="shared" si="3388"/>
        <v>0</v>
      </c>
      <c r="R3840" s="127">
        <f t="shared" si="3388"/>
        <v>0</v>
      </c>
      <c r="S3840" s="127">
        <f t="shared" si="3388"/>
        <v>0</v>
      </c>
      <c r="T3840" s="127">
        <f t="shared" si="3388"/>
        <v>0</v>
      </c>
      <c r="U3840" s="127">
        <f t="shared" si="3388"/>
        <v>0</v>
      </c>
      <c r="V3840" s="127">
        <f t="shared" si="3388"/>
        <v>0</v>
      </c>
      <c r="W3840" s="127">
        <f t="shared" si="3388"/>
        <v>0</v>
      </c>
      <c r="X3840" s="127">
        <f t="shared" si="3388"/>
        <v>0</v>
      </c>
      <c r="Y3840" s="127">
        <f t="shared" si="3388"/>
        <v>0</v>
      </c>
      <c r="Z3840" s="1759">
        <f t="shared" si="3388"/>
        <v>0</v>
      </c>
      <c r="AA3840" s="1759">
        <f t="shared" si="3388"/>
        <v>0</v>
      </c>
      <c r="AB3840" s="1760">
        <f t="shared" si="3388"/>
        <v>0</v>
      </c>
      <c r="AC3840" s="285">
        <f>AVERAGE(E3840:AB3840)</f>
        <v>0</v>
      </c>
      <c r="AD3840" s="374" t="e">
        <f>(AC3836-AC3840)/AC3836</f>
        <v>#DIV/0!</v>
      </c>
      <c r="AE3840" s="127"/>
      <c r="AF3840" s="129"/>
      <c r="AJ3840" s="62"/>
      <c r="AK3840" s="62"/>
      <c r="AL3840" s="9"/>
      <c r="AM3840" s="62"/>
    </row>
    <row r="3841" ht="15.75" customHeight="1">
      <c r="A3841" s="705" t="s">
        <v>35</v>
      </c>
      <c r="B3841" s="615" t="s">
        <v>916</v>
      </c>
      <c r="C3841" s="219" t="s">
        <v>18</v>
      </c>
      <c r="D3841" s="66" t="s">
        <v>29</v>
      </c>
      <c r="E3841" s="221">
        <v>136.19999999999999</v>
      </c>
      <c r="F3841" s="436">
        <v>135.40000000000001</v>
      </c>
      <c r="G3841" s="436">
        <v>140.40000000000001</v>
      </c>
      <c r="H3841" s="436">
        <v>143.19999999999999</v>
      </c>
      <c r="I3841" s="436">
        <v>143.80000000000001</v>
      </c>
      <c r="J3841" s="436">
        <v>149.40000000000001</v>
      </c>
      <c r="K3841" s="436">
        <v>152.40000000000001</v>
      </c>
      <c r="L3841" s="436">
        <v>172.40000000000001</v>
      </c>
      <c r="M3841" s="436">
        <v>191.40000000000001</v>
      </c>
      <c r="N3841" s="436">
        <v>195.59999999999999</v>
      </c>
      <c r="O3841" s="436">
        <v>191.40000000000001</v>
      </c>
      <c r="P3841" s="436">
        <v>192.59999999999999</v>
      </c>
      <c r="Q3841" s="436">
        <v>181.80000000000001</v>
      </c>
      <c r="R3841" s="436">
        <v>195.80000000000001</v>
      </c>
      <c r="S3841" s="436">
        <v>192</v>
      </c>
      <c r="T3841" s="436">
        <v>206</v>
      </c>
      <c r="U3841" s="436">
        <v>216.40000000000001</v>
      </c>
      <c r="V3841" s="436">
        <v>194.80000000000001</v>
      </c>
      <c r="W3841" s="436">
        <v>189.59999999999999</v>
      </c>
      <c r="X3841" s="436">
        <v>193</v>
      </c>
      <c r="Y3841" s="436">
        <v>165.40000000000001</v>
      </c>
      <c r="Z3841" s="1761">
        <v>161.80000000000001</v>
      </c>
      <c r="AA3841" s="1761">
        <v>164.40000000000001</v>
      </c>
      <c r="AB3841" s="1762">
        <v>157.40000000000001</v>
      </c>
      <c r="AC3841" s="309">
        <f t="shared" ref="AC3841:AC3842" si="3389">SUM(E3841:AB3841)</f>
        <v>4162.6000000000004</v>
      </c>
      <c r="AD3841" s="110">
        <f>MAX(E3841:AB3841)</f>
        <v>216.40000000000001</v>
      </c>
      <c r="AE3841" s="107">
        <v>100</v>
      </c>
      <c r="AF3841" s="108">
        <v>20</v>
      </c>
      <c r="AJ3841" s="79"/>
      <c r="AK3841" s="502"/>
      <c r="AL3841" s="79"/>
      <c r="AM3841" s="9"/>
    </row>
    <row r="3842" ht="15.75" customHeight="1">
      <c r="A3842" s="658"/>
      <c r="B3842" s="369"/>
      <c r="C3842" s="73" t="s">
        <v>20</v>
      </c>
      <c r="D3842" s="74" t="s">
        <v>29</v>
      </c>
      <c r="E3842" s="111">
        <v>34.799999999999997</v>
      </c>
      <c r="F3842" s="112">
        <v>36</v>
      </c>
      <c r="G3842" s="112">
        <v>35</v>
      </c>
      <c r="H3842" s="112">
        <v>35.399999999999999</v>
      </c>
      <c r="I3842" s="112">
        <v>33.600000000000001</v>
      </c>
      <c r="J3842" s="112">
        <v>31.399999999999999</v>
      </c>
      <c r="K3842" s="112">
        <v>28.600000000000001</v>
      </c>
      <c r="L3842" s="112">
        <v>41.399999999999999</v>
      </c>
      <c r="M3842" s="112">
        <v>53.200000000000003</v>
      </c>
      <c r="N3842" s="112">
        <v>57.600000000000001</v>
      </c>
      <c r="O3842" s="112">
        <v>50.600000000000001</v>
      </c>
      <c r="P3842" s="112">
        <v>55.200000000000003</v>
      </c>
      <c r="Q3842" s="112">
        <v>41.799999999999997</v>
      </c>
      <c r="R3842" s="112">
        <v>55.200000000000003</v>
      </c>
      <c r="S3842" s="112">
        <v>57.799999999999997</v>
      </c>
      <c r="T3842" s="112">
        <v>55.799999999999997</v>
      </c>
      <c r="U3842" s="112">
        <v>62.600000000000001</v>
      </c>
      <c r="V3842" s="112">
        <v>47</v>
      </c>
      <c r="W3842" s="112">
        <v>57</v>
      </c>
      <c r="X3842" s="112">
        <v>61.200000000000003</v>
      </c>
      <c r="Y3842" s="112">
        <v>47</v>
      </c>
      <c r="Z3842" s="521">
        <v>45.799999999999997</v>
      </c>
      <c r="AA3842" s="521">
        <v>48.200000000000003</v>
      </c>
      <c r="AB3842" s="522">
        <v>45.399999999999999</v>
      </c>
      <c r="AC3842" s="281">
        <f t="shared" si="3389"/>
        <v>1117.6000000000001</v>
      </c>
      <c r="AD3842" s="115"/>
      <c r="AE3842" s="76"/>
      <c r="AF3842" s="77"/>
      <c r="AJ3842" s="9"/>
      <c r="AK3842" s="9"/>
      <c r="AL3842" s="9"/>
      <c r="AM3842" s="9"/>
    </row>
    <row r="3843" ht="15.75" customHeight="1">
      <c r="A3843" s="658"/>
      <c r="B3843" s="369"/>
      <c r="C3843" s="73" t="s">
        <v>21</v>
      </c>
      <c r="D3843" s="74" t="s">
        <v>22</v>
      </c>
      <c r="E3843" s="75">
        <v>9</v>
      </c>
      <c r="F3843" s="76">
        <v>9</v>
      </c>
      <c r="G3843" s="76">
        <v>9</v>
      </c>
      <c r="H3843" s="76">
        <v>9</v>
      </c>
      <c r="I3843" s="76">
        <v>9</v>
      </c>
      <c r="J3843" s="76">
        <v>10</v>
      </c>
      <c r="K3843" s="76">
        <v>11</v>
      </c>
      <c r="L3843" s="76">
        <v>12</v>
      </c>
      <c r="M3843" s="76">
        <v>13</v>
      </c>
      <c r="N3843" s="76">
        <v>12</v>
      </c>
      <c r="O3843" s="76">
        <v>13</v>
      </c>
      <c r="P3843" s="76">
        <v>12</v>
      </c>
      <c r="Q3843" s="76">
        <v>11</v>
      </c>
      <c r="R3843" s="76">
        <v>11</v>
      </c>
      <c r="S3843" s="76">
        <v>11</v>
      </c>
      <c r="T3843" s="76">
        <v>12</v>
      </c>
      <c r="U3843" s="76">
        <v>12</v>
      </c>
      <c r="V3843" s="76">
        <v>11</v>
      </c>
      <c r="W3843" s="76">
        <v>13</v>
      </c>
      <c r="X3843" s="76">
        <v>10</v>
      </c>
      <c r="Y3843" s="76">
        <v>11</v>
      </c>
      <c r="Z3843" s="76">
        <v>10</v>
      </c>
      <c r="AA3843" s="76">
        <v>10</v>
      </c>
      <c r="AB3843" s="77">
        <v>9</v>
      </c>
      <c r="AC3843" s="281">
        <f>AVERAGE(E3843:AB3843)</f>
        <v>10.791666666666666</v>
      </c>
      <c r="AD3843" s="120"/>
      <c r="AE3843" s="120"/>
      <c r="AF3843" s="121"/>
      <c r="AJ3843" s="9"/>
      <c r="AK3843" s="9"/>
      <c r="AL3843" s="9"/>
      <c r="AM3843" s="9"/>
    </row>
    <row r="3844" ht="15.75" customHeight="1">
      <c r="A3844" s="658"/>
      <c r="B3844" s="369"/>
      <c r="C3844" s="73" t="s">
        <v>23</v>
      </c>
      <c r="D3844" s="74"/>
      <c r="E3844" s="80">
        <f t="shared" ref="E3844:AB3844" si="3390">E3842/E3841</f>
        <v>0.25550660792951541</v>
      </c>
      <c r="F3844" s="81">
        <f t="shared" si="3390"/>
        <v>0.26587887740029542</v>
      </c>
      <c r="G3844" s="81">
        <f t="shared" si="3390"/>
        <v>0.24928774928774927</v>
      </c>
      <c r="H3844" s="81">
        <f t="shared" si="3390"/>
        <v>0.24720670391061453</v>
      </c>
      <c r="I3844" s="81">
        <f t="shared" si="3390"/>
        <v>0.23365785813630041</v>
      </c>
      <c r="J3844" s="81">
        <f t="shared" si="3390"/>
        <v>0.21017402945113786</v>
      </c>
      <c r="K3844" s="81">
        <f t="shared" si="3390"/>
        <v>0.18766404199475065</v>
      </c>
      <c r="L3844" s="81">
        <f t="shared" si="3390"/>
        <v>0.24013921113689093</v>
      </c>
      <c r="M3844" s="81">
        <f t="shared" si="3390"/>
        <v>0.27795193312434691</v>
      </c>
      <c r="N3844" s="81">
        <f t="shared" si="3390"/>
        <v>0.29447852760736198</v>
      </c>
      <c r="O3844" s="81">
        <f t="shared" si="3390"/>
        <v>0.26436781609195403</v>
      </c>
      <c r="P3844" s="81">
        <f t="shared" si="3390"/>
        <v>0.28660436137071654</v>
      </c>
      <c r="Q3844" s="81">
        <f t="shared" si="3390"/>
        <v>0.22992299229922988</v>
      </c>
      <c r="R3844" s="81">
        <f t="shared" si="3390"/>
        <v>0.28192032686414709</v>
      </c>
      <c r="S3844" s="81">
        <f t="shared" si="3390"/>
        <v>0.30104166666666665</v>
      </c>
      <c r="T3844" s="81">
        <f t="shared" si="3390"/>
        <v>0.27087378640776699</v>
      </c>
      <c r="U3844" s="81">
        <f t="shared" si="3390"/>
        <v>0.28927911275415896</v>
      </c>
      <c r="V3844" s="81">
        <f t="shared" si="3390"/>
        <v>0.24127310061601642</v>
      </c>
      <c r="W3844" s="81">
        <f t="shared" si="3390"/>
        <v>0.30063291139240506</v>
      </c>
      <c r="X3844" s="81">
        <f t="shared" si="3390"/>
        <v>0.31709844559585493</v>
      </c>
      <c r="Y3844" s="81">
        <f t="shared" si="3390"/>
        <v>0.2841596130592503</v>
      </c>
      <c r="Z3844" s="1763">
        <f t="shared" si="3390"/>
        <v>0.28306551297898636</v>
      </c>
      <c r="AA3844" s="1763">
        <f t="shared" si="3390"/>
        <v>0.29318734793187351</v>
      </c>
      <c r="AB3844" s="1764">
        <f t="shared" si="3390"/>
        <v>0.28843710292249047</v>
      </c>
      <c r="AC3844" s="907">
        <f>MAX(E3844:AB3844)</f>
        <v>0.31709844559585493</v>
      </c>
      <c r="AD3844" s="115"/>
      <c r="AE3844" s="76"/>
      <c r="AF3844" s="77"/>
      <c r="AJ3844" s="9"/>
      <c r="AK3844" s="9"/>
      <c r="AL3844" s="9"/>
      <c r="AM3844" s="9"/>
    </row>
    <row r="3845" ht="15.75" hidden="1" customHeight="1">
      <c r="A3845" s="1556"/>
      <c r="B3845" s="976"/>
      <c r="C3845" s="209" t="s">
        <v>25</v>
      </c>
      <c r="D3845" s="1744"/>
      <c r="E3845" s="1745"/>
      <c r="F3845" s="1746"/>
      <c r="G3845" s="1746"/>
      <c r="H3845" s="1746"/>
      <c r="I3845" s="1746"/>
      <c r="J3845" s="1746"/>
      <c r="K3845" s="1746"/>
      <c r="L3845" s="1746"/>
      <c r="M3845" s="1746"/>
      <c r="N3845" s="1746"/>
      <c r="O3845" s="76"/>
      <c r="P3845" s="76"/>
      <c r="Q3845" s="76"/>
      <c r="R3845" s="76"/>
      <c r="S3845" s="76"/>
      <c r="T3845" s="1746"/>
      <c r="U3845" s="1746"/>
      <c r="V3845" s="1746"/>
      <c r="W3845" s="1746"/>
      <c r="X3845" s="1746"/>
      <c r="Y3845" s="76"/>
      <c r="Z3845" s="1765"/>
      <c r="AA3845" s="1765"/>
      <c r="AB3845" s="1765"/>
      <c r="AC3845" s="74"/>
      <c r="AD3845" s="115"/>
      <c r="AE3845" s="76"/>
      <c r="AF3845" s="77"/>
      <c r="AJ3845" s="9"/>
      <c r="AK3845" s="9"/>
      <c r="AL3845" s="9"/>
      <c r="AM3845" s="9"/>
    </row>
    <row r="3846" ht="15.75" hidden="1" customHeight="1">
      <c r="A3846" s="1556"/>
      <c r="B3846" s="976"/>
      <c r="C3846" s="209" t="s">
        <v>26</v>
      </c>
      <c r="D3846" s="1744"/>
      <c r="E3846" s="1745"/>
      <c r="F3846" s="1745"/>
      <c r="G3846" s="1745"/>
      <c r="H3846" s="1745"/>
      <c r="I3846" s="1745"/>
      <c r="J3846" s="1745"/>
      <c r="K3846" s="1745"/>
      <c r="L3846" s="1745"/>
      <c r="M3846" s="1745"/>
      <c r="N3846" s="1745"/>
      <c r="O3846" s="76"/>
      <c r="P3846" s="76"/>
      <c r="Q3846" s="76"/>
      <c r="R3846" s="76"/>
      <c r="S3846" s="76"/>
      <c r="T3846" s="76"/>
      <c r="U3846" s="76"/>
      <c r="V3846" s="1745"/>
      <c r="W3846" s="76"/>
      <c r="X3846" s="76"/>
      <c r="Y3846" s="76"/>
      <c r="Z3846" s="1757"/>
      <c r="AA3846" s="1757"/>
      <c r="AB3846" s="1757"/>
      <c r="AC3846" s="74"/>
      <c r="AD3846" s="115"/>
      <c r="AE3846" s="76"/>
      <c r="AF3846" s="77"/>
      <c r="AH3846" s="9"/>
      <c r="AI3846" s="134"/>
      <c r="AJ3846" s="134"/>
      <c r="AK3846" s="135"/>
      <c r="AL3846" s="135"/>
    </row>
    <row r="3847" ht="15.75" customHeight="1">
      <c r="A3847" s="1337" t="s">
        <v>148</v>
      </c>
      <c r="B3847" s="1677"/>
      <c r="C3847" s="1677"/>
      <c r="D3847" s="92"/>
      <c r="E3847" s="126">
        <f t="shared" ref="E3847:AB3847" si="3391">SQRT(E3841*E3841+E3842*E3842)/E3825/1.73</f>
        <v>7.8585621414683287</v>
      </c>
      <c r="F3847" s="127">
        <f t="shared" si="3391"/>
        <v>7.8397900582043016</v>
      </c>
      <c r="G3847" s="127">
        <f t="shared" si="3391"/>
        <v>8.1124889365535111</v>
      </c>
      <c r="H3847" s="127">
        <f t="shared" si="3391"/>
        <v>8.2782803512893377</v>
      </c>
      <c r="I3847" s="127">
        <f t="shared" si="3391"/>
        <v>8.2713451650174399</v>
      </c>
      <c r="J3847" s="127">
        <f t="shared" si="3391"/>
        <v>8.6345528810914356</v>
      </c>
      <c r="K3847" s="127">
        <f t="shared" si="3391"/>
        <v>8.8567465179764415</v>
      </c>
      <c r="L3847" s="127">
        <f t="shared" si="3391"/>
        <v>9.9404704243484865</v>
      </c>
      <c r="M3847" s="127">
        <f t="shared" si="3391"/>
        <v>11.126942692388898</v>
      </c>
      <c r="N3847" s="127">
        <f t="shared" si="3391"/>
        <v>11.387824054881087</v>
      </c>
      <c r="O3847" s="127">
        <f t="shared" si="3391"/>
        <v>11.05668951140448</v>
      </c>
      <c r="P3847" s="127">
        <f t="shared" si="3391"/>
        <v>11.200354780247341</v>
      </c>
      <c r="Q3847" s="127">
        <f t="shared" si="3391"/>
        <v>10.338314166541403</v>
      </c>
      <c r="R3847" s="127">
        <f t="shared" si="3391"/>
        <v>11.350472535774957</v>
      </c>
      <c r="S3847" s="127">
        <f t="shared" si="3391"/>
        <v>11.21999709344947</v>
      </c>
      <c r="T3847" s="127">
        <f t="shared" si="3391"/>
        <v>11.930972166720077</v>
      </c>
      <c r="U3847" s="127">
        <f t="shared" si="3391"/>
        <v>12.630004319363106</v>
      </c>
      <c r="V3847" s="127">
        <f t="shared" si="3391"/>
        <v>11.224051188288565</v>
      </c>
      <c r="W3847" s="127">
        <f t="shared" si="3391"/>
        <v>11.078497810365441</v>
      </c>
      <c r="X3847" s="127">
        <f t="shared" si="3391"/>
        <v>11.135600963919821</v>
      </c>
      <c r="Y3847" s="127">
        <f t="shared" si="3391"/>
        <v>9.4659032047447713</v>
      </c>
      <c r="Z3847" s="1759">
        <f t="shared" si="3391"/>
        <v>9.239615557748369</v>
      </c>
      <c r="AA3847" s="1759">
        <f t="shared" si="3391"/>
        <v>9.3511802554697674</v>
      </c>
      <c r="AB3847" s="1760">
        <f t="shared" si="3391"/>
        <v>9.0527485307460402</v>
      </c>
      <c r="AC3847" s="285">
        <f>AVERAGE(E3847:AB3847)</f>
        <v>10.024225221166786</v>
      </c>
      <c r="AD3847" s="374">
        <f>(AC3843-AC3847)/AC3843</f>
        <v>0.071114265220066142</v>
      </c>
      <c r="AE3847" s="127"/>
      <c r="AF3847" s="129"/>
      <c r="AJ3847" s="62"/>
      <c r="AK3847" s="62"/>
      <c r="AL3847" s="9"/>
      <c r="AM3847" s="62"/>
    </row>
    <row r="3848" ht="15.75" customHeight="1">
      <c r="A3848" s="1766" t="s">
        <v>74</v>
      </c>
      <c r="B3848" s="368" t="s">
        <v>61</v>
      </c>
      <c r="C3848" s="65" t="s">
        <v>18</v>
      </c>
      <c r="D3848" s="66"/>
      <c r="E3848" s="106"/>
      <c r="F3848" s="107"/>
      <c r="G3848" s="107"/>
      <c r="H3848" s="107"/>
      <c r="I3848" s="107"/>
      <c r="J3848" s="107"/>
      <c r="K3848" s="107"/>
      <c r="L3848" s="107"/>
      <c r="M3848" s="107"/>
      <c r="N3848" s="107"/>
      <c r="O3848" s="107"/>
      <c r="P3848" s="107"/>
      <c r="Q3848" s="107"/>
      <c r="R3848" s="107"/>
      <c r="S3848" s="107"/>
      <c r="T3848" s="107"/>
      <c r="U3848" s="107"/>
      <c r="V3848" s="107"/>
      <c r="W3848" s="107"/>
      <c r="X3848" s="107"/>
      <c r="Y3848" s="107"/>
      <c r="Z3848" s="1767"/>
      <c r="AA3848" s="1767"/>
      <c r="AB3848" s="1768"/>
      <c r="AC3848" s="279">
        <f t="shared" ref="AC3848:AC3849" si="3392">SUM(E3848:AB3848)</f>
        <v>0</v>
      </c>
      <c r="AD3848" s="110">
        <f>MAX(E3848:AB3848)</f>
        <v>0</v>
      </c>
      <c r="AE3848" s="107">
        <v>0</v>
      </c>
      <c r="AF3848" s="108">
        <v>0</v>
      </c>
      <c r="AJ3848" s="79"/>
      <c r="AK3848" s="502"/>
      <c r="AL3848" s="79"/>
      <c r="AM3848" s="9"/>
    </row>
    <row r="3849" ht="15.75" customHeight="1">
      <c r="A3849" s="1755"/>
      <c r="B3849" s="369"/>
      <c r="C3849" s="73" t="s">
        <v>20</v>
      </c>
      <c r="D3849" s="74"/>
      <c r="E3849" s="111"/>
      <c r="F3849" s="112"/>
      <c r="G3849" s="112"/>
      <c r="H3849" s="112"/>
      <c r="I3849" s="112"/>
      <c r="J3849" s="112"/>
      <c r="K3849" s="112"/>
      <c r="L3849" s="112"/>
      <c r="M3849" s="112"/>
      <c r="N3849" s="112"/>
      <c r="O3849" s="112"/>
      <c r="P3849" s="112"/>
      <c r="Q3849" s="112"/>
      <c r="R3849" s="112"/>
      <c r="S3849" s="112"/>
      <c r="T3849" s="112"/>
      <c r="U3849" s="112"/>
      <c r="V3849" s="112"/>
      <c r="W3849" s="112"/>
      <c r="X3849" s="112"/>
      <c r="Y3849" s="112"/>
      <c r="Z3849" s="112"/>
      <c r="AA3849" s="112"/>
      <c r="AB3849" s="113"/>
      <c r="AC3849" s="281">
        <f t="shared" si="3392"/>
        <v>0</v>
      </c>
      <c r="AD3849" s="115"/>
      <c r="AE3849" s="76"/>
      <c r="AF3849" s="77"/>
      <c r="AJ3849" s="9"/>
      <c r="AK3849" s="9"/>
      <c r="AL3849" s="9"/>
      <c r="AM3849" s="9"/>
    </row>
    <row r="3850" ht="15.75" customHeight="1">
      <c r="A3850" s="1755"/>
      <c r="B3850" s="369"/>
      <c r="C3850" s="73" t="s">
        <v>21</v>
      </c>
      <c r="D3850" s="74"/>
      <c r="E3850" s="75"/>
      <c r="F3850" s="76"/>
      <c r="G3850" s="76"/>
      <c r="H3850" s="76"/>
      <c r="I3850" s="76"/>
      <c r="J3850" s="76"/>
      <c r="K3850" s="76"/>
      <c r="L3850" s="76"/>
      <c r="M3850" s="76"/>
      <c r="N3850" s="76"/>
      <c r="O3850" s="76"/>
      <c r="P3850" s="76"/>
      <c r="Q3850" s="76"/>
      <c r="R3850" s="76"/>
      <c r="S3850" s="76"/>
      <c r="T3850" s="76"/>
      <c r="U3850" s="76"/>
      <c r="V3850" s="76"/>
      <c r="W3850" s="76"/>
      <c r="X3850" s="76"/>
      <c r="Y3850" s="76"/>
      <c r="Z3850" s="76"/>
      <c r="AA3850" s="76"/>
      <c r="AB3850" s="77"/>
      <c r="AC3850" s="281">
        <v>0</v>
      </c>
      <c r="AD3850" s="120"/>
      <c r="AE3850" s="120"/>
      <c r="AF3850" s="121"/>
      <c r="AJ3850" s="9"/>
      <c r="AK3850" s="9"/>
      <c r="AL3850" s="9"/>
      <c r="AM3850" s="9"/>
    </row>
    <row r="3851" ht="15.75" customHeight="1">
      <c r="A3851" s="1769"/>
      <c r="B3851" s="391"/>
      <c r="C3851" s="125" t="s">
        <v>23</v>
      </c>
      <c r="D3851" s="92"/>
      <c r="E3851" s="696" t="e">
        <f t="shared" ref="E3851:AB3851" si="3393">E3849/E3848</f>
        <v>#DIV/0!</v>
      </c>
      <c r="F3851" s="504" t="e">
        <f t="shared" si="3393"/>
        <v>#DIV/0!</v>
      </c>
      <c r="G3851" s="504" t="e">
        <f t="shared" si="3393"/>
        <v>#DIV/0!</v>
      </c>
      <c r="H3851" s="504" t="e">
        <f t="shared" si="3393"/>
        <v>#DIV/0!</v>
      </c>
      <c r="I3851" s="504" t="e">
        <f t="shared" si="3393"/>
        <v>#DIV/0!</v>
      </c>
      <c r="J3851" s="504" t="e">
        <f t="shared" si="3393"/>
        <v>#DIV/0!</v>
      </c>
      <c r="K3851" s="504" t="e">
        <f t="shared" si="3393"/>
        <v>#DIV/0!</v>
      </c>
      <c r="L3851" s="504" t="e">
        <f t="shared" si="3393"/>
        <v>#DIV/0!</v>
      </c>
      <c r="M3851" s="504" t="e">
        <f t="shared" si="3393"/>
        <v>#DIV/0!</v>
      </c>
      <c r="N3851" s="504" t="e">
        <f t="shared" si="3393"/>
        <v>#DIV/0!</v>
      </c>
      <c r="O3851" s="504" t="e">
        <f t="shared" si="3393"/>
        <v>#DIV/0!</v>
      </c>
      <c r="P3851" s="504" t="e">
        <f t="shared" si="3393"/>
        <v>#DIV/0!</v>
      </c>
      <c r="Q3851" s="504" t="e">
        <f t="shared" si="3393"/>
        <v>#DIV/0!</v>
      </c>
      <c r="R3851" s="504" t="e">
        <f t="shared" si="3393"/>
        <v>#DIV/0!</v>
      </c>
      <c r="S3851" s="504" t="e">
        <f t="shared" si="3393"/>
        <v>#DIV/0!</v>
      </c>
      <c r="T3851" s="504" t="e">
        <f t="shared" si="3393"/>
        <v>#DIV/0!</v>
      </c>
      <c r="U3851" s="504" t="e">
        <f t="shared" si="3393"/>
        <v>#DIV/0!</v>
      </c>
      <c r="V3851" s="504" t="e">
        <f t="shared" si="3393"/>
        <v>#DIV/0!</v>
      </c>
      <c r="W3851" s="504" t="e">
        <f t="shared" si="3393"/>
        <v>#DIV/0!</v>
      </c>
      <c r="X3851" s="504" t="e">
        <f t="shared" si="3393"/>
        <v>#DIV/0!</v>
      </c>
      <c r="Y3851" s="504" t="e">
        <f t="shared" si="3393"/>
        <v>#DIV/0!</v>
      </c>
      <c r="Z3851" s="504" t="e">
        <f t="shared" si="3393"/>
        <v>#DIV/0!</v>
      </c>
      <c r="AA3851" s="504" t="e">
        <f t="shared" si="3393"/>
        <v>#DIV/0!</v>
      </c>
      <c r="AB3851" s="595" t="e">
        <f t="shared" si="3393"/>
        <v>#DIV/0!</v>
      </c>
      <c r="AC3851" s="596" t="e">
        <f>MAX(E3851:AB3851)</f>
        <v>#DIV/0!</v>
      </c>
      <c r="AD3851" s="371"/>
      <c r="AE3851" s="94"/>
      <c r="AF3851" s="95"/>
      <c r="AJ3851" s="9"/>
      <c r="AK3851" s="9"/>
      <c r="AL3851" s="9"/>
      <c r="AM3851" s="9"/>
    </row>
    <row r="3852" ht="15.75" hidden="1" customHeight="1">
      <c r="A3852" s="1691"/>
      <c r="B3852" s="1036"/>
      <c r="C3852" s="204" t="s">
        <v>25</v>
      </c>
      <c r="D3852" s="220"/>
      <c r="E3852" s="205"/>
      <c r="F3852" s="206"/>
      <c r="G3852" s="206"/>
      <c r="H3852" s="206"/>
      <c r="I3852" s="206"/>
      <c r="J3852" s="206"/>
      <c r="K3852" s="206"/>
      <c r="L3852" s="206"/>
      <c r="M3852" s="206"/>
      <c r="N3852" s="206"/>
      <c r="O3852" s="206"/>
      <c r="P3852" s="206"/>
      <c r="Q3852" s="206"/>
      <c r="R3852" s="206"/>
      <c r="S3852" s="206"/>
      <c r="T3852" s="206"/>
      <c r="U3852" s="206"/>
      <c r="V3852" s="206"/>
      <c r="W3852" s="206"/>
      <c r="X3852" s="206"/>
      <c r="Y3852" s="206"/>
      <c r="Z3852" s="206"/>
      <c r="AA3852" s="206"/>
      <c r="AB3852" s="207"/>
      <c r="AC3852" s="220"/>
      <c r="AD3852" s="210"/>
      <c r="AE3852" s="206"/>
      <c r="AF3852" s="207"/>
      <c r="AJ3852" s="9"/>
      <c r="AK3852" s="9"/>
      <c r="AL3852" s="9"/>
      <c r="AM3852" s="9"/>
    </row>
    <row r="3853" ht="15.75" hidden="1" customHeight="1">
      <c r="A3853" s="1556"/>
      <c r="B3853" s="976"/>
      <c r="C3853" s="209" t="s">
        <v>26</v>
      </c>
      <c r="D3853" s="74"/>
      <c r="E3853" s="75"/>
      <c r="F3853" s="76"/>
      <c r="G3853" s="76"/>
      <c r="H3853" s="76"/>
      <c r="I3853" s="76"/>
      <c r="J3853" s="76"/>
      <c r="K3853" s="76"/>
      <c r="L3853" s="76"/>
      <c r="M3853" s="76"/>
      <c r="N3853" s="76"/>
      <c r="O3853" s="76"/>
      <c r="P3853" s="76"/>
      <c r="Q3853" s="76"/>
      <c r="R3853" s="76"/>
      <c r="S3853" s="76"/>
      <c r="T3853" s="76"/>
      <c r="U3853" s="76"/>
      <c r="V3853" s="76"/>
      <c r="W3853" s="76"/>
      <c r="X3853" s="76"/>
      <c r="Y3853" s="76"/>
      <c r="Z3853" s="76"/>
      <c r="AA3853" s="76"/>
      <c r="AB3853" s="77"/>
      <c r="AC3853" s="74"/>
      <c r="AD3853" s="115"/>
      <c r="AE3853" s="76"/>
      <c r="AF3853" s="77"/>
      <c r="AH3853" s="9"/>
      <c r="AI3853" s="134"/>
      <c r="AJ3853" s="134"/>
      <c r="AK3853" s="135"/>
      <c r="AL3853" s="135"/>
    </row>
    <row r="3854" ht="15.75" customHeight="1">
      <c r="A3854" s="1337" t="s">
        <v>148</v>
      </c>
      <c r="B3854" s="1677"/>
      <c r="C3854" s="1678"/>
      <c r="D3854" s="92"/>
      <c r="E3854" s="126">
        <f t="shared" ref="E3854:AB3854" si="3394">SQRT(E3848*E3848+E3849*E3849)/E3825/1.73</f>
        <v>0</v>
      </c>
      <c r="F3854" s="127">
        <f t="shared" si="3394"/>
        <v>0</v>
      </c>
      <c r="G3854" s="127">
        <f t="shared" si="3394"/>
        <v>0</v>
      </c>
      <c r="H3854" s="127">
        <f t="shared" si="3394"/>
        <v>0</v>
      </c>
      <c r="I3854" s="127">
        <f t="shared" si="3394"/>
        <v>0</v>
      </c>
      <c r="J3854" s="127">
        <f t="shared" si="3394"/>
        <v>0</v>
      </c>
      <c r="K3854" s="127">
        <f t="shared" si="3394"/>
        <v>0</v>
      </c>
      <c r="L3854" s="127">
        <f t="shared" si="3394"/>
        <v>0</v>
      </c>
      <c r="M3854" s="127">
        <f t="shared" si="3394"/>
        <v>0</v>
      </c>
      <c r="N3854" s="127">
        <f t="shared" si="3394"/>
        <v>0</v>
      </c>
      <c r="O3854" s="127">
        <f t="shared" si="3394"/>
        <v>0</v>
      </c>
      <c r="P3854" s="127">
        <f t="shared" si="3394"/>
        <v>0</v>
      </c>
      <c r="Q3854" s="127">
        <f t="shared" si="3394"/>
        <v>0</v>
      </c>
      <c r="R3854" s="127">
        <f t="shared" si="3394"/>
        <v>0</v>
      </c>
      <c r="S3854" s="127">
        <f t="shared" si="3394"/>
        <v>0</v>
      </c>
      <c r="T3854" s="127">
        <f t="shared" si="3394"/>
        <v>0</v>
      </c>
      <c r="U3854" s="127">
        <f t="shared" si="3394"/>
        <v>0</v>
      </c>
      <c r="V3854" s="127">
        <f t="shared" si="3394"/>
        <v>0</v>
      </c>
      <c r="W3854" s="127">
        <f t="shared" si="3394"/>
        <v>0</v>
      </c>
      <c r="X3854" s="127">
        <f t="shared" si="3394"/>
        <v>0</v>
      </c>
      <c r="Y3854" s="127">
        <f t="shared" si="3394"/>
        <v>0</v>
      </c>
      <c r="Z3854" s="127">
        <f t="shared" si="3394"/>
        <v>0</v>
      </c>
      <c r="AA3854" s="127">
        <f t="shared" si="3394"/>
        <v>0</v>
      </c>
      <c r="AB3854" s="129">
        <f t="shared" si="3394"/>
        <v>0</v>
      </c>
      <c r="AC3854" s="285">
        <f>AVERAGE(E3854:AB3854)</f>
        <v>0</v>
      </c>
      <c r="AD3854" s="374" t="e">
        <f>(AC3850-AC3854)/AC3850</f>
        <v>#DIV/0!</v>
      </c>
      <c r="AE3854" s="127"/>
      <c r="AF3854" s="129"/>
      <c r="AJ3854" s="62"/>
      <c r="AK3854" s="62"/>
      <c r="AL3854" s="9"/>
      <c r="AM3854" s="62"/>
    </row>
    <row r="3855" ht="15.75" customHeight="1">
      <c r="A3855" s="657" t="s">
        <v>127</v>
      </c>
      <c r="B3855" s="368" t="s">
        <v>917</v>
      </c>
      <c r="C3855" s="65" t="s">
        <v>18</v>
      </c>
      <c r="D3855" s="66" t="s">
        <v>29</v>
      </c>
      <c r="E3855" s="106">
        <v>25.600000000000001</v>
      </c>
      <c r="F3855" s="107">
        <v>25.199999999999999</v>
      </c>
      <c r="G3855" s="107">
        <v>26.199999999999999</v>
      </c>
      <c r="H3855" s="107">
        <v>28.199999999999999</v>
      </c>
      <c r="I3855" s="107">
        <v>27.199999999999999</v>
      </c>
      <c r="J3855" s="107">
        <v>30.199999999999999</v>
      </c>
      <c r="K3855" s="107">
        <v>36</v>
      </c>
      <c r="L3855" s="107">
        <v>38.600000000000001</v>
      </c>
      <c r="M3855" s="107">
        <v>38.399999999999999</v>
      </c>
      <c r="N3855" s="107">
        <v>39.600000000000001</v>
      </c>
      <c r="O3855" s="107">
        <v>40.799999999999997</v>
      </c>
      <c r="P3855" s="107">
        <v>36.200000000000003</v>
      </c>
      <c r="Q3855" s="107">
        <v>36.200000000000003</v>
      </c>
      <c r="R3855" s="107">
        <v>38.799999999999997</v>
      </c>
      <c r="S3855" s="107">
        <v>38.600000000000001</v>
      </c>
      <c r="T3855" s="107">
        <v>42.799999999999997</v>
      </c>
      <c r="U3855" s="107">
        <v>39.600000000000001</v>
      </c>
      <c r="V3855" s="107">
        <v>39.399999999999999</v>
      </c>
      <c r="W3855" s="107">
        <v>37.399999999999999</v>
      </c>
      <c r="X3855" s="107">
        <v>35.799999999999997</v>
      </c>
      <c r="Y3855" s="107">
        <v>38.399999999999999</v>
      </c>
      <c r="Z3855" s="107">
        <v>34.200000000000003</v>
      </c>
      <c r="AA3855" s="107">
        <v>30</v>
      </c>
      <c r="AB3855" s="108">
        <v>29</v>
      </c>
      <c r="AC3855" s="279">
        <f t="shared" ref="AC3855:AC3856" si="3395">SUM(E3855:AB3855)</f>
        <v>832.39999999999998</v>
      </c>
      <c r="AD3855" s="110">
        <f>MAX(E3855:AB3855)</f>
        <v>42.799999999999997</v>
      </c>
      <c r="AE3855" s="107">
        <v>100</v>
      </c>
      <c r="AF3855" s="108">
        <v>20</v>
      </c>
      <c r="AJ3855" s="79"/>
      <c r="AK3855" s="502"/>
      <c r="AL3855" s="79"/>
      <c r="AM3855" s="9"/>
    </row>
    <row r="3856" ht="15.75" customHeight="1">
      <c r="A3856" s="658"/>
      <c r="B3856" s="369"/>
      <c r="C3856" s="73" t="s">
        <v>20</v>
      </c>
      <c r="D3856" s="220" t="s">
        <v>29</v>
      </c>
      <c r="E3856" s="111">
        <v>9.8000000000000007</v>
      </c>
      <c r="F3856" s="112">
        <v>9.8000000000000007</v>
      </c>
      <c r="G3856" s="112">
        <v>9.8000000000000007</v>
      </c>
      <c r="H3856" s="112">
        <v>9</v>
      </c>
      <c r="I3856" s="112">
        <v>9.5999999999999996</v>
      </c>
      <c r="J3856" s="112">
        <v>8.8000000000000007</v>
      </c>
      <c r="K3856" s="112">
        <v>9.5999999999999996</v>
      </c>
      <c r="L3856" s="112">
        <v>10.199999999999999</v>
      </c>
      <c r="M3856" s="112">
        <v>11</v>
      </c>
      <c r="N3856" s="112">
        <v>9.5999999999999996</v>
      </c>
      <c r="O3856" s="112">
        <v>10</v>
      </c>
      <c r="P3856" s="112">
        <v>10.6</v>
      </c>
      <c r="Q3856" s="112">
        <v>10.800000000000001</v>
      </c>
      <c r="R3856" s="112">
        <v>11.4</v>
      </c>
      <c r="S3856" s="112">
        <v>10.6</v>
      </c>
      <c r="T3856" s="112">
        <v>10.199999999999999</v>
      </c>
      <c r="U3856" s="112">
        <v>10.4</v>
      </c>
      <c r="V3856" s="112">
        <v>9.8000000000000007</v>
      </c>
      <c r="W3856" s="112">
        <v>10.6</v>
      </c>
      <c r="X3856" s="112">
        <v>11.199999999999999</v>
      </c>
      <c r="Y3856" s="112">
        <v>13</v>
      </c>
      <c r="Z3856" s="112">
        <v>12.199999999999999</v>
      </c>
      <c r="AA3856" s="112">
        <v>11.199999999999999</v>
      </c>
      <c r="AB3856" s="113">
        <v>10.800000000000001</v>
      </c>
      <c r="AC3856" s="281">
        <f t="shared" si="3395"/>
        <v>249.99999999999997</v>
      </c>
      <c r="AD3856" s="115"/>
      <c r="AE3856" s="76"/>
      <c r="AF3856" s="77"/>
      <c r="AJ3856" s="9"/>
      <c r="AK3856" s="9"/>
      <c r="AL3856" s="9"/>
      <c r="AM3856" s="9"/>
    </row>
    <row r="3857" ht="15.75" customHeight="1">
      <c r="A3857" s="658"/>
      <c r="B3857" s="369"/>
      <c r="C3857" s="73" t="s">
        <v>21</v>
      </c>
      <c r="D3857" s="74" t="s">
        <v>22</v>
      </c>
      <c r="E3857" s="75">
        <v>1</v>
      </c>
      <c r="F3857" s="75">
        <v>1</v>
      </c>
      <c r="G3857" s="75">
        <v>1</v>
      </c>
      <c r="H3857" s="75">
        <v>1</v>
      </c>
      <c r="I3857" s="75">
        <v>1</v>
      </c>
      <c r="J3857" s="75">
        <v>2</v>
      </c>
      <c r="K3857" s="75">
        <v>2</v>
      </c>
      <c r="L3857" s="75">
        <v>2</v>
      </c>
      <c r="M3857" s="75">
        <v>2</v>
      </c>
      <c r="N3857" s="75">
        <v>2</v>
      </c>
      <c r="O3857" s="75">
        <v>2</v>
      </c>
      <c r="P3857" s="75">
        <v>1</v>
      </c>
      <c r="Q3857" s="75">
        <v>2</v>
      </c>
      <c r="R3857" s="75">
        <v>2</v>
      </c>
      <c r="S3857" s="75">
        <v>2</v>
      </c>
      <c r="T3857" s="75">
        <v>2</v>
      </c>
      <c r="U3857" s="75">
        <v>2</v>
      </c>
      <c r="V3857" s="75">
        <v>2</v>
      </c>
      <c r="W3857" s="75">
        <v>2</v>
      </c>
      <c r="X3857" s="75">
        <v>2</v>
      </c>
      <c r="Y3857" s="75">
        <v>2</v>
      </c>
      <c r="Z3857" s="75">
        <v>1</v>
      </c>
      <c r="AA3857" s="75">
        <v>1</v>
      </c>
      <c r="AB3857" s="75">
        <v>1</v>
      </c>
      <c r="AC3857" s="281">
        <f>AVERAGE(E3857:AB3857)</f>
        <v>1.625</v>
      </c>
      <c r="AD3857" s="120"/>
      <c r="AE3857" s="120"/>
      <c r="AF3857" s="121"/>
      <c r="AJ3857" s="9"/>
      <c r="AK3857" s="9"/>
      <c r="AL3857" s="9"/>
      <c r="AM3857" s="9"/>
    </row>
    <row r="3858" ht="15.75" customHeight="1">
      <c r="A3858" s="706"/>
      <c r="B3858" s="391"/>
      <c r="C3858" s="125" t="s">
        <v>23</v>
      </c>
      <c r="D3858" s="92"/>
      <c r="E3858" s="696">
        <f t="shared" ref="E3858:AB3858" si="3396">E3856/E3855</f>
        <v>0.3828125</v>
      </c>
      <c r="F3858" s="504">
        <f t="shared" si="3396"/>
        <v>0.38888888888888895</v>
      </c>
      <c r="G3858" s="504">
        <f t="shared" si="3396"/>
        <v>0.37404580152671757</v>
      </c>
      <c r="H3858" s="504">
        <f t="shared" si="3396"/>
        <v>0.31914893617021278</v>
      </c>
      <c r="I3858" s="504">
        <f t="shared" si="3396"/>
        <v>0.35294117647058826</v>
      </c>
      <c r="J3858" s="504">
        <f t="shared" si="3396"/>
        <v>0.29139072847682124</v>
      </c>
      <c r="K3858" s="504">
        <f t="shared" si="3396"/>
        <v>0.26666666666666666</v>
      </c>
      <c r="L3858" s="504">
        <f t="shared" si="3396"/>
        <v>0.26424870466321243</v>
      </c>
      <c r="M3858" s="504">
        <f t="shared" si="3396"/>
        <v>0.28645833333333337</v>
      </c>
      <c r="N3858" s="504">
        <f t="shared" si="3396"/>
        <v>0.2424242424242424</v>
      </c>
      <c r="O3858" s="504">
        <f t="shared" si="3396"/>
        <v>0.24509803921568629</v>
      </c>
      <c r="P3858" s="504">
        <f t="shared" si="3396"/>
        <v>0.29281767955801102</v>
      </c>
      <c r="Q3858" s="504">
        <f t="shared" si="3396"/>
        <v>0.2983425414364641</v>
      </c>
      <c r="R3858" s="504">
        <f t="shared" si="3396"/>
        <v>0.29381443298969073</v>
      </c>
      <c r="S3858" s="504">
        <f t="shared" si="3396"/>
        <v>0.27461139896373055</v>
      </c>
      <c r="T3858" s="504">
        <f t="shared" si="3396"/>
        <v>0.23831775700934579</v>
      </c>
      <c r="U3858" s="504">
        <f t="shared" si="3396"/>
        <v>0.26262626262626265</v>
      </c>
      <c r="V3858" s="504">
        <f t="shared" si="3396"/>
        <v>0.2487309644670051</v>
      </c>
      <c r="W3858" s="504">
        <f t="shared" si="3396"/>
        <v>0.28342245989304815</v>
      </c>
      <c r="X3858" s="504">
        <f t="shared" si="3396"/>
        <v>0.31284916201117319</v>
      </c>
      <c r="Y3858" s="504">
        <f t="shared" si="3396"/>
        <v>0.33854166666666669</v>
      </c>
      <c r="Z3858" s="504">
        <f t="shared" si="3396"/>
        <v>0.35672514619883033</v>
      </c>
      <c r="AA3858" s="504">
        <f t="shared" si="3396"/>
        <v>0.37333333333333329</v>
      </c>
      <c r="AB3858" s="595">
        <f t="shared" si="3396"/>
        <v>0.3724137931034483</v>
      </c>
      <c r="AC3858" s="596">
        <f>MAX(E3858:AB3858)</f>
        <v>0.38888888888888895</v>
      </c>
      <c r="AD3858" s="115"/>
      <c r="AE3858" s="76"/>
      <c r="AF3858" s="77"/>
      <c r="AJ3858" s="9"/>
      <c r="AK3858" s="9"/>
      <c r="AL3858" s="9"/>
      <c r="AM3858" s="9"/>
    </row>
    <row r="3859" ht="15.75" hidden="1" customHeight="1">
      <c r="A3859" s="1691"/>
      <c r="B3859" s="1036"/>
      <c r="C3859" s="204" t="s">
        <v>25</v>
      </c>
      <c r="D3859" s="1740"/>
      <c r="E3859" s="1741"/>
      <c r="F3859" s="1742"/>
      <c r="G3859" s="1742"/>
      <c r="H3859" s="1742"/>
      <c r="I3859" s="1742"/>
      <c r="J3859" s="1742"/>
      <c r="K3859" s="1742"/>
      <c r="L3859" s="1742"/>
      <c r="M3859" s="1742"/>
      <c r="N3859" s="1742"/>
      <c r="O3859" s="206"/>
      <c r="P3859" s="206"/>
      <c r="Q3859" s="206"/>
      <c r="R3859" s="206"/>
      <c r="S3859" s="206"/>
      <c r="T3859" s="1742"/>
      <c r="U3859" s="1742"/>
      <c r="V3859" s="1742"/>
      <c r="W3859" s="1742"/>
      <c r="X3859" s="1742"/>
      <c r="Y3859" s="206"/>
      <c r="Z3859" s="1742"/>
      <c r="AA3859" s="1742"/>
      <c r="AB3859" s="1742"/>
      <c r="AC3859" s="220"/>
      <c r="AD3859" s="115"/>
      <c r="AE3859" s="76"/>
      <c r="AF3859" s="77"/>
      <c r="AJ3859" s="9"/>
      <c r="AK3859" s="9"/>
      <c r="AL3859" s="9"/>
      <c r="AM3859" s="9"/>
    </row>
    <row r="3860" ht="15.75" hidden="1" customHeight="1">
      <c r="A3860" s="1556"/>
      <c r="B3860" s="976"/>
      <c r="C3860" s="209" t="s">
        <v>26</v>
      </c>
      <c r="D3860" s="1744"/>
      <c r="E3860" s="1745"/>
      <c r="F3860" s="1746"/>
      <c r="G3860" s="1746"/>
      <c r="H3860" s="1746"/>
      <c r="I3860" s="1746"/>
      <c r="J3860" s="1746"/>
      <c r="K3860" s="1746"/>
      <c r="L3860" s="1746"/>
      <c r="M3860" s="1746"/>
      <c r="N3860" s="1746"/>
      <c r="O3860" s="76"/>
      <c r="P3860" s="76"/>
      <c r="Q3860" s="76"/>
      <c r="R3860" s="76"/>
      <c r="S3860" s="76"/>
      <c r="T3860" s="76"/>
      <c r="U3860" s="1746"/>
      <c r="V3860" s="1746"/>
      <c r="W3860" s="1746"/>
      <c r="X3860" s="1746"/>
      <c r="Y3860" s="76"/>
      <c r="Z3860" s="1746"/>
      <c r="AA3860" s="1746"/>
      <c r="AB3860" s="1746"/>
      <c r="AC3860" s="74"/>
      <c r="AD3860" s="115"/>
      <c r="AE3860" s="76"/>
      <c r="AF3860" s="77"/>
      <c r="AH3860" s="9"/>
      <c r="AI3860" s="134"/>
      <c r="AJ3860" s="134"/>
      <c r="AK3860" s="135"/>
      <c r="AL3860" s="135"/>
    </row>
    <row r="3861" ht="15.75" customHeight="1">
      <c r="A3861" s="1337" t="s">
        <v>148</v>
      </c>
      <c r="B3861" s="1677"/>
      <c r="C3861" s="1677"/>
      <c r="D3861" s="92"/>
      <c r="E3861" s="126">
        <f t="shared" ref="E3861:AB3861" si="3397">SQRT(E3855*E3855+E3856*E3856)/E3825/1.73</f>
        <v>1.532388744771138</v>
      </c>
      <c r="F3861" s="127">
        <f t="shared" si="3397"/>
        <v>1.512989893187201</v>
      </c>
      <c r="G3861" s="127">
        <f t="shared" si="3397"/>
        <v>1.5683097937415131</v>
      </c>
      <c r="H3861" s="127">
        <f t="shared" si="3397"/>
        <v>1.6612240485159451</v>
      </c>
      <c r="I3861" s="127">
        <f t="shared" si="3397"/>
        <v>1.6156075079374419</v>
      </c>
      <c r="J3861" s="127">
        <f t="shared" si="3397"/>
        <v>1.7791252003491953</v>
      </c>
      <c r="K3861" s="127">
        <f t="shared" si="3397"/>
        <v>2.1281054668272099</v>
      </c>
      <c r="L3861" s="127">
        <f t="shared" si="3397"/>
        <v>2.2384087257645509</v>
      </c>
      <c r="M3861" s="127">
        <f t="shared" si="3397"/>
        <v>2.2373337278397116</v>
      </c>
      <c r="N3861" s="127">
        <f t="shared" si="3397"/>
        <v>2.2756708514835751</v>
      </c>
      <c r="O3861" s="127">
        <f t="shared" si="3397"/>
        <v>2.3460734610412608</v>
      </c>
      <c r="P3861" s="127">
        <f t="shared" si="3397"/>
        <v>2.1086538169800084</v>
      </c>
      <c r="Q3861" s="127">
        <f t="shared" si="3397"/>
        <v>2.0936001863941995</v>
      </c>
      <c r="R3861" s="127">
        <f t="shared" si="3397"/>
        <v>2.2563482898596909</v>
      </c>
      <c r="S3861" s="127">
        <f t="shared" si="3397"/>
        <v>2.2398977944655649</v>
      </c>
      <c r="T3861" s="127">
        <f t="shared" si="3397"/>
        <v>2.4596458191715751</v>
      </c>
      <c r="U3861" s="127">
        <f t="shared" si="3397"/>
        <v>2.2954809601842099</v>
      </c>
      <c r="V3861" s="127">
        <f t="shared" si="3397"/>
        <v>2.274078763266175</v>
      </c>
      <c r="W3861" s="127">
        <f t="shared" si="3397"/>
        <v>2.1752193210484063</v>
      </c>
      <c r="X3861" s="127">
        <f t="shared" si="3397"/>
        <v>2.0630539059525055</v>
      </c>
      <c r="Y3861" s="127">
        <f t="shared" si="3397"/>
        <v>2.2318108231473066</v>
      </c>
      <c r="Z3861" s="127">
        <f t="shared" si="3397"/>
        <v>1.9951471412681958</v>
      </c>
      <c r="AA3861" s="127">
        <f t="shared" si="3397"/>
        <v>1.7478858392638215</v>
      </c>
      <c r="AB3861" s="129">
        <f t="shared" si="3397"/>
        <v>1.7101072623818323</v>
      </c>
      <c r="AC3861" s="285">
        <f>AVERAGE(E3861:AB3861)</f>
        <v>2.0227569727017598</v>
      </c>
      <c r="AD3861" s="374">
        <f>(AC3857-AC3861)/AC3857</f>
        <v>-0.24477352166262142</v>
      </c>
      <c r="AE3861" s="127"/>
      <c r="AF3861" s="129"/>
      <c r="AJ3861" s="62"/>
      <c r="AK3861" s="62"/>
      <c r="AL3861" s="9"/>
      <c r="AM3861" s="62"/>
    </row>
    <row r="3862" ht="15.75" customHeight="1">
      <c r="A3862" s="705" t="s">
        <v>87</v>
      </c>
      <c r="B3862" s="615" t="s">
        <v>918</v>
      </c>
      <c r="C3862" s="219" t="s">
        <v>18</v>
      </c>
      <c r="D3862" s="220" t="s">
        <v>29</v>
      </c>
      <c r="E3862" s="221">
        <v>86.099999999999994</v>
      </c>
      <c r="F3862" s="436">
        <v>83.599999999999994</v>
      </c>
      <c r="G3862" s="436">
        <v>82.299999999999997</v>
      </c>
      <c r="H3862" s="436">
        <v>87.900000000000006</v>
      </c>
      <c r="I3862" s="436">
        <v>87.700000000000003</v>
      </c>
      <c r="J3862" s="436">
        <v>95.900000000000006</v>
      </c>
      <c r="K3862" s="436">
        <v>104.59999999999999</v>
      </c>
      <c r="L3862" s="436">
        <v>110.7</v>
      </c>
      <c r="M3862" s="436">
        <v>130.5</v>
      </c>
      <c r="N3862" s="436">
        <v>136.5</v>
      </c>
      <c r="O3862" s="436">
        <v>124.8</v>
      </c>
      <c r="P3862" s="436">
        <v>117.8</v>
      </c>
      <c r="Q3862" s="436">
        <v>114.3</v>
      </c>
      <c r="R3862" s="436">
        <v>115.90000000000001</v>
      </c>
      <c r="S3862" s="436">
        <v>117.8</v>
      </c>
      <c r="T3862" s="436">
        <v>123.59999999999999</v>
      </c>
      <c r="U3862" s="436">
        <v>122.59999999999999</v>
      </c>
      <c r="V3862" s="436">
        <v>120.7</v>
      </c>
      <c r="W3862" s="436">
        <v>116.7</v>
      </c>
      <c r="X3862" s="436">
        <v>110.59999999999999</v>
      </c>
      <c r="Y3862" s="436">
        <v>108.7</v>
      </c>
      <c r="Z3862" s="436">
        <v>98.5</v>
      </c>
      <c r="AA3862" s="436">
        <v>95.200000000000003</v>
      </c>
      <c r="AB3862" s="844">
        <v>91.099999999999994</v>
      </c>
      <c r="AC3862" s="309">
        <f t="shared" ref="AC3862:AC3863" si="3398">SUM(E3862:AB3862)</f>
        <v>2584.0999999999995</v>
      </c>
      <c r="AD3862" s="110">
        <f>MAX(E3862:AB3862)</f>
        <v>136.5</v>
      </c>
      <c r="AE3862" s="107">
        <v>100</v>
      </c>
      <c r="AF3862" s="108">
        <v>10</v>
      </c>
      <c r="AJ3862" s="79"/>
      <c r="AK3862" s="502"/>
      <c r="AL3862" s="79"/>
      <c r="AM3862" s="9"/>
    </row>
    <row r="3863" ht="15.75" customHeight="1">
      <c r="A3863" s="658"/>
      <c r="B3863" s="369"/>
      <c r="C3863" s="73" t="s">
        <v>20</v>
      </c>
      <c r="D3863" s="74" t="s">
        <v>29</v>
      </c>
      <c r="E3863" s="111">
        <v>21.899999999999999</v>
      </c>
      <c r="F3863" s="112">
        <v>22.100000000000001</v>
      </c>
      <c r="G3863" s="112">
        <v>20.899999999999999</v>
      </c>
      <c r="H3863" s="112">
        <v>21.100000000000001</v>
      </c>
      <c r="I3863" s="112">
        <v>21.399999999999999</v>
      </c>
      <c r="J3863" s="112">
        <v>21</v>
      </c>
      <c r="K3863" s="112">
        <v>20.800000000000001</v>
      </c>
      <c r="L3863" s="112">
        <v>21.699999999999999</v>
      </c>
      <c r="M3863" s="112">
        <v>23.899999999999999</v>
      </c>
      <c r="N3863" s="112">
        <v>23.899999999999999</v>
      </c>
      <c r="O3863" s="112">
        <v>23.5</v>
      </c>
      <c r="P3863" s="112">
        <v>23.100000000000001</v>
      </c>
      <c r="Q3863" s="112">
        <v>23.600000000000001</v>
      </c>
      <c r="R3863" s="112">
        <v>22.899999999999999</v>
      </c>
      <c r="S3863" s="112">
        <v>23.399999999999999</v>
      </c>
      <c r="T3863" s="112">
        <v>24.399999999999999</v>
      </c>
      <c r="U3863" s="112">
        <v>25.300000000000001</v>
      </c>
      <c r="V3863" s="112">
        <v>26.5</v>
      </c>
      <c r="W3863" s="112">
        <v>24.100000000000001</v>
      </c>
      <c r="X3863" s="112">
        <v>25.899999999999999</v>
      </c>
      <c r="Y3863" s="112">
        <v>25.600000000000001</v>
      </c>
      <c r="Z3863" s="112">
        <v>24.399999999999999</v>
      </c>
      <c r="AA3863" s="112">
        <v>25</v>
      </c>
      <c r="AB3863" s="113">
        <v>24.199999999999999</v>
      </c>
      <c r="AC3863" s="281">
        <f t="shared" si="3398"/>
        <v>560.60000000000002</v>
      </c>
      <c r="AD3863" s="115"/>
      <c r="AE3863" s="76"/>
      <c r="AF3863" s="77"/>
      <c r="AJ3863" s="9"/>
      <c r="AK3863" s="9"/>
      <c r="AL3863" s="9"/>
      <c r="AM3863" s="9"/>
    </row>
    <row r="3864" ht="15.75" customHeight="1">
      <c r="A3864" s="658"/>
      <c r="B3864" s="369"/>
      <c r="C3864" s="73" t="s">
        <v>21</v>
      </c>
      <c r="D3864" s="74" t="s">
        <v>22</v>
      </c>
      <c r="E3864" s="80">
        <v>5</v>
      </c>
      <c r="F3864" s="81">
        <v>5</v>
      </c>
      <c r="G3864" s="81">
        <v>5</v>
      </c>
      <c r="H3864" s="81">
        <v>5</v>
      </c>
      <c r="I3864" s="81">
        <v>5</v>
      </c>
      <c r="J3864" s="81">
        <v>5</v>
      </c>
      <c r="K3864" s="81">
        <v>6</v>
      </c>
      <c r="L3864" s="81">
        <v>7</v>
      </c>
      <c r="M3864" s="81">
        <v>8</v>
      </c>
      <c r="N3864" s="81">
        <v>8</v>
      </c>
      <c r="O3864" s="81">
        <v>7</v>
      </c>
      <c r="P3864" s="81">
        <v>7</v>
      </c>
      <c r="Q3864" s="81">
        <v>6</v>
      </c>
      <c r="R3864" s="81">
        <v>7</v>
      </c>
      <c r="S3864" s="81">
        <v>7</v>
      </c>
      <c r="T3864" s="81">
        <v>7</v>
      </c>
      <c r="U3864" s="81">
        <v>7</v>
      </c>
      <c r="V3864" s="81">
        <v>7</v>
      </c>
      <c r="W3864" s="81">
        <v>6</v>
      </c>
      <c r="X3864" s="81">
        <v>6</v>
      </c>
      <c r="Y3864" s="81">
        <v>6</v>
      </c>
      <c r="Z3864" s="81">
        <v>6</v>
      </c>
      <c r="AA3864" s="81">
        <v>6</v>
      </c>
      <c r="AB3864" s="82">
        <v>6</v>
      </c>
      <c r="AC3864" s="281">
        <f>AVERAGE(E3864:AB3864)</f>
        <v>6.25</v>
      </c>
      <c r="AD3864" s="120"/>
      <c r="AE3864" s="120"/>
      <c r="AF3864" s="121"/>
      <c r="AJ3864" s="9"/>
      <c r="AK3864" s="9"/>
      <c r="AL3864" s="9"/>
      <c r="AM3864" s="9"/>
    </row>
    <row r="3865" ht="15.75" customHeight="1">
      <c r="A3865" s="658"/>
      <c r="B3865" s="369"/>
      <c r="C3865" s="73" t="s">
        <v>23</v>
      </c>
      <c r="D3865" s="74"/>
      <c r="E3865" s="80">
        <f t="shared" ref="E3865:AB3865" si="3399">E3863/E3862</f>
        <v>0.25435540069686413</v>
      </c>
      <c r="F3865" s="81">
        <f t="shared" si="3399"/>
        <v>0.26435406698564595</v>
      </c>
      <c r="G3865" s="81">
        <f t="shared" si="3399"/>
        <v>0.2539489671931956</v>
      </c>
      <c r="H3865" s="81">
        <f t="shared" si="3399"/>
        <v>0.24004550625711035</v>
      </c>
      <c r="I3865" s="81">
        <f t="shared" si="3399"/>
        <v>0.24401368301026224</v>
      </c>
      <c r="J3865" s="81">
        <f t="shared" si="3399"/>
        <v>0.218978102189781</v>
      </c>
      <c r="K3865" s="81">
        <f t="shared" si="3399"/>
        <v>0.19885277246653921</v>
      </c>
      <c r="L3865" s="81">
        <f t="shared" si="3399"/>
        <v>0.19602529358626919</v>
      </c>
      <c r="M3865" s="81">
        <f t="shared" si="3399"/>
        <v>0.18314176245210728</v>
      </c>
      <c r="N3865" s="81">
        <f t="shared" si="3399"/>
        <v>0.17509157509157508</v>
      </c>
      <c r="O3865" s="81">
        <f t="shared" si="3399"/>
        <v>0.18830128205128205</v>
      </c>
      <c r="P3865" s="81">
        <f t="shared" si="3399"/>
        <v>0.19609507640067914</v>
      </c>
      <c r="Q3865" s="81">
        <f t="shared" si="3399"/>
        <v>0.20647419072615925</v>
      </c>
      <c r="R3865" s="81">
        <f t="shared" si="3399"/>
        <v>0.19758412424503879</v>
      </c>
      <c r="S3865" s="81">
        <f t="shared" si="3399"/>
        <v>0.19864176570458403</v>
      </c>
      <c r="T3865" s="81">
        <f t="shared" si="3399"/>
        <v>0.19741100323624594</v>
      </c>
      <c r="U3865" s="81">
        <f t="shared" si="3399"/>
        <v>0.20636215334420882</v>
      </c>
      <c r="V3865" s="81">
        <f t="shared" si="3399"/>
        <v>0.21955260977630489</v>
      </c>
      <c r="W3865" s="81">
        <f t="shared" si="3399"/>
        <v>0.20651242502142245</v>
      </c>
      <c r="X3865" s="81">
        <f t="shared" si="3399"/>
        <v>0.23417721518987342</v>
      </c>
      <c r="Y3865" s="81">
        <f t="shared" si="3399"/>
        <v>0.23551057957681693</v>
      </c>
      <c r="Z3865" s="81">
        <f t="shared" si="3399"/>
        <v>0.24771573604060912</v>
      </c>
      <c r="AA3865" s="81">
        <f t="shared" si="3399"/>
        <v>0.26260504201680673</v>
      </c>
      <c r="AB3865" s="82">
        <f t="shared" si="3399"/>
        <v>0.26564215148188802</v>
      </c>
      <c r="AC3865" s="907">
        <f>MAX(E3865:AB3865)</f>
        <v>0.26564215148188802</v>
      </c>
      <c r="AD3865" s="115"/>
      <c r="AE3865" s="76"/>
      <c r="AF3865" s="77"/>
      <c r="AJ3865" s="9"/>
      <c r="AK3865" s="9"/>
      <c r="AL3865" s="9"/>
      <c r="AM3865" s="9"/>
    </row>
    <row r="3866" ht="15.75" hidden="1" customHeight="1">
      <c r="A3866" s="1556"/>
      <c r="B3866" s="976"/>
      <c r="C3866" s="209" t="s">
        <v>25</v>
      </c>
      <c r="D3866" s="1744"/>
      <c r="E3866" s="1745"/>
      <c r="F3866" s="1746"/>
      <c r="G3866" s="1746"/>
      <c r="H3866" s="1746"/>
      <c r="I3866" s="1746"/>
      <c r="J3866" s="1746"/>
      <c r="K3866" s="1746"/>
      <c r="L3866" s="1746"/>
      <c r="M3866" s="1746"/>
      <c r="N3866" s="1746"/>
      <c r="O3866" s="76"/>
      <c r="P3866" s="76"/>
      <c r="Q3866" s="76"/>
      <c r="R3866" s="76"/>
      <c r="S3866" s="76"/>
      <c r="T3866" s="1746"/>
      <c r="U3866" s="1746"/>
      <c r="V3866" s="1746"/>
      <c r="W3866" s="1746"/>
      <c r="X3866" s="1746"/>
      <c r="Y3866" s="76"/>
      <c r="Z3866" s="1746"/>
      <c r="AA3866" s="1746"/>
      <c r="AB3866" s="1746"/>
      <c r="AC3866" s="74"/>
      <c r="AD3866" s="115"/>
      <c r="AE3866" s="76"/>
      <c r="AF3866" s="77"/>
      <c r="AJ3866" s="9"/>
      <c r="AK3866" s="9"/>
      <c r="AL3866" s="9"/>
      <c r="AM3866" s="9"/>
    </row>
    <row r="3867" ht="15.75" hidden="1" customHeight="1">
      <c r="A3867" s="1556"/>
      <c r="B3867" s="976"/>
      <c r="C3867" s="209" t="s">
        <v>26</v>
      </c>
      <c r="D3867" s="1744"/>
      <c r="E3867" s="1745"/>
      <c r="F3867" s="1746"/>
      <c r="G3867" s="1746"/>
      <c r="H3867" s="1746"/>
      <c r="I3867" s="1746"/>
      <c r="J3867" s="1746"/>
      <c r="K3867" s="1746"/>
      <c r="L3867" s="1746"/>
      <c r="M3867" s="1746"/>
      <c r="N3867" s="1746"/>
      <c r="O3867" s="76"/>
      <c r="P3867" s="76"/>
      <c r="Q3867" s="76"/>
      <c r="R3867" s="76"/>
      <c r="S3867" s="76"/>
      <c r="T3867" s="1746"/>
      <c r="U3867" s="1746"/>
      <c r="V3867" s="1746"/>
      <c r="W3867" s="1746"/>
      <c r="X3867" s="1746"/>
      <c r="Y3867" s="76"/>
      <c r="Z3867" s="1746"/>
      <c r="AA3867" s="1746"/>
      <c r="AB3867" s="1746"/>
      <c r="AC3867" s="74"/>
      <c r="AD3867" s="115"/>
      <c r="AE3867" s="76"/>
      <c r="AF3867" s="77"/>
      <c r="AH3867" s="9"/>
      <c r="AI3867" s="134"/>
      <c r="AJ3867" s="134"/>
      <c r="AK3867" s="135"/>
      <c r="AL3867" s="135"/>
    </row>
    <row r="3868" ht="15.75" customHeight="1">
      <c r="A3868" s="1337" t="s">
        <v>148</v>
      </c>
      <c r="B3868" s="1677"/>
      <c r="C3868" s="1677"/>
      <c r="D3868" s="92"/>
      <c r="E3868" s="126">
        <f t="shared" ref="E3868:AB3868" si="3400">SQRT(E3862*E3862+E3863*E3863)/E3825/1.73</f>
        <v>4.9664887655532306</v>
      </c>
      <c r="F3868" s="127">
        <f t="shared" si="3400"/>
        <v>4.8386923605757017</v>
      </c>
      <c r="G3868" s="127">
        <f t="shared" si="3400"/>
        <v>4.7606458573944597</v>
      </c>
      <c r="H3868" s="127">
        <f t="shared" si="3400"/>
        <v>5.0730688155898447</v>
      </c>
      <c r="I3868" s="127">
        <f t="shared" si="3400"/>
        <v>5.056302172388369</v>
      </c>
      <c r="J3868" s="127">
        <f t="shared" si="3400"/>
        <v>5.5525462059568902</v>
      </c>
      <c r="K3868" s="127">
        <f t="shared" si="3400"/>
        <v>6.0915270627246922</v>
      </c>
      <c r="L3868" s="127">
        <f t="shared" si="3400"/>
        <v>6.3245642893760339</v>
      </c>
      <c r="M3868" s="127">
        <f t="shared" si="3400"/>
        <v>7.4310219833615196</v>
      </c>
      <c r="N3868" s="127">
        <f t="shared" si="3400"/>
        <v>7.7393286555889445</v>
      </c>
      <c r="O3868" s="127">
        <f t="shared" si="3400"/>
        <v>7.0924167176614148</v>
      </c>
      <c r="P3868" s="127">
        <f t="shared" si="3400"/>
        <v>6.7107665259805502</v>
      </c>
      <c r="Q3868" s="127">
        <f t="shared" si="3400"/>
        <v>6.4681675125323377</v>
      </c>
      <c r="R3868" s="127">
        <f t="shared" si="3400"/>
        <v>6.5916418669875618</v>
      </c>
      <c r="S3868" s="127">
        <f t="shared" si="3400"/>
        <v>6.7205134400609863</v>
      </c>
      <c r="T3868" s="127">
        <f t="shared" si="3400"/>
        <v>7.0429331055700315</v>
      </c>
      <c r="U3868" s="127">
        <f t="shared" si="3400"/>
        <v>7.0184548171313041</v>
      </c>
      <c r="V3868" s="127">
        <f t="shared" si="3400"/>
        <v>6.9215640333618227</v>
      </c>
      <c r="W3868" s="127">
        <f t="shared" si="3400"/>
        <v>6.6679626711270217</v>
      </c>
      <c r="X3868" s="127">
        <f t="shared" si="3400"/>
        <v>6.2474011101815528</v>
      </c>
      <c r="Y3868" s="127">
        <f t="shared" si="3400"/>
        <v>6.1477487195152065</v>
      </c>
      <c r="Z3868" s="127">
        <f t="shared" si="3400"/>
        <v>5.5757895933384711</v>
      </c>
      <c r="AA3868" s="127">
        <f t="shared" si="3400"/>
        <v>5.3724934958633703</v>
      </c>
      <c r="AB3868" s="129">
        <f t="shared" si="3400"/>
        <v>5.208914901890223</v>
      </c>
      <c r="AC3868" s="285">
        <f>AVERAGE(E3868:AB3868)</f>
        <v>6.1508731116546471</v>
      </c>
      <c r="AD3868" s="374">
        <f>(AC3864-AC3868)/AC3864</f>
        <v>0.015860302135256462</v>
      </c>
      <c r="AE3868" s="127"/>
      <c r="AF3868" s="129"/>
      <c r="AJ3868" s="62"/>
      <c r="AK3868" s="62"/>
      <c r="AL3868" s="9"/>
      <c r="AM3868" s="62"/>
    </row>
    <row r="3869" ht="15.75" customHeight="1">
      <c r="A3869" s="657" t="s">
        <v>129</v>
      </c>
      <c r="B3869" s="368" t="s">
        <v>919</v>
      </c>
      <c r="C3869" s="65" t="s">
        <v>18</v>
      </c>
      <c r="D3869" s="66" t="s">
        <v>29</v>
      </c>
      <c r="E3869" s="106">
        <v>57.799999999999997</v>
      </c>
      <c r="F3869" s="107">
        <v>62</v>
      </c>
      <c r="G3869" s="107">
        <v>61.799999999999997</v>
      </c>
      <c r="H3869" s="107">
        <v>63</v>
      </c>
      <c r="I3869" s="107">
        <v>69</v>
      </c>
      <c r="J3869" s="107">
        <v>75.799999999999997</v>
      </c>
      <c r="K3869" s="107">
        <v>82.599999999999994</v>
      </c>
      <c r="L3869" s="107">
        <v>80.599999999999994</v>
      </c>
      <c r="M3869" s="107">
        <v>68.799999999999997</v>
      </c>
      <c r="N3869" s="107">
        <v>59</v>
      </c>
      <c r="O3869" s="107">
        <v>60.200000000000003</v>
      </c>
      <c r="P3869" s="107">
        <v>61.799999999999997</v>
      </c>
      <c r="Q3869" s="107">
        <v>60</v>
      </c>
      <c r="R3869" s="107">
        <v>62.600000000000001</v>
      </c>
      <c r="S3869" s="107">
        <v>64.200000000000003</v>
      </c>
      <c r="T3869" s="107">
        <v>77.200000000000003</v>
      </c>
      <c r="U3869" s="107">
        <v>83</v>
      </c>
      <c r="V3869" s="107">
        <v>83.200000000000003</v>
      </c>
      <c r="W3869" s="107">
        <v>73.599999999999994</v>
      </c>
      <c r="X3869" s="107">
        <v>61.200000000000003</v>
      </c>
      <c r="Y3869" s="107">
        <v>60.200000000000003</v>
      </c>
      <c r="Z3869" s="107">
        <v>60.399999999999999</v>
      </c>
      <c r="AA3869" s="107">
        <v>65.799999999999997</v>
      </c>
      <c r="AB3869" s="108">
        <v>63.600000000000001</v>
      </c>
      <c r="AC3869" s="279">
        <f t="shared" ref="AC3869:AC3870" si="3401">SUM(E3869:AB3869)</f>
        <v>1617.4000000000001</v>
      </c>
      <c r="AD3869" s="110">
        <f>MAX(E3869:AB3869)</f>
        <v>83.200000000000003</v>
      </c>
      <c r="AE3869" s="107">
        <v>100</v>
      </c>
      <c r="AF3869" s="108">
        <v>20</v>
      </c>
      <c r="AJ3869" s="79"/>
      <c r="AK3869" s="502"/>
      <c r="AL3869" s="79"/>
      <c r="AM3869" s="9"/>
    </row>
    <row r="3870" ht="15.75" customHeight="1">
      <c r="A3870" s="658"/>
      <c r="B3870" s="369"/>
      <c r="C3870" s="73" t="s">
        <v>20</v>
      </c>
      <c r="D3870" s="74" t="s">
        <v>29</v>
      </c>
      <c r="E3870" s="111">
        <v>21.600000000000001</v>
      </c>
      <c r="F3870" s="112">
        <v>22.199999999999999</v>
      </c>
      <c r="G3870" s="112">
        <v>21.600000000000001</v>
      </c>
      <c r="H3870" s="112">
        <v>21.199999999999999</v>
      </c>
      <c r="I3870" s="112">
        <v>24.199999999999999</v>
      </c>
      <c r="J3870" s="112">
        <v>25.800000000000001</v>
      </c>
      <c r="K3870" s="112">
        <v>26.800000000000001</v>
      </c>
      <c r="L3870" s="112">
        <v>27.600000000000001</v>
      </c>
      <c r="M3870" s="112">
        <v>29.399999999999999</v>
      </c>
      <c r="N3870" s="112">
        <v>25.800000000000001</v>
      </c>
      <c r="O3870" s="112">
        <v>26.800000000000001</v>
      </c>
      <c r="P3870" s="112">
        <v>26</v>
      </c>
      <c r="Q3870" s="112">
        <v>23.199999999999999</v>
      </c>
      <c r="R3870" s="112">
        <v>24.600000000000001</v>
      </c>
      <c r="S3870" s="112">
        <v>27.600000000000001</v>
      </c>
      <c r="T3870" s="112">
        <v>24.399999999999999</v>
      </c>
      <c r="U3870" s="112">
        <v>27.600000000000001</v>
      </c>
      <c r="V3870" s="112">
        <v>29</v>
      </c>
      <c r="W3870" s="112">
        <v>25.199999999999999</v>
      </c>
      <c r="X3870" s="112">
        <v>24.399999999999999</v>
      </c>
      <c r="Y3870" s="112">
        <v>25.199999999999999</v>
      </c>
      <c r="Z3870" s="112">
        <v>25.399999999999999</v>
      </c>
      <c r="AA3870" s="112">
        <v>25.800000000000001</v>
      </c>
      <c r="AB3870" s="113">
        <v>23</v>
      </c>
      <c r="AC3870" s="281">
        <f t="shared" si="3401"/>
        <v>604.39999999999998</v>
      </c>
      <c r="AD3870" s="115"/>
      <c r="AE3870" s="76"/>
      <c r="AF3870" s="77"/>
      <c r="AJ3870" s="9"/>
      <c r="AK3870" s="9"/>
      <c r="AL3870" s="9"/>
      <c r="AM3870" s="9"/>
    </row>
    <row r="3871" ht="15.75" customHeight="1">
      <c r="A3871" s="658"/>
      <c r="B3871" s="369"/>
      <c r="C3871" s="73" t="s">
        <v>21</v>
      </c>
      <c r="D3871" s="74" t="s">
        <v>22</v>
      </c>
      <c r="E3871" s="75">
        <v>3</v>
      </c>
      <c r="F3871" s="75">
        <v>3</v>
      </c>
      <c r="G3871" s="75">
        <v>4</v>
      </c>
      <c r="H3871" s="75">
        <v>5</v>
      </c>
      <c r="I3871" s="75">
        <v>4</v>
      </c>
      <c r="J3871" s="75">
        <v>5</v>
      </c>
      <c r="K3871" s="75">
        <v>5</v>
      </c>
      <c r="L3871" s="75">
        <v>4</v>
      </c>
      <c r="M3871" s="75">
        <v>4</v>
      </c>
      <c r="N3871" s="75">
        <v>4</v>
      </c>
      <c r="O3871" s="75">
        <v>4</v>
      </c>
      <c r="P3871" s="75">
        <v>3</v>
      </c>
      <c r="Q3871" s="75">
        <v>4</v>
      </c>
      <c r="R3871" s="75">
        <v>4</v>
      </c>
      <c r="S3871" s="75">
        <v>4</v>
      </c>
      <c r="T3871" s="75">
        <v>4</v>
      </c>
      <c r="U3871" s="75">
        <v>4</v>
      </c>
      <c r="V3871" s="75">
        <v>4</v>
      </c>
      <c r="W3871" s="75">
        <v>4</v>
      </c>
      <c r="X3871" s="75">
        <v>3</v>
      </c>
      <c r="Y3871" s="75">
        <v>3</v>
      </c>
      <c r="Z3871" s="75">
        <v>3</v>
      </c>
      <c r="AA3871" s="75">
        <v>4</v>
      </c>
      <c r="AB3871" s="75">
        <v>3</v>
      </c>
      <c r="AC3871" s="281">
        <f>AVERAGE(E3871:AB3871)</f>
        <v>3.8333333333333335</v>
      </c>
      <c r="AD3871" s="120"/>
      <c r="AE3871" s="120"/>
      <c r="AF3871" s="121"/>
      <c r="AJ3871" s="9"/>
      <c r="AK3871" s="9"/>
      <c r="AL3871" s="9"/>
      <c r="AM3871" s="9"/>
    </row>
    <row r="3872" ht="15.75" customHeight="1">
      <c r="A3872" s="706"/>
      <c r="B3872" s="391"/>
      <c r="C3872" s="125" t="s">
        <v>23</v>
      </c>
      <c r="D3872" s="92"/>
      <c r="E3872" s="696">
        <f t="shared" ref="E3872:AB3872" si="3402">E3870/E3869</f>
        <v>0.37370242214532878</v>
      </c>
      <c r="F3872" s="504">
        <f t="shared" si="3402"/>
        <v>0.35806451612903223</v>
      </c>
      <c r="G3872" s="504">
        <f t="shared" si="3402"/>
        <v>0.34951456310679613</v>
      </c>
      <c r="H3872" s="504">
        <f t="shared" si="3402"/>
        <v>0.33650793650793648</v>
      </c>
      <c r="I3872" s="504">
        <f t="shared" si="3402"/>
        <v>0.35072463768115941</v>
      </c>
      <c r="J3872" s="504">
        <f t="shared" si="3402"/>
        <v>0.34036939313984171</v>
      </c>
      <c r="K3872" s="504">
        <f t="shared" si="3402"/>
        <v>0.32445520581113807</v>
      </c>
      <c r="L3872" s="504">
        <f t="shared" si="3402"/>
        <v>0.34243176178660056</v>
      </c>
      <c r="M3872" s="504">
        <f t="shared" si="3402"/>
        <v>0.42732558139534882</v>
      </c>
      <c r="N3872" s="504">
        <f t="shared" si="3402"/>
        <v>0.43728813559322033</v>
      </c>
      <c r="O3872" s="504">
        <f t="shared" si="3402"/>
        <v>0.44518272425249167</v>
      </c>
      <c r="P3872" s="504">
        <f t="shared" si="3402"/>
        <v>0.42071197411003236</v>
      </c>
      <c r="Q3872" s="504">
        <f t="shared" si="3402"/>
        <v>0.38666666666666666</v>
      </c>
      <c r="R3872" s="504">
        <f t="shared" si="3402"/>
        <v>0.39297124600638977</v>
      </c>
      <c r="S3872" s="504">
        <f t="shared" si="3402"/>
        <v>0.42990654205607476</v>
      </c>
      <c r="T3872" s="504">
        <f t="shared" si="3402"/>
        <v>0.31606217616580307</v>
      </c>
      <c r="U3872" s="504">
        <f t="shared" si="3402"/>
        <v>0.3325301204819277</v>
      </c>
      <c r="V3872" s="504">
        <f t="shared" si="3402"/>
        <v>0.34855769230769229</v>
      </c>
      <c r="W3872" s="504">
        <f t="shared" si="3402"/>
        <v>0.34239130434782611</v>
      </c>
      <c r="X3872" s="504">
        <f t="shared" si="3402"/>
        <v>0.39869281045751631</v>
      </c>
      <c r="Y3872" s="504">
        <f t="shared" si="3402"/>
        <v>0.41860465116279066</v>
      </c>
      <c r="Z3872" s="504">
        <f t="shared" si="3402"/>
        <v>0.42052980132450329</v>
      </c>
      <c r="AA3872" s="504">
        <f t="shared" si="3402"/>
        <v>0.39209726443769</v>
      </c>
      <c r="AB3872" s="595">
        <f t="shared" si="3402"/>
        <v>0.36163522012578614</v>
      </c>
      <c r="AC3872" s="596">
        <f>MAX(E3872:AB3872)</f>
        <v>0.44518272425249167</v>
      </c>
      <c r="AD3872" s="115"/>
      <c r="AE3872" s="76"/>
      <c r="AF3872" s="77"/>
      <c r="AJ3872" s="9"/>
      <c r="AK3872" s="9"/>
      <c r="AL3872" s="9"/>
      <c r="AM3872" s="9"/>
    </row>
    <row r="3873" ht="15.75" hidden="1" customHeight="1">
      <c r="A3873" s="1691"/>
      <c r="B3873" s="1036"/>
      <c r="C3873" s="204" t="s">
        <v>25</v>
      </c>
      <c r="D3873" s="1740"/>
      <c r="E3873" s="1741"/>
      <c r="F3873" s="1742"/>
      <c r="G3873" s="1742"/>
      <c r="H3873" s="1742"/>
      <c r="I3873" s="1742"/>
      <c r="J3873" s="1742"/>
      <c r="K3873" s="1742"/>
      <c r="L3873" s="1742"/>
      <c r="M3873" s="1742"/>
      <c r="N3873" s="1742"/>
      <c r="O3873" s="206"/>
      <c r="P3873" s="206"/>
      <c r="Q3873" s="206"/>
      <c r="R3873" s="206"/>
      <c r="S3873" s="206"/>
      <c r="T3873" s="206"/>
      <c r="U3873" s="1742"/>
      <c r="V3873" s="1742"/>
      <c r="W3873" s="1742"/>
      <c r="X3873" s="1742"/>
      <c r="Y3873" s="206"/>
      <c r="Z3873" s="1742"/>
      <c r="AA3873" s="1742"/>
      <c r="AB3873" s="1742"/>
      <c r="AC3873" s="220"/>
      <c r="AD3873" s="115"/>
      <c r="AE3873" s="76"/>
      <c r="AF3873" s="77"/>
      <c r="AJ3873" s="9"/>
      <c r="AK3873" s="9"/>
      <c r="AL3873" s="9"/>
      <c r="AM3873" s="9"/>
    </row>
    <row r="3874" ht="15.75" hidden="1" customHeight="1">
      <c r="A3874" s="1556"/>
      <c r="B3874" s="976"/>
      <c r="C3874" s="209" t="s">
        <v>26</v>
      </c>
      <c r="D3874" s="1744"/>
      <c r="E3874" s="1745"/>
      <c r="F3874" s="1746"/>
      <c r="G3874" s="1746"/>
      <c r="H3874" s="1746"/>
      <c r="I3874" s="1746"/>
      <c r="J3874" s="1746"/>
      <c r="K3874" s="1746"/>
      <c r="L3874" s="1746"/>
      <c r="M3874" s="1746"/>
      <c r="N3874" s="1746"/>
      <c r="O3874" s="76"/>
      <c r="P3874" s="76"/>
      <c r="Q3874" s="76"/>
      <c r="R3874" s="76"/>
      <c r="S3874" s="76"/>
      <c r="T3874" s="1746"/>
      <c r="U3874" s="1746"/>
      <c r="V3874" s="1746"/>
      <c r="W3874" s="1746"/>
      <c r="X3874" s="1746"/>
      <c r="Y3874" s="76"/>
      <c r="Z3874" s="1746"/>
      <c r="AA3874" s="1746"/>
      <c r="AB3874" s="1746"/>
      <c r="AC3874" s="74"/>
      <c r="AD3874" s="115"/>
      <c r="AE3874" s="76"/>
      <c r="AF3874" s="77"/>
      <c r="AH3874" s="9"/>
      <c r="AI3874" s="134"/>
      <c r="AJ3874" s="134"/>
      <c r="AK3874" s="135"/>
      <c r="AL3874" s="135"/>
    </row>
    <row r="3875" ht="15.75" customHeight="1">
      <c r="A3875" s="1337" t="s">
        <v>148</v>
      </c>
      <c r="B3875" s="1677"/>
      <c r="C3875" s="1677"/>
      <c r="D3875" s="92"/>
      <c r="E3875" s="126">
        <f t="shared" ref="E3875:AB3875" si="3403">SQRT(E3869*E3869+E3870*E3870)/E3825/1.73</f>
        <v>3.4494321822612144</v>
      </c>
      <c r="F3875" s="127">
        <f t="shared" si="3403"/>
        <v>3.6850236148989266</v>
      </c>
      <c r="G3875" s="127">
        <f t="shared" si="3403"/>
        <v>3.6703812854232765</v>
      </c>
      <c r="H3875" s="127">
        <f t="shared" si="3403"/>
        <v>3.7303635002334086</v>
      </c>
      <c r="I3875" s="127">
        <f t="shared" si="3403"/>
        <v>4.0955729991201171</v>
      </c>
      <c r="J3875" s="127">
        <f t="shared" si="3403"/>
        <v>4.5287189893602351</v>
      </c>
      <c r="K3875" s="127">
        <f t="shared" si="3403"/>
        <v>4.9600705614394833</v>
      </c>
      <c r="L3875" s="127">
        <f t="shared" si="3403"/>
        <v>4.7764727419862316</v>
      </c>
      <c r="M3875" s="127">
        <f t="shared" si="3403"/>
        <v>4.1906644555272905</v>
      </c>
      <c r="N3875" s="127">
        <f t="shared" si="3403"/>
        <v>3.5963480324622199</v>
      </c>
      <c r="O3875" s="127">
        <f t="shared" si="3403"/>
        <v>3.6802087980226181</v>
      </c>
      <c r="P3875" s="127">
        <f t="shared" si="3403"/>
        <v>3.7480881806204822</v>
      </c>
      <c r="Q3875" s="127">
        <f t="shared" si="3403"/>
        <v>3.5651468683332759</v>
      </c>
      <c r="R3875" s="127">
        <f t="shared" si="3403"/>
        <v>3.7527669883912322</v>
      </c>
      <c r="S3875" s="127">
        <f t="shared" si="3403"/>
        <v>3.9103418394274043</v>
      </c>
      <c r="T3875" s="127">
        <f t="shared" si="3403"/>
        <v>4.5261227856864057</v>
      </c>
      <c r="U3875" s="127">
        <f t="shared" si="3403"/>
        <v>4.9039667949968671</v>
      </c>
      <c r="V3875" s="127">
        <f t="shared" si="3403"/>
        <v>4.9350971437507392</v>
      </c>
      <c r="W3875" s="127">
        <f t="shared" si="3403"/>
        <v>4.3531440137378024</v>
      </c>
      <c r="X3875" s="127">
        <f t="shared" si="3403"/>
        <v>3.6235651075843234</v>
      </c>
      <c r="Y3875" s="127">
        <f t="shared" si="3403"/>
        <v>3.5927127617130372</v>
      </c>
      <c r="Z3875" s="127">
        <f t="shared" si="3403"/>
        <v>3.6002676390471038</v>
      </c>
      <c r="AA3875" s="127">
        <f t="shared" si="3403"/>
        <v>3.857783534376904</v>
      </c>
      <c r="AB3875" s="129">
        <f t="shared" si="3403"/>
        <v>3.7373897785214121</v>
      </c>
      <c r="AC3875" s="285">
        <f>AVERAGE(E3875:AB3875)</f>
        <v>4.0195687748717503</v>
      </c>
      <c r="AD3875" s="374">
        <f>(AC3871-AC3875)/AC3871</f>
        <v>-0.048583158662195702</v>
      </c>
      <c r="AE3875" s="127"/>
      <c r="AF3875" s="129"/>
      <c r="AJ3875" s="62"/>
      <c r="AK3875" s="62"/>
      <c r="AL3875" s="9"/>
      <c r="AM3875" s="62"/>
    </row>
    <row r="3876" ht="15.75" customHeight="1">
      <c r="A3876" s="705" t="s">
        <v>91</v>
      </c>
      <c r="B3876" s="615" t="s">
        <v>920</v>
      </c>
      <c r="C3876" s="219" t="s">
        <v>18</v>
      </c>
      <c r="D3876" s="220" t="s">
        <v>29</v>
      </c>
      <c r="E3876" s="221">
        <v>36.600000000000001</v>
      </c>
      <c r="F3876" s="436">
        <v>34</v>
      </c>
      <c r="G3876" s="436">
        <v>38.799999999999997</v>
      </c>
      <c r="H3876" s="436">
        <v>43</v>
      </c>
      <c r="I3876" s="436">
        <v>41.799999999999997</v>
      </c>
      <c r="J3876" s="436">
        <v>53</v>
      </c>
      <c r="K3876" s="436">
        <v>57.200000000000003</v>
      </c>
      <c r="L3876" s="436">
        <v>62.799999999999997</v>
      </c>
      <c r="M3876" s="436">
        <v>49</v>
      </c>
      <c r="N3876" s="436">
        <v>44.799999999999997</v>
      </c>
      <c r="O3876" s="436">
        <v>49.200000000000003</v>
      </c>
      <c r="P3876" s="436">
        <v>48.200000000000003</v>
      </c>
      <c r="Q3876" s="436">
        <v>50.200000000000003</v>
      </c>
      <c r="R3876" s="436">
        <v>48.200000000000003</v>
      </c>
      <c r="S3876" s="436">
        <v>51</v>
      </c>
      <c r="T3876" s="436">
        <v>50.200000000000003</v>
      </c>
      <c r="U3876" s="436">
        <v>54</v>
      </c>
      <c r="V3876" s="436">
        <v>59.200000000000003</v>
      </c>
      <c r="W3876" s="436">
        <v>55</v>
      </c>
      <c r="X3876" s="436">
        <v>50.600000000000001</v>
      </c>
      <c r="Y3876" s="436">
        <v>50.600000000000001</v>
      </c>
      <c r="Z3876" s="436">
        <v>46</v>
      </c>
      <c r="AA3876" s="436">
        <v>42</v>
      </c>
      <c r="AB3876" s="844">
        <v>42.600000000000001</v>
      </c>
      <c r="AC3876" s="309">
        <f t="shared" ref="AC3876:AC3877" si="3404">SUM(E3876:AB3876)</f>
        <v>1158</v>
      </c>
      <c r="AD3876" s="110">
        <f>MAX(E3876:AB3876)</f>
        <v>62.799999999999997</v>
      </c>
      <c r="AE3876" s="107">
        <v>100</v>
      </c>
      <c r="AF3876" s="108">
        <v>20</v>
      </c>
      <c r="AJ3876" s="79"/>
      <c r="AK3876" s="502"/>
      <c r="AL3876" s="79"/>
      <c r="AM3876" s="9"/>
    </row>
    <row r="3877" ht="15.75" customHeight="1">
      <c r="A3877" s="658"/>
      <c r="B3877" s="369"/>
      <c r="C3877" s="73" t="s">
        <v>20</v>
      </c>
      <c r="D3877" s="74" t="s">
        <v>29</v>
      </c>
      <c r="E3877" s="111">
        <v>18.199999999999999</v>
      </c>
      <c r="F3877" s="112">
        <v>18.600000000000001</v>
      </c>
      <c r="G3877" s="112">
        <v>18</v>
      </c>
      <c r="H3877" s="112">
        <v>18.199999999999999</v>
      </c>
      <c r="I3877" s="112">
        <v>18</v>
      </c>
      <c r="J3877" s="112">
        <v>18.800000000000001</v>
      </c>
      <c r="K3877" s="112">
        <v>17.600000000000001</v>
      </c>
      <c r="L3877" s="112">
        <v>19</v>
      </c>
      <c r="M3877" s="112">
        <v>18.399999999999999</v>
      </c>
      <c r="N3877" s="112">
        <v>18.199999999999999</v>
      </c>
      <c r="O3877" s="112">
        <v>18.199999999999999</v>
      </c>
      <c r="P3877" s="112">
        <v>18.399999999999999</v>
      </c>
      <c r="Q3877" s="112">
        <v>19.399999999999999</v>
      </c>
      <c r="R3877" s="112">
        <v>19.199999999999999</v>
      </c>
      <c r="S3877" s="112">
        <v>18.399999999999999</v>
      </c>
      <c r="T3877" s="112">
        <v>19.199999999999999</v>
      </c>
      <c r="U3877" s="112">
        <v>19.399999999999999</v>
      </c>
      <c r="V3877" s="112">
        <v>19.600000000000001</v>
      </c>
      <c r="W3877" s="112">
        <v>19.800000000000001</v>
      </c>
      <c r="X3877" s="112">
        <v>21.600000000000001</v>
      </c>
      <c r="Y3877" s="112">
        <v>21.600000000000001</v>
      </c>
      <c r="Z3877" s="112">
        <v>21.600000000000001</v>
      </c>
      <c r="AA3877" s="112">
        <v>22.199999999999999</v>
      </c>
      <c r="AB3877" s="113">
        <v>20.600000000000001</v>
      </c>
      <c r="AC3877" s="281">
        <f t="shared" si="3404"/>
        <v>462.20000000000005</v>
      </c>
      <c r="AD3877" s="115"/>
      <c r="AE3877" s="76"/>
      <c r="AF3877" s="77"/>
      <c r="AJ3877" s="9"/>
      <c r="AK3877" s="9"/>
      <c r="AL3877" s="9"/>
      <c r="AM3877" s="9"/>
    </row>
    <row r="3878" ht="15.75" customHeight="1">
      <c r="A3878" s="658"/>
      <c r="B3878" s="369"/>
      <c r="C3878" s="73" t="s">
        <v>21</v>
      </c>
      <c r="D3878" s="74" t="s">
        <v>22</v>
      </c>
      <c r="E3878" s="75">
        <v>2</v>
      </c>
      <c r="F3878" s="76">
        <v>3</v>
      </c>
      <c r="G3878" s="76">
        <v>2</v>
      </c>
      <c r="H3878" s="76">
        <v>3</v>
      </c>
      <c r="I3878" s="76">
        <v>2</v>
      </c>
      <c r="J3878" s="76">
        <v>3</v>
      </c>
      <c r="K3878" s="76">
        <v>3</v>
      </c>
      <c r="L3878" s="76">
        <v>3</v>
      </c>
      <c r="M3878" s="76">
        <v>3</v>
      </c>
      <c r="N3878" s="76">
        <v>3</v>
      </c>
      <c r="O3878" s="76">
        <v>3</v>
      </c>
      <c r="P3878" s="76">
        <v>3</v>
      </c>
      <c r="Q3878" s="76">
        <v>3</v>
      </c>
      <c r="R3878" s="76">
        <v>3</v>
      </c>
      <c r="S3878" s="76">
        <v>3</v>
      </c>
      <c r="T3878" s="76">
        <v>3</v>
      </c>
      <c r="U3878" s="76">
        <v>3</v>
      </c>
      <c r="V3878" s="76">
        <v>4</v>
      </c>
      <c r="W3878" s="76">
        <v>3</v>
      </c>
      <c r="X3878" s="76">
        <v>3</v>
      </c>
      <c r="Y3878" s="76">
        <v>3</v>
      </c>
      <c r="Z3878" s="76">
        <v>2</v>
      </c>
      <c r="AA3878" s="76">
        <v>3</v>
      </c>
      <c r="AB3878" s="77">
        <v>2</v>
      </c>
      <c r="AC3878" s="281">
        <f>AVERAGE(E3878:AB3878)</f>
        <v>2.8333333333333335</v>
      </c>
      <c r="AD3878" s="120"/>
      <c r="AE3878" s="120"/>
      <c r="AF3878" s="121"/>
      <c r="AJ3878" s="9"/>
      <c r="AK3878" s="9"/>
      <c r="AL3878" s="9"/>
      <c r="AM3878" s="9"/>
    </row>
    <row r="3879" ht="15.75" customHeight="1">
      <c r="A3879" s="658"/>
      <c r="B3879" s="369"/>
      <c r="C3879" s="73" t="s">
        <v>23</v>
      </c>
      <c r="D3879" s="74"/>
      <c r="E3879" s="80">
        <f t="shared" ref="E3879:AB3879" si="3405">E3877/E3876</f>
        <v>0.49726775956284147</v>
      </c>
      <c r="F3879" s="81">
        <f t="shared" si="3405"/>
        <v>0.54705882352941182</v>
      </c>
      <c r="G3879" s="81">
        <f t="shared" si="3405"/>
        <v>0.46391752577319589</v>
      </c>
      <c r="H3879" s="81">
        <f t="shared" si="3405"/>
        <v>0.42325581395348838</v>
      </c>
      <c r="I3879" s="81">
        <f t="shared" si="3405"/>
        <v>0.43062200956937802</v>
      </c>
      <c r="J3879" s="81">
        <f t="shared" si="3405"/>
        <v>0.3547169811320755</v>
      </c>
      <c r="K3879" s="81">
        <f t="shared" si="3405"/>
        <v>0.30769230769230771</v>
      </c>
      <c r="L3879" s="81">
        <f t="shared" si="3405"/>
        <v>0.30254777070063693</v>
      </c>
      <c r="M3879" s="81">
        <f t="shared" si="3405"/>
        <v>0.3755102040816326</v>
      </c>
      <c r="N3879" s="81">
        <f t="shared" si="3405"/>
        <v>0.40625</v>
      </c>
      <c r="O3879" s="81">
        <f t="shared" si="3405"/>
        <v>0.36991869918699183</v>
      </c>
      <c r="P3879" s="81">
        <f t="shared" si="3405"/>
        <v>0.38174273858921154</v>
      </c>
      <c r="Q3879" s="81">
        <f t="shared" si="3405"/>
        <v>0.38645418326693221</v>
      </c>
      <c r="R3879" s="81">
        <f t="shared" si="3405"/>
        <v>0.39834024896265557</v>
      </c>
      <c r="S3879" s="81">
        <f t="shared" si="3405"/>
        <v>0.36078431372549019</v>
      </c>
      <c r="T3879" s="81">
        <f t="shared" si="3405"/>
        <v>0.38247011952191229</v>
      </c>
      <c r="U3879" s="81">
        <f t="shared" si="3405"/>
        <v>0.35925925925925922</v>
      </c>
      <c r="V3879" s="81">
        <f t="shared" si="3405"/>
        <v>0.33108108108108109</v>
      </c>
      <c r="W3879" s="81">
        <f t="shared" si="3405"/>
        <v>0.35999999999999999</v>
      </c>
      <c r="X3879" s="81">
        <f t="shared" si="3405"/>
        <v>0.42687747035573126</v>
      </c>
      <c r="Y3879" s="81">
        <f t="shared" si="3405"/>
        <v>0.42687747035573126</v>
      </c>
      <c r="Z3879" s="81">
        <f t="shared" si="3405"/>
        <v>0.46956521739130436</v>
      </c>
      <c r="AA3879" s="81">
        <f t="shared" si="3405"/>
        <v>0.52857142857142858</v>
      </c>
      <c r="AB3879" s="82">
        <f t="shared" si="3405"/>
        <v>0.48356807511737093</v>
      </c>
      <c r="AC3879" s="907">
        <f>MAX(E3879:AB3879)</f>
        <v>0.54705882352941182</v>
      </c>
      <c r="AD3879" s="115"/>
      <c r="AE3879" s="76"/>
      <c r="AF3879" s="77"/>
      <c r="AJ3879" s="9"/>
      <c r="AK3879" s="9"/>
      <c r="AL3879" s="9"/>
      <c r="AM3879" s="9"/>
    </row>
    <row r="3880" ht="15.75" hidden="1" customHeight="1">
      <c r="A3880" s="1556"/>
      <c r="B3880" s="976"/>
      <c r="C3880" s="209" t="s">
        <v>25</v>
      </c>
      <c r="D3880" s="1770"/>
      <c r="E3880" s="1771"/>
      <c r="F3880" s="1765"/>
      <c r="G3880" s="1765"/>
      <c r="H3880" s="1746"/>
      <c r="I3880" s="1746"/>
      <c r="J3880" s="1746"/>
      <c r="K3880" s="1746"/>
      <c r="L3880" s="1746"/>
      <c r="M3880" s="1746"/>
      <c r="N3880" s="1746"/>
      <c r="O3880" s="76"/>
      <c r="P3880" s="76"/>
      <c r="Q3880" s="76"/>
      <c r="R3880" s="76"/>
      <c r="S3880" s="76"/>
      <c r="T3880" s="1746"/>
      <c r="U3880" s="1746"/>
      <c r="V3880" s="1746"/>
      <c r="W3880" s="1746"/>
      <c r="X3880" s="1746"/>
      <c r="Y3880" s="76"/>
      <c r="Z3880" s="1746"/>
      <c r="AA3880" s="1746"/>
      <c r="AB3880" s="1746"/>
      <c r="AC3880" s="74"/>
      <c r="AD3880" s="115"/>
      <c r="AE3880" s="76"/>
      <c r="AF3880" s="77"/>
      <c r="AJ3880" s="9"/>
      <c r="AK3880" s="9"/>
      <c r="AL3880" s="9"/>
      <c r="AM3880" s="9"/>
    </row>
    <row r="3881" ht="15.75" hidden="1" customHeight="1">
      <c r="A3881" s="1556"/>
      <c r="B3881" s="976"/>
      <c r="C3881" s="209" t="s">
        <v>26</v>
      </c>
      <c r="D3881" s="1770"/>
      <c r="E3881" s="1771"/>
      <c r="F3881" s="1765"/>
      <c r="G3881" s="1765"/>
      <c r="H3881" s="1746"/>
      <c r="I3881" s="1746"/>
      <c r="J3881" s="1746"/>
      <c r="K3881" s="1746"/>
      <c r="L3881" s="1746"/>
      <c r="M3881" s="1746"/>
      <c r="N3881" s="1746"/>
      <c r="O3881" s="76"/>
      <c r="P3881" s="76"/>
      <c r="Q3881" s="76"/>
      <c r="R3881" s="76"/>
      <c r="S3881" s="76"/>
      <c r="T3881" s="76"/>
      <c r="U3881" s="1746"/>
      <c r="V3881" s="1746"/>
      <c r="W3881" s="1746"/>
      <c r="X3881" s="1746"/>
      <c r="Y3881" s="76"/>
      <c r="Z3881" s="1746"/>
      <c r="AA3881" s="1746"/>
      <c r="AB3881" s="1746"/>
      <c r="AC3881" s="74"/>
      <c r="AD3881" s="115"/>
      <c r="AE3881" s="76"/>
      <c r="AF3881" s="77"/>
      <c r="AH3881" s="9"/>
      <c r="AI3881" s="134"/>
      <c r="AJ3881" s="134"/>
      <c r="AK3881" s="135"/>
      <c r="AL3881" s="135"/>
    </row>
    <row r="3882" ht="15.75" customHeight="1">
      <c r="A3882" s="1341" t="s">
        <v>148</v>
      </c>
      <c r="B3882" s="1703"/>
      <c r="C3882" s="1703"/>
      <c r="D3882" s="1772"/>
      <c r="E3882" s="1773">
        <f t="shared" ref="E3882:AB3882" si="3406">SQRT(E3876*E3876+E3877*E3877)/E3825/1.73</f>
        <v>2.2850493893814825</v>
      </c>
      <c r="F3882" s="1774">
        <f t="shared" si="3406"/>
        <v>2.1686165046448798</v>
      </c>
      <c r="G3882" s="1774">
        <f t="shared" si="3406"/>
        <v>2.3980283706514558</v>
      </c>
      <c r="H3882" s="466">
        <f t="shared" si="3406"/>
        <v>2.6204074396207968</v>
      </c>
      <c r="I3882" s="466">
        <f t="shared" si="3406"/>
        <v>2.5491149023492534</v>
      </c>
      <c r="J3882" s="466">
        <f t="shared" si="3406"/>
        <v>3.1806373046395655</v>
      </c>
      <c r="K3882" s="466">
        <f t="shared" si="3406"/>
        <v>3.4183137744999859</v>
      </c>
      <c r="L3882" s="466">
        <f t="shared" si="3406"/>
        <v>3.6785252276583633</v>
      </c>
      <c r="M3882" s="466">
        <f t="shared" si="3406"/>
        <v>2.9316667932802165</v>
      </c>
      <c r="N3882" s="466">
        <f t="shared" si="3406"/>
        <v>2.7006095841879603</v>
      </c>
      <c r="O3882" s="466">
        <f t="shared" si="3406"/>
        <v>2.9297346872564383</v>
      </c>
      <c r="P3882" s="466">
        <f t="shared" si="3406"/>
        <v>2.8841714165383392</v>
      </c>
      <c r="Q3882" s="466">
        <f t="shared" si="3406"/>
        <v>2.9826264017592523</v>
      </c>
      <c r="R3882" s="466">
        <f t="shared" si="3406"/>
        <v>2.8948228321683622</v>
      </c>
      <c r="S3882" s="466">
        <f t="shared" si="3406"/>
        <v>3.0338544384423827</v>
      </c>
      <c r="T3882" s="466">
        <f t="shared" si="3406"/>
        <v>3.0045751804366319</v>
      </c>
      <c r="U3882" s="466">
        <f t="shared" si="3406"/>
        <v>3.2169839186459965</v>
      </c>
      <c r="V3882" s="466">
        <f t="shared" si="3406"/>
        <v>3.4928666344891037</v>
      </c>
      <c r="W3882" s="466">
        <f t="shared" si="3406"/>
        <v>3.2709854078183112</v>
      </c>
      <c r="X3882" s="466">
        <f t="shared" si="3406"/>
        <v>3.0258796619067048</v>
      </c>
      <c r="Y3882" s="466">
        <f t="shared" si="3406"/>
        <v>3.0287614520609019</v>
      </c>
      <c r="Z3882" s="466">
        <f t="shared" si="3406"/>
        <v>2.7923082993106765</v>
      </c>
      <c r="AA3882" s="466">
        <f t="shared" si="3406"/>
        <v>2.5930346613591273</v>
      </c>
      <c r="AB3882" s="467">
        <f t="shared" si="3406"/>
        <v>2.6149349934651731</v>
      </c>
      <c r="AC3882" s="581">
        <f>AVERAGE(E3882:AB3882)</f>
        <v>2.9040212198571393</v>
      </c>
      <c r="AD3882" s="374">
        <f>(AC3878-AC3882)/AC3878</f>
        <v>-0.02494866583193148</v>
      </c>
      <c r="AE3882" s="127"/>
      <c r="AF3882" s="129"/>
      <c r="AJ3882" s="62"/>
      <c r="AK3882" s="62"/>
      <c r="AL3882" s="9"/>
      <c r="AM3882" s="62"/>
    </row>
    <row r="3883" ht="15.75" customHeight="1">
      <c r="A3883" s="1392"/>
      <c r="B3883" s="884" t="s">
        <v>63</v>
      </c>
      <c r="C3883" s="410" t="s">
        <v>18</v>
      </c>
      <c r="D3883" s="582" t="s">
        <v>29</v>
      </c>
      <c r="E3883" s="1775">
        <v>5.3499999999999996</v>
      </c>
      <c r="F3883" s="1776">
        <v>5.4000000000000004</v>
      </c>
      <c r="G3883" s="1776">
        <v>5.54</v>
      </c>
      <c r="H3883" s="915">
        <v>5.5700000000000003</v>
      </c>
      <c r="I3883" s="915">
        <v>5.4699999999999998</v>
      </c>
      <c r="J3883" s="915">
        <v>5.4900000000000002</v>
      </c>
      <c r="K3883" s="915">
        <v>5.1100000000000003</v>
      </c>
      <c r="L3883" s="915">
        <v>5.25</v>
      </c>
      <c r="M3883" s="915">
        <v>5.1900000000000004</v>
      </c>
      <c r="N3883" s="915">
        <v>5.1900000000000004</v>
      </c>
      <c r="O3883" s="915">
        <v>5.3300000000000001</v>
      </c>
      <c r="P3883" s="915">
        <v>5.3600000000000003</v>
      </c>
      <c r="Q3883" s="915">
        <v>5.4800000000000004</v>
      </c>
      <c r="R3883" s="915">
        <v>5.3700000000000001</v>
      </c>
      <c r="S3883" s="915">
        <v>5.3600000000000003</v>
      </c>
      <c r="T3883" s="915">
        <v>5.1299999999999999</v>
      </c>
      <c r="U3883" s="915">
        <v>5.1399999999999997</v>
      </c>
      <c r="V3883" s="915">
        <v>5.1600000000000001</v>
      </c>
      <c r="W3883" s="1776">
        <v>5.0999999999999996</v>
      </c>
      <c r="X3883" s="1776">
        <v>5.2800000000000002</v>
      </c>
      <c r="Y3883" s="1776">
        <v>5.4100000000000001</v>
      </c>
      <c r="Z3883" s="1776">
        <v>5.4400000000000004</v>
      </c>
      <c r="AA3883" s="1776">
        <v>5.5</v>
      </c>
      <c r="AB3883" s="1777">
        <v>5.3799999999999999</v>
      </c>
      <c r="AC3883" s="1778">
        <f>SUM(E3883:AB3883)</f>
        <v>127.99999999999999</v>
      </c>
      <c r="AD3883" s="586"/>
      <c r="AE3883" s="215">
        <v>1</v>
      </c>
      <c r="AF3883" s="216">
        <v>20</v>
      </c>
      <c r="AJ3883" s="79"/>
      <c r="AK3883" s="502"/>
      <c r="AL3883" s="79"/>
      <c r="AM3883" s="9"/>
    </row>
    <row r="3884" ht="15.75" hidden="1" customHeight="1">
      <c r="A3884" s="1393"/>
      <c r="B3884" s="1200"/>
      <c r="C3884" s="1710" t="s">
        <v>25</v>
      </c>
      <c r="D3884" s="1770">
        <v>37.149999999999999</v>
      </c>
      <c r="E3884" s="1779"/>
      <c r="F3884" s="1765"/>
      <c r="G3884" s="1765"/>
      <c r="H3884" s="1746"/>
      <c r="I3884" s="1746"/>
      <c r="J3884" s="1746"/>
      <c r="K3884" s="1746"/>
      <c r="L3884" s="1746"/>
      <c r="M3884" s="1746"/>
      <c r="N3884" s="1746"/>
      <c r="O3884" s="76"/>
      <c r="P3884" s="76"/>
      <c r="Q3884" s="76"/>
      <c r="R3884" s="76"/>
      <c r="S3884" s="76"/>
      <c r="T3884" s="76"/>
      <c r="U3884" s="1746"/>
      <c r="V3884" s="1746"/>
      <c r="W3884" s="1765"/>
      <c r="X3884" s="1765"/>
      <c r="Y3884" s="1757"/>
      <c r="Z3884" s="1765"/>
      <c r="AA3884" s="1765"/>
      <c r="AB3884" s="1780"/>
      <c r="AC3884" s="313"/>
      <c r="AD3884" s="1711"/>
      <c r="AE3884" s="331"/>
      <c r="AF3884" s="332"/>
      <c r="AJ3884" s="62"/>
      <c r="AK3884" s="62"/>
      <c r="AL3884" s="9"/>
      <c r="AM3884" s="62"/>
    </row>
    <row r="3885" ht="15.75" customHeight="1">
      <c r="A3885" s="1393"/>
      <c r="B3885" s="1200" t="s">
        <v>41</v>
      </c>
      <c r="C3885" s="411" t="s">
        <v>18</v>
      </c>
      <c r="D3885" s="583" t="s">
        <v>29</v>
      </c>
      <c r="E3885" s="1781">
        <v>0</v>
      </c>
      <c r="F3885" s="1782">
        <v>0</v>
      </c>
      <c r="G3885" s="1782">
        <v>0</v>
      </c>
      <c r="H3885" s="1783">
        <v>0</v>
      </c>
      <c r="I3885" s="1783">
        <v>0</v>
      </c>
      <c r="J3885" s="1783">
        <v>0</v>
      </c>
      <c r="K3885" s="1783">
        <v>0</v>
      </c>
      <c r="L3885" s="1783">
        <v>0</v>
      </c>
      <c r="M3885" s="1783">
        <v>0</v>
      </c>
      <c r="N3885" s="1783">
        <v>0</v>
      </c>
      <c r="O3885" s="1783">
        <v>0</v>
      </c>
      <c r="P3885" s="1783">
        <v>0</v>
      </c>
      <c r="Q3885" s="1783">
        <v>0</v>
      </c>
      <c r="R3885" s="1783">
        <v>0</v>
      </c>
      <c r="S3885" s="1783">
        <v>0</v>
      </c>
      <c r="T3885" s="1783">
        <v>0</v>
      </c>
      <c r="U3885" s="1783">
        <v>0</v>
      </c>
      <c r="V3885" s="1783">
        <v>0</v>
      </c>
      <c r="W3885" s="1782">
        <v>0</v>
      </c>
      <c r="X3885" s="1782">
        <v>0</v>
      </c>
      <c r="Y3885" s="1782">
        <v>0</v>
      </c>
      <c r="Z3885" s="1782">
        <v>0</v>
      </c>
      <c r="AA3885" s="1782">
        <v>0</v>
      </c>
      <c r="AB3885" s="1784">
        <v>0</v>
      </c>
      <c r="AC3885" s="1551">
        <f>SUM(E3885:AB3885)</f>
        <v>0</v>
      </c>
      <c r="AD3885" s="586"/>
      <c r="AE3885" s="215">
        <v>1</v>
      </c>
      <c r="AF3885" s="216">
        <v>20</v>
      </c>
      <c r="AJ3885" s="79"/>
      <c r="AK3885" s="502"/>
      <c r="AL3885" s="79"/>
      <c r="AM3885" s="9"/>
    </row>
    <row r="3886" ht="15.75" hidden="1" customHeight="1">
      <c r="A3886" s="1393"/>
      <c r="B3886" s="1200"/>
      <c r="C3886" s="1710" t="s">
        <v>25</v>
      </c>
      <c r="D3886" s="583">
        <v>244.18000000000001</v>
      </c>
      <c r="E3886" s="1785"/>
      <c r="F3886" s="1757"/>
      <c r="G3886" s="1757"/>
      <c r="H3886" s="76"/>
      <c r="I3886" s="76"/>
      <c r="J3886" s="76"/>
      <c r="K3886" s="76"/>
      <c r="L3886" s="76"/>
      <c r="M3886" s="76"/>
      <c r="N3886" s="76"/>
      <c r="O3886" s="76"/>
      <c r="P3886" s="76"/>
      <c r="Q3886" s="76"/>
      <c r="R3886" s="76"/>
      <c r="S3886" s="76"/>
      <c r="T3886" s="76"/>
      <c r="U3886" s="76"/>
      <c r="V3886" s="76"/>
      <c r="W3886" s="1757"/>
      <c r="X3886" s="1757"/>
      <c r="Y3886" s="1757"/>
      <c r="Z3886" s="1757"/>
      <c r="AA3886" s="1757"/>
      <c r="AB3886" s="1758"/>
      <c r="AC3886" s="313"/>
      <c r="AD3886" s="1711"/>
      <c r="AE3886" s="331"/>
      <c r="AF3886" s="332"/>
      <c r="AJ3886" s="62"/>
      <c r="AK3886" s="62"/>
      <c r="AL3886" s="9"/>
      <c r="AM3886" s="62"/>
    </row>
    <row r="3887" ht="15.75" customHeight="1">
      <c r="A3887" s="1393"/>
      <c r="B3887" s="1200" t="s">
        <v>381</v>
      </c>
      <c r="C3887" s="411" t="s">
        <v>18</v>
      </c>
      <c r="D3887" s="583"/>
      <c r="E3887" s="1781"/>
      <c r="F3887" s="1782"/>
      <c r="G3887" s="1782"/>
      <c r="H3887" s="1783"/>
      <c r="I3887" s="1783"/>
      <c r="J3887" s="1783"/>
      <c r="K3887" s="1783"/>
      <c r="L3887" s="1783"/>
      <c r="M3887" s="1783"/>
      <c r="N3887" s="1783"/>
      <c r="O3887" s="1783"/>
      <c r="P3887" s="1783"/>
      <c r="Q3887" s="1783"/>
      <c r="R3887" s="1783"/>
      <c r="S3887" s="1783"/>
      <c r="T3887" s="1783"/>
      <c r="U3887" s="1783"/>
      <c r="V3887" s="1783"/>
      <c r="W3887" s="1782"/>
      <c r="X3887" s="1782"/>
      <c r="Y3887" s="1782"/>
      <c r="Z3887" s="1782"/>
      <c r="AA3887" s="1782"/>
      <c r="AB3887" s="1784"/>
      <c r="AC3887" s="1551">
        <f>SUM(E3887:AB3887)</f>
        <v>0</v>
      </c>
      <c r="AD3887" s="586"/>
      <c r="AE3887" s="215">
        <v>1</v>
      </c>
      <c r="AF3887" s="216">
        <v>1</v>
      </c>
      <c r="AG3887" s="9"/>
    </row>
    <row r="3888" ht="15.75" hidden="1" customHeight="1">
      <c r="A3888" s="692"/>
      <c r="B3888" s="819"/>
      <c r="C3888" s="1035" t="s">
        <v>25</v>
      </c>
      <c r="D3888" s="1786"/>
      <c r="E3888" s="1787"/>
      <c r="F3888" s="1788"/>
      <c r="G3888" s="1788"/>
      <c r="H3888" s="94"/>
      <c r="I3888" s="94"/>
      <c r="J3888" s="94"/>
      <c r="K3888" s="94"/>
      <c r="L3888" s="94"/>
      <c r="M3888" s="94"/>
      <c r="N3888" s="94"/>
      <c r="O3888" s="94"/>
      <c r="P3888" s="94"/>
      <c r="Q3888" s="94"/>
      <c r="R3888" s="94"/>
      <c r="S3888" s="94"/>
      <c r="T3888" s="94"/>
      <c r="U3888" s="94"/>
      <c r="V3888" s="94"/>
      <c r="W3888" s="1788"/>
      <c r="X3888" s="1788"/>
      <c r="Y3888" s="1788"/>
      <c r="Z3888" s="1788"/>
      <c r="AA3888" s="1788"/>
      <c r="AB3888" s="1789"/>
      <c r="AC3888" s="329"/>
      <c r="AD3888" s="1711"/>
      <c r="AE3888" s="331"/>
      <c r="AF3888" s="332"/>
      <c r="AG3888" s="9"/>
    </row>
    <row r="3889" ht="15.75" customHeight="1">
      <c r="A3889" s="690" t="s">
        <v>42</v>
      </c>
      <c r="B3889" s="691"/>
      <c r="C3889" s="219" t="s">
        <v>18</v>
      </c>
      <c r="D3889" s="1790"/>
      <c r="E3889" s="1609">
        <f>SUM(E3827,E3841,E3848,E3855,E3862,E3869,E3876,E3885,)</f>
        <v>342.30000000000001</v>
      </c>
      <c r="F3889" s="1761">
        <f t="shared" ref="F3889:AC3889" si="3407">SUM(F3827,F3841,F3848,F3855,F3862,F3869,F3876,F3885)</f>
        <v>340.19999999999999</v>
      </c>
      <c r="G3889" s="1761">
        <f t="shared" si="3407"/>
        <v>349.5</v>
      </c>
      <c r="H3889" s="436">
        <f t="shared" si="3407"/>
        <v>365.29999999999995</v>
      </c>
      <c r="I3889" s="436">
        <f t="shared" si="3407"/>
        <v>369.5</v>
      </c>
      <c r="J3889" s="436">
        <f t="shared" si="3407"/>
        <v>404.30000000000001</v>
      </c>
      <c r="K3889" s="436">
        <f t="shared" si="3407"/>
        <v>432.80000000000001</v>
      </c>
      <c r="L3889" s="436">
        <f t="shared" si="3407"/>
        <v>465.09999999999997</v>
      </c>
      <c r="M3889" s="436">
        <f t="shared" si="3407"/>
        <v>478.10000000000002</v>
      </c>
      <c r="N3889" s="436">
        <f t="shared" si="3407"/>
        <v>475.5</v>
      </c>
      <c r="O3889" s="436">
        <f t="shared" si="3407"/>
        <v>466.39999999999998</v>
      </c>
      <c r="P3889" s="436">
        <f t="shared" si="3407"/>
        <v>456.60000000000002</v>
      </c>
      <c r="Q3889" s="436">
        <f t="shared" si="3407"/>
        <v>442.5</v>
      </c>
      <c r="R3889" s="436">
        <f t="shared" si="3407"/>
        <v>461.30000000000001</v>
      </c>
      <c r="S3889" s="436">
        <f t="shared" si="3407"/>
        <v>463.59999999999997</v>
      </c>
      <c r="T3889" s="436">
        <f t="shared" si="3407"/>
        <v>499.79999999999995</v>
      </c>
      <c r="U3889" s="436">
        <f t="shared" si="3407"/>
        <v>515.60000000000002</v>
      </c>
      <c r="V3889" s="436">
        <f t="shared" si="3407"/>
        <v>497.30000000000001</v>
      </c>
      <c r="W3889" s="436">
        <f t="shared" si="3407"/>
        <v>472.29999999999995</v>
      </c>
      <c r="X3889" s="436">
        <f t="shared" si="3407"/>
        <v>451.19999999999999</v>
      </c>
      <c r="Y3889" s="436">
        <f t="shared" si="3407"/>
        <v>423.30000000000001</v>
      </c>
      <c r="Z3889" s="1761">
        <f t="shared" si="3407"/>
        <v>400.89999999999998</v>
      </c>
      <c r="AA3889" s="1761">
        <f t="shared" si="3407"/>
        <v>397.40000000000003</v>
      </c>
      <c r="AB3889" s="1791">
        <f t="shared" si="3407"/>
        <v>383.70000000000005</v>
      </c>
      <c r="AC3889" s="309">
        <f t="shared" si="3407"/>
        <v>10354.5</v>
      </c>
      <c r="AD3889" s="9"/>
      <c r="AE3889" s="9"/>
      <c r="AF3889" s="9"/>
      <c r="AG3889" s="9"/>
    </row>
    <row r="3890" ht="15.75" customHeight="1">
      <c r="A3890" s="692"/>
      <c r="B3890" s="693"/>
      <c r="C3890" s="125" t="s">
        <v>20</v>
      </c>
      <c r="D3890" s="92"/>
      <c r="E3890" s="591">
        <f t="shared" ref="E3890:AC3890" si="3408">SUM(E3828,E3842,E3849,E3856,E3863,E3870,E3877)</f>
        <v>106.3</v>
      </c>
      <c r="F3890" s="132">
        <f t="shared" si="3408"/>
        <v>108.70000000000002</v>
      </c>
      <c r="G3890" s="132">
        <f t="shared" si="3408"/>
        <v>105.29999999999998</v>
      </c>
      <c r="H3890" s="132">
        <f t="shared" si="3408"/>
        <v>104.90000000000001</v>
      </c>
      <c r="I3890" s="132">
        <f t="shared" si="3408"/>
        <v>106.8</v>
      </c>
      <c r="J3890" s="132">
        <f t="shared" si="3408"/>
        <v>105.8</v>
      </c>
      <c r="K3890" s="132">
        <f t="shared" si="3408"/>
        <v>103.40000000000001</v>
      </c>
      <c r="L3890" s="132">
        <f t="shared" si="3408"/>
        <v>119.90000000000001</v>
      </c>
      <c r="M3890" s="132">
        <f t="shared" si="3408"/>
        <v>135.90000000000001</v>
      </c>
      <c r="N3890" s="132">
        <f t="shared" si="3408"/>
        <v>135.09999999999999</v>
      </c>
      <c r="O3890" s="132">
        <f t="shared" si="3408"/>
        <v>129.09999999999999</v>
      </c>
      <c r="P3890" s="132">
        <f t="shared" si="3408"/>
        <v>133.30000000000001</v>
      </c>
      <c r="Q3890" s="132">
        <f t="shared" si="3408"/>
        <v>118.79999999999998</v>
      </c>
      <c r="R3890" s="132">
        <f t="shared" si="3408"/>
        <v>133.29999999999998</v>
      </c>
      <c r="S3890" s="132">
        <f t="shared" si="3408"/>
        <v>137.79999999999998</v>
      </c>
      <c r="T3890" s="132">
        <f t="shared" si="3408"/>
        <v>134</v>
      </c>
      <c r="U3890" s="132">
        <f t="shared" si="3408"/>
        <v>145.30000000000001</v>
      </c>
      <c r="V3890" s="132">
        <f t="shared" si="3408"/>
        <v>131.90000000000001</v>
      </c>
      <c r="W3890" s="132">
        <f t="shared" si="3408"/>
        <v>136.69999999999999</v>
      </c>
      <c r="X3890" s="132">
        <f t="shared" si="3408"/>
        <v>144.30000000000001</v>
      </c>
      <c r="Y3890" s="132">
        <f t="shared" si="3408"/>
        <v>132.40000000000001</v>
      </c>
      <c r="Z3890" s="1792">
        <f t="shared" si="3408"/>
        <v>129.40000000000001</v>
      </c>
      <c r="AA3890" s="1792">
        <f t="shared" si="3408"/>
        <v>132.40000000000001</v>
      </c>
      <c r="AB3890" s="1793">
        <f t="shared" si="3408"/>
        <v>124</v>
      </c>
      <c r="AC3890" s="885">
        <f t="shared" si="3408"/>
        <v>2994.8000000000002</v>
      </c>
      <c r="AD3890" s="9"/>
      <c r="AE3890" s="9"/>
      <c r="AF3890" s="9"/>
      <c r="AG3890" s="9"/>
    </row>
    <row r="3891" ht="15.75" customHeight="1">
      <c r="A3891" s="694" t="s">
        <v>43</v>
      </c>
      <c r="B3891" s="695"/>
      <c r="C3891" s="65" t="s">
        <v>44</v>
      </c>
      <c r="D3891" s="66"/>
      <c r="E3891" s="229">
        <f t="shared" ref="E3891:E3892" si="3409">100-(E3889/(E3813))*100</f>
        <v>8.5737179487179418</v>
      </c>
      <c r="F3891" s="230">
        <f t="shared" ref="F3891:F3892" si="3410">100-(F3889/(F3813))*100</f>
        <v>8.7446351931330497</v>
      </c>
      <c r="G3891" s="230">
        <f t="shared" ref="G3891:G3892" si="3411">100-(G3889/(G3813))*100</f>
        <v>8.2195378151260599</v>
      </c>
      <c r="H3891" s="230">
        <f t="shared" ref="H3891:H3892" si="3412">100-(H3889/(H3813))*100</f>
        <v>7.0010183299389155</v>
      </c>
      <c r="I3891" s="230">
        <f t="shared" ref="I3891:I3892" si="3413">100-(I3889/(I3813))*100</f>
        <v>7.0674044265593636</v>
      </c>
      <c r="J3891" s="230">
        <f t="shared" ref="J3891:J3892" si="3414">100-(J3889/(J3813))*100</f>
        <v>5.9767441860465169</v>
      </c>
      <c r="K3891" s="230">
        <f t="shared" ref="K3891:K3892" si="3415">100-(K3889/(K3813))*100</f>
        <v>5.8311575282854733</v>
      </c>
      <c r="L3891" s="230">
        <f t="shared" ref="L3891:L3892" si="3416">100-(L3889/(L3813))*100</f>
        <v>5.7739059967585149</v>
      </c>
      <c r="M3891" s="230">
        <f t="shared" ref="M3891:M3892" si="3417">100-(M3889/(M3813))*100</f>
        <v>6.3283699059560945</v>
      </c>
      <c r="N3891" s="230">
        <f t="shared" ref="N3891:N3892" si="3418">100-(N3889/(N3813))*100</f>
        <v>5.4295942720763719</v>
      </c>
      <c r="O3891" s="230">
        <f t="shared" ref="O3891:O3892" si="3419">100-(O3889/(O3813))*100</f>
        <v>5.3571428571428612</v>
      </c>
      <c r="P3891" s="230">
        <f t="shared" ref="P3891:P3892" si="3420">100-(P3889/(P3813))*100</f>
        <v>6.0493827160493794</v>
      </c>
      <c r="Q3891" s="230">
        <f t="shared" ref="Q3891:Q3892" si="3421">100-(Q3889/(Q3813))*100</f>
        <v>5.0429184549356165</v>
      </c>
      <c r="R3891" s="230">
        <f t="shared" ref="R3891:R3892" si="3422">100-(R3889/(R3813))*100</f>
        <v>3.9758534554537874</v>
      </c>
      <c r="S3891" s="230">
        <f t="shared" ref="S3891:S3892" si="3423">100-(S3889/(S3813))*100</f>
        <v>4.1356492969396328</v>
      </c>
      <c r="T3891" s="230">
        <f t="shared" ref="T3891:T3892" si="3424">100-(T3889/(T3813))*100</f>
        <v>3.884615384615401</v>
      </c>
      <c r="U3891" s="230">
        <f t="shared" ref="U3891:U3892" si="3425">100-(U3889/(U3813))*100</f>
        <v>3.3733133433283342</v>
      </c>
      <c r="V3891" s="230">
        <f t="shared" ref="V3891:V3892" si="3426">100-(V3889/(V3813))*100</f>
        <v>3.6240310077519382</v>
      </c>
      <c r="W3891" s="230">
        <f t="shared" ref="W3891:W3892" si="3427">100-(W3889/(W3813))*100</f>
        <v>4.004065040650417</v>
      </c>
      <c r="X3891" s="230">
        <f t="shared" ref="X3891:X3892" si="3428">100-(X3889/(X3813))*100</f>
        <v>4.1631265930331409</v>
      </c>
      <c r="Y3891" s="230">
        <f t="shared" ref="Y3891:Y3892" si="3429">100-(Y3889/(Y3813))*100</f>
        <v>3.7079162875341325</v>
      </c>
      <c r="Z3891" s="230">
        <f t="shared" ref="Z3891:Z3892" si="3430">100-(Z3889/(Z3813))*100</f>
        <v>4.2741165234001954</v>
      </c>
      <c r="AA3891" s="230">
        <f t="shared" ref="AA3891:AA3892" si="3431">100-(AA3889/(AA3813))*100</f>
        <v>2.7886497064579174</v>
      </c>
      <c r="AB3891" s="341">
        <f t="shared" ref="AB3891:AB3892" si="3432">100-(AB3889/(AB3813))*100</f>
        <v>2.1173469387754977</v>
      </c>
      <c r="AC3891" s="1118">
        <f t="shared" ref="AC3891:AC3892" si="3433">100-(AC3889/(AC3813))*100</f>
        <v>5.1368733509234801</v>
      </c>
      <c r="AD3891" s="9"/>
      <c r="AE3891" s="9"/>
      <c r="AF3891" s="9"/>
      <c r="AG3891" s="9"/>
    </row>
    <row r="3892" ht="15.75" customHeight="1">
      <c r="A3892" s="692"/>
      <c r="B3892" s="693"/>
      <c r="C3892" s="125" t="s">
        <v>45</v>
      </c>
      <c r="D3892" s="92"/>
      <c r="E3892" s="696">
        <f t="shared" si="3409"/>
        <v>1.2081784386617045</v>
      </c>
      <c r="F3892" s="504">
        <f t="shared" si="3410"/>
        <v>0.82116788321165757</v>
      </c>
      <c r="G3892" s="504">
        <f t="shared" si="3411"/>
        <v>1.4044943820224773</v>
      </c>
      <c r="H3892" s="504">
        <f t="shared" si="3412"/>
        <v>-0.095419847328258811</v>
      </c>
      <c r="I3892" s="504">
        <f t="shared" si="3413"/>
        <v>2.1978021978022042</v>
      </c>
      <c r="J3892" s="504">
        <f t="shared" si="3414"/>
        <v>1.672862453531593</v>
      </c>
      <c r="K3892" s="504">
        <f t="shared" si="3415"/>
        <v>3.5447761194029823</v>
      </c>
      <c r="L3892" s="504">
        <f t="shared" si="3416"/>
        <v>-2.3037542662116124</v>
      </c>
      <c r="M3892" s="504">
        <f t="shared" si="3417"/>
        <v>-0.5177514792899558</v>
      </c>
      <c r="N3892" s="504">
        <f t="shared" si="3418"/>
        <v>0.36873156342183222</v>
      </c>
      <c r="O3892" s="504">
        <f t="shared" si="3419"/>
        <v>-0.859375</v>
      </c>
      <c r="P3892" s="504">
        <f t="shared" si="3420"/>
        <v>-0.075075075075091036</v>
      </c>
      <c r="Q3892" s="504">
        <f t="shared" si="3421"/>
        <v>-1.7123287671232816</v>
      </c>
      <c r="R3892" s="504">
        <f t="shared" si="3422"/>
        <v>-1.6006097560975547</v>
      </c>
      <c r="S3892" s="504">
        <f t="shared" si="3423"/>
        <v>-0.73099415204676177</v>
      </c>
      <c r="T3892" s="504">
        <f t="shared" si="3424"/>
        <v>-1.5151515151515156</v>
      </c>
      <c r="U3892" s="504">
        <f t="shared" si="3425"/>
        <v>-1.4664804469273918</v>
      </c>
      <c r="V3892" s="504">
        <f t="shared" si="3426"/>
        <v>-0.53353658536585158</v>
      </c>
      <c r="W3892" s="504">
        <f t="shared" si="3427"/>
        <v>-1.4094955489614165</v>
      </c>
      <c r="X3892" s="504">
        <f t="shared" si="3428"/>
        <v>-0.76815642458100797</v>
      </c>
      <c r="Y3892" s="504">
        <f t="shared" si="3429"/>
        <v>-2.7950310559006226</v>
      </c>
      <c r="Z3892" s="504">
        <f t="shared" si="3430"/>
        <v>-1.7295597484276755</v>
      </c>
      <c r="AA3892" s="504">
        <f t="shared" si="3431"/>
        <v>-2.4767801857585141</v>
      </c>
      <c r="AB3892" s="505">
        <f t="shared" si="3432"/>
        <v>-2.6490066225165521</v>
      </c>
      <c r="AC3892" s="697">
        <f t="shared" si="3433"/>
        <v>-0.59115947870482444</v>
      </c>
      <c r="AD3892" s="9"/>
      <c r="AE3892" s="9"/>
      <c r="AF3892" s="9"/>
      <c r="AG3892" s="30"/>
    </row>
    <row r="3893" ht="15.75" customHeight="1">
      <c r="A3893" s="440"/>
      <c r="B3893" s="441"/>
      <c r="C3893" s="442"/>
      <c r="D3893" s="243" t="s">
        <v>46</v>
      </c>
      <c r="E3893" s="244">
        <f t="shared" ref="E3893:AB3893" si="3434">(E3815-E3829-E3843-E3850-E3857-E3864-E3871-E3878)/E3815</f>
        <v>0.047619047619047616</v>
      </c>
      <c r="F3893" s="244">
        <f t="shared" si="3434"/>
        <v>0</v>
      </c>
      <c r="G3893" s="244">
        <f t="shared" si="3434"/>
        <v>-0.050000000000000003</v>
      </c>
      <c r="H3893" s="244">
        <f t="shared" si="3434"/>
        <v>-0.045454545454545456</v>
      </c>
      <c r="I3893" s="244">
        <f t="shared" si="3434"/>
        <v>0.045454545454545456</v>
      </c>
      <c r="J3893" s="244">
        <f t="shared" si="3434"/>
        <v>0</v>
      </c>
      <c r="K3893" s="244">
        <f t="shared" si="3434"/>
        <v>0</v>
      </c>
      <c r="L3893" s="244">
        <f t="shared" si="3434"/>
        <v>-0.037037037037037035</v>
      </c>
      <c r="M3893" s="244">
        <f t="shared" si="3434"/>
        <v>-0.071428571428571425</v>
      </c>
      <c r="N3893" s="244">
        <f t="shared" si="3434"/>
        <v>-0.07407407407407407</v>
      </c>
      <c r="O3893" s="244">
        <f t="shared" si="3434"/>
        <v>-0.07407407407407407</v>
      </c>
      <c r="P3893" s="244">
        <f t="shared" si="3434"/>
        <v>-0.040000000000000001</v>
      </c>
      <c r="Q3893" s="244">
        <f t="shared" si="3434"/>
        <v>-0.040000000000000001</v>
      </c>
      <c r="R3893" s="244">
        <f t="shared" si="3434"/>
        <v>-0.038461538461538464</v>
      </c>
      <c r="S3893" s="244">
        <f t="shared" si="3434"/>
        <v>-0.038461538461538464</v>
      </c>
      <c r="T3893" s="244">
        <f t="shared" si="3434"/>
        <v>-0.037037037037037035</v>
      </c>
      <c r="U3893" s="244">
        <f t="shared" si="3434"/>
        <v>0</v>
      </c>
      <c r="V3893" s="244">
        <f t="shared" si="3434"/>
        <v>0.034482758620689655</v>
      </c>
      <c r="W3893" s="244">
        <f t="shared" si="3434"/>
        <v>0</v>
      </c>
      <c r="X3893" s="244">
        <f t="shared" si="3434"/>
        <v>0</v>
      </c>
      <c r="Y3893" s="244">
        <f t="shared" si="3434"/>
        <v>-0.041666666666666664</v>
      </c>
      <c r="Z3893" s="244">
        <f t="shared" si="3434"/>
        <v>0.043478260869565216</v>
      </c>
      <c r="AA3893" s="244">
        <f t="shared" si="3434"/>
        <v>-0.043478260869565216</v>
      </c>
      <c r="AB3893" s="244">
        <f t="shared" si="3434"/>
        <v>0.045454545454545456</v>
      </c>
      <c r="AC3893" s="246">
        <f>(AC3815-AC3829-AC3836-AC3843-AC3850-AC3857-AC3864-AC3871-AC3878)/AC3815</f>
        <v>-0.0184254606365159</v>
      </c>
      <c r="AD3893" s="9"/>
      <c r="AE3893" s="30"/>
      <c r="AF3893" s="9"/>
      <c r="AG3893" s="30"/>
    </row>
    <row r="3894" ht="17.25" customHeight="1">
      <c r="A3894" s="443"/>
      <c r="B3894" s="444"/>
      <c r="C3894" s="445"/>
      <c r="D3894" s="250" t="s">
        <v>47</v>
      </c>
      <c r="E3894" s="251">
        <f t="shared" ref="E3894:AC3894" si="3435">(E3819-E3833-E3840-E3847-E3854-E3861-E3868-E3875-E3882)/E3819</f>
        <v>0.077387585304937404</v>
      </c>
      <c r="F3894" s="251">
        <f t="shared" si="3435"/>
        <v>0.078112444900014177</v>
      </c>
      <c r="G3894" s="251">
        <f t="shared" si="3435"/>
        <v>0.075028589590176581</v>
      </c>
      <c r="H3894" s="251">
        <f t="shared" si="3435"/>
        <v>0.063626445946560459</v>
      </c>
      <c r="I3894" s="251">
        <f t="shared" si="3435"/>
        <v>0.065241735800300182</v>
      </c>
      <c r="J3894" s="251">
        <f t="shared" si="3435"/>
        <v>0.055632706660587873</v>
      </c>
      <c r="K3894" s="251">
        <f t="shared" si="3435"/>
        <v>0.055695256730270266</v>
      </c>
      <c r="L3894" s="251">
        <f t="shared" si="3435"/>
        <v>0.052204046973844356</v>
      </c>
      <c r="M3894" s="251">
        <f t="shared" si="3435"/>
        <v>0.056008840547378522</v>
      </c>
      <c r="N3894" s="251">
        <f t="shared" si="3435"/>
        <v>0.047594725427676753</v>
      </c>
      <c r="O3894" s="251">
        <f t="shared" si="3435"/>
        <v>0.046786210617313938</v>
      </c>
      <c r="P3894" s="251">
        <f t="shared" si="3435"/>
        <v>0.053908894360617347</v>
      </c>
      <c r="Q3894" s="251">
        <f t="shared" si="3435"/>
        <v>0.044203691048020265</v>
      </c>
      <c r="R3894" s="251">
        <f t="shared" si="3435"/>
        <v>0.033809962904926168</v>
      </c>
      <c r="S3894" s="251">
        <f t="shared" si="3435"/>
        <v>0.035488055459320586</v>
      </c>
      <c r="T3894" s="251">
        <f t="shared" si="3435"/>
        <v>0.034248452112892916</v>
      </c>
      <c r="U3894" s="251">
        <f t="shared" si="3435"/>
        <v>0.029384792255167554</v>
      </c>
      <c r="V3894" s="251">
        <f t="shared" si="3435"/>
        <v>0.032650893930189676</v>
      </c>
      <c r="W3894" s="251">
        <f t="shared" si="3435"/>
        <v>0.035018308561965868</v>
      </c>
      <c r="X3894" s="251">
        <f t="shared" si="3435"/>
        <v>0.035806377698047384</v>
      </c>
      <c r="Y3894" s="251">
        <f t="shared" si="3435"/>
        <v>0.029773013899440839</v>
      </c>
      <c r="Z3894" s="251">
        <f t="shared" si="3435"/>
        <v>0.035191956287981677</v>
      </c>
      <c r="AA3894" s="251">
        <f t="shared" si="3435"/>
        <v>0.02047152137233629</v>
      </c>
      <c r="AB3894" s="252">
        <f t="shared" si="3435"/>
        <v>0.015160287435160317</v>
      </c>
      <c r="AC3894" s="253">
        <f t="shared" si="3435"/>
        <v>0.045424472013726076</v>
      </c>
      <c r="AD3894" s="9"/>
      <c r="AE3894" s="30"/>
      <c r="AF3894" s="9"/>
      <c r="AG3894" s="9"/>
    </row>
    <row r="3895" ht="51" customHeight="1">
      <c r="A3895" s="1794"/>
      <c r="B3895" s="1795"/>
      <c r="C3895" s="1795"/>
      <c r="D3895" s="1795"/>
      <c r="E3895" s="1795"/>
      <c r="F3895" s="1795"/>
      <c r="G3895" s="1795"/>
      <c r="H3895" s="1795"/>
      <c r="I3895" s="1795"/>
      <c r="J3895" s="1795"/>
      <c r="K3895" s="1795"/>
      <c r="L3895" s="1795"/>
      <c r="M3895" s="1795"/>
      <c r="N3895" s="1795"/>
      <c r="O3895" s="1795"/>
      <c r="P3895" s="1795"/>
      <c r="Q3895" s="1795"/>
      <c r="R3895" s="1795"/>
      <c r="S3895" s="1795"/>
      <c r="T3895" s="1795"/>
      <c r="U3895" s="1795"/>
      <c r="V3895" s="1795"/>
      <c r="W3895" s="1795"/>
      <c r="X3895" s="1795"/>
      <c r="Y3895" s="1795"/>
      <c r="Z3895" s="1795"/>
      <c r="AA3895" s="1795"/>
      <c r="AB3895" s="1795"/>
      <c r="AC3895" s="1796"/>
      <c r="AD3895" s="9"/>
      <c r="AE3895" s="9"/>
      <c r="AF3895" s="9"/>
      <c r="AG3895" s="62"/>
    </row>
    <row r="3896" ht="15.75" customHeight="1">
      <c r="A3896" s="48" t="s">
        <v>921</v>
      </c>
      <c r="B3896" s="49"/>
      <c r="C3896" s="50"/>
      <c r="D3896" s="258">
        <v>0</v>
      </c>
      <c r="E3896" s="259">
        <v>1</v>
      </c>
      <c r="F3896" s="51">
        <v>2</v>
      </c>
      <c r="G3896" s="51">
        <v>3</v>
      </c>
      <c r="H3896" s="51">
        <v>4</v>
      </c>
      <c r="I3896" s="51">
        <v>5</v>
      </c>
      <c r="J3896" s="51">
        <v>6</v>
      </c>
      <c r="K3896" s="51">
        <v>7</v>
      </c>
      <c r="L3896" s="51">
        <v>8</v>
      </c>
      <c r="M3896" s="51">
        <v>9</v>
      </c>
      <c r="N3896" s="51">
        <v>10</v>
      </c>
      <c r="O3896" s="51">
        <v>11</v>
      </c>
      <c r="P3896" s="51">
        <v>12</v>
      </c>
      <c r="Q3896" s="51">
        <v>13</v>
      </c>
      <c r="R3896" s="51">
        <v>14</v>
      </c>
      <c r="S3896" s="51">
        <v>15</v>
      </c>
      <c r="T3896" s="51">
        <v>16</v>
      </c>
      <c r="U3896" s="51">
        <v>17</v>
      </c>
      <c r="V3896" s="51">
        <v>18</v>
      </c>
      <c r="W3896" s="51">
        <v>19</v>
      </c>
      <c r="X3896" s="51">
        <v>20</v>
      </c>
      <c r="Y3896" s="51">
        <v>21</v>
      </c>
      <c r="Z3896" s="51">
        <v>22</v>
      </c>
      <c r="AA3896" s="51">
        <v>23</v>
      </c>
      <c r="AB3896" s="50">
        <v>24</v>
      </c>
      <c r="AC3896" s="1739"/>
      <c r="AD3896" s="62"/>
      <c r="AE3896" s="62"/>
      <c r="AF3896" s="62"/>
      <c r="AG3896" s="62"/>
    </row>
    <row r="3897" ht="15.75" customHeight="1">
      <c r="A3897" s="649" t="s">
        <v>49</v>
      </c>
      <c r="B3897" s="58"/>
      <c r="C3897" s="650"/>
      <c r="D3897" s="892" t="s">
        <v>22</v>
      </c>
      <c r="E3897" s="262">
        <v>17</v>
      </c>
      <c r="F3897" s="58">
        <v>17</v>
      </c>
      <c r="G3897" s="58">
        <v>17</v>
      </c>
      <c r="H3897" s="58">
        <v>17</v>
      </c>
      <c r="I3897" s="58">
        <v>17</v>
      </c>
      <c r="J3897" s="58">
        <v>17</v>
      </c>
      <c r="K3897" s="58">
        <v>17</v>
      </c>
      <c r="L3897" s="58">
        <v>16</v>
      </c>
      <c r="M3897" s="58">
        <v>16</v>
      </c>
      <c r="N3897" s="58">
        <v>16</v>
      </c>
      <c r="O3897" s="58">
        <v>16</v>
      </c>
      <c r="P3897" s="58">
        <v>16</v>
      </c>
      <c r="Q3897" s="58">
        <v>16</v>
      </c>
      <c r="R3897" s="58">
        <v>16</v>
      </c>
      <c r="S3897" s="58">
        <v>16</v>
      </c>
      <c r="T3897" s="58">
        <v>16</v>
      </c>
      <c r="U3897" s="58">
        <v>16</v>
      </c>
      <c r="V3897" s="58">
        <v>16</v>
      </c>
      <c r="W3897" s="58">
        <v>16</v>
      </c>
      <c r="X3897" s="58">
        <v>16</v>
      </c>
      <c r="Y3897" s="58">
        <v>16</v>
      </c>
      <c r="Z3897" s="58">
        <v>16</v>
      </c>
      <c r="AA3897" s="58">
        <v>16</v>
      </c>
      <c r="AB3897" s="60">
        <v>16</v>
      </c>
      <c r="AC3897" s="1290"/>
      <c r="AD3897" s="62"/>
      <c r="AE3897" s="62"/>
      <c r="AF3897" s="62"/>
      <c r="AK3897" s="62"/>
      <c r="AL3897" s="62"/>
      <c r="AM3897" s="9"/>
      <c r="AN3897" s="62"/>
    </row>
    <row r="3898" ht="15.75" customHeight="1">
      <c r="A3898" s="657" t="s">
        <v>50</v>
      </c>
      <c r="B3898" s="368" t="s">
        <v>51</v>
      </c>
      <c r="C3898" s="65" t="s">
        <v>18</v>
      </c>
      <c r="D3898" s="66" t="s">
        <v>19</v>
      </c>
      <c r="E3898" s="67">
        <f t="shared" ref="E3898:AB3898" si="3436">(E3903-D3903)*$AL3898*$AN3898</f>
        <v>0</v>
      </c>
      <c r="F3898" s="68">
        <f t="shared" si="3436"/>
        <v>0</v>
      </c>
      <c r="G3898" s="68">
        <f t="shared" si="3436"/>
        <v>0</v>
      </c>
      <c r="H3898" s="68">
        <f t="shared" si="3436"/>
        <v>0</v>
      </c>
      <c r="I3898" s="68">
        <f t="shared" si="3436"/>
        <v>0</v>
      </c>
      <c r="J3898" s="68">
        <f t="shared" si="3436"/>
        <v>0</v>
      </c>
      <c r="K3898" s="68">
        <f t="shared" si="3436"/>
        <v>0</v>
      </c>
      <c r="L3898" s="68">
        <f t="shared" si="3436"/>
        <v>0</v>
      </c>
      <c r="M3898" s="68">
        <f t="shared" si="3436"/>
        <v>0</v>
      </c>
      <c r="N3898" s="68">
        <f t="shared" si="3436"/>
        <v>0</v>
      </c>
      <c r="O3898" s="68">
        <f t="shared" si="3436"/>
        <v>0</v>
      </c>
      <c r="P3898" s="68">
        <f t="shared" si="3436"/>
        <v>0</v>
      </c>
      <c r="Q3898" s="68">
        <f t="shared" si="3436"/>
        <v>0</v>
      </c>
      <c r="R3898" s="68">
        <f t="shared" si="3436"/>
        <v>0</v>
      </c>
      <c r="S3898" s="68">
        <f t="shared" si="3436"/>
        <v>0</v>
      </c>
      <c r="T3898" s="68">
        <f t="shared" si="3436"/>
        <v>0</v>
      </c>
      <c r="U3898" s="68">
        <f t="shared" si="3436"/>
        <v>0</v>
      </c>
      <c r="V3898" s="68">
        <f t="shared" si="3436"/>
        <v>0</v>
      </c>
      <c r="W3898" s="68">
        <f t="shared" si="3436"/>
        <v>0</v>
      </c>
      <c r="X3898" s="68">
        <f t="shared" si="3436"/>
        <v>0</v>
      </c>
      <c r="Y3898" s="68">
        <f t="shared" si="3436"/>
        <v>0</v>
      </c>
      <c r="Z3898" s="68">
        <f t="shared" si="3436"/>
        <v>0</v>
      </c>
      <c r="AA3898" s="68">
        <f t="shared" si="3436"/>
        <v>0</v>
      </c>
      <c r="AB3898" s="335">
        <f t="shared" si="3436"/>
        <v>0</v>
      </c>
      <c r="AC3898" s="66">
        <f t="shared" ref="AC3898:AC3906" si="3437">SUM(E3898:AB3898)</f>
        <v>0</v>
      </c>
      <c r="AK3898" s="79"/>
      <c r="AL3898" s="502"/>
      <c r="AM3898" s="79"/>
      <c r="AN3898" s="9"/>
    </row>
    <row r="3899" ht="15.75" customHeight="1">
      <c r="A3899" s="658"/>
      <c r="B3899" s="369"/>
      <c r="C3899" s="73" t="s">
        <v>20</v>
      </c>
      <c r="D3899" s="74"/>
      <c r="E3899" s="75">
        <f t="shared" ref="E3899:AB3899" si="3438">(E3904-D3904)*$AL3898*$AN3898</f>
        <v>0</v>
      </c>
      <c r="F3899" s="76">
        <f t="shared" si="3438"/>
        <v>0</v>
      </c>
      <c r="G3899" s="76">
        <f t="shared" si="3438"/>
        <v>0</v>
      </c>
      <c r="H3899" s="76">
        <f t="shared" si="3438"/>
        <v>0</v>
      </c>
      <c r="I3899" s="76">
        <f t="shared" si="3438"/>
        <v>0</v>
      </c>
      <c r="J3899" s="76">
        <f t="shared" si="3438"/>
        <v>0</v>
      </c>
      <c r="K3899" s="76">
        <f t="shared" si="3438"/>
        <v>0</v>
      </c>
      <c r="L3899" s="76">
        <f t="shared" si="3438"/>
        <v>0</v>
      </c>
      <c r="M3899" s="76">
        <f t="shared" si="3438"/>
        <v>0</v>
      </c>
      <c r="N3899" s="76">
        <f t="shared" si="3438"/>
        <v>0</v>
      </c>
      <c r="O3899" s="76">
        <f t="shared" si="3438"/>
        <v>0</v>
      </c>
      <c r="P3899" s="76">
        <f t="shared" si="3438"/>
        <v>0</v>
      </c>
      <c r="Q3899" s="76">
        <f t="shared" si="3438"/>
        <v>0</v>
      </c>
      <c r="R3899" s="76">
        <f t="shared" si="3438"/>
        <v>0</v>
      </c>
      <c r="S3899" s="76">
        <f t="shared" si="3438"/>
        <v>0</v>
      </c>
      <c r="T3899" s="76">
        <f t="shared" si="3438"/>
        <v>0</v>
      </c>
      <c r="U3899" s="76">
        <f t="shared" si="3438"/>
        <v>0</v>
      </c>
      <c r="V3899" s="76">
        <f t="shared" si="3438"/>
        <v>0</v>
      </c>
      <c r="W3899" s="76">
        <f t="shared" si="3438"/>
        <v>0</v>
      </c>
      <c r="X3899" s="76">
        <f t="shared" si="3438"/>
        <v>0</v>
      </c>
      <c r="Y3899" s="76">
        <f t="shared" si="3438"/>
        <v>0</v>
      </c>
      <c r="Z3899" s="76">
        <f t="shared" si="3438"/>
        <v>0</v>
      </c>
      <c r="AA3899" s="76">
        <f t="shared" si="3438"/>
        <v>0</v>
      </c>
      <c r="AB3899" s="315">
        <f t="shared" si="3438"/>
        <v>0</v>
      </c>
      <c r="AC3899" s="74">
        <f t="shared" si="3437"/>
        <v>0</v>
      </c>
      <c r="AK3899" s="9"/>
      <c r="AL3899" s="9"/>
      <c r="AM3899" s="9"/>
      <c r="AN3899" s="9"/>
    </row>
    <row r="3900" ht="15.75" customHeight="1">
      <c r="A3900" s="658"/>
      <c r="B3900" s="369"/>
      <c r="C3900" s="73" t="s">
        <v>21</v>
      </c>
      <c r="D3900" s="74"/>
      <c r="E3900" s="75"/>
      <c r="F3900" s="76"/>
      <c r="G3900" s="76"/>
      <c r="H3900" s="76"/>
      <c r="I3900" s="76"/>
      <c r="J3900" s="76"/>
      <c r="K3900" s="76"/>
      <c r="L3900" s="76"/>
      <c r="M3900" s="76"/>
      <c r="N3900" s="76"/>
      <c r="O3900" s="76"/>
      <c r="P3900" s="76"/>
      <c r="Q3900" s="76"/>
      <c r="R3900" s="76"/>
      <c r="S3900" s="76"/>
      <c r="T3900" s="76"/>
      <c r="U3900" s="76"/>
      <c r="V3900" s="76"/>
      <c r="W3900" s="76"/>
      <c r="X3900" s="76"/>
      <c r="Y3900" s="76"/>
      <c r="Z3900" s="76"/>
      <c r="AA3900" s="76"/>
      <c r="AB3900" s="315"/>
      <c r="AC3900" s="74"/>
      <c r="AK3900" s="9"/>
      <c r="AL3900" s="9"/>
      <c r="AM3900" s="9"/>
      <c r="AN3900" s="9"/>
    </row>
    <row r="3901" ht="15.75" customHeight="1">
      <c r="A3901" s="658"/>
      <c r="B3901" s="369"/>
      <c r="C3901" s="73" t="s">
        <v>23</v>
      </c>
      <c r="D3901" s="74"/>
      <c r="E3901" s="75" t="e">
        <f t="shared" ref="E3901:AB3908" si="3439">E3899/E3898</f>
        <v>#DIV/0!</v>
      </c>
      <c r="F3901" s="76" t="e">
        <f t="shared" si="3439"/>
        <v>#DIV/0!</v>
      </c>
      <c r="G3901" s="76" t="e">
        <f t="shared" si="3439"/>
        <v>#DIV/0!</v>
      </c>
      <c r="H3901" s="76" t="e">
        <f t="shared" si="3439"/>
        <v>#DIV/0!</v>
      </c>
      <c r="I3901" s="76" t="e">
        <f t="shared" si="3439"/>
        <v>#DIV/0!</v>
      </c>
      <c r="J3901" s="76" t="e">
        <f t="shared" si="3439"/>
        <v>#DIV/0!</v>
      </c>
      <c r="K3901" s="76" t="e">
        <f t="shared" si="3439"/>
        <v>#DIV/0!</v>
      </c>
      <c r="L3901" s="76" t="e">
        <f t="shared" si="3439"/>
        <v>#DIV/0!</v>
      </c>
      <c r="M3901" s="76" t="e">
        <f t="shared" si="3439"/>
        <v>#DIV/0!</v>
      </c>
      <c r="N3901" s="76" t="e">
        <f t="shared" si="3439"/>
        <v>#DIV/0!</v>
      </c>
      <c r="O3901" s="76" t="e">
        <f t="shared" si="3439"/>
        <v>#DIV/0!</v>
      </c>
      <c r="P3901" s="76" t="e">
        <f t="shared" si="3439"/>
        <v>#DIV/0!</v>
      </c>
      <c r="Q3901" s="76" t="e">
        <f t="shared" si="3439"/>
        <v>#DIV/0!</v>
      </c>
      <c r="R3901" s="76" t="e">
        <f t="shared" si="3439"/>
        <v>#DIV/0!</v>
      </c>
      <c r="S3901" s="76" t="e">
        <f t="shared" si="3439"/>
        <v>#DIV/0!</v>
      </c>
      <c r="T3901" s="76" t="e">
        <f t="shared" si="3439"/>
        <v>#DIV/0!</v>
      </c>
      <c r="U3901" s="76" t="e">
        <f t="shared" si="3439"/>
        <v>#DIV/0!</v>
      </c>
      <c r="V3901" s="76" t="e">
        <f t="shared" si="3439"/>
        <v>#DIV/0!</v>
      </c>
      <c r="W3901" s="76" t="e">
        <f t="shared" si="3439"/>
        <v>#DIV/0!</v>
      </c>
      <c r="X3901" s="76" t="e">
        <f t="shared" si="3439"/>
        <v>#DIV/0!</v>
      </c>
      <c r="Y3901" s="76" t="e">
        <f t="shared" si="3439"/>
        <v>#DIV/0!</v>
      </c>
      <c r="Z3901" s="76" t="e">
        <f t="shared" si="3439"/>
        <v>#DIV/0!</v>
      </c>
      <c r="AA3901" s="76" t="e">
        <f t="shared" si="3439"/>
        <v>#DIV/0!</v>
      </c>
      <c r="AB3901" s="315" t="e">
        <f t="shared" si="3439"/>
        <v>#DIV/0!</v>
      </c>
      <c r="AC3901" s="74"/>
      <c r="AK3901" s="9"/>
      <c r="AL3901" s="9"/>
      <c r="AM3901" s="9"/>
      <c r="AN3901" s="9"/>
    </row>
    <row r="3902" ht="15.75" customHeight="1">
      <c r="A3902" s="1735"/>
      <c r="B3902" s="1736"/>
      <c r="C3902" s="125" t="s">
        <v>24</v>
      </c>
      <c r="D3902" s="92"/>
      <c r="E3902" s="93"/>
      <c r="F3902" s="94"/>
      <c r="G3902" s="94"/>
      <c r="H3902" s="94"/>
      <c r="I3902" s="94"/>
      <c r="J3902" s="94"/>
      <c r="K3902" s="94"/>
      <c r="L3902" s="94"/>
      <c r="M3902" s="94"/>
      <c r="N3902" s="94"/>
      <c r="O3902" s="94"/>
      <c r="P3902" s="94"/>
      <c r="Q3902" s="94"/>
      <c r="R3902" s="94"/>
      <c r="S3902" s="94"/>
      <c r="T3902" s="94"/>
      <c r="U3902" s="94"/>
      <c r="V3902" s="94"/>
      <c r="W3902" s="94"/>
      <c r="X3902" s="94"/>
      <c r="Y3902" s="94"/>
      <c r="Z3902" s="94"/>
      <c r="AA3902" s="94"/>
      <c r="AB3902" s="517"/>
      <c r="AC3902" s="92"/>
      <c r="AK3902" s="9"/>
      <c r="AL3902" s="9"/>
      <c r="AM3902" s="9"/>
      <c r="AN3902" s="9"/>
    </row>
    <row r="3903" ht="15.75" hidden="1" customHeight="1">
      <c r="A3903" s="1671"/>
      <c r="B3903" s="1738"/>
      <c r="C3903" s="99" t="s">
        <v>25</v>
      </c>
      <c r="D3903" s="1739"/>
      <c r="E3903" s="101"/>
      <c r="F3903" s="102"/>
      <c r="G3903" s="102"/>
      <c r="H3903" s="102"/>
      <c r="I3903" s="102"/>
      <c r="J3903" s="102"/>
      <c r="K3903" s="102"/>
      <c r="L3903" s="102"/>
      <c r="M3903" s="102"/>
      <c r="N3903" s="102"/>
      <c r="O3903" s="102"/>
      <c r="P3903" s="102"/>
      <c r="Q3903" s="102"/>
      <c r="R3903" s="102"/>
      <c r="S3903" s="102"/>
      <c r="T3903" s="102"/>
      <c r="U3903" s="102"/>
      <c r="V3903" s="102"/>
      <c r="W3903" s="102"/>
      <c r="X3903" s="102"/>
      <c r="Y3903" s="102"/>
      <c r="Z3903" s="102"/>
      <c r="AA3903" s="102"/>
      <c r="AB3903" s="1797"/>
      <c r="AC3903" s="100"/>
      <c r="AK3903" s="9"/>
      <c r="AL3903" s="9"/>
      <c r="AM3903" s="9"/>
      <c r="AN3903" s="9"/>
    </row>
    <row r="3904" ht="15.75" hidden="1" customHeight="1">
      <c r="A3904" s="1671"/>
      <c r="B3904" s="1738"/>
      <c r="C3904" s="99" t="s">
        <v>26</v>
      </c>
      <c r="D3904" s="429"/>
      <c r="E3904" s="321"/>
      <c r="F3904" s="338"/>
      <c r="G3904" s="338"/>
      <c r="H3904" s="338"/>
      <c r="I3904" s="338"/>
      <c r="J3904" s="338"/>
      <c r="K3904" s="338"/>
      <c r="L3904" s="338"/>
      <c r="M3904" s="338"/>
      <c r="N3904" s="338"/>
      <c r="O3904" s="338"/>
      <c r="P3904" s="338"/>
      <c r="Q3904" s="338"/>
      <c r="R3904" s="338"/>
      <c r="S3904" s="338"/>
      <c r="T3904" s="338"/>
      <c r="U3904" s="338"/>
      <c r="V3904" s="338"/>
      <c r="W3904" s="338"/>
      <c r="X3904" s="338"/>
      <c r="Y3904" s="338"/>
      <c r="Z3904" s="338"/>
      <c r="AA3904" s="338"/>
      <c r="AB3904" s="339"/>
      <c r="AC3904" s="100"/>
      <c r="AK3904" s="62"/>
      <c r="AL3904" s="62"/>
      <c r="AM3904" s="9"/>
      <c r="AN3904" s="62"/>
    </row>
    <row r="3905" ht="15.75" customHeight="1">
      <c r="A3905" s="657" t="s">
        <v>163</v>
      </c>
      <c r="B3905" s="368" t="s">
        <v>53</v>
      </c>
      <c r="C3905" s="65" t="s">
        <v>18</v>
      </c>
      <c r="D3905" s="66" t="s">
        <v>29</v>
      </c>
      <c r="E3905" s="106">
        <v>833.60000000000002</v>
      </c>
      <c r="F3905" s="107">
        <v>845.60000000000002</v>
      </c>
      <c r="G3905" s="107">
        <v>837.20000000000005</v>
      </c>
      <c r="H3905" s="107">
        <v>868.39999999999998</v>
      </c>
      <c r="I3905" s="107">
        <v>944.39999999999998</v>
      </c>
      <c r="J3905" s="107">
        <v>988.39999999999998</v>
      </c>
      <c r="K3905" s="107">
        <v>1040.8</v>
      </c>
      <c r="L3905" s="107">
        <v>1130</v>
      </c>
      <c r="M3905" s="107">
        <v>1101.2</v>
      </c>
      <c r="N3905" s="107">
        <v>1061.2</v>
      </c>
      <c r="O3905" s="107">
        <v>1060</v>
      </c>
      <c r="P3905" s="107">
        <v>1035.5999999999999</v>
      </c>
      <c r="Q3905" s="107">
        <v>1007.2</v>
      </c>
      <c r="R3905" s="107">
        <v>1000.4</v>
      </c>
      <c r="S3905" s="107">
        <v>1003.2</v>
      </c>
      <c r="T3905" s="107">
        <v>1073.5999999999999</v>
      </c>
      <c r="U3905" s="107">
        <v>1079.2</v>
      </c>
      <c r="V3905" s="107">
        <v>1062.4000000000001</v>
      </c>
      <c r="W3905" s="107">
        <v>1036.8</v>
      </c>
      <c r="X3905" s="107">
        <v>1005.2</v>
      </c>
      <c r="Y3905" s="107">
        <v>950.39999999999998</v>
      </c>
      <c r="Z3905" s="107">
        <v>925.60000000000002</v>
      </c>
      <c r="AA3905" s="107">
        <v>873.20000000000005</v>
      </c>
      <c r="AB3905" s="506">
        <v>827.60000000000002</v>
      </c>
      <c r="AC3905" s="279">
        <f t="shared" si="3437"/>
        <v>23591.200000000004</v>
      </c>
      <c r="AD3905" s="110">
        <v>2500</v>
      </c>
      <c r="AE3905" s="107">
        <v>100</v>
      </c>
      <c r="AF3905" s="108">
        <v>40</v>
      </c>
      <c r="AK3905" s="79"/>
      <c r="AL3905" s="502"/>
      <c r="AM3905" s="79"/>
      <c r="AN3905" s="9"/>
    </row>
    <row r="3906" ht="15.75" customHeight="1">
      <c r="A3906" s="658"/>
      <c r="B3906" s="369"/>
      <c r="C3906" s="73" t="s">
        <v>20</v>
      </c>
      <c r="D3906" s="74" t="s">
        <v>29</v>
      </c>
      <c r="E3906" s="111">
        <v>151.19999999999999</v>
      </c>
      <c r="F3906" s="112">
        <v>162</v>
      </c>
      <c r="G3906" s="112">
        <v>153.59999999999999</v>
      </c>
      <c r="H3906" s="112">
        <v>151.19999999999999</v>
      </c>
      <c r="I3906" s="112">
        <v>163.59999999999999</v>
      </c>
      <c r="J3906" s="112">
        <v>195.19999999999999</v>
      </c>
      <c r="K3906" s="112">
        <v>191.19999999999999</v>
      </c>
      <c r="L3906" s="112">
        <v>201.59999999999999</v>
      </c>
      <c r="M3906" s="112">
        <v>176</v>
      </c>
      <c r="N3906" s="112">
        <v>166.80000000000001</v>
      </c>
      <c r="O3906" s="112">
        <v>173.59999999999999</v>
      </c>
      <c r="P3906" s="112">
        <v>162.80000000000001</v>
      </c>
      <c r="Q3906" s="112">
        <v>164</v>
      </c>
      <c r="R3906" s="112">
        <v>164.80000000000001</v>
      </c>
      <c r="S3906" s="112">
        <v>160.80000000000001</v>
      </c>
      <c r="T3906" s="112">
        <v>192</v>
      </c>
      <c r="U3906" s="112">
        <v>189.59999999999999</v>
      </c>
      <c r="V3906" s="112">
        <v>188.80000000000001</v>
      </c>
      <c r="W3906" s="112">
        <v>195.59999999999999</v>
      </c>
      <c r="X3906" s="112">
        <v>206</v>
      </c>
      <c r="Y3906" s="112">
        <v>203.19999999999999</v>
      </c>
      <c r="Z3906" s="112">
        <v>197.59999999999999</v>
      </c>
      <c r="AA3906" s="112">
        <v>205.19999999999999</v>
      </c>
      <c r="AB3906" s="501">
        <v>176</v>
      </c>
      <c r="AC3906" s="281">
        <f t="shared" si="3437"/>
        <v>4292.3999999999996</v>
      </c>
      <c r="AD3906" s="115"/>
      <c r="AE3906" s="76"/>
      <c r="AF3906" s="77"/>
      <c r="AK3906" s="9"/>
      <c r="AL3906" s="9"/>
      <c r="AM3906" s="9"/>
      <c r="AN3906" s="9"/>
    </row>
    <row r="3907" ht="15.75" customHeight="1">
      <c r="A3907" s="658"/>
      <c r="B3907" s="369"/>
      <c r="C3907" s="73" t="s">
        <v>21</v>
      </c>
      <c r="D3907" s="74" t="s">
        <v>22</v>
      </c>
      <c r="E3907" s="75">
        <v>50</v>
      </c>
      <c r="F3907" s="76">
        <v>48</v>
      </c>
      <c r="G3907" s="76">
        <v>47</v>
      </c>
      <c r="H3907" s="76">
        <v>52</v>
      </c>
      <c r="I3907" s="76">
        <v>53</v>
      </c>
      <c r="J3907" s="76">
        <v>55</v>
      </c>
      <c r="K3907" s="76">
        <v>64</v>
      </c>
      <c r="L3907" s="76">
        <v>62</v>
      </c>
      <c r="M3907" s="76">
        <v>61</v>
      </c>
      <c r="N3907" s="76">
        <v>58</v>
      </c>
      <c r="O3907" s="76">
        <v>55</v>
      </c>
      <c r="P3907" s="76">
        <v>57</v>
      </c>
      <c r="Q3907" s="76">
        <v>56</v>
      </c>
      <c r="R3907" s="76">
        <v>54</v>
      </c>
      <c r="S3907" s="76">
        <v>58</v>
      </c>
      <c r="T3907" s="76">
        <v>59</v>
      </c>
      <c r="U3907" s="76">
        <v>60</v>
      </c>
      <c r="V3907" s="76">
        <v>58</v>
      </c>
      <c r="W3907" s="76">
        <v>55</v>
      </c>
      <c r="X3907" s="76">
        <v>54</v>
      </c>
      <c r="Y3907" s="76">
        <v>53</v>
      </c>
      <c r="Z3907" s="76">
        <v>49</v>
      </c>
      <c r="AA3907" s="76">
        <v>48</v>
      </c>
      <c r="AB3907" s="315">
        <v>45</v>
      </c>
      <c r="AC3907" s="281">
        <f>AVERAGE(E3907:AB3907)</f>
        <v>54.625</v>
      </c>
      <c r="AD3907" s="120">
        <f>SQRT(MAX((E3905*E3905+E3906*E3906),(F3905*F3905+F3906*F3906),(G3905*G3905+G3906*G3906),(H3905*H3905+H3906*H3906),(I3905*I3905+I3906*I3906),(J3905*J3905+J3906*J3906),(K3905*K3905+K3906*K3906),(L3905*L3905+L3906*L3906),(M3905*M3905+M3906*M3906),(N3905*N3905+N3906*N3906),(O3905*O3905+O3906*O3906),(P3905*P3905+P3906*P3906),(R3905*R3905+R3906*R3906),(S3905*S3905+S3906*S3906),(T3905*T3905+T3906*T3906),(U3905*U3905+U3906*U3906),(V3905*V3905+V3906*V3906),(W3905*W3905+W3906*W3906),(X3905*X3905+X3906*X3906),(V3905*V3905+V3906*V3906),(Z3905*Z3905+Z3906*Z3906),(AA3905*AA3905+AA3906*AA3906),(AB3905*AB3905+AB3906*AB3906)))/AD3905</f>
        <v>0.45913702704094778</v>
      </c>
      <c r="AE3907" s="120">
        <f>SQRT(MAX((E3905*E3905+E3906*E3906),(F3905*F3905+F3906*F3906),(G3905*G3905+G3906*G3906),(H3905*H3905+H3906*H3906),(I3905*I3905+I3906*I3906),(J3905*J3905+J3906*J3906),(K3905*K3905+K3906*K3906),(L3905*L3905+L3906*L3906),(M3905*M3905+M3906*M3906),(N3905*N3905+N3906*N3906),(O3905*O3905+O3906*O3906),(P3905*P3905+P3906*P3906),(R3905*R3905+R3906*R3906),(S3905*S3905+S3906*S3906),(T3905*T3905+T3906*T3906),(U3905*U3905+U3906*U3906),(V3905*V3905+V3906*V3906),(W3905*W3905+W3906*W3906),(X3905*X3905+X3906*X3906),(V3905*V3905+V3906*V3906),(Z3905*Z3905+Z3906*Z3906),(AA3905*AA3905+AA3906*AA3906),(AB3905*AB3905+AB3906*AB3906)))/AD3905</f>
        <v>0.45913702704094778</v>
      </c>
      <c r="AF3907" s="121"/>
      <c r="AK3907" s="9"/>
      <c r="AL3907" s="9"/>
      <c r="AM3907" s="9"/>
      <c r="AN3907" s="9"/>
    </row>
    <row r="3908" ht="15.75" customHeight="1">
      <c r="A3908" s="706"/>
      <c r="B3908" s="391"/>
      <c r="C3908" s="125" t="s">
        <v>23</v>
      </c>
      <c r="D3908" s="92"/>
      <c r="E3908" s="696">
        <f t="shared" si="3439"/>
        <v>0.18138195777351246</v>
      </c>
      <c r="F3908" s="504">
        <f t="shared" si="3439"/>
        <v>0.19157994323557237</v>
      </c>
      <c r="G3908" s="504">
        <f t="shared" si="3439"/>
        <v>0.18346870520783562</v>
      </c>
      <c r="H3908" s="504">
        <f t="shared" si="3439"/>
        <v>0.17411331183786272</v>
      </c>
      <c r="I3908" s="504">
        <f t="shared" si="3439"/>
        <v>0.17323168149089369</v>
      </c>
      <c r="J3908" s="504">
        <f t="shared" si="3439"/>
        <v>0.19749089437474707</v>
      </c>
      <c r="K3908" s="504">
        <f t="shared" si="3439"/>
        <v>0.18370484242890084</v>
      </c>
      <c r="L3908" s="504">
        <f t="shared" si="3439"/>
        <v>0.17840707964601771</v>
      </c>
      <c r="M3908" s="504">
        <f t="shared" si="3439"/>
        <v>0.15982564475118052</v>
      </c>
      <c r="N3908" s="504">
        <f t="shared" si="3439"/>
        <v>0.15718055032039202</v>
      </c>
      <c r="O3908" s="504">
        <f t="shared" si="3439"/>
        <v>0.16377358490566038</v>
      </c>
      <c r="P3908" s="504">
        <f t="shared" si="3439"/>
        <v>0.15720355349555815</v>
      </c>
      <c r="Q3908" s="504">
        <f t="shared" si="3439"/>
        <v>0.16282764098490865</v>
      </c>
      <c r="R3908" s="504">
        <f t="shared" si="3439"/>
        <v>0.16473410635745703</v>
      </c>
      <c r="S3908" s="504">
        <f t="shared" si="3439"/>
        <v>0.16028708133971292</v>
      </c>
      <c r="T3908" s="504">
        <f t="shared" si="3439"/>
        <v>0.17883755588673622</v>
      </c>
      <c r="U3908" s="504">
        <f t="shared" si="3439"/>
        <v>0.17568569310600443</v>
      </c>
      <c r="V3908" s="504">
        <f t="shared" si="3439"/>
        <v>0.17771084337349397</v>
      </c>
      <c r="W3908" s="504">
        <f t="shared" si="3439"/>
        <v>0.18865740740740741</v>
      </c>
      <c r="X3908" s="504">
        <f t="shared" si="3439"/>
        <v>0.2049343414245921</v>
      </c>
      <c r="Y3908" s="504">
        <f t="shared" si="3439"/>
        <v>0.2138047138047138</v>
      </c>
      <c r="Z3908" s="504">
        <f t="shared" si="3439"/>
        <v>0.21348314606741572</v>
      </c>
      <c r="AA3908" s="504">
        <f t="shared" si="3439"/>
        <v>0.23499770957398072</v>
      </c>
      <c r="AB3908" s="505">
        <f t="shared" si="3439"/>
        <v>0.2126631222812953</v>
      </c>
      <c r="AC3908" s="596">
        <f>MAX(E3908:AB3908)</f>
        <v>0.23499770957398072</v>
      </c>
      <c r="AD3908" s="115"/>
      <c r="AE3908" s="76"/>
      <c r="AF3908" s="77"/>
      <c r="AK3908" s="9"/>
      <c r="AL3908" s="9"/>
      <c r="AM3908" s="9"/>
      <c r="AN3908" s="9"/>
    </row>
    <row r="3909" ht="15.75" hidden="1" customHeight="1">
      <c r="A3909" s="1691"/>
      <c r="B3909" s="1036"/>
      <c r="C3909" s="204" t="s">
        <v>25</v>
      </c>
      <c r="D3909" s="1740"/>
      <c r="E3909" s="1741"/>
      <c r="F3909" s="1742"/>
      <c r="G3909" s="1742"/>
      <c r="H3909" s="1742"/>
      <c r="I3909" s="1742"/>
      <c r="J3909" s="1742"/>
      <c r="K3909" s="1742"/>
      <c r="L3909" s="1742"/>
      <c r="M3909" s="1742"/>
      <c r="N3909" s="206"/>
      <c r="O3909" s="206"/>
      <c r="P3909" s="1742"/>
      <c r="Q3909" s="206"/>
      <c r="R3909" s="206"/>
      <c r="S3909" s="206"/>
      <c r="T3909" s="206"/>
      <c r="U3909" s="1742"/>
      <c r="V3909" s="1742"/>
      <c r="W3909" s="1742"/>
      <c r="X3909" s="1742"/>
      <c r="Y3909" s="206"/>
      <c r="Z3909" s="1742"/>
      <c r="AA3909" s="1742"/>
      <c r="AB3909" s="1742"/>
      <c r="AC3909" s="220"/>
      <c r="AD3909" s="115"/>
      <c r="AE3909" s="76"/>
      <c r="AF3909" s="77"/>
      <c r="AG3909" s="9"/>
    </row>
    <row r="3910" ht="15.75" hidden="1" customHeight="1" collapsed="1">
      <c r="A3910" s="1556"/>
      <c r="B3910" s="976"/>
      <c r="C3910" s="209" t="s">
        <v>26</v>
      </c>
      <c r="D3910" s="1744"/>
      <c r="E3910" s="1745"/>
      <c r="F3910" s="1746"/>
      <c r="G3910" s="1746"/>
      <c r="H3910" s="1746"/>
      <c r="I3910" s="1746"/>
      <c r="J3910" s="1746"/>
      <c r="K3910" s="1746"/>
      <c r="L3910" s="1746"/>
      <c r="M3910" s="1746"/>
      <c r="N3910" s="76"/>
      <c r="O3910" s="76"/>
      <c r="P3910" s="1746"/>
      <c r="Q3910" s="76"/>
      <c r="R3910" s="76"/>
      <c r="S3910" s="76"/>
      <c r="T3910" s="76"/>
      <c r="U3910" s="1746"/>
      <c r="V3910" s="1746"/>
      <c r="W3910" s="1746"/>
      <c r="X3910" s="1746"/>
      <c r="Y3910" s="76"/>
      <c r="Z3910" s="1746"/>
      <c r="AA3910" s="1746"/>
      <c r="AB3910" s="1746"/>
      <c r="AC3910" s="74"/>
      <c r="AD3910" s="115"/>
      <c r="AE3910" s="76"/>
      <c r="AF3910" s="77"/>
      <c r="AH3910" s="9"/>
      <c r="AI3910" s="134"/>
      <c r="AJ3910" s="134"/>
      <c r="AK3910" s="135"/>
      <c r="AL3910" s="135"/>
    </row>
    <row r="3911" ht="15.75" customHeight="1">
      <c r="A3911" s="1341" t="s">
        <v>148</v>
      </c>
      <c r="B3911" s="1703"/>
      <c r="C3911" s="1703"/>
      <c r="D3911" s="92"/>
      <c r="E3911" s="126">
        <f t="shared" ref="E3911:AB3911" si="3440">SQRT(E3905*E3905+E3906*E3906)/E3917/1.73</f>
        <v>46.772861125812483</v>
      </c>
      <c r="F3911" s="127">
        <f t="shared" si="3440"/>
        <v>47.533450453993844</v>
      </c>
      <c r="G3911" s="127">
        <f t="shared" si="3440"/>
        <v>46.992164664888165</v>
      </c>
      <c r="H3911" s="127">
        <f t="shared" si="3440"/>
        <v>48.757623152398914</v>
      </c>
      <c r="I3911" s="127">
        <f t="shared" si="3440"/>
        <v>53.016876793061002</v>
      </c>
      <c r="J3911" s="127">
        <f t="shared" si="3440"/>
        <v>56.321527284710534</v>
      </c>
      <c r="K3911" s="127">
        <f t="shared" si="3440"/>
        <v>59.560449470561807</v>
      </c>
      <c r="L3911" s="127">
        <f t="shared" si="3440"/>
        <v>63.552951498370511</v>
      </c>
      <c r="M3911" s="127">
        <f t="shared" si="3440"/>
        <v>62.341430002863341</v>
      </c>
      <c r="N3911" s="127">
        <f t="shared" si="3440"/>
        <v>59.994352400988639</v>
      </c>
      <c r="O3911" s="127">
        <f t="shared" si="3440"/>
        <v>60.16273932917138</v>
      </c>
      <c r="P3911" s="127">
        <f t="shared" si="3440"/>
        <v>58.547277221068867</v>
      </c>
      <c r="Q3911" s="127">
        <f t="shared" si="3440"/>
        <v>56.55454317948341</v>
      </c>
      <c r="R3911" s="127">
        <f t="shared" si="3440"/>
        <v>56.569466154299825</v>
      </c>
      <c r="S3911" s="127">
        <f t="shared" si="3440"/>
        <v>56.742640770523032</v>
      </c>
      <c r="T3911" s="127">
        <f t="shared" si="3440"/>
        <v>60.969425874190478</v>
      </c>
      <c r="U3911" s="127">
        <f t="shared" si="3440"/>
        <v>61.195076010664899</v>
      </c>
      <c r="V3911" s="127">
        <f t="shared" si="3440"/>
        <v>60.380031455483532</v>
      </c>
      <c r="W3911" s="127">
        <f t="shared" si="3440"/>
        <v>58.982423055427248</v>
      </c>
      <c r="X3911" s="127">
        <f t="shared" si="3440"/>
        <v>56.54111243016618</v>
      </c>
      <c r="Y3911" s="127">
        <f t="shared" si="3440"/>
        <v>53.656184085677467</v>
      </c>
      <c r="Z3911" s="127">
        <f t="shared" si="3440"/>
        <v>52.103338350240989</v>
      </c>
      <c r="AA3911" s="127">
        <f t="shared" si="3440"/>
        <v>49.099381352466494</v>
      </c>
      <c r="AB3911" s="621">
        <f t="shared" si="3440"/>
        <v>46.096082131511828</v>
      </c>
      <c r="AC3911" s="285">
        <f t="shared" ref="AC3911:AC3912" si="3441">AVERAGE(E3911:AB3911)</f>
        <v>55.518475343667696</v>
      </c>
      <c r="AD3911" s="374">
        <f>(AC3907-AC3911)/AC3907</f>
        <v>-0.016356528030529897</v>
      </c>
      <c r="AE3911" s="127"/>
      <c r="AF3911" s="129"/>
      <c r="AG3911" s="9"/>
    </row>
    <row r="3912" ht="15.75" customHeight="1">
      <c r="A3912" s="962" t="s">
        <v>922</v>
      </c>
      <c r="B3912" s="943" t="s">
        <v>105</v>
      </c>
      <c r="C3912" s="1798" t="s">
        <v>21</v>
      </c>
      <c r="D3912" s="1614" t="s">
        <v>22</v>
      </c>
      <c r="E3912" s="740">
        <v>21</v>
      </c>
      <c r="F3912" s="366">
        <v>21</v>
      </c>
      <c r="G3912" s="366">
        <v>20</v>
      </c>
      <c r="H3912" s="366">
        <v>19</v>
      </c>
      <c r="I3912" s="366">
        <v>21</v>
      </c>
      <c r="J3912" s="366">
        <v>24</v>
      </c>
      <c r="K3912" s="366">
        <v>28</v>
      </c>
      <c r="L3912" s="366">
        <v>26</v>
      </c>
      <c r="M3912" s="366">
        <v>24</v>
      </c>
      <c r="N3912" s="366">
        <v>23</v>
      </c>
      <c r="O3912" s="366">
        <v>22</v>
      </c>
      <c r="P3912" s="366">
        <v>24</v>
      </c>
      <c r="Q3912" s="366">
        <v>21</v>
      </c>
      <c r="R3912" s="366">
        <v>24</v>
      </c>
      <c r="S3912" s="366">
        <v>26</v>
      </c>
      <c r="T3912" s="366">
        <v>26</v>
      </c>
      <c r="U3912" s="366">
        <v>27</v>
      </c>
      <c r="V3912" s="366">
        <v>27</v>
      </c>
      <c r="W3912" s="366">
        <v>27</v>
      </c>
      <c r="X3912" s="366">
        <v>26</v>
      </c>
      <c r="Y3912" s="366">
        <v>26</v>
      </c>
      <c r="Z3912" s="366">
        <v>24</v>
      </c>
      <c r="AA3912" s="366">
        <v>23</v>
      </c>
      <c r="AB3912" s="741">
        <v>20</v>
      </c>
      <c r="AC3912" s="792">
        <f t="shared" si="3441"/>
        <v>23.75</v>
      </c>
      <c r="AD3912" s="365"/>
      <c r="AE3912" s="366"/>
      <c r="AF3912" s="367"/>
      <c r="AG3912" s="9"/>
    </row>
    <row r="3913" ht="15.75" customHeight="1">
      <c r="A3913" s="136" t="s">
        <v>789</v>
      </c>
      <c r="B3913" s="1542"/>
      <c r="C3913" s="138"/>
      <c r="D3913" s="289"/>
      <c r="E3913" s="1751">
        <f t="shared" ref="E3913:E3914" si="3442">E3898+E3905</f>
        <v>833.60000000000002</v>
      </c>
      <c r="F3913" s="1177">
        <f t="shared" ref="F3913:F3914" si="3443">F3898+F3905</f>
        <v>845.60000000000002</v>
      </c>
      <c r="G3913" s="1177">
        <f t="shared" ref="G3913:G3914" si="3444">G3898+G3905</f>
        <v>837.20000000000005</v>
      </c>
      <c r="H3913" s="1177">
        <f t="shared" ref="H3913:H3914" si="3445">H3898+H3905</f>
        <v>868.39999999999998</v>
      </c>
      <c r="I3913" s="1177">
        <f t="shared" ref="I3913:I3914" si="3446">I3898+I3905</f>
        <v>944.39999999999998</v>
      </c>
      <c r="J3913" s="1177">
        <f t="shared" ref="J3913:J3914" si="3447">J3898+J3905</f>
        <v>988.39999999999998</v>
      </c>
      <c r="K3913" s="1177">
        <f t="shared" ref="K3913:K3914" si="3448">K3898+K3905</f>
        <v>1040.8</v>
      </c>
      <c r="L3913" s="1177">
        <f t="shared" ref="L3913:L3914" si="3449">L3898+L3905</f>
        <v>1130</v>
      </c>
      <c r="M3913" s="1177">
        <f t="shared" ref="M3913:M3914" si="3450">M3898+M3905</f>
        <v>1101.2</v>
      </c>
      <c r="N3913" s="1177">
        <f t="shared" ref="N3913:N3914" si="3451">N3898+N3905</f>
        <v>1061.2</v>
      </c>
      <c r="O3913" s="1177">
        <f t="shared" ref="O3913:O3914" si="3452">O3898+O3905</f>
        <v>1060</v>
      </c>
      <c r="P3913" s="1177">
        <f t="shared" ref="P3913:P3914" si="3453">P3898+P3905</f>
        <v>1035.5999999999999</v>
      </c>
      <c r="Q3913" s="1177">
        <f t="shared" ref="Q3913:Q3914" si="3454">Q3898+Q3905</f>
        <v>1007.2</v>
      </c>
      <c r="R3913" s="1177">
        <f t="shared" ref="R3913:R3914" si="3455">R3898+R3905</f>
        <v>1000.4</v>
      </c>
      <c r="S3913" s="1177">
        <f t="shared" ref="S3913:S3914" si="3456">S3898+S3905</f>
        <v>1003.2</v>
      </c>
      <c r="T3913" s="1177">
        <f t="shared" ref="T3913:T3914" si="3457">T3898+T3905</f>
        <v>1073.5999999999999</v>
      </c>
      <c r="U3913" s="1177">
        <f t="shared" ref="U3913:U3914" si="3458">U3898+U3905</f>
        <v>1079.2</v>
      </c>
      <c r="V3913" s="1177">
        <f t="shared" ref="V3913:V3914" si="3459">V3898+V3905</f>
        <v>1062.4000000000001</v>
      </c>
      <c r="W3913" s="1177">
        <f t="shared" ref="W3913:W3914" si="3460">W3898+W3905</f>
        <v>1036.8</v>
      </c>
      <c r="X3913" s="1177">
        <f t="shared" ref="X3913:X3914" si="3461">X3898+X3905</f>
        <v>1005.2</v>
      </c>
      <c r="Y3913" s="1177">
        <f t="shared" ref="Y3913:Y3914" si="3462">Y3898+Y3905</f>
        <v>950.39999999999998</v>
      </c>
      <c r="Z3913" s="1177">
        <f t="shared" ref="Z3913:Z3914" si="3463">Z3898+Z3905</f>
        <v>925.60000000000002</v>
      </c>
      <c r="AA3913" s="1177">
        <f t="shared" ref="AA3913:AA3914" si="3464">AA3898+AA3905</f>
        <v>873.20000000000005</v>
      </c>
      <c r="AB3913" s="1292">
        <f t="shared" ref="AB3913:AB3914" si="3465">AB3898+AB3905</f>
        <v>827.60000000000002</v>
      </c>
      <c r="AC3913" s="289"/>
      <c r="AD3913" s="143">
        <f t="shared" ref="AD3913:AD3919" si="3466">MAX(E3913:AB3913)</f>
        <v>1130</v>
      </c>
      <c r="AE3913" s="144"/>
      <c r="AF3913" s="145"/>
      <c r="AG3913" s="9"/>
    </row>
    <row r="3914" ht="15.75" customHeight="1">
      <c r="A3914" s="146" t="s">
        <v>32</v>
      </c>
      <c r="B3914" s="1498"/>
      <c r="C3914" s="148"/>
      <c r="D3914" s="149"/>
      <c r="E3914" s="664">
        <f t="shared" si="3442"/>
        <v>151.19999999999999</v>
      </c>
      <c r="F3914" s="665">
        <f t="shared" si="3443"/>
        <v>162</v>
      </c>
      <c r="G3914" s="665">
        <f t="shared" si="3444"/>
        <v>153.59999999999999</v>
      </c>
      <c r="H3914" s="665">
        <f t="shared" si="3445"/>
        <v>151.19999999999999</v>
      </c>
      <c r="I3914" s="665">
        <f t="shared" si="3446"/>
        <v>163.59999999999999</v>
      </c>
      <c r="J3914" s="665">
        <f t="shared" si="3447"/>
        <v>195.19999999999999</v>
      </c>
      <c r="K3914" s="665">
        <f t="shared" si="3448"/>
        <v>191.19999999999999</v>
      </c>
      <c r="L3914" s="665">
        <f t="shared" si="3449"/>
        <v>201.59999999999999</v>
      </c>
      <c r="M3914" s="665">
        <f t="shared" si="3450"/>
        <v>176</v>
      </c>
      <c r="N3914" s="665">
        <f t="shared" si="3451"/>
        <v>166.80000000000001</v>
      </c>
      <c r="O3914" s="665">
        <f t="shared" si="3452"/>
        <v>173.59999999999999</v>
      </c>
      <c r="P3914" s="665">
        <f t="shared" si="3453"/>
        <v>162.80000000000001</v>
      </c>
      <c r="Q3914" s="665">
        <f t="shared" si="3454"/>
        <v>164</v>
      </c>
      <c r="R3914" s="665">
        <f t="shared" si="3455"/>
        <v>164.80000000000001</v>
      </c>
      <c r="S3914" s="665">
        <f t="shared" si="3456"/>
        <v>160.80000000000001</v>
      </c>
      <c r="T3914" s="665">
        <f t="shared" si="3457"/>
        <v>192</v>
      </c>
      <c r="U3914" s="665">
        <f t="shared" si="3458"/>
        <v>189.59999999999999</v>
      </c>
      <c r="V3914" s="665">
        <f t="shared" si="3459"/>
        <v>188.80000000000001</v>
      </c>
      <c r="W3914" s="665">
        <f t="shared" si="3460"/>
        <v>195.59999999999999</v>
      </c>
      <c r="X3914" s="665">
        <f t="shared" si="3461"/>
        <v>206</v>
      </c>
      <c r="Y3914" s="665">
        <f t="shared" si="3462"/>
        <v>203.19999999999999</v>
      </c>
      <c r="Z3914" s="665">
        <f t="shared" si="3463"/>
        <v>197.59999999999999</v>
      </c>
      <c r="AA3914" s="665">
        <f t="shared" si="3464"/>
        <v>205.19999999999999</v>
      </c>
      <c r="AB3914" s="1752">
        <f t="shared" si="3465"/>
        <v>176</v>
      </c>
      <c r="AC3914" s="149"/>
      <c r="AD3914" s="153">
        <f t="shared" si="3466"/>
        <v>206</v>
      </c>
      <c r="AE3914" s="154"/>
      <c r="AF3914" s="155"/>
      <c r="AG3914" s="9"/>
    </row>
    <row r="3915" ht="15.75" customHeight="1">
      <c r="A3915" s="156" t="s">
        <v>33</v>
      </c>
      <c r="B3915" s="1499"/>
      <c r="C3915" s="158"/>
      <c r="D3915" s="159"/>
      <c r="E3915" s="666">
        <f t="shared" ref="E3915:AB3915" si="3467">SQRT(E3914*E3914+E3913*E3913)</f>
        <v>847.20151085795408</v>
      </c>
      <c r="F3915" s="464">
        <f t="shared" si="3467"/>
        <v>860.97814141823596</v>
      </c>
      <c r="G3915" s="464">
        <f t="shared" si="3467"/>
        <v>851.17377779158585</v>
      </c>
      <c r="H3915" s="464">
        <f t="shared" si="3467"/>
        <v>881.46469016064384</v>
      </c>
      <c r="I3915" s="464">
        <f t="shared" si="3467"/>
        <v>958.46560710335348</v>
      </c>
      <c r="J3915" s="464">
        <f t="shared" si="3467"/>
        <v>1007.490744374359</v>
      </c>
      <c r="K3915" s="464">
        <f t="shared" si="3467"/>
        <v>1058.2164617884187</v>
      </c>
      <c r="L3915" s="464">
        <f t="shared" si="3467"/>
        <v>1147.8425676023694</v>
      </c>
      <c r="M3915" s="464">
        <f t="shared" si="3467"/>
        <v>1115.1759681772201</v>
      </c>
      <c r="N3915" s="464">
        <f t="shared" si="3467"/>
        <v>1074.228876915902</v>
      </c>
      <c r="O3915" s="464">
        <f t="shared" si="3467"/>
        <v>1074.1214828872942</v>
      </c>
      <c r="P3915" s="464">
        <f t="shared" si="3467"/>
        <v>1048.3182722818485</v>
      </c>
      <c r="Q3915" s="464">
        <f t="shared" si="3467"/>
        <v>1020.4645216762806</v>
      </c>
      <c r="R3915" s="464">
        <f t="shared" si="3467"/>
        <v>1013.8832279902848</v>
      </c>
      <c r="S3915" s="464">
        <f t="shared" si="3467"/>
        <v>1016.0053543166001</v>
      </c>
      <c r="T3915" s="464">
        <f t="shared" si="3467"/>
        <v>1090.6332839226941</v>
      </c>
      <c r="U3915" s="464">
        <f t="shared" si="3467"/>
        <v>1095.7284335089603</v>
      </c>
      <c r="V3915" s="464">
        <f t="shared" si="3467"/>
        <v>1079.0455041378007</v>
      </c>
      <c r="W3915" s="464">
        <f t="shared" si="3467"/>
        <v>1055.0893801000936</v>
      </c>
      <c r="X3915" s="464">
        <f t="shared" si="3467"/>
        <v>1026.0911460489267</v>
      </c>
      <c r="Y3915" s="464">
        <f t="shared" si="3467"/>
        <v>971.87982796228459</v>
      </c>
      <c r="Z3915" s="464">
        <f t="shared" si="3467"/>
        <v>946.4571411321275</v>
      </c>
      <c r="AA3915" s="464">
        <f t="shared" si="3467"/>
        <v>896.98677805193995</v>
      </c>
      <c r="AB3915" s="1300">
        <f t="shared" si="3467"/>
        <v>846.107416348539</v>
      </c>
      <c r="AC3915" s="159"/>
      <c r="AD3915" s="163">
        <f t="shared" si="3466"/>
        <v>1147.8425676023694</v>
      </c>
      <c r="AE3915" s="164"/>
      <c r="AF3915" s="165"/>
      <c r="AG3915" s="62"/>
    </row>
    <row r="3916" ht="15.75" customHeight="1">
      <c r="A3916" s="846" t="s">
        <v>69</v>
      </c>
      <c r="B3916" s="847"/>
      <c r="C3916" s="545"/>
      <c r="D3916" s="564"/>
      <c r="E3916" s="565">
        <v>1</v>
      </c>
      <c r="F3916" s="566">
        <v>2</v>
      </c>
      <c r="G3916" s="566">
        <v>3</v>
      </c>
      <c r="H3916" s="566">
        <v>4</v>
      </c>
      <c r="I3916" s="566">
        <v>5</v>
      </c>
      <c r="J3916" s="566">
        <v>6</v>
      </c>
      <c r="K3916" s="566">
        <v>7</v>
      </c>
      <c r="L3916" s="566">
        <v>8</v>
      </c>
      <c r="M3916" s="566">
        <v>9</v>
      </c>
      <c r="N3916" s="566">
        <v>10</v>
      </c>
      <c r="O3916" s="566">
        <v>11</v>
      </c>
      <c r="P3916" s="566">
        <v>12</v>
      </c>
      <c r="Q3916" s="566">
        <v>13</v>
      </c>
      <c r="R3916" s="566">
        <v>14</v>
      </c>
      <c r="S3916" s="566">
        <v>15</v>
      </c>
      <c r="T3916" s="566">
        <v>16</v>
      </c>
      <c r="U3916" s="566">
        <v>17</v>
      </c>
      <c r="V3916" s="566">
        <v>18</v>
      </c>
      <c r="W3916" s="566">
        <v>19</v>
      </c>
      <c r="X3916" s="566">
        <v>20</v>
      </c>
      <c r="Y3916" s="566">
        <v>21</v>
      </c>
      <c r="Z3916" s="566">
        <v>22</v>
      </c>
      <c r="AA3916" s="566">
        <v>23</v>
      </c>
      <c r="AB3916" s="567">
        <v>24</v>
      </c>
      <c r="AC3916" s="564"/>
      <c r="AD3916" s="62"/>
      <c r="AE3916" s="62"/>
      <c r="AF3916" s="62"/>
      <c r="AG3916" s="62"/>
    </row>
    <row r="3917" ht="15.75" customHeight="1">
      <c r="A3917" s="726" t="s">
        <v>70</v>
      </c>
      <c r="B3917" s="303"/>
      <c r="C3917" s="727" t="s">
        <v>24</v>
      </c>
      <c r="D3917" s="765" t="s">
        <v>22</v>
      </c>
      <c r="E3917" s="362">
        <v>10.470000000000001</v>
      </c>
      <c r="F3917" s="363">
        <v>10.470000000000001</v>
      </c>
      <c r="G3917" s="363">
        <v>10.470000000000001</v>
      </c>
      <c r="H3917" s="363">
        <v>10.450000000000001</v>
      </c>
      <c r="I3917" s="363">
        <v>10.450000000000001</v>
      </c>
      <c r="J3917" s="363">
        <v>10.34</v>
      </c>
      <c r="K3917" s="363">
        <v>10.27</v>
      </c>
      <c r="L3917" s="363">
        <v>10.44</v>
      </c>
      <c r="M3917" s="363">
        <v>10.34</v>
      </c>
      <c r="N3917" s="363">
        <v>10.35</v>
      </c>
      <c r="O3917" s="363">
        <v>10.32</v>
      </c>
      <c r="P3917" s="363">
        <v>10.35</v>
      </c>
      <c r="Q3917" s="363">
        <v>10.43</v>
      </c>
      <c r="R3917" s="363">
        <v>10.359999999999999</v>
      </c>
      <c r="S3917" s="363">
        <v>10.35</v>
      </c>
      <c r="T3917" s="363">
        <v>10.34</v>
      </c>
      <c r="U3917" s="363">
        <v>10.35</v>
      </c>
      <c r="V3917" s="363">
        <v>10.33</v>
      </c>
      <c r="W3917" s="363">
        <v>10.34</v>
      </c>
      <c r="X3917" s="363">
        <v>10.49</v>
      </c>
      <c r="Y3917" s="363">
        <v>10.470000000000001</v>
      </c>
      <c r="Z3917" s="363">
        <v>10.5</v>
      </c>
      <c r="AA3917" s="363">
        <v>10.56</v>
      </c>
      <c r="AB3917" s="670">
        <v>10.609999999999999</v>
      </c>
      <c r="AC3917" s="731"/>
      <c r="AD3917" s="62"/>
      <c r="AE3917" s="62"/>
      <c r="AF3917" s="62"/>
      <c r="AG3917" s="62"/>
    </row>
    <row r="3918" ht="15.75" customHeight="1">
      <c r="A3918" s="735" t="s">
        <v>34</v>
      </c>
      <c r="B3918" s="273"/>
      <c r="C3918" s="736" t="s">
        <v>24</v>
      </c>
      <c r="D3918" s="271"/>
      <c r="E3918" s="405"/>
      <c r="F3918" s="273"/>
      <c r="G3918" s="273"/>
      <c r="H3918" s="273"/>
      <c r="I3918" s="273"/>
      <c r="J3918" s="273"/>
      <c r="K3918" s="273"/>
      <c r="L3918" s="273"/>
      <c r="M3918" s="273"/>
      <c r="N3918" s="273"/>
      <c r="O3918" s="273"/>
      <c r="P3918" s="273"/>
      <c r="Q3918" s="273"/>
      <c r="R3918" s="273"/>
      <c r="S3918" s="273"/>
      <c r="T3918" s="273"/>
      <c r="U3918" s="273"/>
      <c r="V3918" s="273"/>
      <c r="W3918" s="273"/>
      <c r="X3918" s="273"/>
      <c r="Y3918" s="273"/>
      <c r="Z3918" s="273"/>
      <c r="AA3918" s="273"/>
      <c r="AB3918" s="274"/>
      <c r="AC3918" s="737"/>
      <c r="AD3918" s="62"/>
      <c r="AE3918" s="62"/>
      <c r="AF3918" s="62"/>
      <c r="AL3918" s="62"/>
      <c r="AM3918" s="62"/>
      <c r="AN3918" s="9"/>
      <c r="AO3918" s="62"/>
    </row>
    <row r="3919" ht="15.75" customHeight="1">
      <c r="A3919" s="657" t="s">
        <v>923</v>
      </c>
      <c r="B3919" s="316" t="s">
        <v>924</v>
      </c>
      <c r="C3919" s="65" t="s">
        <v>18</v>
      </c>
      <c r="D3919" s="66" t="s">
        <v>29</v>
      </c>
      <c r="E3919" s="106">
        <v>0</v>
      </c>
      <c r="F3919" s="107">
        <v>0</v>
      </c>
      <c r="G3919" s="107">
        <v>0</v>
      </c>
      <c r="H3919" s="107">
        <v>0</v>
      </c>
      <c r="I3919" s="107">
        <v>0</v>
      </c>
      <c r="J3919" s="107">
        <v>0</v>
      </c>
      <c r="K3919" s="107">
        <v>0</v>
      </c>
      <c r="L3919" s="107">
        <v>0</v>
      </c>
      <c r="M3919" s="107">
        <v>0</v>
      </c>
      <c r="N3919" s="107">
        <v>0</v>
      </c>
      <c r="O3919" s="107">
        <v>0</v>
      </c>
      <c r="P3919" s="107">
        <v>0</v>
      </c>
      <c r="Q3919" s="107">
        <v>0</v>
      </c>
      <c r="R3919" s="107">
        <v>0</v>
      </c>
      <c r="S3919" s="107">
        <v>0</v>
      </c>
      <c r="T3919" s="107">
        <v>0</v>
      </c>
      <c r="U3919" s="107">
        <v>0</v>
      </c>
      <c r="V3919" s="107">
        <v>0</v>
      </c>
      <c r="W3919" s="107">
        <v>0</v>
      </c>
      <c r="X3919" s="107">
        <v>0</v>
      </c>
      <c r="Y3919" s="107">
        <v>0</v>
      </c>
      <c r="Z3919" s="107">
        <v>0</v>
      </c>
      <c r="AA3919" s="107">
        <v>0</v>
      </c>
      <c r="AB3919" s="108">
        <v>0</v>
      </c>
      <c r="AC3919" s="279">
        <f t="shared" ref="AC3919:AC3920" si="3468">SUM(E3919:AB3919)</f>
        <v>0</v>
      </c>
      <c r="AD3919" s="110">
        <f t="shared" si="3466"/>
        <v>0</v>
      </c>
      <c r="AE3919" s="107">
        <v>100</v>
      </c>
      <c r="AF3919" s="108">
        <v>40</v>
      </c>
      <c r="AL3919" s="79"/>
      <c r="AM3919" s="502"/>
      <c r="AN3919" s="79"/>
      <c r="AO3919" s="9"/>
    </row>
    <row r="3920" ht="15.75" customHeight="1">
      <c r="A3920" s="658"/>
      <c r="B3920" s="317"/>
      <c r="C3920" s="73" t="s">
        <v>20</v>
      </c>
      <c r="D3920" s="74" t="s">
        <v>29</v>
      </c>
      <c r="E3920" s="111">
        <v>0</v>
      </c>
      <c r="F3920" s="112">
        <v>0</v>
      </c>
      <c r="G3920" s="112">
        <v>0</v>
      </c>
      <c r="H3920" s="112">
        <v>0</v>
      </c>
      <c r="I3920" s="112">
        <v>0</v>
      </c>
      <c r="J3920" s="112">
        <v>0</v>
      </c>
      <c r="K3920" s="112">
        <v>0</v>
      </c>
      <c r="L3920" s="112">
        <v>0</v>
      </c>
      <c r="M3920" s="112">
        <v>0</v>
      </c>
      <c r="N3920" s="112">
        <v>0</v>
      </c>
      <c r="O3920" s="112">
        <v>0</v>
      </c>
      <c r="P3920" s="112">
        <v>0</v>
      </c>
      <c r="Q3920" s="112">
        <v>0</v>
      </c>
      <c r="R3920" s="112">
        <v>0</v>
      </c>
      <c r="S3920" s="112">
        <v>0</v>
      </c>
      <c r="T3920" s="112">
        <v>0</v>
      </c>
      <c r="U3920" s="112">
        <v>0</v>
      </c>
      <c r="V3920" s="112">
        <v>0</v>
      </c>
      <c r="W3920" s="112">
        <v>0</v>
      </c>
      <c r="X3920" s="112">
        <v>0</v>
      </c>
      <c r="Y3920" s="112">
        <v>0</v>
      </c>
      <c r="Z3920" s="112">
        <v>0</v>
      </c>
      <c r="AA3920" s="112">
        <v>0</v>
      </c>
      <c r="AB3920" s="113">
        <v>0</v>
      </c>
      <c r="AC3920" s="281">
        <f t="shared" si="3468"/>
        <v>0</v>
      </c>
      <c r="AD3920" s="115"/>
      <c r="AE3920" s="76"/>
      <c r="AF3920" s="77"/>
      <c r="AL3920" s="9"/>
      <c r="AM3920" s="9"/>
      <c r="AN3920" s="9"/>
      <c r="AO3920" s="9"/>
    </row>
    <row r="3921" ht="15.75" customHeight="1">
      <c r="A3921" s="658"/>
      <c r="B3921" s="317"/>
      <c r="C3921" s="73" t="s">
        <v>21</v>
      </c>
      <c r="D3921" s="74" t="s">
        <v>22</v>
      </c>
      <c r="E3921" s="75">
        <v>0</v>
      </c>
      <c r="F3921" s="76">
        <v>0</v>
      </c>
      <c r="G3921" s="76">
        <v>0</v>
      </c>
      <c r="H3921" s="76">
        <v>0</v>
      </c>
      <c r="I3921" s="76">
        <v>0</v>
      </c>
      <c r="J3921" s="76">
        <v>0</v>
      </c>
      <c r="K3921" s="76">
        <v>0</v>
      </c>
      <c r="L3921" s="76">
        <v>0</v>
      </c>
      <c r="M3921" s="76">
        <v>0</v>
      </c>
      <c r="N3921" s="76">
        <v>0</v>
      </c>
      <c r="O3921" s="76">
        <v>0</v>
      </c>
      <c r="P3921" s="76">
        <v>0</v>
      </c>
      <c r="Q3921" s="76">
        <v>0</v>
      </c>
      <c r="R3921" s="76">
        <v>0</v>
      </c>
      <c r="S3921" s="76">
        <v>0</v>
      </c>
      <c r="T3921" s="76">
        <v>0</v>
      </c>
      <c r="U3921" s="76">
        <v>0</v>
      </c>
      <c r="V3921" s="76">
        <v>0</v>
      </c>
      <c r="W3921" s="76">
        <v>0</v>
      </c>
      <c r="X3921" s="76">
        <v>0</v>
      </c>
      <c r="Y3921" s="76">
        <v>0</v>
      </c>
      <c r="Z3921" s="76">
        <v>0</v>
      </c>
      <c r="AA3921" s="76">
        <v>0</v>
      </c>
      <c r="AB3921" s="77">
        <v>0</v>
      </c>
      <c r="AC3921" s="281">
        <f>AVERAGE(E3921:AB3921)</f>
        <v>0</v>
      </c>
      <c r="AD3921" s="120"/>
      <c r="AE3921" s="120"/>
      <c r="AF3921" s="121"/>
      <c r="AL3921" s="9"/>
      <c r="AM3921" s="9"/>
      <c r="AN3921" s="9"/>
      <c r="AO3921" s="9"/>
    </row>
    <row r="3922" ht="15.75" customHeight="1">
      <c r="A3922" s="706"/>
      <c r="B3922" s="866"/>
      <c r="C3922" s="125" t="s">
        <v>23</v>
      </c>
      <c r="D3922" s="92"/>
      <c r="E3922" s="696" t="e">
        <f t="shared" ref="E3922:AB3922" si="3469">E3920/E3919</f>
        <v>#DIV/0!</v>
      </c>
      <c r="F3922" s="504" t="e">
        <f t="shared" si="3469"/>
        <v>#DIV/0!</v>
      </c>
      <c r="G3922" s="504" t="e">
        <f t="shared" si="3469"/>
        <v>#DIV/0!</v>
      </c>
      <c r="H3922" s="504" t="e">
        <f t="shared" si="3469"/>
        <v>#DIV/0!</v>
      </c>
      <c r="I3922" s="504" t="e">
        <f t="shared" si="3469"/>
        <v>#DIV/0!</v>
      </c>
      <c r="J3922" s="504" t="e">
        <f t="shared" si="3469"/>
        <v>#DIV/0!</v>
      </c>
      <c r="K3922" s="504" t="e">
        <f t="shared" si="3469"/>
        <v>#DIV/0!</v>
      </c>
      <c r="L3922" s="504" t="e">
        <f t="shared" si="3469"/>
        <v>#DIV/0!</v>
      </c>
      <c r="M3922" s="504" t="e">
        <f t="shared" si="3469"/>
        <v>#DIV/0!</v>
      </c>
      <c r="N3922" s="504" t="e">
        <f t="shared" si="3469"/>
        <v>#DIV/0!</v>
      </c>
      <c r="O3922" s="504" t="e">
        <f t="shared" si="3469"/>
        <v>#DIV/0!</v>
      </c>
      <c r="P3922" s="504" t="e">
        <f t="shared" si="3469"/>
        <v>#DIV/0!</v>
      </c>
      <c r="Q3922" s="504" t="e">
        <f t="shared" si="3469"/>
        <v>#DIV/0!</v>
      </c>
      <c r="R3922" s="504" t="e">
        <f t="shared" si="3469"/>
        <v>#DIV/0!</v>
      </c>
      <c r="S3922" s="504" t="e">
        <f t="shared" si="3469"/>
        <v>#DIV/0!</v>
      </c>
      <c r="T3922" s="504" t="e">
        <f t="shared" si="3469"/>
        <v>#DIV/0!</v>
      </c>
      <c r="U3922" s="504" t="e">
        <f t="shared" si="3469"/>
        <v>#DIV/0!</v>
      </c>
      <c r="V3922" s="504" t="e">
        <f t="shared" si="3469"/>
        <v>#DIV/0!</v>
      </c>
      <c r="W3922" s="504" t="e">
        <f t="shared" si="3469"/>
        <v>#DIV/0!</v>
      </c>
      <c r="X3922" s="504" t="e">
        <f t="shared" si="3469"/>
        <v>#DIV/0!</v>
      </c>
      <c r="Y3922" s="504" t="e">
        <f t="shared" si="3469"/>
        <v>#DIV/0!</v>
      </c>
      <c r="Z3922" s="504" t="e">
        <f t="shared" si="3469"/>
        <v>#DIV/0!</v>
      </c>
      <c r="AA3922" s="504" t="e">
        <f t="shared" si="3469"/>
        <v>#DIV/0!</v>
      </c>
      <c r="AB3922" s="595" t="e">
        <f t="shared" si="3469"/>
        <v>#DIV/0!</v>
      </c>
      <c r="AC3922" s="596" t="e">
        <f>MAX(E3922:AB3922)</f>
        <v>#DIV/0!</v>
      </c>
      <c r="AD3922" s="115"/>
      <c r="AE3922" s="76"/>
      <c r="AF3922" s="77"/>
      <c r="AL3922" s="9"/>
      <c r="AM3922" s="9"/>
      <c r="AN3922" s="9"/>
      <c r="AO3922" s="9"/>
    </row>
    <row r="3923" ht="15.75" hidden="1" customHeight="1">
      <c r="A3923" s="1691"/>
      <c r="B3923" s="1036"/>
      <c r="C3923" s="204" t="s">
        <v>25</v>
      </c>
      <c r="D3923" s="220"/>
      <c r="E3923" s="205"/>
      <c r="F3923" s="205"/>
      <c r="G3923" s="205"/>
      <c r="H3923" s="205"/>
      <c r="I3923" s="205"/>
      <c r="J3923" s="205"/>
      <c r="K3923" s="205"/>
      <c r="L3923" s="205"/>
      <c r="M3923" s="205"/>
      <c r="N3923" s="205"/>
      <c r="O3923" s="205"/>
      <c r="P3923" s="205"/>
      <c r="Q3923" s="205"/>
      <c r="R3923" s="205"/>
      <c r="S3923" s="205"/>
      <c r="T3923" s="205"/>
      <c r="U3923" s="205"/>
      <c r="V3923" s="205"/>
      <c r="W3923" s="205"/>
      <c r="X3923" s="205"/>
      <c r="Y3923" s="205"/>
      <c r="Z3923" s="205"/>
      <c r="AA3923" s="205"/>
      <c r="AB3923" s="205"/>
      <c r="AC3923" s="220"/>
      <c r="AD3923" s="115"/>
      <c r="AE3923" s="76"/>
      <c r="AF3923" s="77"/>
      <c r="AL3923" s="9"/>
      <c r="AM3923" s="9"/>
      <c r="AN3923" s="9"/>
      <c r="AO3923" s="9"/>
    </row>
    <row r="3924" ht="15.75" hidden="1" customHeight="1">
      <c r="A3924" s="1556"/>
      <c r="B3924" s="976"/>
      <c r="C3924" s="209" t="s">
        <v>26</v>
      </c>
      <c r="D3924" s="74"/>
      <c r="E3924" s="75"/>
      <c r="F3924" s="75"/>
      <c r="G3924" s="75"/>
      <c r="H3924" s="75"/>
      <c r="I3924" s="75"/>
      <c r="J3924" s="75"/>
      <c r="K3924" s="75"/>
      <c r="L3924" s="75"/>
      <c r="M3924" s="75"/>
      <c r="N3924" s="75"/>
      <c r="O3924" s="75"/>
      <c r="P3924" s="75"/>
      <c r="Q3924" s="75"/>
      <c r="R3924" s="75"/>
      <c r="S3924" s="75"/>
      <c r="T3924" s="75"/>
      <c r="U3924" s="75"/>
      <c r="V3924" s="75"/>
      <c r="W3924" s="75"/>
      <c r="X3924" s="75"/>
      <c r="Y3924" s="75"/>
      <c r="Z3924" s="75"/>
      <c r="AA3924" s="75"/>
      <c r="AB3924" s="75"/>
      <c r="AC3924" s="74"/>
      <c r="AD3924" s="115"/>
      <c r="AE3924" s="76"/>
      <c r="AF3924" s="77"/>
      <c r="AH3924" s="9"/>
      <c r="AI3924" s="134"/>
      <c r="AJ3924" s="134"/>
      <c r="AK3924" s="135"/>
      <c r="AL3924" s="135"/>
    </row>
    <row r="3925" ht="15.75" customHeight="1">
      <c r="A3925" s="1337" t="s">
        <v>148</v>
      </c>
      <c r="B3925" s="1677"/>
      <c r="C3925" s="1677"/>
      <c r="D3925" s="92"/>
      <c r="E3925" s="126">
        <f t="shared" ref="E3925:AB3925" si="3470">SQRT(E3919*E3919+E3920*E3920)/E3917/1.73</f>
        <v>0</v>
      </c>
      <c r="F3925" s="127">
        <f t="shared" si="3470"/>
        <v>0</v>
      </c>
      <c r="G3925" s="127">
        <f t="shared" si="3470"/>
        <v>0</v>
      </c>
      <c r="H3925" s="127">
        <f t="shared" si="3470"/>
        <v>0</v>
      </c>
      <c r="I3925" s="127">
        <f t="shared" si="3470"/>
        <v>0</v>
      </c>
      <c r="J3925" s="127">
        <f t="shared" si="3470"/>
        <v>0</v>
      </c>
      <c r="K3925" s="127">
        <f t="shared" si="3470"/>
        <v>0</v>
      </c>
      <c r="L3925" s="127">
        <f t="shared" si="3470"/>
        <v>0</v>
      </c>
      <c r="M3925" s="127">
        <f t="shared" si="3470"/>
        <v>0</v>
      </c>
      <c r="N3925" s="127">
        <f t="shared" si="3470"/>
        <v>0</v>
      </c>
      <c r="O3925" s="127">
        <f t="shared" si="3470"/>
        <v>0</v>
      </c>
      <c r="P3925" s="127">
        <f t="shared" si="3470"/>
        <v>0</v>
      </c>
      <c r="Q3925" s="127">
        <f t="shared" si="3470"/>
        <v>0</v>
      </c>
      <c r="R3925" s="127">
        <f t="shared" si="3470"/>
        <v>0</v>
      </c>
      <c r="S3925" s="127">
        <f t="shared" si="3470"/>
        <v>0</v>
      </c>
      <c r="T3925" s="127">
        <f t="shared" si="3470"/>
        <v>0</v>
      </c>
      <c r="U3925" s="127">
        <f t="shared" si="3470"/>
        <v>0</v>
      </c>
      <c r="V3925" s="127">
        <f t="shared" si="3470"/>
        <v>0</v>
      </c>
      <c r="W3925" s="127">
        <f t="shared" si="3470"/>
        <v>0</v>
      </c>
      <c r="X3925" s="127">
        <f t="shared" si="3470"/>
        <v>0</v>
      </c>
      <c r="Y3925" s="127">
        <f t="shared" si="3470"/>
        <v>0</v>
      </c>
      <c r="Z3925" s="127">
        <f t="shared" si="3470"/>
        <v>0</v>
      </c>
      <c r="AA3925" s="127">
        <f t="shared" si="3470"/>
        <v>0</v>
      </c>
      <c r="AB3925" s="129">
        <f t="shared" si="3470"/>
        <v>0</v>
      </c>
      <c r="AC3925" s="285">
        <f>AVERAGE(E3925:AB3925)</f>
        <v>0</v>
      </c>
      <c r="AD3925" s="374" t="e">
        <f>(AC3921-AC3925)/AC3921</f>
        <v>#DIV/0!</v>
      </c>
      <c r="AE3925" s="127"/>
      <c r="AF3925" s="129"/>
      <c r="AL3925" s="62"/>
      <c r="AM3925" s="62"/>
      <c r="AN3925" s="9"/>
      <c r="AO3925" s="62"/>
    </row>
    <row r="3926" ht="15.75" customHeight="1">
      <c r="A3926" s="705" t="s">
        <v>925</v>
      </c>
      <c r="B3926" s="1138" t="s">
        <v>924</v>
      </c>
      <c r="C3926" s="219" t="s">
        <v>18</v>
      </c>
      <c r="D3926" s="220" t="s">
        <v>29</v>
      </c>
      <c r="E3926" s="221">
        <v>0</v>
      </c>
      <c r="F3926" s="436">
        <v>0</v>
      </c>
      <c r="G3926" s="436">
        <v>0</v>
      </c>
      <c r="H3926" s="436">
        <v>0</v>
      </c>
      <c r="I3926" s="436">
        <v>0</v>
      </c>
      <c r="J3926" s="436">
        <v>0</v>
      </c>
      <c r="K3926" s="436">
        <v>0</v>
      </c>
      <c r="L3926" s="436">
        <v>0</v>
      </c>
      <c r="M3926" s="436">
        <v>0</v>
      </c>
      <c r="N3926" s="436">
        <v>0</v>
      </c>
      <c r="O3926" s="436">
        <v>0</v>
      </c>
      <c r="P3926" s="436">
        <v>0</v>
      </c>
      <c r="Q3926" s="436">
        <v>0</v>
      </c>
      <c r="R3926" s="436">
        <v>0</v>
      </c>
      <c r="S3926" s="436">
        <v>0</v>
      </c>
      <c r="T3926" s="436">
        <v>0</v>
      </c>
      <c r="U3926" s="436">
        <v>0</v>
      </c>
      <c r="V3926" s="436">
        <v>0</v>
      </c>
      <c r="W3926" s="436">
        <v>0</v>
      </c>
      <c r="X3926" s="436">
        <v>0</v>
      </c>
      <c r="Y3926" s="436">
        <v>0</v>
      </c>
      <c r="Z3926" s="436">
        <v>0</v>
      </c>
      <c r="AA3926" s="436">
        <v>0</v>
      </c>
      <c r="AB3926" s="844">
        <v>0</v>
      </c>
      <c r="AC3926" s="309">
        <f t="shared" ref="AC3926:AC3927" si="3471">SUM(E3926:AB3926)</f>
        <v>0</v>
      </c>
      <c r="AD3926" s="110">
        <f>MAX(E3926:AB3926)</f>
        <v>0</v>
      </c>
      <c r="AE3926" s="107">
        <v>100</v>
      </c>
      <c r="AF3926" s="108">
        <v>40</v>
      </c>
      <c r="AL3926" s="79"/>
      <c r="AM3926" s="502"/>
      <c r="AN3926" s="79"/>
      <c r="AO3926" s="9"/>
    </row>
    <row r="3927" ht="15.75" customHeight="1">
      <c r="A3927" s="658"/>
      <c r="B3927" s="317"/>
      <c r="C3927" s="73" t="s">
        <v>20</v>
      </c>
      <c r="D3927" s="74" t="s">
        <v>29</v>
      </c>
      <c r="E3927" s="111">
        <v>0</v>
      </c>
      <c r="F3927" s="112">
        <v>0</v>
      </c>
      <c r="G3927" s="112">
        <v>0</v>
      </c>
      <c r="H3927" s="112">
        <v>0</v>
      </c>
      <c r="I3927" s="112">
        <v>0</v>
      </c>
      <c r="J3927" s="112">
        <v>0</v>
      </c>
      <c r="K3927" s="112">
        <v>0</v>
      </c>
      <c r="L3927" s="112">
        <v>0</v>
      </c>
      <c r="M3927" s="112">
        <v>0</v>
      </c>
      <c r="N3927" s="112">
        <v>0</v>
      </c>
      <c r="O3927" s="112">
        <v>0</v>
      </c>
      <c r="P3927" s="112">
        <v>0</v>
      </c>
      <c r="Q3927" s="112">
        <v>0</v>
      </c>
      <c r="R3927" s="112">
        <v>0</v>
      </c>
      <c r="S3927" s="112">
        <v>0</v>
      </c>
      <c r="T3927" s="112">
        <v>0</v>
      </c>
      <c r="U3927" s="112">
        <v>0</v>
      </c>
      <c r="V3927" s="112">
        <v>0</v>
      </c>
      <c r="W3927" s="112">
        <v>0</v>
      </c>
      <c r="X3927" s="112">
        <v>0</v>
      </c>
      <c r="Y3927" s="112">
        <v>0</v>
      </c>
      <c r="Z3927" s="112">
        <v>0</v>
      </c>
      <c r="AA3927" s="112">
        <v>0</v>
      </c>
      <c r="AB3927" s="113">
        <v>0</v>
      </c>
      <c r="AC3927" s="281">
        <f t="shared" si="3471"/>
        <v>0</v>
      </c>
      <c r="AD3927" s="115"/>
      <c r="AE3927" s="76"/>
      <c r="AF3927" s="77"/>
      <c r="AL3927" s="9"/>
      <c r="AM3927" s="9"/>
      <c r="AN3927" s="9"/>
      <c r="AO3927" s="9"/>
    </row>
    <row r="3928" ht="15.75" customHeight="1">
      <c r="A3928" s="658"/>
      <c r="B3928" s="317"/>
      <c r="C3928" s="73" t="s">
        <v>21</v>
      </c>
      <c r="D3928" s="74" t="s">
        <v>22</v>
      </c>
      <c r="E3928" s="75">
        <v>0</v>
      </c>
      <c r="F3928" s="76">
        <v>0</v>
      </c>
      <c r="G3928" s="76">
        <v>0</v>
      </c>
      <c r="H3928" s="76">
        <v>0</v>
      </c>
      <c r="I3928" s="76">
        <v>0</v>
      </c>
      <c r="J3928" s="76">
        <v>0</v>
      </c>
      <c r="K3928" s="76">
        <v>0</v>
      </c>
      <c r="L3928" s="76">
        <v>0</v>
      </c>
      <c r="M3928" s="76">
        <v>0</v>
      </c>
      <c r="N3928" s="76">
        <v>0</v>
      </c>
      <c r="O3928" s="76">
        <v>0</v>
      </c>
      <c r="P3928" s="76">
        <v>0</v>
      </c>
      <c r="Q3928" s="76">
        <v>0</v>
      </c>
      <c r="R3928" s="76">
        <v>0</v>
      </c>
      <c r="S3928" s="76">
        <v>0</v>
      </c>
      <c r="T3928" s="76">
        <v>0</v>
      </c>
      <c r="U3928" s="76">
        <v>0</v>
      </c>
      <c r="V3928" s="76">
        <v>0</v>
      </c>
      <c r="W3928" s="76">
        <v>0</v>
      </c>
      <c r="X3928" s="76">
        <v>0</v>
      </c>
      <c r="Y3928" s="76">
        <v>0</v>
      </c>
      <c r="Z3928" s="76">
        <v>0</v>
      </c>
      <c r="AA3928" s="76">
        <v>0</v>
      </c>
      <c r="AB3928" s="77">
        <v>0</v>
      </c>
      <c r="AC3928" s="281"/>
      <c r="AD3928" s="120"/>
      <c r="AE3928" s="120"/>
      <c r="AF3928" s="121"/>
      <c r="AL3928" s="9"/>
      <c r="AM3928" s="9"/>
      <c r="AN3928" s="9"/>
      <c r="AO3928" s="9"/>
    </row>
    <row r="3929" ht="15.75" customHeight="1">
      <c r="A3929" s="658"/>
      <c r="B3929" s="317"/>
      <c r="C3929" s="73" t="s">
        <v>23</v>
      </c>
      <c r="D3929" s="74"/>
      <c r="E3929" s="80" t="e">
        <f t="shared" ref="E3929:AB3929" si="3472">E3927/E3926</f>
        <v>#DIV/0!</v>
      </c>
      <c r="F3929" s="81" t="e">
        <f t="shared" si="3472"/>
        <v>#DIV/0!</v>
      </c>
      <c r="G3929" s="81" t="e">
        <f t="shared" si="3472"/>
        <v>#DIV/0!</v>
      </c>
      <c r="H3929" s="81" t="e">
        <f t="shared" si="3472"/>
        <v>#DIV/0!</v>
      </c>
      <c r="I3929" s="81" t="e">
        <f t="shared" si="3472"/>
        <v>#DIV/0!</v>
      </c>
      <c r="J3929" s="81" t="e">
        <f t="shared" si="3472"/>
        <v>#DIV/0!</v>
      </c>
      <c r="K3929" s="81" t="e">
        <f t="shared" si="3472"/>
        <v>#DIV/0!</v>
      </c>
      <c r="L3929" s="81" t="e">
        <f t="shared" si="3472"/>
        <v>#DIV/0!</v>
      </c>
      <c r="M3929" s="81" t="e">
        <f t="shared" si="3472"/>
        <v>#DIV/0!</v>
      </c>
      <c r="N3929" s="81" t="e">
        <f t="shared" si="3472"/>
        <v>#DIV/0!</v>
      </c>
      <c r="O3929" s="81" t="e">
        <f t="shared" si="3472"/>
        <v>#DIV/0!</v>
      </c>
      <c r="P3929" s="81" t="e">
        <f t="shared" si="3472"/>
        <v>#DIV/0!</v>
      </c>
      <c r="Q3929" s="81" t="e">
        <f t="shared" si="3472"/>
        <v>#DIV/0!</v>
      </c>
      <c r="R3929" s="81" t="e">
        <f t="shared" si="3472"/>
        <v>#DIV/0!</v>
      </c>
      <c r="S3929" s="81" t="e">
        <f t="shared" si="3472"/>
        <v>#DIV/0!</v>
      </c>
      <c r="T3929" s="81" t="e">
        <f t="shared" si="3472"/>
        <v>#DIV/0!</v>
      </c>
      <c r="U3929" s="81" t="e">
        <f t="shared" si="3472"/>
        <v>#DIV/0!</v>
      </c>
      <c r="V3929" s="81" t="e">
        <f t="shared" si="3472"/>
        <v>#DIV/0!</v>
      </c>
      <c r="W3929" s="81" t="e">
        <f t="shared" si="3472"/>
        <v>#DIV/0!</v>
      </c>
      <c r="X3929" s="81" t="e">
        <f t="shared" si="3472"/>
        <v>#DIV/0!</v>
      </c>
      <c r="Y3929" s="81" t="e">
        <f t="shared" si="3472"/>
        <v>#DIV/0!</v>
      </c>
      <c r="Z3929" s="81" t="e">
        <f t="shared" si="3472"/>
        <v>#DIV/0!</v>
      </c>
      <c r="AA3929" s="81" t="e">
        <f t="shared" si="3472"/>
        <v>#DIV/0!</v>
      </c>
      <c r="AB3929" s="82" t="e">
        <f t="shared" si="3472"/>
        <v>#DIV/0!</v>
      </c>
      <c r="AC3929" s="907" t="e">
        <f>MAX(E3929:AB3929)</f>
        <v>#DIV/0!</v>
      </c>
      <c r="AD3929" s="115"/>
      <c r="AE3929" s="76"/>
      <c r="AF3929" s="77"/>
      <c r="AL3929" s="9"/>
      <c r="AM3929" s="9"/>
      <c r="AN3929" s="9"/>
      <c r="AO3929" s="9"/>
    </row>
    <row r="3930" ht="15.75" hidden="1" customHeight="1">
      <c r="A3930" s="1556"/>
      <c r="B3930" s="976"/>
      <c r="C3930" s="209" t="s">
        <v>25</v>
      </c>
      <c r="D3930" s="74"/>
      <c r="E3930" s="75"/>
      <c r="F3930" s="75"/>
      <c r="G3930" s="75"/>
      <c r="H3930" s="75"/>
      <c r="I3930" s="75"/>
      <c r="J3930" s="75"/>
      <c r="K3930" s="75"/>
      <c r="L3930" s="75"/>
      <c r="M3930" s="75"/>
      <c r="N3930" s="75"/>
      <c r="O3930" s="75"/>
      <c r="P3930" s="75"/>
      <c r="Q3930" s="75"/>
      <c r="R3930" s="75"/>
      <c r="S3930" s="75"/>
      <c r="T3930" s="75"/>
      <c r="U3930" s="75"/>
      <c r="V3930" s="75"/>
      <c r="W3930" s="75"/>
      <c r="X3930" s="75"/>
      <c r="Y3930" s="75"/>
      <c r="Z3930" s="75"/>
      <c r="AA3930" s="75"/>
      <c r="AB3930" s="75"/>
      <c r="AC3930" s="74"/>
      <c r="AD3930" s="115"/>
      <c r="AE3930" s="76"/>
      <c r="AF3930" s="77"/>
      <c r="AL3930" s="9"/>
      <c r="AM3930" s="9"/>
      <c r="AN3930" s="9"/>
      <c r="AO3930" s="9"/>
    </row>
    <row r="3931" ht="15.75" hidden="1" customHeight="1">
      <c r="A3931" s="1556"/>
      <c r="B3931" s="976"/>
      <c r="C3931" s="209" t="s">
        <v>26</v>
      </c>
      <c r="D3931" s="74"/>
      <c r="E3931" s="75"/>
      <c r="F3931" s="75"/>
      <c r="G3931" s="75"/>
      <c r="H3931" s="75"/>
      <c r="I3931" s="75"/>
      <c r="J3931" s="75"/>
      <c r="K3931" s="75"/>
      <c r="L3931" s="75"/>
      <c r="M3931" s="75"/>
      <c r="N3931" s="75"/>
      <c r="O3931" s="75"/>
      <c r="P3931" s="75"/>
      <c r="Q3931" s="75"/>
      <c r="R3931" s="75"/>
      <c r="S3931" s="75"/>
      <c r="T3931" s="75"/>
      <c r="U3931" s="75"/>
      <c r="V3931" s="75"/>
      <c r="W3931" s="75"/>
      <c r="X3931" s="75"/>
      <c r="Y3931" s="75"/>
      <c r="Z3931" s="75"/>
      <c r="AA3931" s="75"/>
      <c r="AB3931" s="75"/>
      <c r="AC3931" s="74"/>
      <c r="AD3931" s="115"/>
      <c r="AE3931" s="76"/>
      <c r="AF3931" s="77"/>
      <c r="AH3931" s="9"/>
      <c r="AI3931" s="134"/>
      <c r="AJ3931" s="134"/>
      <c r="AK3931" s="135"/>
      <c r="AL3931" s="135"/>
    </row>
    <row r="3932" ht="15.75" customHeight="1">
      <c r="A3932" s="1337" t="s">
        <v>148</v>
      </c>
      <c r="B3932" s="1677"/>
      <c r="C3932" s="1677"/>
      <c r="D3932" s="92"/>
      <c r="E3932" s="126">
        <f t="shared" ref="E3932:AB3932" si="3473">SQRT(E3926*E3926+E3927*E3927)/E3917/1.73</f>
        <v>0</v>
      </c>
      <c r="F3932" s="127">
        <f t="shared" si="3473"/>
        <v>0</v>
      </c>
      <c r="G3932" s="127">
        <f t="shared" si="3473"/>
        <v>0</v>
      </c>
      <c r="H3932" s="127">
        <f t="shared" si="3473"/>
        <v>0</v>
      </c>
      <c r="I3932" s="127">
        <f t="shared" si="3473"/>
        <v>0</v>
      </c>
      <c r="J3932" s="127">
        <f t="shared" si="3473"/>
        <v>0</v>
      </c>
      <c r="K3932" s="127">
        <f t="shared" si="3473"/>
        <v>0</v>
      </c>
      <c r="L3932" s="127">
        <f t="shared" si="3473"/>
        <v>0</v>
      </c>
      <c r="M3932" s="127">
        <f t="shared" si="3473"/>
        <v>0</v>
      </c>
      <c r="N3932" s="127">
        <f t="shared" si="3473"/>
        <v>0</v>
      </c>
      <c r="O3932" s="127">
        <f t="shared" si="3473"/>
        <v>0</v>
      </c>
      <c r="P3932" s="127">
        <f t="shared" si="3473"/>
        <v>0</v>
      </c>
      <c r="Q3932" s="127">
        <f t="shared" si="3473"/>
        <v>0</v>
      </c>
      <c r="R3932" s="127">
        <f t="shared" si="3473"/>
        <v>0</v>
      </c>
      <c r="S3932" s="127">
        <f t="shared" si="3473"/>
        <v>0</v>
      </c>
      <c r="T3932" s="127">
        <f t="shared" si="3473"/>
        <v>0</v>
      </c>
      <c r="U3932" s="127">
        <f t="shared" si="3473"/>
        <v>0</v>
      </c>
      <c r="V3932" s="127">
        <f t="shared" si="3473"/>
        <v>0</v>
      </c>
      <c r="W3932" s="127">
        <f t="shared" si="3473"/>
        <v>0</v>
      </c>
      <c r="X3932" s="127">
        <f t="shared" si="3473"/>
        <v>0</v>
      </c>
      <c r="Y3932" s="127">
        <f t="shared" si="3473"/>
        <v>0</v>
      </c>
      <c r="Z3932" s="127">
        <f t="shared" si="3473"/>
        <v>0</v>
      </c>
      <c r="AA3932" s="127">
        <f t="shared" si="3473"/>
        <v>0</v>
      </c>
      <c r="AB3932" s="129">
        <f t="shared" si="3473"/>
        <v>0</v>
      </c>
      <c r="AC3932" s="285">
        <f>AVERAGE(E3932:AB3932)</f>
        <v>0</v>
      </c>
      <c r="AD3932" s="374" t="e">
        <f>(AC3928-AC3932)/AC3928</f>
        <v>#DIV/0!</v>
      </c>
      <c r="AE3932" s="127"/>
      <c r="AF3932" s="129"/>
      <c r="AL3932" s="62"/>
      <c r="AM3932" s="62"/>
      <c r="AN3932" s="9"/>
      <c r="AO3932" s="62"/>
    </row>
    <row r="3933" ht="15.75" customHeight="1">
      <c r="A3933" s="657" t="s">
        <v>131</v>
      </c>
      <c r="B3933" s="316" t="s">
        <v>926</v>
      </c>
      <c r="C3933" s="65" t="s">
        <v>18</v>
      </c>
      <c r="D3933" s="66" t="s">
        <v>29</v>
      </c>
      <c r="E3933" s="106">
        <v>141.59999999999999</v>
      </c>
      <c r="F3933" s="107">
        <v>142</v>
      </c>
      <c r="G3933" s="107">
        <v>136.59999999999999</v>
      </c>
      <c r="H3933" s="107">
        <v>140.80000000000001</v>
      </c>
      <c r="I3933" s="107">
        <v>148.59999999999999</v>
      </c>
      <c r="J3933" s="107">
        <v>149.40000000000001</v>
      </c>
      <c r="K3933" s="107">
        <v>161.19999999999999</v>
      </c>
      <c r="L3933" s="107">
        <v>168.80000000000001</v>
      </c>
      <c r="M3933" s="107">
        <v>171.59999999999999</v>
      </c>
      <c r="N3933" s="107">
        <v>131.59999999999999</v>
      </c>
      <c r="O3933" s="107">
        <v>144</v>
      </c>
      <c r="P3933" s="107">
        <v>138</v>
      </c>
      <c r="Q3933" s="107">
        <v>130.40000000000001</v>
      </c>
      <c r="R3933" s="107">
        <v>131.19999999999999</v>
      </c>
      <c r="S3933" s="107">
        <v>143.19999999999999</v>
      </c>
      <c r="T3933" s="107">
        <v>163.80000000000001</v>
      </c>
      <c r="U3933" s="107">
        <v>179.19999999999999</v>
      </c>
      <c r="V3933" s="107">
        <v>176.40000000000001</v>
      </c>
      <c r="W3933" s="107">
        <v>172.59999999999999</v>
      </c>
      <c r="X3933" s="107">
        <v>165</v>
      </c>
      <c r="Y3933" s="107">
        <v>161.59999999999999</v>
      </c>
      <c r="Z3933" s="107">
        <v>151</v>
      </c>
      <c r="AA3933" s="107">
        <v>143.19999999999999</v>
      </c>
      <c r="AB3933" s="108">
        <v>143.59999999999999</v>
      </c>
      <c r="AC3933" s="279">
        <f t="shared" ref="AC3933:AC3934" si="3474">SUM(E3933:AB3933)</f>
        <v>3635.3999999999996</v>
      </c>
      <c r="AD3933" s="110">
        <f>MAX(E3933:AB3933)</f>
        <v>179.19999999999999</v>
      </c>
      <c r="AE3933" s="107">
        <v>100</v>
      </c>
      <c r="AF3933" s="108">
        <v>20</v>
      </c>
      <c r="AL3933" s="79"/>
      <c r="AM3933" s="502"/>
      <c r="AN3933" s="79"/>
      <c r="AO3933" s="9"/>
    </row>
    <row r="3934" ht="15.75" customHeight="1">
      <c r="A3934" s="658"/>
      <c r="B3934" s="317"/>
      <c r="C3934" s="73" t="s">
        <v>20</v>
      </c>
      <c r="D3934" s="74" t="s">
        <v>29</v>
      </c>
      <c r="E3934" s="111">
        <v>27.399999999999999</v>
      </c>
      <c r="F3934" s="112">
        <v>29.600000000000001</v>
      </c>
      <c r="G3934" s="112">
        <v>28</v>
      </c>
      <c r="H3934" s="112">
        <v>28.199999999999999</v>
      </c>
      <c r="I3934" s="112">
        <v>30.199999999999999</v>
      </c>
      <c r="J3934" s="112">
        <v>27.800000000000001</v>
      </c>
      <c r="K3934" s="112">
        <v>31.199999999999999</v>
      </c>
      <c r="L3934" s="112">
        <v>32.600000000000001</v>
      </c>
      <c r="M3934" s="112">
        <v>41.799999999999997</v>
      </c>
      <c r="N3934" s="112">
        <v>35</v>
      </c>
      <c r="O3934" s="112">
        <v>40.600000000000001</v>
      </c>
      <c r="P3934" s="112">
        <v>33</v>
      </c>
      <c r="Q3934" s="112">
        <v>31.399999999999999</v>
      </c>
      <c r="R3934" s="112">
        <v>32.200000000000003</v>
      </c>
      <c r="S3934" s="112">
        <v>30</v>
      </c>
      <c r="T3934" s="112">
        <v>30.399999999999999</v>
      </c>
      <c r="U3934" s="112">
        <v>33</v>
      </c>
      <c r="V3934" s="112">
        <v>29.199999999999999</v>
      </c>
      <c r="W3934" s="112">
        <v>30.600000000000001</v>
      </c>
      <c r="X3934" s="112">
        <v>31.399999999999999</v>
      </c>
      <c r="Y3934" s="112">
        <v>32.399999999999999</v>
      </c>
      <c r="Z3934" s="112">
        <v>31.199999999999999</v>
      </c>
      <c r="AA3934" s="112">
        <v>32.600000000000001</v>
      </c>
      <c r="AB3934" s="113">
        <v>34</v>
      </c>
      <c r="AC3934" s="281">
        <f t="shared" si="3474"/>
        <v>763.80000000000007</v>
      </c>
      <c r="AD3934" s="115"/>
      <c r="AE3934" s="76"/>
      <c r="AF3934" s="77"/>
      <c r="AL3934" s="9"/>
      <c r="AM3934" s="9"/>
      <c r="AN3934" s="9"/>
      <c r="AO3934" s="9"/>
    </row>
    <row r="3935" ht="15.75" customHeight="1">
      <c r="A3935" s="658"/>
      <c r="B3935" s="317"/>
      <c r="C3935" s="73" t="s">
        <v>21</v>
      </c>
      <c r="D3935" s="74" t="s">
        <v>22</v>
      </c>
      <c r="E3935" s="75">
        <v>9</v>
      </c>
      <c r="F3935" s="76">
        <v>8</v>
      </c>
      <c r="G3935" s="76">
        <v>8</v>
      </c>
      <c r="H3935" s="76">
        <v>8</v>
      </c>
      <c r="I3935" s="76">
        <v>8</v>
      </c>
      <c r="J3935" s="76">
        <v>9</v>
      </c>
      <c r="K3935" s="76">
        <v>9</v>
      </c>
      <c r="L3935" s="76">
        <v>9</v>
      </c>
      <c r="M3935" s="76">
        <v>7</v>
      </c>
      <c r="N3935" s="76">
        <v>7</v>
      </c>
      <c r="O3935" s="76">
        <v>7</v>
      </c>
      <c r="P3935" s="76">
        <v>8</v>
      </c>
      <c r="Q3935" s="76">
        <v>7</v>
      </c>
      <c r="R3935" s="76">
        <v>8</v>
      </c>
      <c r="S3935" s="76">
        <v>9</v>
      </c>
      <c r="T3935" s="76">
        <v>9</v>
      </c>
      <c r="U3935" s="76">
        <v>9</v>
      </c>
      <c r="V3935" s="76">
        <v>9</v>
      </c>
      <c r="W3935" s="76">
        <v>9</v>
      </c>
      <c r="X3935" s="76">
        <v>9</v>
      </c>
      <c r="Y3935" s="76">
        <v>9</v>
      </c>
      <c r="Z3935" s="76">
        <v>8</v>
      </c>
      <c r="AA3935" s="76">
        <v>9</v>
      </c>
      <c r="AB3935" s="77">
        <v>8</v>
      </c>
      <c r="AC3935" s="281">
        <f>AVERAGE(E3935:AB3935)</f>
        <v>8.3333333333333339</v>
      </c>
      <c r="AD3935" s="120"/>
      <c r="AE3935" s="120"/>
      <c r="AF3935" s="121"/>
      <c r="AL3935" s="9"/>
      <c r="AM3935" s="9"/>
      <c r="AN3935" s="9"/>
      <c r="AO3935" s="9"/>
    </row>
    <row r="3936" ht="15.75" customHeight="1">
      <c r="A3936" s="706"/>
      <c r="B3936" s="866"/>
      <c r="C3936" s="125" t="s">
        <v>23</v>
      </c>
      <c r="D3936" s="92"/>
      <c r="E3936" s="696">
        <f t="shared" ref="E3936:AB3936" si="3475">E3934/E3933</f>
        <v>0.19350282485875706</v>
      </c>
      <c r="F3936" s="504">
        <f t="shared" si="3475"/>
        <v>0.20845070422535211</v>
      </c>
      <c r="G3936" s="504">
        <f t="shared" si="3475"/>
        <v>0.20497803806734993</v>
      </c>
      <c r="H3936" s="504">
        <f t="shared" si="3475"/>
        <v>0.20028409090909088</v>
      </c>
      <c r="I3936" s="504">
        <f t="shared" si="3475"/>
        <v>0.20323014804845221</v>
      </c>
      <c r="J3936" s="504">
        <f t="shared" si="3475"/>
        <v>0.18607764390896922</v>
      </c>
      <c r="K3936" s="504">
        <f t="shared" si="3475"/>
        <v>0.19354838709677422</v>
      </c>
      <c r="L3936" s="504">
        <f t="shared" si="3475"/>
        <v>0.19312796208530805</v>
      </c>
      <c r="M3936" s="504">
        <f t="shared" si="3475"/>
        <v>0.24358974358974358</v>
      </c>
      <c r="N3936" s="504">
        <f t="shared" si="3475"/>
        <v>0.26595744680851063</v>
      </c>
      <c r="O3936" s="504">
        <f t="shared" si="3475"/>
        <v>0.28194444444444444</v>
      </c>
      <c r="P3936" s="504">
        <f t="shared" si="3475"/>
        <v>0.2391304347826087</v>
      </c>
      <c r="Q3936" s="504">
        <f t="shared" si="3475"/>
        <v>0.24079754601226991</v>
      </c>
      <c r="R3936" s="504">
        <f t="shared" si="3475"/>
        <v>0.24542682926829273</v>
      </c>
      <c r="S3936" s="504">
        <f t="shared" si="3475"/>
        <v>0.20949720670391064</v>
      </c>
      <c r="T3936" s="504">
        <f t="shared" si="3475"/>
        <v>0.18559218559218557</v>
      </c>
      <c r="U3936" s="504">
        <f t="shared" si="3475"/>
        <v>0.18415178571428573</v>
      </c>
      <c r="V3936" s="504">
        <f t="shared" si="3475"/>
        <v>0.1655328798185941</v>
      </c>
      <c r="W3936" s="504">
        <f t="shared" si="3475"/>
        <v>0.17728852838933953</v>
      </c>
      <c r="X3936" s="504">
        <f t="shared" si="3475"/>
        <v>0.19030303030303031</v>
      </c>
      <c r="Y3936" s="504">
        <f t="shared" si="3475"/>
        <v>0.20049504950495051</v>
      </c>
      <c r="Z3936" s="504">
        <f t="shared" si="3475"/>
        <v>0.20662251655629138</v>
      </c>
      <c r="AA3936" s="504">
        <f t="shared" si="3475"/>
        <v>0.22765363128491622</v>
      </c>
      <c r="AB3936" s="595">
        <f t="shared" si="3475"/>
        <v>0.23676880222841226</v>
      </c>
      <c r="AC3936" s="596">
        <f>MAX(E3936:AB3936)</f>
        <v>0.28194444444444444</v>
      </c>
      <c r="AD3936" s="115"/>
      <c r="AE3936" s="76"/>
      <c r="AF3936" s="77"/>
      <c r="AL3936" s="9"/>
      <c r="AM3936" s="9"/>
      <c r="AN3936" s="9"/>
      <c r="AO3936" s="9"/>
    </row>
    <row r="3937" ht="15.75" hidden="1" customHeight="1">
      <c r="A3937" s="1691"/>
      <c r="B3937" s="1036"/>
      <c r="C3937" s="204" t="s">
        <v>25</v>
      </c>
      <c r="D3937" s="1740"/>
      <c r="E3937" s="1741"/>
      <c r="F3937" s="1742"/>
      <c r="G3937" s="1742"/>
      <c r="H3937" s="1742"/>
      <c r="I3937" s="1742"/>
      <c r="J3937" s="1742"/>
      <c r="K3937" s="1742"/>
      <c r="L3937" s="1742"/>
      <c r="M3937" s="1742"/>
      <c r="N3937" s="1742"/>
      <c r="O3937" s="206"/>
      <c r="P3937" s="206"/>
      <c r="Q3937" s="206"/>
      <c r="R3937" s="206"/>
      <c r="S3937" s="206"/>
      <c r="T3937" s="206"/>
      <c r="U3937" s="1742"/>
      <c r="V3937" s="1742"/>
      <c r="W3937" s="1742"/>
      <c r="X3937" s="1742"/>
      <c r="Y3937" s="206"/>
      <c r="Z3937" s="1742"/>
      <c r="AA3937" s="1742"/>
      <c r="AB3937" s="1742"/>
      <c r="AC3937" s="220"/>
      <c r="AD3937" s="115"/>
      <c r="AE3937" s="76"/>
      <c r="AF3937" s="77"/>
      <c r="AL3937" s="9"/>
      <c r="AM3937" s="9"/>
      <c r="AN3937" s="9"/>
      <c r="AO3937" s="9"/>
    </row>
    <row r="3938" ht="15.75" hidden="1" customHeight="1">
      <c r="A3938" s="1556"/>
      <c r="B3938" s="976"/>
      <c r="C3938" s="209" t="s">
        <v>26</v>
      </c>
      <c r="D3938" s="1744"/>
      <c r="E3938" s="1745"/>
      <c r="F3938" s="1746"/>
      <c r="G3938" s="1746"/>
      <c r="H3938" s="1746"/>
      <c r="I3938" s="1746"/>
      <c r="J3938" s="1746"/>
      <c r="K3938" s="1746"/>
      <c r="L3938" s="1746"/>
      <c r="M3938" s="1746"/>
      <c r="N3938" s="1746"/>
      <c r="O3938" s="1746"/>
      <c r="P3938" s="1746"/>
      <c r="Q3938" s="1746"/>
      <c r="R3938" s="1746"/>
      <c r="S3938" s="1746"/>
      <c r="T3938" s="1746"/>
      <c r="U3938" s="1746"/>
      <c r="V3938" s="1746"/>
      <c r="W3938" s="1746"/>
      <c r="X3938" s="1746"/>
      <c r="Y3938" s="1746"/>
      <c r="Z3938" s="1746"/>
      <c r="AA3938" s="1746"/>
      <c r="AB3938" s="1746"/>
      <c r="AC3938" s="74"/>
      <c r="AD3938" s="115"/>
      <c r="AE3938" s="76"/>
      <c r="AF3938" s="77"/>
      <c r="AH3938" s="9"/>
      <c r="AI3938" s="134"/>
      <c r="AJ3938" s="134"/>
      <c r="AK3938" s="135"/>
      <c r="AL3938" s="135"/>
    </row>
    <row r="3939" ht="15.75" customHeight="1">
      <c r="A3939" s="1337" t="s">
        <v>148</v>
      </c>
      <c r="B3939" s="1677"/>
      <c r="C3939" s="1677"/>
      <c r="D3939" s="92"/>
      <c r="E3939" s="126">
        <f t="shared" ref="E3939:AB3939" si="3476">SQRT(E3933*E3933+E3934*E3934)/E3917/1.73</f>
        <v>7.9625589889403985</v>
      </c>
      <c r="F3939" s="127">
        <f t="shared" si="3476"/>
        <v>8.0081414248325551</v>
      </c>
      <c r="G3939" s="127">
        <f t="shared" si="3476"/>
        <v>7.6983048942315593</v>
      </c>
      <c r="H3939" s="127">
        <f t="shared" si="3476"/>
        <v>7.9429288660607336</v>
      </c>
      <c r="I3939" s="127">
        <f t="shared" si="3476"/>
        <v>8.3877382623872876</v>
      </c>
      <c r="J3939" s="127">
        <f t="shared" si="3476"/>
        <v>8.4952353803922289</v>
      </c>
      <c r="K3939" s="127">
        <f t="shared" si="3476"/>
        <v>9.2413278137686063</v>
      </c>
      <c r="L3939" s="127">
        <f t="shared" si="3476"/>
        <v>9.5187012519891336</v>
      </c>
      <c r="M3939" s="127">
        <f t="shared" si="3476"/>
        <v>9.8734174573490598</v>
      </c>
      <c r="N3939" s="127">
        <f t="shared" si="3476"/>
        <v>7.6051906220266314</v>
      </c>
      <c r="O3939" s="127">
        <f t="shared" si="3476"/>
        <v>8.380048661033566</v>
      </c>
      <c r="P3939" s="127">
        <f t="shared" si="3476"/>
        <v>7.924425628138037</v>
      </c>
      <c r="Q3939" s="127">
        <f t="shared" si="3476"/>
        <v>7.4333848563762892</v>
      </c>
      <c r="R3939" s="127">
        <f t="shared" si="3476"/>
        <v>7.5375274613108623</v>
      </c>
      <c r="S3939" s="127">
        <f t="shared" si="3476"/>
        <v>8.1711605210513536</v>
      </c>
      <c r="T3939" s="127">
        <f t="shared" si="3476"/>
        <v>9.3132410652064213</v>
      </c>
      <c r="U3939" s="127">
        <f t="shared" si="3476"/>
        <v>10.176379987264834</v>
      </c>
      <c r="V3939" s="127">
        <f t="shared" si="3476"/>
        <v>10.005117113672689</v>
      </c>
      <c r="W3939" s="127">
        <f t="shared" si="3476"/>
        <v>9.7992826893185114</v>
      </c>
      <c r="X3939" s="127">
        <f t="shared" si="3476"/>
        <v>9.2552326736985187</v>
      </c>
      <c r="Y3939" s="127">
        <f t="shared" si="3476"/>
        <v>9.0992717226187683</v>
      </c>
      <c r="Z3939" s="127">
        <f t="shared" si="3476"/>
        <v>8.4882809532607268</v>
      </c>
      <c r="AA3939" s="127">
        <f t="shared" si="3476"/>
        <v>8.0390547029890236</v>
      </c>
      <c r="AB3939" s="129">
        <f t="shared" si="3476"/>
        <v>8.0396499480228485</v>
      </c>
      <c r="AC3939" s="285">
        <f>AVERAGE(E3939:AB3939)</f>
        <v>8.5998167894141933</v>
      </c>
      <c r="AD3939" s="374">
        <f>(AC3935-AC3939)/AC3935</f>
        <v>-0.031978014729703116</v>
      </c>
      <c r="AE3939" s="127"/>
      <c r="AF3939" s="129"/>
      <c r="AL3939" s="62"/>
      <c r="AM3939" s="62"/>
      <c r="AN3939" s="9"/>
      <c r="AO3939" s="62"/>
    </row>
    <row r="3940" ht="15.75" customHeight="1">
      <c r="A3940" s="705" t="s">
        <v>129</v>
      </c>
      <c r="B3940" s="1138" t="s">
        <v>927</v>
      </c>
      <c r="C3940" s="219" t="s">
        <v>18</v>
      </c>
      <c r="D3940" s="220" t="s">
        <v>29</v>
      </c>
      <c r="E3940" s="221">
        <v>64.799999999999997</v>
      </c>
      <c r="F3940" s="436">
        <v>65.599999999999994</v>
      </c>
      <c r="G3940" s="436">
        <v>64.599999999999994</v>
      </c>
      <c r="H3940" s="436">
        <v>67</v>
      </c>
      <c r="I3940" s="436">
        <v>67.200000000000003</v>
      </c>
      <c r="J3940" s="436">
        <v>68.599999999999994</v>
      </c>
      <c r="K3940" s="436">
        <v>75.799999999999997</v>
      </c>
      <c r="L3940" s="436">
        <v>80.599999999999994</v>
      </c>
      <c r="M3940" s="436">
        <v>71.400000000000006</v>
      </c>
      <c r="N3940" s="436">
        <v>71.400000000000006</v>
      </c>
      <c r="O3940" s="436">
        <v>68.599999999999994</v>
      </c>
      <c r="P3940" s="436">
        <v>68.400000000000006</v>
      </c>
      <c r="Q3940" s="436">
        <v>66.799999999999997</v>
      </c>
      <c r="R3940" s="436">
        <v>65.599999999999994</v>
      </c>
      <c r="S3940" s="436">
        <v>71.799999999999997</v>
      </c>
      <c r="T3940" s="436">
        <v>73.200000000000003</v>
      </c>
      <c r="U3940" s="436">
        <v>80.200000000000003</v>
      </c>
      <c r="V3940" s="436">
        <v>83.400000000000006</v>
      </c>
      <c r="W3940" s="436">
        <v>81.200000000000003</v>
      </c>
      <c r="X3940" s="436">
        <v>74</v>
      </c>
      <c r="Y3940" s="436">
        <v>72.799999999999997</v>
      </c>
      <c r="Z3940" s="436">
        <v>70.599999999999994</v>
      </c>
      <c r="AA3940" s="436">
        <v>69.599999999999994</v>
      </c>
      <c r="AB3940" s="844">
        <v>68.400000000000006</v>
      </c>
      <c r="AC3940" s="309">
        <f t="shared" ref="AC3940:AC3941" si="3477">SUM(E3940:AB3940)</f>
        <v>1711.5999999999999</v>
      </c>
      <c r="AD3940" s="110">
        <f>MAX(E3940:AB3940)</f>
        <v>83.400000000000006</v>
      </c>
      <c r="AE3940" s="107">
        <v>100</v>
      </c>
      <c r="AF3940" s="108">
        <v>20</v>
      </c>
      <c r="AL3940" s="79"/>
      <c r="AM3940" s="502"/>
      <c r="AN3940" s="79"/>
      <c r="AO3940" s="9"/>
    </row>
    <row r="3941" ht="15.75" customHeight="1">
      <c r="A3941" s="658"/>
      <c r="B3941" s="317"/>
      <c r="C3941" s="73" t="s">
        <v>20</v>
      </c>
      <c r="D3941" s="74" t="s">
        <v>29</v>
      </c>
      <c r="E3941" s="111">
        <v>17</v>
      </c>
      <c r="F3941" s="112">
        <v>18</v>
      </c>
      <c r="G3941" s="112">
        <v>17.399999999999999</v>
      </c>
      <c r="H3941" s="112">
        <v>17.399999999999999</v>
      </c>
      <c r="I3941" s="112">
        <v>17.199999999999999</v>
      </c>
      <c r="J3941" s="112">
        <v>16.600000000000001</v>
      </c>
      <c r="K3941" s="112">
        <v>16</v>
      </c>
      <c r="L3941" s="112">
        <v>18.800000000000001</v>
      </c>
      <c r="M3941" s="112">
        <v>18.600000000000001</v>
      </c>
      <c r="N3941" s="112">
        <v>19</v>
      </c>
      <c r="O3941" s="112">
        <v>17.800000000000001</v>
      </c>
      <c r="P3941" s="112">
        <v>17.399999999999999</v>
      </c>
      <c r="Q3941" s="112">
        <v>17.800000000000001</v>
      </c>
      <c r="R3941" s="112">
        <v>18.399999999999999</v>
      </c>
      <c r="S3941" s="112">
        <v>18</v>
      </c>
      <c r="T3941" s="112">
        <v>17</v>
      </c>
      <c r="U3941" s="112">
        <v>17.199999999999999</v>
      </c>
      <c r="V3941" s="112">
        <v>18.399999999999999</v>
      </c>
      <c r="W3941" s="112">
        <v>18.399999999999999</v>
      </c>
      <c r="X3941" s="112">
        <v>18.399999999999999</v>
      </c>
      <c r="Y3941" s="112">
        <v>19.399999999999999</v>
      </c>
      <c r="Z3941" s="112">
        <v>18.600000000000001</v>
      </c>
      <c r="AA3941" s="112">
        <v>19.199999999999999</v>
      </c>
      <c r="AB3941" s="113">
        <v>20.199999999999999</v>
      </c>
      <c r="AC3941" s="281">
        <f t="shared" si="3477"/>
        <v>432.19999999999993</v>
      </c>
      <c r="AD3941" s="115"/>
      <c r="AE3941" s="76"/>
      <c r="AF3941" s="77"/>
      <c r="AL3941" s="9"/>
      <c r="AM3941" s="9"/>
      <c r="AN3941" s="9"/>
      <c r="AO3941" s="9"/>
    </row>
    <row r="3942" ht="15.75" customHeight="1">
      <c r="A3942" s="658"/>
      <c r="B3942" s="317"/>
      <c r="C3942" s="73" t="s">
        <v>21</v>
      </c>
      <c r="D3942" s="74" t="s">
        <v>22</v>
      </c>
      <c r="E3942" s="75">
        <v>4</v>
      </c>
      <c r="F3942" s="76">
        <v>4</v>
      </c>
      <c r="G3942" s="76">
        <v>4</v>
      </c>
      <c r="H3942" s="76">
        <v>4</v>
      </c>
      <c r="I3942" s="76">
        <v>4</v>
      </c>
      <c r="J3942" s="76">
        <v>4</v>
      </c>
      <c r="K3942" s="76">
        <v>5</v>
      </c>
      <c r="L3942" s="76">
        <v>5</v>
      </c>
      <c r="M3942" s="76">
        <v>4</v>
      </c>
      <c r="N3942" s="76">
        <v>5</v>
      </c>
      <c r="O3942" s="76">
        <v>4</v>
      </c>
      <c r="P3942" s="76">
        <v>4</v>
      </c>
      <c r="Q3942" s="76">
        <v>4</v>
      </c>
      <c r="R3942" s="76">
        <v>5</v>
      </c>
      <c r="S3942" s="76">
        <v>5</v>
      </c>
      <c r="T3942" s="76">
        <v>5</v>
      </c>
      <c r="U3942" s="76">
        <v>5</v>
      </c>
      <c r="V3942" s="76">
        <v>6</v>
      </c>
      <c r="W3942" s="76">
        <v>5</v>
      </c>
      <c r="X3942" s="76">
        <v>5</v>
      </c>
      <c r="Y3942" s="76">
        <v>5</v>
      </c>
      <c r="Z3942" s="76">
        <v>4</v>
      </c>
      <c r="AA3942" s="76">
        <v>4</v>
      </c>
      <c r="AB3942" s="77">
        <v>4</v>
      </c>
      <c r="AC3942" s="281">
        <f>AVERAGE(E3942:AB3942)</f>
        <v>4.5</v>
      </c>
      <c r="AD3942" s="120"/>
      <c r="AE3942" s="120"/>
      <c r="AF3942" s="121"/>
      <c r="AL3942" s="9"/>
      <c r="AM3942" s="9"/>
      <c r="AN3942" s="9"/>
      <c r="AO3942" s="9"/>
    </row>
    <row r="3943" ht="15.75" customHeight="1">
      <c r="A3943" s="658"/>
      <c r="B3943" s="317"/>
      <c r="C3943" s="73" t="s">
        <v>23</v>
      </c>
      <c r="D3943" s="74"/>
      <c r="E3943" s="80">
        <f t="shared" ref="E3943:AB3943" si="3478">E3941/E3940</f>
        <v>0.26234567901234568</v>
      </c>
      <c r="F3943" s="81">
        <f t="shared" si="3478"/>
        <v>0.27439024390243905</v>
      </c>
      <c r="G3943" s="81">
        <f t="shared" si="3478"/>
        <v>0.26934984520123839</v>
      </c>
      <c r="H3943" s="81">
        <f t="shared" si="3478"/>
        <v>0.25970149253731339</v>
      </c>
      <c r="I3943" s="81">
        <f t="shared" si="3478"/>
        <v>0.25595238095238093</v>
      </c>
      <c r="J3943" s="81">
        <f t="shared" si="3478"/>
        <v>0.24198250728862977</v>
      </c>
      <c r="K3943" s="81">
        <f t="shared" si="3478"/>
        <v>0.21108179419525067</v>
      </c>
      <c r="L3943" s="81">
        <f t="shared" si="3478"/>
        <v>0.23325062034739458</v>
      </c>
      <c r="M3943" s="81">
        <f t="shared" si="3478"/>
        <v>0.26050420168067229</v>
      </c>
      <c r="N3943" s="81">
        <f t="shared" si="3478"/>
        <v>0.26610644257703081</v>
      </c>
      <c r="O3943" s="81">
        <f t="shared" si="3478"/>
        <v>0.25947521865889217</v>
      </c>
      <c r="P3943" s="81">
        <f t="shared" si="3478"/>
        <v>0.25438596491228066</v>
      </c>
      <c r="Q3943" s="81">
        <f t="shared" si="3478"/>
        <v>0.26646706586826352</v>
      </c>
      <c r="R3943" s="81">
        <f t="shared" si="3478"/>
        <v>0.28048780487804881</v>
      </c>
      <c r="S3943" s="81">
        <f t="shared" si="3478"/>
        <v>0.25069637883008355</v>
      </c>
      <c r="T3943" s="81">
        <f t="shared" si="3478"/>
        <v>0.23224043715846993</v>
      </c>
      <c r="U3943" s="81">
        <f t="shared" si="3478"/>
        <v>0.21446384039900249</v>
      </c>
      <c r="V3943" s="81">
        <f t="shared" si="3478"/>
        <v>0.22062350119904073</v>
      </c>
      <c r="W3943" s="81">
        <f t="shared" si="3478"/>
        <v>0.22660098522167485</v>
      </c>
      <c r="X3943" s="81">
        <f t="shared" si="3478"/>
        <v>0.24864864864864863</v>
      </c>
      <c r="Y3943" s="81">
        <f t="shared" si="3478"/>
        <v>0.26648351648351648</v>
      </c>
      <c r="Z3943" s="81">
        <f t="shared" si="3478"/>
        <v>0.26345609065155812</v>
      </c>
      <c r="AA3943" s="81">
        <f t="shared" si="3478"/>
        <v>0.27586206896551724</v>
      </c>
      <c r="AB3943" s="82">
        <f t="shared" si="3478"/>
        <v>0.29532163742690054</v>
      </c>
      <c r="AC3943" s="907">
        <f>MAX(E3943:AB3943)</f>
        <v>0.29532163742690054</v>
      </c>
      <c r="AD3943" s="115"/>
      <c r="AE3943" s="76"/>
      <c r="AF3943" s="77"/>
      <c r="AL3943" s="9"/>
      <c r="AM3943" s="9"/>
      <c r="AN3943" s="9"/>
      <c r="AO3943" s="9"/>
    </row>
    <row r="3944" ht="15.75" hidden="1" customHeight="1">
      <c r="A3944" s="1556"/>
      <c r="B3944" s="976"/>
      <c r="C3944" s="209" t="s">
        <v>25</v>
      </c>
      <c r="D3944" s="1744"/>
      <c r="E3944" s="1745"/>
      <c r="F3944" s="1746"/>
      <c r="G3944" s="1746"/>
      <c r="H3944" s="1746"/>
      <c r="I3944" s="1746"/>
      <c r="J3944" s="1746"/>
      <c r="K3944" s="1746"/>
      <c r="L3944" s="1746"/>
      <c r="M3944" s="1746"/>
      <c r="N3944" s="1746"/>
      <c r="O3944" s="76"/>
      <c r="P3944" s="76"/>
      <c r="Q3944" s="76"/>
      <c r="R3944" s="76"/>
      <c r="S3944" s="76"/>
      <c r="T3944" s="76"/>
      <c r="U3944" s="1746"/>
      <c r="V3944" s="1746"/>
      <c r="W3944" s="1746"/>
      <c r="X3944" s="1746"/>
      <c r="Y3944" s="76"/>
      <c r="Z3944" s="1746"/>
      <c r="AA3944" s="1746"/>
      <c r="AB3944" s="1746"/>
      <c r="AC3944" s="74"/>
      <c r="AD3944" s="115"/>
      <c r="AE3944" s="76"/>
      <c r="AF3944" s="77"/>
      <c r="AL3944" s="9"/>
      <c r="AM3944" s="9"/>
      <c r="AN3944" s="9"/>
      <c r="AO3944" s="9"/>
    </row>
    <row r="3945" ht="15.75" hidden="1" customHeight="1">
      <c r="A3945" s="1556"/>
      <c r="B3945" s="976"/>
      <c r="C3945" s="209" t="s">
        <v>26</v>
      </c>
      <c r="D3945" s="1744"/>
      <c r="E3945" s="1745"/>
      <c r="F3945" s="1746"/>
      <c r="G3945" s="1746"/>
      <c r="H3945" s="1746"/>
      <c r="I3945" s="1746"/>
      <c r="J3945" s="1746"/>
      <c r="K3945" s="1746"/>
      <c r="L3945" s="1746"/>
      <c r="M3945" s="1746"/>
      <c r="N3945" s="1746"/>
      <c r="O3945" s="76"/>
      <c r="P3945" s="76"/>
      <c r="Q3945" s="76"/>
      <c r="R3945" s="76"/>
      <c r="S3945" s="76"/>
      <c r="T3945" s="76"/>
      <c r="U3945" s="1746"/>
      <c r="V3945" s="1746"/>
      <c r="W3945" s="1746"/>
      <c r="X3945" s="1746"/>
      <c r="Y3945" s="76"/>
      <c r="Z3945" s="1746"/>
      <c r="AA3945" s="1746"/>
      <c r="AB3945" s="1746"/>
      <c r="AC3945" s="74"/>
      <c r="AD3945" s="115"/>
      <c r="AE3945" s="76"/>
      <c r="AF3945" s="77"/>
      <c r="AH3945" s="9"/>
      <c r="AI3945" s="134"/>
      <c r="AJ3945" s="134"/>
      <c r="AK3945" s="135"/>
      <c r="AL3945" s="135"/>
    </row>
    <row r="3946" ht="15.75" customHeight="1">
      <c r="A3946" s="1341" t="s">
        <v>148</v>
      </c>
      <c r="B3946" s="1703"/>
      <c r="C3946" s="1703"/>
      <c r="D3946" s="455"/>
      <c r="E3946" s="526">
        <f t="shared" ref="E3946:AB3946" si="3479">SQRT(E3940*E3940+E3941*E3941)/E3917/1.73</f>
        <v>3.6985847501437474</v>
      </c>
      <c r="F3946" s="466">
        <f t="shared" si="3479"/>
        <v>3.7555526881588466</v>
      </c>
      <c r="G3946" s="466">
        <f t="shared" si="3479"/>
        <v>3.6935873401440857</v>
      </c>
      <c r="H3946" s="466">
        <f t="shared" si="3479"/>
        <v>3.8289979634268181</v>
      </c>
      <c r="I3946" s="466">
        <f t="shared" si="3479"/>
        <v>3.8369485425242287</v>
      </c>
      <c r="J3946" s="466">
        <f t="shared" si="3479"/>
        <v>3.9456112867523476</v>
      </c>
      <c r="K3946" s="466">
        <f t="shared" si="3479"/>
        <v>4.3603206125557685</v>
      </c>
      <c r="L3946" s="466">
        <f t="shared" si="3479"/>
        <v>4.5823931152541446</v>
      </c>
      <c r="M3946" s="466">
        <f t="shared" si="3479"/>
        <v>4.1246701654680402</v>
      </c>
      <c r="N3946" s="466">
        <f t="shared" si="3479"/>
        <v>4.1263731901927896</v>
      </c>
      <c r="O3946" s="466">
        <f t="shared" si="3479"/>
        <v>3.9696036144768656</v>
      </c>
      <c r="P3946" s="466">
        <f t="shared" si="3479"/>
        <v>3.9417199726992393</v>
      </c>
      <c r="Q3946" s="466">
        <f t="shared" si="3479"/>
        <v>3.831260999328201</v>
      </c>
      <c r="R3946" s="466">
        <f t="shared" si="3479"/>
        <v>3.8013947202083083</v>
      </c>
      <c r="S3946" s="466">
        <f t="shared" si="3479"/>
        <v>4.134030809228479</v>
      </c>
      <c r="T3946" s="466">
        <f t="shared" si="3479"/>
        <v>4.2009883835326907</v>
      </c>
      <c r="U3946" s="466">
        <f t="shared" si="3479"/>
        <v>4.5809195568179693</v>
      </c>
      <c r="V3946" s="466">
        <f t="shared" si="3479"/>
        <v>4.77903297673598</v>
      </c>
      <c r="W3946" s="466">
        <f t="shared" si="3479"/>
        <v>4.6543885458567429</v>
      </c>
      <c r="X3946" s="466">
        <f t="shared" si="3479"/>
        <v>4.2018141265999329</v>
      </c>
      <c r="Y3946" s="466">
        <f t="shared" si="3479"/>
        <v>4.159451453662828</v>
      </c>
      <c r="Z3946" s="466">
        <f t="shared" si="3479"/>
        <v>4.0192150033628966</v>
      </c>
      <c r="AA3946" s="466">
        <f t="shared" si="3479"/>
        <v>3.9520780232504791</v>
      </c>
      <c r="AB3946" s="467">
        <f t="shared" si="3479"/>
        <v>3.8855482510584833</v>
      </c>
      <c r="AC3946" s="581">
        <f>AVERAGE(E3946:AB3946)</f>
        <v>4.0860202538099957</v>
      </c>
      <c r="AD3946" s="374">
        <f>(AC3942-AC3946)/AC3942</f>
        <v>0.091995499153334298</v>
      </c>
      <c r="AE3946" s="127"/>
      <c r="AF3946" s="129"/>
      <c r="AL3946" s="62"/>
      <c r="AM3946" s="62"/>
      <c r="AN3946" s="9"/>
      <c r="AO3946" s="62"/>
    </row>
    <row r="3947" ht="15.75" customHeight="1">
      <c r="A3947" s="657" t="s">
        <v>87</v>
      </c>
      <c r="B3947" s="316" t="s">
        <v>775</v>
      </c>
      <c r="C3947" s="65" t="s">
        <v>18</v>
      </c>
      <c r="D3947" s="66" t="s">
        <v>65</v>
      </c>
      <c r="E3947" s="143">
        <f>E3949*E3917*1.73*0.928</f>
        <v>151.28061120000001</v>
      </c>
      <c r="F3947" s="414">
        <f t="shared" ref="F3947:AB3947" si="3480">F3949*F3917*1.73*0.928</f>
        <v>134.47165440000001</v>
      </c>
      <c r="G3947" s="414">
        <f t="shared" si="3480"/>
        <v>134.47165440000001</v>
      </c>
      <c r="H3947" s="414">
        <f t="shared" si="3480"/>
        <v>134.21478400000001</v>
      </c>
      <c r="I3947" s="414">
        <f t="shared" si="3480"/>
        <v>150.99163200000001</v>
      </c>
      <c r="J3947" s="414">
        <f t="shared" si="3480"/>
        <v>182.60274559999999</v>
      </c>
      <c r="K3947" s="414">
        <f t="shared" si="3480"/>
        <v>214.34229440000001</v>
      </c>
      <c r="L3947" s="414">
        <f t="shared" si="3480"/>
        <v>201.12952319999999</v>
      </c>
      <c r="M3947" s="414">
        <f t="shared" si="3480"/>
        <v>182.60274559999999</v>
      </c>
      <c r="N3947" s="414">
        <f t="shared" si="3480"/>
        <v>182.77934400000001</v>
      </c>
      <c r="O3947" s="414">
        <f t="shared" si="3480"/>
        <v>165.681408</v>
      </c>
      <c r="P3947" s="414">
        <f t="shared" si="3480"/>
        <v>182.77934400000001</v>
      </c>
      <c r="Q3947" s="414">
        <f t="shared" si="3480"/>
        <v>184.19213119999998</v>
      </c>
      <c r="R3947" s="414">
        <f t="shared" si="3480"/>
        <v>182.9559424</v>
      </c>
      <c r="S3947" s="414">
        <f t="shared" si="3480"/>
        <v>216.01195199999998</v>
      </c>
      <c r="T3947" s="414">
        <f t="shared" si="3480"/>
        <v>199.2029952</v>
      </c>
      <c r="U3947" s="414">
        <f t="shared" si="3480"/>
        <v>216.01195199999998</v>
      </c>
      <c r="V3947" s="414">
        <f t="shared" si="3480"/>
        <v>215.5945376</v>
      </c>
      <c r="W3947" s="414">
        <f t="shared" si="3480"/>
        <v>215.80324479999999</v>
      </c>
      <c r="X3947" s="414">
        <f t="shared" si="3480"/>
        <v>202.09278719999998</v>
      </c>
      <c r="Y3947" s="414">
        <f t="shared" si="3480"/>
        <v>201.70748160000005</v>
      </c>
      <c r="Z3947" s="414">
        <f t="shared" si="3480"/>
        <v>168.5712</v>
      </c>
      <c r="AA3947" s="414">
        <f t="shared" si="3480"/>
        <v>186.48791040000003</v>
      </c>
      <c r="AB3947" s="1799">
        <f t="shared" si="3480"/>
        <v>136.26974720000001</v>
      </c>
      <c r="AC3947" s="279">
        <f t="shared" ref="AC3947:AC3948" si="3481">SUM(E3947:AB3947)</f>
        <v>4342.2496223999988</v>
      </c>
      <c r="AD3947" s="110">
        <f>MAX(E3947:AB3947)</f>
        <v>216.01195199999998</v>
      </c>
      <c r="AE3947" s="107">
        <v>100</v>
      </c>
      <c r="AF3947" s="108">
        <v>40</v>
      </c>
      <c r="AL3947" s="79"/>
      <c r="AM3947" s="502"/>
      <c r="AN3947" s="79"/>
      <c r="AO3947" s="9"/>
    </row>
    <row r="3948" ht="15.75" customHeight="1">
      <c r="A3948" s="658"/>
      <c r="B3948" s="317"/>
      <c r="C3948" s="73" t="s">
        <v>20</v>
      </c>
      <c r="D3948" s="74" t="s">
        <v>65</v>
      </c>
      <c r="E3948" s="153">
        <f>E3949*E3917*1.73*0.371</f>
        <v>60.4796409</v>
      </c>
      <c r="F3948" s="416">
        <f t="shared" ref="F3948:AB3948" si="3482">F3949*F3917*1.73*0.371</f>
        <v>53.759680799999998</v>
      </c>
      <c r="G3948" s="416">
        <f t="shared" si="3482"/>
        <v>53.759680799999998</v>
      </c>
      <c r="H3948" s="416">
        <f t="shared" si="3482"/>
        <v>53.656988000000005</v>
      </c>
      <c r="I3948" s="416">
        <f t="shared" si="3482"/>
        <v>60.3641115</v>
      </c>
      <c r="J3948" s="416">
        <f t="shared" si="3482"/>
        <v>73.00174419999999</v>
      </c>
      <c r="K3948" s="416">
        <f t="shared" si="3482"/>
        <v>85.690723300000002</v>
      </c>
      <c r="L3948" s="416">
        <f t="shared" si="3482"/>
        <v>80.408462399999991</v>
      </c>
      <c r="M3948" s="416">
        <f t="shared" si="3482"/>
        <v>73.00174419999999</v>
      </c>
      <c r="N3948" s="416">
        <f t="shared" si="3482"/>
        <v>73.072345499999997</v>
      </c>
      <c r="O3948" s="416">
        <f t="shared" si="3482"/>
        <v>66.236856000000003</v>
      </c>
      <c r="P3948" s="416">
        <f t="shared" si="3482"/>
        <v>73.072345499999997</v>
      </c>
      <c r="Q3948" s="416">
        <f t="shared" si="3482"/>
        <v>73.637155899999982</v>
      </c>
      <c r="R3948" s="416">
        <f t="shared" si="3482"/>
        <v>73.14294679999999</v>
      </c>
      <c r="S3948" s="416">
        <f t="shared" si="3482"/>
        <v>86.358226499999986</v>
      </c>
      <c r="T3948" s="416">
        <f t="shared" si="3482"/>
        <v>79.638266400000006</v>
      </c>
      <c r="U3948" s="416">
        <f t="shared" si="3482"/>
        <v>86.358226499999986</v>
      </c>
      <c r="V3948" s="416">
        <f t="shared" si="3482"/>
        <v>86.191350700000001</v>
      </c>
      <c r="W3948" s="416">
        <f t="shared" si="3482"/>
        <v>86.274788599999994</v>
      </c>
      <c r="X3948" s="416">
        <f t="shared" si="3482"/>
        <v>80.79356039999999</v>
      </c>
      <c r="Y3948" s="416">
        <f t="shared" si="3482"/>
        <v>80.639521200000019</v>
      </c>
      <c r="Z3948" s="416">
        <f t="shared" si="3482"/>
        <v>67.392150000000001</v>
      </c>
      <c r="AA3948" s="416">
        <f t="shared" si="3482"/>
        <v>74.554972800000002</v>
      </c>
      <c r="AB3948" s="1800">
        <f t="shared" si="3482"/>
        <v>54.478530399999997</v>
      </c>
      <c r="AC3948" s="281">
        <f t="shared" si="3481"/>
        <v>1735.9640192999996</v>
      </c>
      <c r="AD3948" s="75"/>
      <c r="AE3948" s="76"/>
      <c r="AF3948" s="77"/>
      <c r="AG3948" s="134"/>
      <c r="AH3948" s="134"/>
      <c r="AI3948" s="134"/>
      <c r="AL3948" s="9"/>
      <c r="AM3948" s="9"/>
      <c r="AN3948" s="9"/>
      <c r="AO3948" s="9"/>
    </row>
    <row r="3949" ht="15.75" customHeight="1">
      <c r="A3949" s="658"/>
      <c r="B3949" s="317"/>
      <c r="C3949" s="73" t="s">
        <v>21</v>
      </c>
      <c r="D3949" s="74" t="s">
        <v>22</v>
      </c>
      <c r="E3949" s="75">
        <v>9</v>
      </c>
      <c r="F3949" s="76">
        <v>8</v>
      </c>
      <c r="G3949" s="76">
        <v>8</v>
      </c>
      <c r="H3949" s="76">
        <v>8</v>
      </c>
      <c r="I3949" s="76">
        <v>9</v>
      </c>
      <c r="J3949" s="76">
        <v>11</v>
      </c>
      <c r="K3949" s="76">
        <v>13</v>
      </c>
      <c r="L3949" s="76">
        <v>12</v>
      </c>
      <c r="M3949" s="76">
        <v>11</v>
      </c>
      <c r="N3949" s="76">
        <v>11</v>
      </c>
      <c r="O3949" s="76">
        <v>10</v>
      </c>
      <c r="P3949" s="76">
        <v>11</v>
      </c>
      <c r="Q3949" s="76">
        <v>11</v>
      </c>
      <c r="R3949" s="76">
        <v>11</v>
      </c>
      <c r="S3949" s="76">
        <v>13</v>
      </c>
      <c r="T3949" s="76">
        <v>12</v>
      </c>
      <c r="U3949" s="76">
        <v>13</v>
      </c>
      <c r="V3949" s="76">
        <v>13</v>
      </c>
      <c r="W3949" s="76">
        <v>13</v>
      </c>
      <c r="X3949" s="76">
        <v>12</v>
      </c>
      <c r="Y3949" s="76">
        <v>12</v>
      </c>
      <c r="Z3949" s="76">
        <v>10</v>
      </c>
      <c r="AA3949" s="76">
        <v>11</v>
      </c>
      <c r="AB3949" s="315">
        <v>8</v>
      </c>
      <c r="AC3949" s="281">
        <f>AVERAGE(E3949:AB3949)</f>
        <v>10.833333333333334</v>
      </c>
      <c r="AD3949" s="842"/>
      <c r="AE3949" s="120"/>
      <c r="AF3949" s="121"/>
      <c r="AL3949" s="9"/>
      <c r="AM3949" s="9"/>
      <c r="AN3949" s="9"/>
      <c r="AO3949" s="9"/>
    </row>
    <row r="3950" ht="15.75" customHeight="1">
      <c r="A3950" s="706"/>
      <c r="B3950" s="866"/>
      <c r="C3950" s="125" t="s">
        <v>23</v>
      </c>
      <c r="D3950" s="92"/>
      <c r="E3950" s="696">
        <f t="shared" ref="E3950:AB3950" si="3483">E3948/E3947</f>
        <v>0.39978448275862066</v>
      </c>
      <c r="F3950" s="504">
        <f t="shared" si="3483"/>
        <v>0.39978448275862066</v>
      </c>
      <c r="G3950" s="504">
        <f t="shared" si="3483"/>
        <v>0.39978448275862066</v>
      </c>
      <c r="H3950" s="504">
        <f t="shared" si="3483"/>
        <v>0.39978448275862072</v>
      </c>
      <c r="I3950" s="504">
        <f t="shared" si="3483"/>
        <v>0.39978448275862066</v>
      </c>
      <c r="J3950" s="504">
        <f t="shared" si="3483"/>
        <v>0.39978448275862066</v>
      </c>
      <c r="K3950" s="504">
        <f t="shared" si="3483"/>
        <v>0.39978448275862066</v>
      </c>
      <c r="L3950" s="504">
        <f t="shared" si="3483"/>
        <v>0.39978448275862066</v>
      </c>
      <c r="M3950" s="504">
        <f t="shared" si="3483"/>
        <v>0.39978448275862066</v>
      </c>
      <c r="N3950" s="504">
        <f t="shared" si="3483"/>
        <v>0.39978448275862066</v>
      </c>
      <c r="O3950" s="504">
        <f t="shared" si="3483"/>
        <v>0.39978448275862072</v>
      </c>
      <c r="P3950" s="504">
        <f t="shared" si="3483"/>
        <v>0.39978448275862066</v>
      </c>
      <c r="Q3950" s="504">
        <f t="shared" si="3483"/>
        <v>0.39978448275862066</v>
      </c>
      <c r="R3950" s="504">
        <f t="shared" si="3483"/>
        <v>0.39978448275862066</v>
      </c>
      <c r="S3950" s="504">
        <f t="shared" si="3483"/>
        <v>0.39978448275862066</v>
      </c>
      <c r="T3950" s="504">
        <f t="shared" si="3483"/>
        <v>0.39978448275862072</v>
      </c>
      <c r="U3950" s="504">
        <f t="shared" si="3483"/>
        <v>0.39978448275862066</v>
      </c>
      <c r="V3950" s="504">
        <f t="shared" si="3483"/>
        <v>0.39978448275862072</v>
      </c>
      <c r="W3950" s="504">
        <f t="shared" si="3483"/>
        <v>0.39978448275862066</v>
      </c>
      <c r="X3950" s="504">
        <f t="shared" si="3483"/>
        <v>0.39978448275862066</v>
      </c>
      <c r="Y3950" s="504">
        <f t="shared" si="3483"/>
        <v>0.39978448275862066</v>
      </c>
      <c r="Z3950" s="504">
        <f t="shared" si="3483"/>
        <v>0.39978448275862066</v>
      </c>
      <c r="AA3950" s="504">
        <f t="shared" si="3483"/>
        <v>0.39978448275862061</v>
      </c>
      <c r="AB3950" s="505">
        <f t="shared" si="3483"/>
        <v>0.39978448275862061</v>
      </c>
      <c r="AC3950" s="596">
        <f>MAX(E3950:AB3950)</f>
        <v>0.39978448275862072</v>
      </c>
      <c r="AD3950" s="75"/>
      <c r="AE3950" s="76"/>
      <c r="AF3950" s="77"/>
      <c r="AL3950" s="9"/>
      <c r="AM3950" s="9"/>
      <c r="AN3950" s="9"/>
      <c r="AO3950" s="9"/>
    </row>
    <row r="3951" ht="15.75" hidden="1" customHeight="1">
      <c r="A3951" s="1691"/>
      <c r="B3951" s="1036"/>
      <c r="C3951" s="204" t="s">
        <v>25</v>
      </c>
      <c r="D3951" s="1740"/>
      <c r="E3951" s="1741"/>
      <c r="F3951" s="1742"/>
      <c r="G3951" s="1742"/>
      <c r="H3951" s="1742"/>
      <c r="I3951" s="1742"/>
      <c r="J3951" s="1742"/>
      <c r="K3951" s="1742"/>
      <c r="L3951" s="1742"/>
      <c r="M3951" s="1742"/>
      <c r="N3951" s="1742"/>
      <c r="O3951" s="1741"/>
      <c r="P3951" s="1741"/>
      <c r="Q3951" s="1741"/>
      <c r="R3951" s="1741"/>
      <c r="S3951" s="1741"/>
      <c r="T3951" s="1741"/>
      <c r="U3951" s="1742"/>
      <c r="V3951" s="1742"/>
      <c r="W3951" s="1742"/>
      <c r="X3951" s="1742"/>
      <c r="Y3951" s="1741"/>
      <c r="Z3951" s="1742"/>
      <c r="AA3951" s="1742"/>
      <c r="AB3951" s="1742"/>
      <c r="AC3951" s="220"/>
      <c r="AD3951" s="115"/>
      <c r="AE3951" s="76"/>
      <c r="AF3951" s="77"/>
      <c r="AL3951" s="9"/>
      <c r="AM3951" s="9"/>
      <c r="AN3951" s="9"/>
      <c r="AO3951" s="9"/>
    </row>
    <row r="3952" ht="15.75" hidden="1" customHeight="1">
      <c r="A3952" s="1556"/>
      <c r="B3952" s="976"/>
      <c r="C3952" s="209" t="s">
        <v>26</v>
      </c>
      <c r="D3952" s="1744"/>
      <c r="E3952" s="1745"/>
      <c r="F3952" s="1746"/>
      <c r="G3952" s="1746"/>
      <c r="H3952" s="1746"/>
      <c r="I3952" s="1746"/>
      <c r="J3952" s="1746"/>
      <c r="K3952" s="1746"/>
      <c r="L3952" s="1746"/>
      <c r="M3952" s="1746"/>
      <c r="N3952" s="1746"/>
      <c r="O3952" s="76"/>
      <c r="P3952" s="76"/>
      <c r="Q3952" s="76"/>
      <c r="R3952" s="76"/>
      <c r="S3952" s="76"/>
      <c r="T3952" s="76"/>
      <c r="U3952" s="1746"/>
      <c r="V3952" s="1746"/>
      <c r="W3952" s="1746"/>
      <c r="X3952" s="1746"/>
      <c r="Y3952" s="76"/>
      <c r="Z3952" s="1746"/>
      <c r="AA3952" s="1746"/>
      <c r="AB3952" s="1746"/>
      <c r="AC3952" s="74"/>
      <c r="AD3952" s="115"/>
      <c r="AE3952" s="76"/>
      <c r="AF3952" s="77"/>
      <c r="AH3952" s="9"/>
      <c r="AI3952" s="134"/>
      <c r="AJ3952" s="134"/>
      <c r="AK3952" s="135"/>
      <c r="AL3952" s="135"/>
    </row>
    <row r="3953" ht="15.75" customHeight="1">
      <c r="A3953" s="1337" t="s">
        <v>148</v>
      </c>
      <c r="B3953" s="1677"/>
      <c r="C3953" s="1677"/>
      <c r="D3953" s="92"/>
      <c r="E3953" s="126">
        <f t="shared" ref="E3953:AB3953" si="3484">SQRT(E3947*E3947+E3948*E3948)/E3917/1.73</f>
        <v>8.994710945883698</v>
      </c>
      <c r="F3953" s="127">
        <f t="shared" si="3484"/>
        <v>7.9952986185632859</v>
      </c>
      <c r="G3953" s="127">
        <f t="shared" si="3484"/>
        <v>7.9952986185632859</v>
      </c>
      <c r="H3953" s="127">
        <f t="shared" si="3484"/>
        <v>7.9952986185632859</v>
      </c>
      <c r="I3953" s="127">
        <f t="shared" si="3484"/>
        <v>8.994710945883698</v>
      </c>
      <c r="J3953" s="127">
        <f t="shared" si="3484"/>
        <v>10.993535600524517</v>
      </c>
      <c r="K3953" s="127">
        <f t="shared" si="3484"/>
        <v>12.992360255165343</v>
      </c>
      <c r="L3953" s="127">
        <f t="shared" si="3484"/>
        <v>11.992947927844931</v>
      </c>
      <c r="M3953" s="127">
        <f t="shared" si="3484"/>
        <v>10.993535600524517</v>
      </c>
      <c r="N3953" s="127">
        <f t="shared" si="3484"/>
        <v>10.99353560052452</v>
      </c>
      <c r="O3953" s="127">
        <f t="shared" si="3484"/>
        <v>9.9941232732041083</v>
      </c>
      <c r="P3953" s="127">
        <f t="shared" si="3484"/>
        <v>10.99353560052452</v>
      </c>
      <c r="Q3953" s="127">
        <f t="shared" si="3484"/>
        <v>10.993535600524519</v>
      </c>
      <c r="R3953" s="127">
        <f t="shared" si="3484"/>
        <v>10.99353560052452</v>
      </c>
      <c r="S3953" s="127">
        <f t="shared" si="3484"/>
        <v>12.992360255165341</v>
      </c>
      <c r="T3953" s="127">
        <f t="shared" si="3484"/>
        <v>11.992947927844931</v>
      </c>
      <c r="U3953" s="127">
        <f t="shared" si="3484"/>
        <v>12.992360255165341</v>
      </c>
      <c r="V3953" s="127">
        <f t="shared" si="3484"/>
        <v>12.992360255165343</v>
      </c>
      <c r="W3953" s="127">
        <f t="shared" si="3484"/>
        <v>12.992360255165341</v>
      </c>
      <c r="X3953" s="127">
        <f t="shared" si="3484"/>
        <v>11.992947927844929</v>
      </c>
      <c r="Y3953" s="127">
        <f t="shared" si="3484"/>
        <v>11.992947927844932</v>
      </c>
      <c r="Z3953" s="127">
        <f t="shared" si="3484"/>
        <v>9.9941232732041101</v>
      </c>
      <c r="AA3953" s="127">
        <f t="shared" si="3484"/>
        <v>10.99353560052452</v>
      </c>
      <c r="AB3953" s="129">
        <f t="shared" si="3484"/>
        <v>7.9952986185632859</v>
      </c>
      <c r="AC3953" s="285">
        <f>AVERAGE(E3953:AB3953)</f>
        <v>10.826966879304456</v>
      </c>
      <c r="AD3953" s="374">
        <f>(AC3949-AC3953)/AC3949</f>
        <v>0.00058767267958877221</v>
      </c>
      <c r="AE3953" s="127"/>
      <c r="AF3953" s="129"/>
      <c r="AL3953" s="62"/>
      <c r="AM3953" s="62"/>
      <c r="AN3953" s="9"/>
      <c r="AO3953" s="62"/>
    </row>
    <row r="3954" ht="15.75" customHeight="1">
      <c r="A3954" s="705" t="s">
        <v>74</v>
      </c>
      <c r="B3954" s="1138" t="s">
        <v>928</v>
      </c>
      <c r="C3954" s="219" t="s">
        <v>18</v>
      </c>
      <c r="D3954" s="220" t="s">
        <v>29</v>
      </c>
      <c r="E3954" s="221">
        <v>95</v>
      </c>
      <c r="F3954" s="436">
        <v>97</v>
      </c>
      <c r="G3954" s="436">
        <v>97.599999999999994</v>
      </c>
      <c r="H3954" s="436">
        <v>118.2</v>
      </c>
      <c r="I3954" s="436">
        <v>174.19999999999999</v>
      </c>
      <c r="J3954" s="436">
        <v>166.80000000000001</v>
      </c>
      <c r="K3954" s="436">
        <v>159</v>
      </c>
      <c r="L3954" s="436">
        <v>175</v>
      </c>
      <c r="M3954" s="436">
        <v>182.19999999999999</v>
      </c>
      <c r="N3954" s="436">
        <v>191.80000000000001</v>
      </c>
      <c r="O3954" s="436">
        <v>212.19999999999999</v>
      </c>
      <c r="P3954" s="436">
        <v>205.80000000000001</v>
      </c>
      <c r="Q3954" s="436">
        <v>207.19999999999999</v>
      </c>
      <c r="R3954" s="436">
        <v>192</v>
      </c>
      <c r="S3954" s="436">
        <v>183</v>
      </c>
      <c r="T3954" s="436">
        <v>183.40000000000001</v>
      </c>
      <c r="U3954" s="436">
        <v>146.19999999999999</v>
      </c>
      <c r="V3954" s="436">
        <v>124.8</v>
      </c>
      <c r="W3954" s="436">
        <v>104.2</v>
      </c>
      <c r="X3954" s="436">
        <v>100.59999999999999</v>
      </c>
      <c r="Y3954" s="436">
        <v>101</v>
      </c>
      <c r="Z3954" s="436">
        <v>100.8</v>
      </c>
      <c r="AA3954" s="436">
        <v>97.200000000000003</v>
      </c>
      <c r="AB3954" s="844">
        <v>97.200000000000003</v>
      </c>
      <c r="AC3954" s="309">
        <f t="shared" ref="AC3954:AC3955" si="3485">SUM(E3954:AB3954)</f>
        <v>3512.3999999999996</v>
      </c>
      <c r="AD3954" s="110">
        <f>MAX(E3954:AB3954)</f>
        <v>212.19999999999999</v>
      </c>
      <c r="AE3954" s="107">
        <v>100</v>
      </c>
      <c r="AF3954" s="108">
        <v>20</v>
      </c>
      <c r="AL3954" s="79"/>
      <c r="AM3954" s="502"/>
      <c r="AN3954" s="79"/>
      <c r="AO3954" s="9"/>
    </row>
    <row r="3955" ht="15.75" customHeight="1">
      <c r="A3955" s="658"/>
      <c r="B3955" s="317"/>
      <c r="C3955" s="73" t="s">
        <v>20</v>
      </c>
      <c r="D3955" s="74" t="s">
        <v>29</v>
      </c>
      <c r="E3955" s="111">
        <v>42</v>
      </c>
      <c r="F3955" s="112">
        <v>42.399999999999999</v>
      </c>
      <c r="G3955" s="112">
        <v>42.600000000000001</v>
      </c>
      <c r="H3955" s="112">
        <v>42.399999999999999</v>
      </c>
      <c r="I3955" s="112">
        <v>46.399999999999999</v>
      </c>
      <c r="J3955" s="112">
        <v>44.200000000000003</v>
      </c>
      <c r="K3955" s="112">
        <v>41.799999999999997</v>
      </c>
      <c r="L3955" s="112">
        <v>43</v>
      </c>
      <c r="M3955" s="112">
        <v>42.799999999999997</v>
      </c>
      <c r="N3955" s="112">
        <v>45.399999999999999</v>
      </c>
      <c r="O3955" s="112">
        <v>48.600000000000001</v>
      </c>
      <c r="P3955" s="112">
        <v>46.200000000000003</v>
      </c>
      <c r="Q3955" s="112">
        <v>47</v>
      </c>
      <c r="R3955" s="112">
        <v>45.399999999999999</v>
      </c>
      <c r="S3955" s="112">
        <v>44.200000000000003</v>
      </c>
      <c r="T3955" s="112">
        <v>42.200000000000003</v>
      </c>
      <c r="U3955" s="112">
        <v>39</v>
      </c>
      <c r="V3955" s="112">
        <v>36</v>
      </c>
      <c r="W3955" s="112">
        <v>37.799999999999997</v>
      </c>
      <c r="X3955" s="112">
        <v>41.200000000000003</v>
      </c>
      <c r="Y3955" s="112">
        <v>42</v>
      </c>
      <c r="Z3955" s="112">
        <v>41.799999999999997</v>
      </c>
      <c r="AA3955" s="112">
        <v>42.399999999999999</v>
      </c>
      <c r="AB3955" s="113">
        <v>44.399999999999999</v>
      </c>
      <c r="AC3955" s="281">
        <f t="shared" si="3485"/>
        <v>1031.2</v>
      </c>
      <c r="AD3955" s="115"/>
      <c r="AE3955" s="76"/>
      <c r="AF3955" s="77"/>
      <c r="AL3955" s="9"/>
      <c r="AM3955" s="9"/>
      <c r="AN3955" s="9"/>
      <c r="AO3955" s="9"/>
    </row>
    <row r="3956" ht="15.75" customHeight="1">
      <c r="A3956" s="658"/>
      <c r="B3956" s="317"/>
      <c r="C3956" s="73" t="s">
        <v>21</v>
      </c>
      <c r="D3956" s="74" t="s">
        <v>22</v>
      </c>
      <c r="E3956" s="75">
        <v>6</v>
      </c>
      <c r="F3956" s="76">
        <v>5</v>
      </c>
      <c r="G3956" s="76">
        <v>6</v>
      </c>
      <c r="H3956" s="76">
        <v>9</v>
      </c>
      <c r="I3956" s="76">
        <v>9</v>
      </c>
      <c r="J3956" s="76">
        <v>8</v>
      </c>
      <c r="K3956" s="76">
        <v>10</v>
      </c>
      <c r="L3956" s="76">
        <v>10</v>
      </c>
      <c r="M3956" s="76">
        <v>11</v>
      </c>
      <c r="N3956" s="76">
        <v>11</v>
      </c>
      <c r="O3956" s="76">
        <v>9</v>
      </c>
      <c r="P3956" s="76">
        <v>10</v>
      </c>
      <c r="Q3956" s="76">
        <v>12</v>
      </c>
      <c r="R3956" s="76">
        <v>9</v>
      </c>
      <c r="S3956" s="76">
        <v>10</v>
      </c>
      <c r="T3956" s="76">
        <v>10</v>
      </c>
      <c r="U3956" s="76">
        <v>6</v>
      </c>
      <c r="V3956" s="76">
        <v>6</v>
      </c>
      <c r="W3956" s="76">
        <v>5</v>
      </c>
      <c r="X3956" s="76">
        <v>6</v>
      </c>
      <c r="Y3956" s="76">
        <v>5</v>
      </c>
      <c r="Z3956" s="76">
        <v>6</v>
      </c>
      <c r="AA3956" s="76">
        <v>6</v>
      </c>
      <c r="AB3956" s="77">
        <v>6</v>
      </c>
      <c r="AC3956" s="281">
        <f>AVERAGE(E3956:AB3956)</f>
        <v>7.958333333333333</v>
      </c>
      <c r="AD3956" s="120"/>
      <c r="AE3956" s="120"/>
      <c r="AF3956" s="121"/>
      <c r="AL3956" s="9"/>
      <c r="AM3956" s="9"/>
      <c r="AN3956" s="9"/>
      <c r="AO3956" s="9"/>
    </row>
    <row r="3957" ht="15.75" customHeight="1">
      <c r="A3957" s="658"/>
      <c r="B3957" s="317"/>
      <c r="C3957" s="73" t="s">
        <v>23</v>
      </c>
      <c r="D3957" s="74"/>
      <c r="E3957" s="80">
        <f t="shared" ref="E3957:AB3957" si="3486">E3955/E3954</f>
        <v>0.44210526315789472</v>
      </c>
      <c r="F3957" s="81">
        <f t="shared" si="3486"/>
        <v>0.43711340206185567</v>
      </c>
      <c r="G3957" s="81">
        <f t="shared" si="3486"/>
        <v>0.43647540983606559</v>
      </c>
      <c r="H3957" s="81">
        <f t="shared" si="3486"/>
        <v>0.35871404399323181</v>
      </c>
      <c r="I3957" s="81">
        <f t="shared" si="3486"/>
        <v>0.2663605051664753</v>
      </c>
      <c r="J3957" s="81">
        <f t="shared" si="3486"/>
        <v>0.26498800959232616</v>
      </c>
      <c r="K3957" s="81">
        <f t="shared" si="3486"/>
        <v>0.26289308176100629</v>
      </c>
      <c r="L3957" s="81">
        <f t="shared" si="3486"/>
        <v>0.24571428571428572</v>
      </c>
      <c r="M3957" s="81">
        <f t="shared" si="3486"/>
        <v>0.23490669593852909</v>
      </c>
      <c r="N3957" s="81">
        <f t="shared" si="3486"/>
        <v>0.23670490093847757</v>
      </c>
      <c r="O3957" s="81">
        <f t="shared" si="3486"/>
        <v>0.2290292177191329</v>
      </c>
      <c r="P3957" s="81">
        <f t="shared" si="3486"/>
        <v>0.22448979591836735</v>
      </c>
      <c r="Q3957" s="81">
        <f t="shared" si="3486"/>
        <v>0.22683397683397685</v>
      </c>
      <c r="R3957" s="81">
        <f t="shared" si="3486"/>
        <v>0.23645833333333333</v>
      </c>
      <c r="S3957" s="81">
        <f t="shared" si="3486"/>
        <v>0.24153005464480876</v>
      </c>
      <c r="T3957" s="81">
        <f t="shared" si="3486"/>
        <v>0.23009814612868049</v>
      </c>
      <c r="U3957" s="81">
        <f t="shared" si="3486"/>
        <v>0.26675786593707251</v>
      </c>
      <c r="V3957" s="81">
        <f t="shared" si="3486"/>
        <v>0.28846153846153849</v>
      </c>
      <c r="W3957" s="81">
        <f t="shared" si="3486"/>
        <v>0.36276391554702492</v>
      </c>
      <c r="X3957" s="81">
        <f t="shared" si="3486"/>
        <v>0.40954274353876746</v>
      </c>
      <c r="Y3957" s="81">
        <f t="shared" si="3486"/>
        <v>0.41584158415841582</v>
      </c>
      <c r="Z3957" s="81">
        <f t="shared" si="3486"/>
        <v>0.41468253968253965</v>
      </c>
      <c r="AA3957" s="81">
        <f t="shared" si="3486"/>
        <v>0.43621399176954728</v>
      </c>
      <c r="AB3957" s="82">
        <f t="shared" si="3486"/>
        <v>0.4567901234567901</v>
      </c>
      <c r="AC3957" s="907">
        <f>MAX(E3957:AB3957)</f>
        <v>0.4567901234567901</v>
      </c>
      <c r="AD3957" s="115"/>
      <c r="AE3957" s="76"/>
      <c r="AF3957" s="77"/>
      <c r="AL3957" s="9"/>
      <c r="AM3957" s="9"/>
      <c r="AN3957" s="9"/>
      <c r="AO3957" s="9"/>
    </row>
    <row r="3958" ht="15.75" hidden="1" customHeight="1">
      <c r="A3958" s="1556"/>
      <c r="B3958" s="976"/>
      <c r="C3958" s="209" t="s">
        <v>25</v>
      </c>
      <c r="D3958" s="1744"/>
      <c r="E3958" s="1745"/>
      <c r="F3958" s="1746"/>
      <c r="G3958" s="1746"/>
      <c r="H3958" s="1746"/>
      <c r="I3958" s="1746"/>
      <c r="J3958" s="1746"/>
      <c r="K3958" s="1746"/>
      <c r="L3958" s="1746"/>
      <c r="M3958" s="1746"/>
      <c r="N3958" s="1746"/>
      <c r="O3958" s="76"/>
      <c r="P3958" s="76"/>
      <c r="Q3958" s="76"/>
      <c r="R3958" s="76"/>
      <c r="S3958" s="76"/>
      <c r="T3958" s="76"/>
      <c r="U3958" s="1746"/>
      <c r="V3958" s="1746"/>
      <c r="W3958" s="1746"/>
      <c r="X3958" s="1746"/>
      <c r="Y3958" s="76"/>
      <c r="Z3958" s="1746"/>
      <c r="AA3958" s="1746"/>
      <c r="AB3958" s="1746"/>
      <c r="AC3958" s="74"/>
      <c r="AD3958" s="115"/>
      <c r="AE3958" s="76"/>
      <c r="AF3958" s="77"/>
      <c r="AL3958" s="9"/>
      <c r="AM3958" s="9"/>
      <c r="AN3958" s="9"/>
      <c r="AO3958" s="9"/>
    </row>
    <row r="3959" ht="15.75" hidden="1" customHeight="1">
      <c r="A3959" s="1556"/>
      <c r="B3959" s="976"/>
      <c r="C3959" s="209" t="s">
        <v>26</v>
      </c>
      <c r="D3959" s="1744"/>
      <c r="E3959" s="1745"/>
      <c r="F3959" s="1746"/>
      <c r="G3959" s="1746"/>
      <c r="H3959" s="1746"/>
      <c r="I3959" s="1746"/>
      <c r="J3959" s="1746"/>
      <c r="K3959" s="1746"/>
      <c r="L3959" s="1746"/>
      <c r="M3959" s="1746"/>
      <c r="N3959" s="1746"/>
      <c r="O3959" s="76"/>
      <c r="P3959" s="76"/>
      <c r="Q3959" s="76"/>
      <c r="R3959" s="76"/>
      <c r="S3959" s="76"/>
      <c r="T3959" s="76"/>
      <c r="U3959" s="1746"/>
      <c r="V3959" s="1746"/>
      <c r="W3959" s="1746"/>
      <c r="X3959" s="1746"/>
      <c r="Y3959" s="76"/>
      <c r="Z3959" s="1746"/>
      <c r="AA3959" s="1746"/>
      <c r="AB3959" s="1746"/>
      <c r="AC3959" s="74"/>
      <c r="AD3959" s="115"/>
      <c r="AE3959" s="76"/>
      <c r="AF3959" s="77"/>
      <c r="AH3959" s="9"/>
      <c r="AI3959" s="134"/>
      <c r="AJ3959" s="134"/>
      <c r="AK3959" s="135"/>
      <c r="AL3959" s="135"/>
    </row>
    <row r="3960" ht="15.75" customHeight="1">
      <c r="A3960" s="1337" t="s">
        <v>148</v>
      </c>
      <c r="B3960" s="1677"/>
      <c r="C3960" s="1677"/>
      <c r="D3960" s="92"/>
      <c r="E3960" s="126">
        <f t="shared" ref="E3960:AB3960" si="3487">SQRT(E3954*E3954+E3955*E3955)/E3917/1.73</f>
        <v>5.7345297710843885</v>
      </c>
      <c r="F3960" s="127">
        <f t="shared" si="3487"/>
        <v>5.8444984913013762</v>
      </c>
      <c r="G3960" s="127">
        <f t="shared" si="3487"/>
        <v>5.8792739853774334</v>
      </c>
      <c r="H3960" s="127">
        <f t="shared" si="3487"/>
        <v>6.9460784343998005</v>
      </c>
      <c r="I3960" s="127">
        <f t="shared" si="3487"/>
        <v>9.9717167259456865</v>
      </c>
      <c r="J3960" s="127">
        <f t="shared" si="3487"/>
        <v>9.6464087594011616</v>
      </c>
      <c r="K3960" s="127">
        <f t="shared" si="3487"/>
        <v>9.2532082544276513</v>
      </c>
      <c r="L3960" s="127">
        <f t="shared" si="3487"/>
        <v>9.9774897747499249</v>
      </c>
      <c r="M3960" s="127">
        <f t="shared" si="3487"/>
        <v>10.462735443862455</v>
      </c>
      <c r="N3960" s="127">
        <f t="shared" si="3487"/>
        <v>11.007789485474566</v>
      </c>
      <c r="O3960" s="127">
        <f t="shared" si="3487"/>
        <v>12.193298889058246</v>
      </c>
      <c r="P3960" s="127">
        <f t="shared" si="3487"/>
        <v>11.779731149391377</v>
      </c>
      <c r="Q3960" s="127">
        <f t="shared" si="3487"/>
        <v>11.774823518337252</v>
      </c>
      <c r="R3960" s="127">
        <f t="shared" si="3487"/>
        <v>11.008023414583468</v>
      </c>
      <c r="S3960" s="127">
        <f t="shared" si="3487"/>
        <v>10.514208351732348</v>
      </c>
      <c r="T3960" s="127">
        <f t="shared" si="3487"/>
        <v>10.520480243066839</v>
      </c>
      <c r="U3960" s="127">
        <f t="shared" si="3487"/>
        <v>8.4506097059566585</v>
      </c>
      <c r="V3960" s="127">
        <f t="shared" si="3487"/>
        <v>7.2681603963009236</v>
      </c>
      <c r="W3960" s="127">
        <f t="shared" si="3487"/>
        <v>6.1965091757655397</v>
      </c>
      <c r="X3960" s="127">
        <f t="shared" si="3487"/>
        <v>5.9902745349833095</v>
      </c>
      <c r="Y3960" s="127">
        <f t="shared" si="3487"/>
        <v>6.0389796573809802</v>
      </c>
      <c r="Z3960" s="127">
        <f t="shared" si="3487"/>
        <v>6.0073346044554743</v>
      </c>
      <c r="AA3960" s="127">
        <f t="shared" si="3487"/>
        <v>5.8047202525936896</v>
      </c>
      <c r="AB3960" s="129">
        <f t="shared" si="3487"/>
        <v>5.8217875454112606</v>
      </c>
      <c r="AC3960" s="285">
        <f>AVERAGE(E3960:AB3960)</f>
        <v>8.5038612735434089</v>
      </c>
      <c r="AD3960" s="374">
        <f>(AC3956-AC3960)/AC3956</f>
        <v>-0.06854801342953834</v>
      </c>
      <c r="AE3960" s="127"/>
      <c r="AF3960" s="129"/>
      <c r="AL3960" s="62"/>
      <c r="AM3960" s="62"/>
      <c r="AN3960" s="9"/>
      <c r="AO3960" s="62"/>
    </row>
    <row r="3961" ht="15.75" customHeight="1">
      <c r="A3961" s="657" t="s">
        <v>35</v>
      </c>
      <c r="B3961" s="316" t="s">
        <v>929</v>
      </c>
      <c r="C3961" s="65" t="s">
        <v>18</v>
      </c>
      <c r="D3961" s="66" t="s">
        <v>29</v>
      </c>
      <c r="E3961" s="106">
        <v>221.80000000000001</v>
      </c>
      <c r="F3961" s="107">
        <v>232.40000000000001</v>
      </c>
      <c r="G3961" s="107">
        <v>240.59999999999999</v>
      </c>
      <c r="H3961" s="107">
        <v>243.19999999999999</v>
      </c>
      <c r="I3961" s="107">
        <v>252</v>
      </c>
      <c r="J3961" s="107">
        <v>265.80000000000001</v>
      </c>
      <c r="K3961" s="107">
        <v>270.19999999999999</v>
      </c>
      <c r="L3961" s="107">
        <v>279.80000000000001</v>
      </c>
      <c r="M3961" s="107">
        <v>269.80000000000001</v>
      </c>
      <c r="N3961" s="107">
        <v>261.39999999999998</v>
      </c>
      <c r="O3961" s="107">
        <v>254</v>
      </c>
      <c r="P3961" s="107">
        <v>247.40000000000001</v>
      </c>
      <c r="Q3961" s="107">
        <v>232</v>
      </c>
      <c r="R3961" s="107">
        <v>230.40000000000001</v>
      </c>
      <c r="S3961" s="107">
        <v>223.40000000000001</v>
      </c>
      <c r="T3961" s="107">
        <v>244.80000000000001</v>
      </c>
      <c r="U3961" s="107">
        <v>274.60000000000002</v>
      </c>
      <c r="V3961" s="107">
        <v>270.19999999999999</v>
      </c>
      <c r="W3961" s="107">
        <v>265.19999999999999</v>
      </c>
      <c r="X3961" s="107">
        <v>264</v>
      </c>
      <c r="Y3961" s="107">
        <v>239.40000000000001</v>
      </c>
      <c r="Z3961" s="107">
        <v>242.80000000000001</v>
      </c>
      <c r="AA3961" s="107">
        <v>231.19999999999999</v>
      </c>
      <c r="AB3961" s="108">
        <v>222.19999999999999</v>
      </c>
      <c r="AC3961" s="279">
        <f t="shared" ref="AC3961:AC3962" si="3488">SUM(E3961:AB3961)</f>
        <v>5978.5999999999995</v>
      </c>
      <c r="AD3961" s="110">
        <f>MAX(E3961:AB3961)</f>
        <v>279.80000000000001</v>
      </c>
      <c r="AE3961" s="107">
        <v>100</v>
      </c>
      <c r="AF3961" s="108">
        <v>20</v>
      </c>
      <c r="AL3961" s="79"/>
      <c r="AM3961" s="502"/>
      <c r="AN3961" s="79"/>
      <c r="AO3961" s="9"/>
    </row>
    <row r="3962" ht="15.75" customHeight="1">
      <c r="A3962" s="658"/>
      <c r="B3962" s="317"/>
      <c r="C3962" s="73" t="s">
        <v>20</v>
      </c>
      <c r="D3962" s="74" t="s">
        <v>29</v>
      </c>
      <c r="E3962" s="111">
        <v>55.399999999999999</v>
      </c>
      <c r="F3962" s="112">
        <v>58.399999999999999</v>
      </c>
      <c r="G3962" s="112">
        <v>57.799999999999997</v>
      </c>
      <c r="H3962" s="112">
        <v>54.200000000000003</v>
      </c>
      <c r="I3962" s="112">
        <v>64</v>
      </c>
      <c r="J3962" s="112">
        <v>65.400000000000006</v>
      </c>
      <c r="K3962" s="112">
        <v>61.399999999999999</v>
      </c>
      <c r="L3962" s="112">
        <v>61.600000000000001</v>
      </c>
      <c r="M3962" s="112">
        <v>62.200000000000003</v>
      </c>
      <c r="N3962" s="112">
        <v>58.799999999999997</v>
      </c>
      <c r="O3962" s="112">
        <v>58.600000000000001</v>
      </c>
      <c r="P3962" s="112">
        <v>59.799999999999997</v>
      </c>
      <c r="Q3962" s="112">
        <v>56.600000000000001</v>
      </c>
      <c r="R3962" s="112">
        <v>57.399999999999999</v>
      </c>
      <c r="S3962" s="112">
        <v>57.799999999999997</v>
      </c>
      <c r="T3962" s="112">
        <v>56.399999999999999</v>
      </c>
      <c r="U3962" s="112">
        <v>58.799999999999997</v>
      </c>
      <c r="V3962" s="112">
        <v>61.799999999999997</v>
      </c>
      <c r="W3962" s="112">
        <v>63.799999999999997</v>
      </c>
      <c r="X3962" s="112">
        <v>63.799999999999997</v>
      </c>
      <c r="Y3962" s="112">
        <v>57.799999999999997</v>
      </c>
      <c r="Z3962" s="112">
        <v>56</v>
      </c>
      <c r="AA3962" s="112">
        <v>59.600000000000001</v>
      </c>
      <c r="AB3962" s="113">
        <v>59.200000000000003</v>
      </c>
      <c r="AC3962" s="281">
        <f t="shared" si="3488"/>
        <v>1426.5999999999997</v>
      </c>
      <c r="AD3962" s="115"/>
      <c r="AE3962" s="76"/>
      <c r="AF3962" s="77"/>
      <c r="AL3962" s="9"/>
      <c r="AM3962" s="9"/>
      <c r="AN3962" s="9"/>
      <c r="AO3962" s="9"/>
    </row>
    <row r="3963" ht="15.75" customHeight="1">
      <c r="A3963" s="658"/>
      <c r="B3963" s="317"/>
      <c r="C3963" s="73" t="s">
        <v>21</v>
      </c>
      <c r="D3963" s="74" t="s">
        <v>22</v>
      </c>
      <c r="E3963" s="75">
        <v>14</v>
      </c>
      <c r="F3963" s="76">
        <v>13</v>
      </c>
      <c r="G3963" s="76">
        <v>14</v>
      </c>
      <c r="H3963" s="76">
        <v>15</v>
      </c>
      <c r="I3963" s="76">
        <v>15</v>
      </c>
      <c r="J3963" s="76">
        <v>16</v>
      </c>
      <c r="K3963" s="76">
        <v>15</v>
      </c>
      <c r="L3963" s="76">
        <v>16</v>
      </c>
      <c r="M3963" s="76">
        <v>15</v>
      </c>
      <c r="N3963" s="76">
        <v>14</v>
      </c>
      <c r="O3963" s="76">
        <v>13</v>
      </c>
      <c r="P3963" s="76">
        <v>14</v>
      </c>
      <c r="Q3963" s="76">
        <v>13</v>
      </c>
      <c r="R3963" s="76">
        <v>13</v>
      </c>
      <c r="S3963" s="76">
        <v>12</v>
      </c>
      <c r="T3963" s="76">
        <v>13</v>
      </c>
      <c r="U3963" s="76">
        <v>16</v>
      </c>
      <c r="V3963" s="76">
        <v>15</v>
      </c>
      <c r="W3963" s="76">
        <v>13</v>
      </c>
      <c r="X3963" s="76">
        <v>13</v>
      </c>
      <c r="Y3963" s="76">
        <v>13</v>
      </c>
      <c r="Z3963" s="76">
        <v>13</v>
      </c>
      <c r="AA3963" s="76">
        <v>12</v>
      </c>
      <c r="AB3963" s="77">
        <v>12</v>
      </c>
      <c r="AC3963" s="281">
        <f>AVERAGE(E3963:AB3963)</f>
        <v>13.833333333333334</v>
      </c>
      <c r="AD3963" s="120"/>
      <c r="AE3963" s="120"/>
      <c r="AF3963" s="121"/>
      <c r="AL3963" s="9"/>
      <c r="AM3963" s="9"/>
      <c r="AN3963" s="9"/>
      <c r="AO3963" s="9"/>
    </row>
    <row r="3964" ht="15.75" customHeight="1">
      <c r="A3964" s="706"/>
      <c r="B3964" s="866"/>
      <c r="C3964" s="125" t="s">
        <v>23</v>
      </c>
      <c r="D3964" s="92"/>
      <c r="E3964" s="696">
        <f t="shared" ref="E3964:AB3964" si="3489">E3962/E3961</f>
        <v>0.24977457168620376</v>
      </c>
      <c r="F3964" s="504">
        <f t="shared" si="3489"/>
        <v>0.2512908777969019</v>
      </c>
      <c r="G3964" s="504">
        <f t="shared" si="3489"/>
        <v>0.24023275145469658</v>
      </c>
      <c r="H3964" s="504">
        <f t="shared" si="3489"/>
        <v>0.22286184210526319</v>
      </c>
      <c r="I3964" s="504">
        <f t="shared" si="3489"/>
        <v>0.25396825396825395</v>
      </c>
      <c r="J3964" s="504">
        <f t="shared" si="3489"/>
        <v>0.24604966139954854</v>
      </c>
      <c r="K3964" s="504">
        <f t="shared" si="3489"/>
        <v>0.22723908216136196</v>
      </c>
      <c r="L3964" s="504">
        <f t="shared" si="3489"/>
        <v>0.22015725518227305</v>
      </c>
      <c r="M3964" s="504">
        <f t="shared" si="3489"/>
        <v>0.23054114158636027</v>
      </c>
      <c r="N3964" s="504">
        <f t="shared" si="3489"/>
        <v>0.22494261667941853</v>
      </c>
      <c r="O3964" s="504">
        <f t="shared" si="3489"/>
        <v>0.23070866141732285</v>
      </c>
      <c r="P3964" s="504">
        <f t="shared" si="3489"/>
        <v>0.24171382376717865</v>
      </c>
      <c r="Q3964" s="504">
        <f t="shared" si="3489"/>
        <v>0.24396551724137933</v>
      </c>
      <c r="R3964" s="504">
        <f t="shared" si="3489"/>
        <v>0.24913194444444442</v>
      </c>
      <c r="S3964" s="504">
        <f t="shared" si="3489"/>
        <v>0.25872873769024168</v>
      </c>
      <c r="T3964" s="504">
        <f t="shared" si="3489"/>
        <v>0.23039215686274508</v>
      </c>
      <c r="U3964" s="504">
        <f t="shared" si="3489"/>
        <v>0.21412964311726143</v>
      </c>
      <c r="V3964" s="504">
        <f t="shared" si="3489"/>
        <v>0.22871946706143598</v>
      </c>
      <c r="W3964" s="504">
        <f t="shared" si="3489"/>
        <v>0.24057315233785823</v>
      </c>
      <c r="X3964" s="504">
        <f t="shared" si="3489"/>
        <v>0.24166666666666667</v>
      </c>
      <c r="Y3964" s="504">
        <f t="shared" si="3489"/>
        <v>0.24143692564745195</v>
      </c>
      <c r="Z3964" s="504">
        <f t="shared" si="3489"/>
        <v>0.23064250411861614</v>
      </c>
      <c r="AA3964" s="504">
        <f t="shared" si="3489"/>
        <v>0.25778546712802769</v>
      </c>
      <c r="AB3964" s="595">
        <f t="shared" si="3489"/>
        <v>0.26642664266426647</v>
      </c>
      <c r="AC3964" s="596">
        <f>MAX(E3964:AB3964)</f>
        <v>0.26642664266426647</v>
      </c>
      <c r="AD3964" s="115"/>
      <c r="AE3964" s="76"/>
      <c r="AF3964" s="77"/>
      <c r="AL3964" s="9"/>
      <c r="AM3964" s="9"/>
      <c r="AN3964" s="9"/>
      <c r="AO3964" s="9"/>
    </row>
    <row r="3965" ht="15.75" hidden="1" customHeight="1">
      <c r="A3965" s="1691"/>
      <c r="B3965" s="1036"/>
      <c r="C3965" s="204" t="s">
        <v>25</v>
      </c>
      <c r="D3965" s="1740"/>
      <c r="E3965" s="1741"/>
      <c r="F3965" s="1742"/>
      <c r="G3965" s="1742"/>
      <c r="H3965" s="1742"/>
      <c r="I3965" s="1742"/>
      <c r="J3965" s="1742"/>
      <c r="K3965" s="1742"/>
      <c r="L3965" s="1742"/>
      <c r="M3965" s="1742"/>
      <c r="N3965" s="1742"/>
      <c r="O3965" s="206"/>
      <c r="P3965" s="206"/>
      <c r="Q3965" s="206"/>
      <c r="R3965" s="206"/>
      <c r="S3965" s="206"/>
      <c r="T3965" s="206"/>
      <c r="U3965" s="1742"/>
      <c r="V3965" s="1742"/>
      <c r="W3965" s="1742"/>
      <c r="X3965" s="1742"/>
      <c r="Y3965" s="206"/>
      <c r="Z3965" s="1742"/>
      <c r="AA3965" s="1742"/>
      <c r="AB3965" s="1742"/>
      <c r="AC3965" s="220"/>
      <c r="AD3965" s="115"/>
      <c r="AE3965" s="76"/>
      <c r="AF3965" s="77"/>
      <c r="AL3965" s="9"/>
      <c r="AM3965" s="9"/>
      <c r="AN3965" s="9"/>
      <c r="AO3965" s="9"/>
    </row>
    <row r="3966" ht="15.75" hidden="1" customHeight="1">
      <c r="A3966" s="1556"/>
      <c r="B3966" s="976"/>
      <c r="C3966" s="209" t="s">
        <v>26</v>
      </c>
      <c r="D3966" s="1744"/>
      <c r="E3966" s="1745"/>
      <c r="F3966" s="1746"/>
      <c r="G3966" s="1746"/>
      <c r="H3966" s="1746"/>
      <c r="I3966" s="1746"/>
      <c r="J3966" s="1746"/>
      <c r="K3966" s="1746"/>
      <c r="L3966" s="1746"/>
      <c r="M3966" s="1746"/>
      <c r="N3966" s="1746"/>
      <c r="O3966" s="76"/>
      <c r="P3966" s="76"/>
      <c r="Q3966" s="76"/>
      <c r="R3966" s="76"/>
      <c r="S3966" s="76"/>
      <c r="T3966" s="76"/>
      <c r="U3966" s="1746"/>
      <c r="V3966" s="1746"/>
      <c r="W3966" s="1746"/>
      <c r="X3966" s="1746"/>
      <c r="Y3966" s="76"/>
      <c r="Z3966" s="1746"/>
      <c r="AA3966" s="1746"/>
      <c r="AB3966" s="1746"/>
      <c r="AC3966" s="74"/>
      <c r="AD3966" s="115"/>
      <c r="AE3966" s="76"/>
      <c r="AF3966" s="77"/>
      <c r="AH3966" s="9"/>
      <c r="AI3966" s="134"/>
      <c r="AJ3966" s="134"/>
      <c r="AK3966" s="135"/>
      <c r="AL3966" s="135"/>
    </row>
    <row r="3967" ht="15.75" customHeight="1">
      <c r="A3967" s="1337" t="s">
        <v>148</v>
      </c>
      <c r="B3967" s="1677"/>
      <c r="C3967" s="1677"/>
      <c r="D3967" s="92"/>
      <c r="E3967" s="126">
        <f t="shared" ref="E3967:AB3967" si="3490">SQRT(E3961*E3961+E3962*E3962)/E3917/1.73</f>
        <v>12.621477566255692</v>
      </c>
      <c r="F3967" s="127">
        <f t="shared" si="3490"/>
        <v>13.229396088049043</v>
      </c>
      <c r="G3967" s="127">
        <f t="shared" si="3490"/>
        <v>13.661126339567547</v>
      </c>
      <c r="H3967" s="127">
        <f t="shared" si="3490"/>
        <v>13.78246923818096</v>
      </c>
      <c r="I3967" s="127">
        <f t="shared" si="3490"/>
        <v>14.381724147467985</v>
      </c>
      <c r="J3967" s="127">
        <f t="shared" si="3490"/>
        <v>15.302132233730537</v>
      </c>
      <c r="K3967" s="127">
        <f t="shared" si="3490"/>
        <v>15.595591488595259</v>
      </c>
      <c r="L3967" s="127">
        <f t="shared" si="3490"/>
        <v>15.862767192633557</v>
      </c>
      <c r="M3967" s="127">
        <f t="shared" si="3490"/>
        <v>15.478193021546973</v>
      </c>
      <c r="N3967" s="127">
        <f t="shared" si="3490"/>
        <v>14.96365405695032</v>
      </c>
      <c r="O3967" s="127">
        <f t="shared" si="3490"/>
        <v>14.600536095242333</v>
      </c>
      <c r="P3967" s="127">
        <f t="shared" si="3490"/>
        <v>14.214886766321184</v>
      </c>
      <c r="Q3967" s="127">
        <f t="shared" si="3490"/>
        <v>13.234635462384357</v>
      </c>
      <c r="R3967" s="127">
        <f t="shared" si="3490"/>
        <v>13.248067053516024</v>
      </c>
      <c r="S3967" s="127">
        <f t="shared" si="3490"/>
        <v>12.887445106091661</v>
      </c>
      <c r="T3967" s="127">
        <f t="shared" si="3490"/>
        <v>14.043506724293101</v>
      </c>
      <c r="U3967" s="127">
        <f t="shared" si="3490"/>
        <v>15.683720446215387</v>
      </c>
      <c r="V3967" s="127">
        <f t="shared" si="3490"/>
        <v>15.509982370864666</v>
      </c>
      <c r="W3967" s="127">
        <f t="shared" si="3490"/>
        <v>15.248395416970586</v>
      </c>
      <c r="X3967" s="127">
        <f t="shared" si="3490"/>
        <v>14.966071683287835</v>
      </c>
      <c r="Y3967" s="127">
        <f t="shared" si="3490"/>
        <v>13.596717508920808</v>
      </c>
      <c r="Z3967" s="127">
        <f t="shared" si="3490"/>
        <v>13.717275887337967</v>
      </c>
      <c r="AA3967" s="127">
        <f t="shared" si="3490"/>
        <v>13.069192029452337</v>
      </c>
      <c r="AB3967" s="129">
        <f t="shared" si="3490"/>
        <v>12.52777335520776</v>
      </c>
      <c r="AC3967" s="285">
        <f>AVERAGE(E3967:AB3967)</f>
        <v>14.226114053295161</v>
      </c>
      <c r="AD3967" s="374">
        <f>(AC3963-AC3967)/AC3963</f>
        <v>-0.028393786985192324</v>
      </c>
      <c r="AE3967" s="127"/>
      <c r="AF3967" s="129"/>
      <c r="AL3967" s="62"/>
      <c r="AM3967" s="62"/>
      <c r="AN3967" s="9"/>
      <c r="AO3967" s="62"/>
    </row>
    <row r="3968" ht="15.75" customHeight="1">
      <c r="A3968" s="705" t="s">
        <v>60</v>
      </c>
      <c r="B3968" s="1138" t="s">
        <v>930</v>
      </c>
      <c r="C3968" s="219" t="s">
        <v>18</v>
      </c>
      <c r="D3968" s="220" t="s">
        <v>29</v>
      </c>
      <c r="E3968" s="221">
        <v>154</v>
      </c>
      <c r="F3968" s="436">
        <v>157.40000000000001</v>
      </c>
      <c r="G3968" s="436">
        <v>153.19999999999999</v>
      </c>
      <c r="H3968" s="436">
        <v>154</v>
      </c>
      <c r="I3968" s="436">
        <v>154.59999999999999</v>
      </c>
      <c r="J3968" s="436">
        <v>153.40000000000001</v>
      </c>
      <c r="K3968" s="436">
        <v>175.19999999999999</v>
      </c>
      <c r="L3968" s="436">
        <v>184</v>
      </c>
      <c r="M3968" s="436">
        <v>187.80000000000001</v>
      </c>
      <c r="N3968" s="436">
        <v>185</v>
      </c>
      <c r="O3968" s="436">
        <v>169.40000000000001</v>
      </c>
      <c r="P3968" s="436">
        <v>174.80000000000001</v>
      </c>
      <c r="Q3968" s="436">
        <v>168</v>
      </c>
      <c r="R3968" s="436">
        <v>168.19999999999999</v>
      </c>
      <c r="S3968" s="436">
        <v>165.59999999999999</v>
      </c>
      <c r="T3968" s="436">
        <v>159</v>
      </c>
      <c r="U3968" s="436">
        <v>153.80000000000001</v>
      </c>
      <c r="V3968" s="436">
        <v>160.40000000000001</v>
      </c>
      <c r="W3968" s="436">
        <v>161</v>
      </c>
      <c r="X3968" s="436">
        <v>166.19999999999999</v>
      </c>
      <c r="Y3968" s="436">
        <v>159.19999999999999</v>
      </c>
      <c r="Z3968" s="436">
        <v>149.59999999999999</v>
      </c>
      <c r="AA3968" s="436">
        <v>134.80000000000001</v>
      </c>
      <c r="AB3968" s="844">
        <v>134.80000000000001</v>
      </c>
      <c r="AC3968" s="309">
        <f t="shared" ref="AC3968:AC3969" si="3491">SUM(E3968:AB3968)</f>
        <v>3883.4000000000001</v>
      </c>
      <c r="AD3968" s="110">
        <f>MAX(E3968:AB3968)</f>
        <v>187.80000000000001</v>
      </c>
      <c r="AE3968" s="107">
        <v>100</v>
      </c>
      <c r="AF3968" s="108">
        <v>20</v>
      </c>
      <c r="AL3968" s="79"/>
      <c r="AM3968" s="502"/>
      <c r="AN3968" s="79"/>
      <c r="AO3968" s="9"/>
    </row>
    <row r="3969" ht="15.75" customHeight="1">
      <c r="A3969" s="658"/>
      <c r="B3969" s="317"/>
      <c r="C3969" s="73" t="s">
        <v>20</v>
      </c>
      <c r="D3969" s="74" t="s">
        <v>29</v>
      </c>
      <c r="E3969" s="111">
        <v>13</v>
      </c>
      <c r="F3969" s="112">
        <v>15.4</v>
      </c>
      <c r="G3969" s="112">
        <v>12.199999999999999</v>
      </c>
      <c r="H3969" s="112">
        <v>12</v>
      </c>
      <c r="I3969" s="112">
        <v>12.6</v>
      </c>
      <c r="J3969" s="112">
        <v>9.4000000000000004</v>
      </c>
      <c r="K3969" s="112">
        <v>10.4</v>
      </c>
      <c r="L3969" s="112">
        <v>12</v>
      </c>
      <c r="M3969" s="112">
        <v>11.800000000000001</v>
      </c>
      <c r="N3969" s="112">
        <v>14.199999999999999</v>
      </c>
      <c r="O3969" s="112">
        <v>13.800000000000001</v>
      </c>
      <c r="P3969" s="112">
        <v>13.6</v>
      </c>
      <c r="Q3969" s="112">
        <v>16.199999999999999</v>
      </c>
      <c r="R3969" s="112">
        <v>16.800000000000001</v>
      </c>
      <c r="S3969" s="112">
        <v>13</v>
      </c>
      <c r="T3969" s="112">
        <v>12.4</v>
      </c>
      <c r="U3969" s="112">
        <v>11.6</v>
      </c>
      <c r="V3969" s="112">
        <v>12.6</v>
      </c>
      <c r="W3969" s="112">
        <v>12.6</v>
      </c>
      <c r="X3969" s="112">
        <v>17.800000000000001</v>
      </c>
      <c r="Y3969" s="112">
        <v>15.199999999999999</v>
      </c>
      <c r="Z3969" s="112">
        <v>13</v>
      </c>
      <c r="AA3969" s="112">
        <v>12.6</v>
      </c>
      <c r="AB3969" s="113">
        <v>16.600000000000001</v>
      </c>
      <c r="AC3969" s="281">
        <f t="shared" si="3491"/>
        <v>320.80000000000001</v>
      </c>
      <c r="AD3969" s="115"/>
      <c r="AE3969" s="76"/>
      <c r="AF3969" s="77"/>
      <c r="AL3969" s="9"/>
      <c r="AM3969" s="9"/>
      <c r="AN3969" s="9"/>
      <c r="AO3969" s="9"/>
    </row>
    <row r="3970" ht="15.75" customHeight="1">
      <c r="A3970" s="658"/>
      <c r="B3970" s="317"/>
      <c r="C3970" s="73" t="s">
        <v>21</v>
      </c>
      <c r="D3970" s="74" t="s">
        <v>22</v>
      </c>
      <c r="E3970" s="80">
        <v>10</v>
      </c>
      <c r="F3970" s="81">
        <v>9</v>
      </c>
      <c r="G3970" s="81">
        <v>9</v>
      </c>
      <c r="H3970" s="81">
        <v>9</v>
      </c>
      <c r="I3970" s="81">
        <v>9</v>
      </c>
      <c r="J3970" s="81">
        <v>8</v>
      </c>
      <c r="K3970" s="81">
        <v>11</v>
      </c>
      <c r="L3970" s="81">
        <v>11</v>
      </c>
      <c r="M3970" s="81">
        <v>11</v>
      </c>
      <c r="N3970" s="81">
        <v>10</v>
      </c>
      <c r="O3970" s="81">
        <v>11</v>
      </c>
      <c r="P3970" s="81">
        <v>9</v>
      </c>
      <c r="Q3970" s="81">
        <v>10</v>
      </c>
      <c r="R3970" s="81">
        <v>9</v>
      </c>
      <c r="S3970" s="81">
        <v>9</v>
      </c>
      <c r="T3970" s="81">
        <v>8</v>
      </c>
      <c r="U3970" s="81">
        <v>9</v>
      </c>
      <c r="V3970" s="81">
        <v>9</v>
      </c>
      <c r="W3970" s="81">
        <v>9</v>
      </c>
      <c r="X3970" s="81">
        <v>9</v>
      </c>
      <c r="Y3970" s="81">
        <v>9</v>
      </c>
      <c r="Z3970" s="81">
        <v>8</v>
      </c>
      <c r="AA3970" s="81">
        <v>7</v>
      </c>
      <c r="AB3970" s="82">
        <v>7</v>
      </c>
      <c r="AC3970" s="281">
        <f>AVERAGE(E3970:AB3970)</f>
        <v>9.1666666666666661</v>
      </c>
      <c r="AD3970" s="120"/>
      <c r="AE3970" s="120"/>
      <c r="AF3970" s="121"/>
      <c r="AL3970" s="9"/>
      <c r="AM3970" s="9"/>
      <c r="AN3970" s="9"/>
      <c r="AO3970" s="9"/>
    </row>
    <row r="3971" ht="15.75" customHeight="1">
      <c r="A3971" s="658"/>
      <c r="B3971" s="317"/>
      <c r="C3971" s="73" t="s">
        <v>23</v>
      </c>
      <c r="D3971" s="74"/>
      <c r="E3971" s="80">
        <f t="shared" ref="E3971:AB3971" si="3492">E3969/E3968</f>
        <v>0.084415584415584416</v>
      </c>
      <c r="F3971" s="81">
        <f t="shared" si="3492"/>
        <v>0.097839898348157553</v>
      </c>
      <c r="G3971" s="81">
        <f t="shared" si="3492"/>
        <v>0.07963446475195822</v>
      </c>
      <c r="H3971" s="81">
        <f t="shared" si="3492"/>
        <v>0.07792207792207792</v>
      </c>
      <c r="I3971" s="81">
        <f t="shared" si="3492"/>
        <v>0.081500646830530404</v>
      </c>
      <c r="J3971" s="81">
        <f t="shared" si="3492"/>
        <v>0.061277705345501955</v>
      </c>
      <c r="K3971" s="81">
        <f t="shared" si="3492"/>
        <v>0.05936073059360731</v>
      </c>
      <c r="L3971" s="81">
        <f t="shared" si="3492"/>
        <v>0.065217391304347824</v>
      </c>
      <c r="M3971" s="81">
        <f t="shared" si="3492"/>
        <v>0.062832800851970183</v>
      </c>
      <c r="N3971" s="81">
        <f t="shared" si="3492"/>
        <v>0.07675675675675675</v>
      </c>
      <c r="O3971" s="81">
        <f t="shared" si="3492"/>
        <v>0.081463990554899654</v>
      </c>
      <c r="P3971" s="81">
        <f t="shared" si="3492"/>
        <v>0.07780320366132723</v>
      </c>
      <c r="Q3971" s="81">
        <f t="shared" si="3492"/>
        <v>0.096428571428571419</v>
      </c>
      <c r="R3971" s="81">
        <f t="shared" si="3492"/>
        <v>0.099881093935790741</v>
      </c>
      <c r="S3971" s="81">
        <f t="shared" si="3492"/>
        <v>0.0785024154589372</v>
      </c>
      <c r="T3971" s="81">
        <f t="shared" si="3492"/>
        <v>0.077987421383647795</v>
      </c>
      <c r="U3971" s="81">
        <f t="shared" si="3492"/>
        <v>0.075422626788036407</v>
      </c>
      <c r="V3971" s="81">
        <f t="shared" si="3492"/>
        <v>0.078553615960099743</v>
      </c>
      <c r="W3971" s="81">
        <f t="shared" si="3492"/>
        <v>0.078260869565217384</v>
      </c>
      <c r="X3971" s="81">
        <f t="shared" si="3492"/>
        <v>0.10709987966305656</v>
      </c>
      <c r="Y3971" s="81">
        <f t="shared" si="3492"/>
        <v>0.095477386934673364</v>
      </c>
      <c r="Z3971" s="81">
        <f t="shared" si="3492"/>
        <v>0.086898395721925134</v>
      </c>
      <c r="AA3971" s="81">
        <f t="shared" si="3492"/>
        <v>0.093471810089020765</v>
      </c>
      <c r="AB3971" s="82">
        <f t="shared" si="3492"/>
        <v>0.12314540059347182</v>
      </c>
      <c r="AC3971" s="907">
        <f>MAX(E3971:AB3971)</f>
        <v>0.12314540059347182</v>
      </c>
      <c r="AD3971" s="115"/>
      <c r="AE3971" s="76"/>
      <c r="AF3971" s="77"/>
      <c r="AL3971" s="9"/>
      <c r="AM3971" s="9"/>
      <c r="AN3971" s="9"/>
      <c r="AO3971" s="9"/>
    </row>
    <row r="3972" ht="15.75" hidden="1" customHeight="1">
      <c r="A3972" s="1556"/>
      <c r="B3972" s="976"/>
      <c r="C3972" s="209" t="s">
        <v>25</v>
      </c>
      <c r="D3972" s="1744"/>
      <c r="E3972" s="1745"/>
      <c r="F3972" s="1746"/>
      <c r="G3972" s="1746"/>
      <c r="H3972" s="1746"/>
      <c r="I3972" s="1746"/>
      <c r="J3972" s="1746"/>
      <c r="K3972" s="1746"/>
      <c r="L3972" s="1746"/>
      <c r="M3972" s="1746"/>
      <c r="N3972" s="1746"/>
      <c r="O3972" s="76"/>
      <c r="P3972" s="76"/>
      <c r="Q3972" s="76"/>
      <c r="R3972" s="76"/>
      <c r="S3972" s="76"/>
      <c r="T3972" s="76"/>
      <c r="U3972" s="1746"/>
      <c r="V3972" s="1746"/>
      <c r="W3972" s="1746"/>
      <c r="X3972" s="1746"/>
      <c r="Y3972" s="76"/>
      <c r="Z3972" s="1746"/>
      <c r="AA3972" s="1746"/>
      <c r="AB3972" s="1746"/>
      <c r="AC3972" s="74"/>
      <c r="AD3972" s="115"/>
      <c r="AE3972" s="76"/>
      <c r="AF3972" s="77"/>
      <c r="AL3972" s="9"/>
      <c r="AM3972" s="9"/>
      <c r="AN3972" s="9"/>
      <c r="AO3972" s="9"/>
    </row>
    <row r="3973" ht="15.75" hidden="1" customHeight="1">
      <c r="A3973" s="1556"/>
      <c r="B3973" s="976"/>
      <c r="C3973" s="209" t="s">
        <v>26</v>
      </c>
      <c r="D3973" s="1744"/>
      <c r="E3973" s="1745"/>
      <c r="F3973" s="1746"/>
      <c r="G3973" s="1746"/>
      <c r="H3973" s="1746"/>
      <c r="I3973" s="1746"/>
      <c r="J3973" s="1746"/>
      <c r="K3973" s="1746"/>
      <c r="L3973" s="1746"/>
      <c r="M3973" s="1746"/>
      <c r="N3973" s="1746"/>
      <c r="O3973" s="76"/>
      <c r="P3973" s="76"/>
      <c r="Q3973" s="76"/>
      <c r="R3973" s="76"/>
      <c r="S3973" s="76"/>
      <c r="T3973" s="76"/>
      <c r="U3973" s="1746"/>
      <c r="V3973" s="1746"/>
      <c r="W3973" s="1746"/>
      <c r="X3973" s="1746"/>
      <c r="Y3973" s="76"/>
      <c r="Z3973" s="1746"/>
      <c r="AA3973" s="1746"/>
      <c r="AB3973" s="1746"/>
      <c r="AC3973" s="74"/>
      <c r="AD3973" s="115"/>
      <c r="AE3973" s="76"/>
      <c r="AF3973" s="77"/>
      <c r="AH3973" s="9"/>
      <c r="AI3973" s="134"/>
      <c r="AJ3973" s="134"/>
      <c r="AK3973" s="135"/>
      <c r="AL3973" s="135"/>
    </row>
    <row r="3974" ht="15.75" customHeight="1">
      <c r="A3974" s="1341" t="s">
        <v>148</v>
      </c>
      <c r="B3974" s="1703"/>
      <c r="C3974" s="1703"/>
      <c r="D3974" s="455"/>
      <c r="E3974" s="526">
        <f t="shared" ref="E3974:AB3974" si="3493">SQRT(E3968*E3968+E3969*E3969)/E3917/1.73</f>
        <v>8.5323731032245327</v>
      </c>
      <c r="F3974" s="466">
        <f t="shared" si="3493"/>
        <v>8.7313365942899086</v>
      </c>
      <c r="G3974" s="466">
        <f t="shared" si="3493"/>
        <v>8.484743225698038</v>
      </c>
      <c r="H3974" s="466">
        <f t="shared" si="3493"/>
        <v>8.5442279457475454</v>
      </c>
      <c r="I3974" s="466">
        <f t="shared" si="3493"/>
        <v>8.5799487932610834</v>
      </c>
      <c r="J3974" s="466">
        <f t="shared" si="3493"/>
        <v>8.5915707203476135</v>
      </c>
      <c r="K3974" s="466">
        <f t="shared" si="3493"/>
        <v>9.8782808875489145</v>
      </c>
      <c r="L3974" s="466">
        <f t="shared" si="3493"/>
        <v>10.209226914372122</v>
      </c>
      <c r="M3974" s="466">
        <f t="shared" si="3493"/>
        <v>10.519244437947265</v>
      </c>
      <c r="N3974" s="466">
        <f t="shared" si="3493"/>
        <v>10.362412255352586</v>
      </c>
      <c r="O3974" s="466">
        <f t="shared" si="3493"/>
        <v>9.519714345366701</v>
      </c>
      <c r="P3974" s="466">
        <f t="shared" si="3493"/>
        <v>9.7918663847167036</v>
      </c>
      <c r="Q3974" s="466">
        <f t="shared" si="3493"/>
        <v>9.353812874667728</v>
      </c>
      <c r="R3974" s="466">
        <f t="shared" si="3493"/>
        <v>9.431390131248012</v>
      </c>
      <c r="S3974" s="466">
        <f t="shared" si="3493"/>
        <v>9.2770088502957933</v>
      </c>
      <c r="T3974" s="466">
        <f t="shared" si="3493"/>
        <v>8.9155302959532907</v>
      </c>
      <c r="U3974" s="466">
        <f t="shared" si="3493"/>
        <v>8.6139359906344772</v>
      </c>
      <c r="V3974" s="466">
        <f t="shared" si="3493"/>
        <v>9.0031350787944326</v>
      </c>
      <c r="W3974" s="466">
        <f t="shared" si="3493"/>
        <v>9.0278670205875571</v>
      </c>
      <c r="X3974" s="466">
        <f t="shared" si="3493"/>
        <v>9.2105595272705774</v>
      </c>
      <c r="Y3974" s="466">
        <f t="shared" si="3493"/>
        <v>8.8291889263252088</v>
      </c>
      <c r="Z3974" s="466">
        <f t="shared" si="3493"/>
        <v>8.2666544044426438</v>
      </c>
      <c r="AA3974" s="466">
        <f t="shared" si="3493"/>
        <v>7.4108639730305104</v>
      </c>
      <c r="AB3974" s="467">
        <f t="shared" si="3493"/>
        <v>7.3994029475113345</v>
      </c>
      <c r="AC3974" s="581">
        <f>AVERAGE(E3974:AB3974)</f>
        <v>9.0201789845264404</v>
      </c>
      <c r="AD3974" s="883">
        <f>(AC3970-AC3974)/AC3970</f>
        <v>0.015980474415297347</v>
      </c>
      <c r="AE3974" s="466"/>
      <c r="AF3974" s="467"/>
      <c r="AL3974" s="62"/>
      <c r="AM3974" s="62"/>
      <c r="AN3974" s="9"/>
      <c r="AO3974" s="62"/>
    </row>
    <row r="3975" ht="15.75" customHeight="1">
      <c r="A3975" s="786"/>
      <c r="B3975" s="849" t="s">
        <v>63</v>
      </c>
      <c r="C3975" s="1306" t="s">
        <v>18</v>
      </c>
      <c r="D3975" s="256" t="s">
        <v>29</v>
      </c>
      <c r="E3975" s="1801">
        <v>4.6150000000000002</v>
      </c>
      <c r="F3975" s="1802">
        <v>2.5800000000000001</v>
      </c>
      <c r="G3975" s="1803">
        <v>2.6200000000000001</v>
      </c>
      <c r="H3975" s="1803">
        <v>2.4849999999999999</v>
      </c>
      <c r="I3975" s="1803">
        <v>2.6749999999999998</v>
      </c>
      <c r="J3975" s="1803">
        <v>2.8149999999999999</v>
      </c>
      <c r="K3975" s="1803">
        <v>2.585</v>
      </c>
      <c r="L3975" s="1803">
        <v>2.1400000000000001</v>
      </c>
      <c r="M3975" s="1803">
        <v>2.1200000000000001</v>
      </c>
      <c r="N3975" s="1803">
        <v>2.8999999999999999</v>
      </c>
      <c r="O3975" s="1803">
        <v>2.6850000000000001</v>
      </c>
      <c r="P3975" s="1803">
        <v>2.5049999999999999</v>
      </c>
      <c r="Q3975" s="1803">
        <v>2.2599999999999998</v>
      </c>
      <c r="R3975" s="1803">
        <v>2.2650000000000001</v>
      </c>
      <c r="S3975" s="1803">
        <v>2.4350000000000001</v>
      </c>
      <c r="T3975" s="1803">
        <v>2.3399999999999999</v>
      </c>
      <c r="U3975" s="1803">
        <v>1.9450000000000001</v>
      </c>
      <c r="V3975" s="1803">
        <v>2.3599999999999999</v>
      </c>
      <c r="W3975" s="1803">
        <v>2.6150000000000002</v>
      </c>
      <c r="X3975" s="1803">
        <v>2.5550000000000002</v>
      </c>
      <c r="Y3975" s="1803">
        <v>1.98</v>
      </c>
      <c r="Z3975" s="1802">
        <v>2.1349999999999998</v>
      </c>
      <c r="AA3975" s="1803">
        <v>2.3100000000000001</v>
      </c>
      <c r="AB3975" s="1804">
        <v>2.2149999999999999</v>
      </c>
      <c r="AC3975" s="1414">
        <f>SUM(E3975:AB3975)</f>
        <v>60.140000000000001</v>
      </c>
      <c r="AD3975" s="426"/>
      <c r="AE3975" s="427">
        <v>1</v>
      </c>
      <c r="AF3975" s="428">
        <v>10</v>
      </c>
      <c r="AL3975" s="79"/>
      <c r="AM3975" s="502"/>
      <c r="AN3975" s="79"/>
      <c r="AO3975" s="9"/>
    </row>
    <row r="3976" ht="15.75" hidden="1" customHeight="1">
      <c r="A3976" s="1805"/>
      <c r="B3976" s="1806"/>
      <c r="C3976" s="99" t="s">
        <v>25</v>
      </c>
      <c r="D3976" s="1807"/>
      <c r="E3976" s="1808"/>
      <c r="F3976" s="1808"/>
      <c r="G3976" s="1809"/>
      <c r="H3976" s="1809"/>
      <c r="I3976" s="1809"/>
      <c r="J3976" s="1809"/>
      <c r="K3976" s="1809"/>
      <c r="L3976" s="1809"/>
      <c r="M3976" s="1809"/>
      <c r="N3976" s="1809"/>
      <c r="O3976" s="1809"/>
      <c r="P3976" s="1809"/>
      <c r="Q3976" s="1809"/>
      <c r="R3976" s="1809"/>
      <c r="S3976" s="1809"/>
      <c r="T3976" s="1809"/>
      <c r="U3976" s="1809"/>
      <c r="V3976" s="1809"/>
      <c r="W3976" s="1809"/>
      <c r="X3976" s="1809"/>
      <c r="Y3976" s="1809"/>
      <c r="Z3976" s="1808"/>
      <c r="AA3976" s="1809"/>
      <c r="AB3976" s="1810"/>
      <c r="AC3976" s="1811"/>
      <c r="AD3976" s="1660"/>
      <c r="AE3976" s="1812"/>
      <c r="AF3976" s="1813"/>
      <c r="AL3976" s="62"/>
      <c r="AM3976" s="62"/>
      <c r="AN3976" s="9"/>
      <c r="AO3976" s="62"/>
    </row>
    <row r="3977" ht="15.75" customHeight="1">
      <c r="A3977" s="786"/>
      <c r="B3977" s="849" t="s">
        <v>41</v>
      </c>
      <c r="C3977" s="1306" t="s">
        <v>18</v>
      </c>
      <c r="D3977" s="1061" t="s">
        <v>29</v>
      </c>
      <c r="E3977" s="1814">
        <v>0.040000000000000001</v>
      </c>
      <c r="F3977" s="1815">
        <v>0.055</v>
      </c>
      <c r="G3977" s="1816">
        <v>0.040000000000000001</v>
      </c>
      <c r="H3977" s="1816">
        <v>0.035000000000000003</v>
      </c>
      <c r="I3977" s="1816">
        <v>0.044999999999999998</v>
      </c>
      <c r="J3977" s="1816">
        <v>0.035000000000000003</v>
      </c>
      <c r="K3977" s="1816">
        <v>0.040000000000000001</v>
      </c>
      <c r="L3977" s="1816">
        <v>0.050000000000000003</v>
      </c>
      <c r="M3977" s="1816">
        <v>0.035000000000000003</v>
      </c>
      <c r="N3977" s="1816">
        <v>0.040000000000000001</v>
      </c>
      <c r="O3977" s="1816">
        <v>0.044999999999999998</v>
      </c>
      <c r="P3977" s="1816">
        <v>0.040000000000000001</v>
      </c>
      <c r="Q3977" s="1816">
        <v>0.044999999999999998</v>
      </c>
      <c r="R3977" s="1816">
        <v>0.040000000000000001</v>
      </c>
      <c r="S3977" s="1816">
        <v>0.025000000000000001</v>
      </c>
      <c r="T3977" s="1816">
        <v>0.040000000000000001</v>
      </c>
      <c r="U3977" s="1816">
        <v>0.044999999999999998</v>
      </c>
      <c r="V3977" s="1816">
        <v>0.044999999999999998</v>
      </c>
      <c r="W3977" s="1816">
        <v>0.040000000000000001</v>
      </c>
      <c r="X3977" s="1816">
        <v>0.044999999999999998</v>
      </c>
      <c r="Y3977" s="1816">
        <v>0.040000000000000001</v>
      </c>
      <c r="Z3977" s="1815">
        <v>0.040000000000000001</v>
      </c>
      <c r="AA3977" s="1816">
        <v>0.040000000000000001</v>
      </c>
      <c r="AB3977" s="1817">
        <v>0.02</v>
      </c>
      <c r="AC3977" s="1414">
        <f>SUM(E3977:AB3977)</f>
        <v>0.9650000000000003</v>
      </c>
      <c r="AD3977" s="426"/>
      <c r="AE3977" s="427">
        <v>1</v>
      </c>
      <c r="AF3977" s="428">
        <v>10</v>
      </c>
    </row>
    <row r="3978" ht="15.75" hidden="1" customHeight="1">
      <c r="A3978" s="1818"/>
      <c r="B3978" s="684"/>
      <c r="C3978" s="322" t="s">
        <v>25</v>
      </c>
      <c r="D3978" s="1819"/>
      <c r="E3978" s="1820"/>
      <c r="F3978" s="1820"/>
      <c r="G3978" s="1821"/>
      <c r="H3978" s="1821"/>
      <c r="I3978" s="1821"/>
      <c r="J3978" s="1821"/>
      <c r="K3978" s="1821"/>
      <c r="L3978" s="1821"/>
      <c r="M3978" s="1821"/>
      <c r="N3978" s="1821"/>
      <c r="O3978" s="1061"/>
      <c r="P3978" s="1061"/>
      <c r="Q3978" s="1061"/>
      <c r="R3978" s="1061"/>
      <c r="S3978" s="1061"/>
      <c r="T3978" s="1061"/>
      <c r="U3978" s="1821"/>
      <c r="V3978" s="1821"/>
      <c r="W3978" s="1821"/>
      <c r="X3978" s="1821"/>
      <c r="Y3978" s="1061"/>
      <c r="Z3978" s="1820"/>
      <c r="AA3978" s="1821"/>
      <c r="AB3978" s="1822"/>
      <c r="AC3978" s="1823"/>
      <c r="AD3978" s="431"/>
      <c r="AE3978" s="432"/>
      <c r="AF3978" s="433"/>
      <c r="AG3978" s="9"/>
      <c r="AL3978" s="79"/>
      <c r="AM3978" s="502"/>
      <c r="AN3978" s="79"/>
      <c r="AO3978" s="9"/>
    </row>
    <row r="3979" ht="15.75" customHeight="1">
      <c r="A3979" s="690" t="s">
        <v>42</v>
      </c>
      <c r="B3979" s="691"/>
      <c r="C3979" s="219" t="s">
        <v>18</v>
      </c>
      <c r="D3979" s="220"/>
      <c r="E3979" s="1609">
        <f t="shared" ref="E3979:E3980" si="3494">SUM(E3919,E3933,E3940,E3947,E3954,E3961,E3968)</f>
        <v>828.4806112</v>
      </c>
      <c r="F3979" s="1761">
        <f t="shared" ref="F3979:F3980" si="3495">SUM(F3919,F3933,F3940,F3947,F3954,F3961,F3968)</f>
        <v>828.87165440000001</v>
      </c>
      <c r="G3979" s="436">
        <f t="shared" ref="G3979:G3980" si="3496">SUM(G3919,G3933,G3940,G3947,G3954,G3961,G3968)</f>
        <v>827.07165439999994</v>
      </c>
      <c r="H3979" s="436">
        <f t="shared" ref="H3979:H3980" si="3497">SUM(H3919,H3933,H3940,H3947,H3954,H3961,H3968)</f>
        <v>857.41478400000005</v>
      </c>
      <c r="I3979" s="436">
        <f t="shared" ref="I3979:I3980" si="3498">SUM(I3919,I3933,I3940,I3947,I3954,I3961,I3968)</f>
        <v>947.591632</v>
      </c>
      <c r="J3979" s="436">
        <f t="shared" ref="J3979:J3980" si="3499">SUM(J3919,J3933,J3940,J3947,J3954,J3961,J3968)</f>
        <v>986.60274560000005</v>
      </c>
      <c r="K3979" s="436">
        <f t="shared" ref="K3979:K3980" si="3500">SUM(K3919,K3933,K3940,K3947,K3954,K3961,K3968)</f>
        <v>1055.7422944</v>
      </c>
      <c r="L3979" s="436">
        <f t="shared" ref="L3979:L3980" si="3501">SUM(L3919,L3933,L3940,L3947,L3954,L3961,L3968)</f>
        <v>1089.3295232</v>
      </c>
      <c r="M3979" s="436">
        <f t="shared" ref="M3979:M3980" si="3502">SUM(M3919,M3933,M3940,M3947,M3954,M3961,M3968)</f>
        <v>1065.4027455999999</v>
      </c>
      <c r="N3979" s="436">
        <f t="shared" ref="N3979:N3980" si="3503">SUM(N3919,N3933,N3940,N3947,N3954,N3961,N3968)</f>
        <v>1023.979344</v>
      </c>
      <c r="O3979" s="436">
        <f t="shared" ref="O3979:O3980" si="3504">SUM(O3919,O3933,O3940,O3947,O3954,O3961,O3968)</f>
        <v>1013.881408</v>
      </c>
      <c r="P3979" s="436">
        <f t="shared" ref="P3979:P3980" si="3505">SUM(P3919,P3933,P3940,P3947,P3954,P3961,P3968)</f>
        <v>1017.1793440000001</v>
      </c>
      <c r="Q3979" s="436">
        <f t="shared" ref="Q3979:Q3980" si="3506">SUM(Q3919,Q3933,Q3940,Q3947,Q3954,Q3961,Q3968)</f>
        <v>988.59213120000004</v>
      </c>
      <c r="R3979" s="436">
        <f t="shared" ref="R3979:R3980" si="3507">SUM(R3919,R3933,R3940,R3947,R3954,R3961,R3968)</f>
        <v>970.3559424</v>
      </c>
      <c r="S3979" s="436">
        <f t="shared" ref="S3979:S3980" si="3508">SUM(S3919,S3933,S3940,S3947,S3954,S3961,S3968)</f>
        <v>1003.011952</v>
      </c>
      <c r="T3979" s="436">
        <f t="shared" ref="T3979:T3980" si="3509">SUM(T3919,T3933,T3940,T3947,T3954,T3961,T3968)</f>
        <v>1023.4029952000001</v>
      </c>
      <c r="U3979" s="436">
        <f t="shared" ref="U3979:U3980" si="3510">SUM(U3919,U3933,U3940,U3947,U3954,U3961,U3968)</f>
        <v>1050.0119520000001</v>
      </c>
      <c r="V3979" s="436">
        <f t="shared" ref="V3979:V3980" si="3511">SUM(V3919,V3933,V3940,V3947,V3954,V3961,V3968)</f>
        <v>1030.7945376</v>
      </c>
      <c r="W3979" s="436">
        <f t="shared" ref="W3979:W3980" si="3512">SUM(W3919,W3933,W3940,W3947,W3954,W3961,W3968)</f>
        <v>1000.0032447999999</v>
      </c>
      <c r="X3979" s="436">
        <f t="shared" ref="X3979:X3980" si="3513">SUM(X3919,X3933,X3940,X3947,X3954,X3961,X3968)</f>
        <v>971.89278719999993</v>
      </c>
      <c r="Y3979" s="436">
        <f t="shared" ref="Y3979:Y3980" si="3514">SUM(Y3919,Y3933,Y3940,Y3947,Y3954,Y3961,Y3968)</f>
        <v>935.70748159999994</v>
      </c>
      <c r="Z3979" s="1761">
        <f t="shared" ref="Z3979:Z3980" si="3515">SUM(Z3919,Z3933,Z3940,Z3947,Z3954,Z3961,Z3968)</f>
        <v>883.37120000000004</v>
      </c>
      <c r="AA3979" s="436">
        <f t="shared" ref="AA3979:AA3980" si="3516">SUM(AA3919,AA3933,AA3940,AA3947,AA3954,AA3961,AA3968)</f>
        <v>862.48791039999992</v>
      </c>
      <c r="AB3979" s="437">
        <f t="shared" ref="AB3979:AB3980" si="3517">SUM(AB3919,AB3933,AB3940,AB3947,AB3954,AB3961,AB3968)</f>
        <v>802.46974720000003</v>
      </c>
      <c r="AC3979" s="309">
        <f t="shared" ref="AC3979:AC3980" si="3518">SUM(AC3919,AC3933,AC3940,AC3947,AC3954,AC3961,AC3968)</f>
        <v>23063.6496224</v>
      </c>
      <c r="AD3979" s="9"/>
      <c r="AE3979" s="9"/>
      <c r="AF3979" s="9"/>
      <c r="AG3979" s="9"/>
    </row>
    <row r="3980" ht="15.75" customHeight="1">
      <c r="A3980" s="692"/>
      <c r="B3980" s="693"/>
      <c r="C3980" s="125" t="s">
        <v>20</v>
      </c>
      <c r="D3980" s="92"/>
      <c r="E3980" s="126">
        <f t="shared" si="3494"/>
        <v>215.2796409</v>
      </c>
      <c r="F3980" s="127">
        <f t="shared" si="3495"/>
        <v>217.55968080000002</v>
      </c>
      <c r="G3980" s="127">
        <f t="shared" si="3496"/>
        <v>211.75968079999996</v>
      </c>
      <c r="H3980" s="127">
        <f t="shared" si="3497"/>
        <v>207.856988</v>
      </c>
      <c r="I3980" s="127">
        <f t="shared" si="3498"/>
        <v>230.76411149999998</v>
      </c>
      <c r="J3980" s="127">
        <f t="shared" si="3499"/>
        <v>236.4017442</v>
      </c>
      <c r="K3980" s="127">
        <f t="shared" si="3500"/>
        <v>246.49072330000001</v>
      </c>
      <c r="L3980" s="127">
        <f t="shared" si="3501"/>
        <v>248.40846239999999</v>
      </c>
      <c r="M3980" s="127">
        <f t="shared" si="3502"/>
        <v>250.20174420000001</v>
      </c>
      <c r="N3980" s="127">
        <f t="shared" si="3503"/>
        <v>245.47234549999996</v>
      </c>
      <c r="O3980" s="127">
        <f t="shared" si="3504"/>
        <v>245.63685600000002</v>
      </c>
      <c r="P3980" s="127">
        <f t="shared" si="3505"/>
        <v>243.07234550000001</v>
      </c>
      <c r="Q3980" s="127">
        <f t="shared" si="3506"/>
        <v>242.63715589999995</v>
      </c>
      <c r="R3980" s="127">
        <f t="shared" si="3507"/>
        <v>243.34294680000002</v>
      </c>
      <c r="S3980" s="127">
        <f t="shared" si="3508"/>
        <v>249.3582265</v>
      </c>
      <c r="T3980" s="127">
        <f t="shared" si="3509"/>
        <v>238.0382664</v>
      </c>
      <c r="U3980" s="127">
        <f t="shared" si="3510"/>
        <v>245.95822649999999</v>
      </c>
      <c r="V3980" s="127">
        <f t="shared" si="3511"/>
        <v>244.19135070000002</v>
      </c>
      <c r="W3980" s="127">
        <f t="shared" si="3512"/>
        <v>249.47478859999998</v>
      </c>
      <c r="X3980" s="127">
        <f t="shared" si="3513"/>
        <v>253.39356040000001</v>
      </c>
      <c r="Y3980" s="127">
        <f t="shared" si="3514"/>
        <v>247.4395212</v>
      </c>
      <c r="Z3980" s="1759">
        <f t="shared" si="3515"/>
        <v>227.99214999999998</v>
      </c>
      <c r="AA3980" s="127">
        <f t="shared" si="3516"/>
        <v>240.95497279999998</v>
      </c>
      <c r="AB3980" s="621">
        <f t="shared" si="3517"/>
        <v>228.87853040000002</v>
      </c>
      <c r="AC3980" s="285">
        <f t="shared" si="3518"/>
        <v>5710.564019299999</v>
      </c>
      <c r="AD3980" s="9"/>
      <c r="AE3980" s="9"/>
      <c r="AF3980" s="9"/>
      <c r="AG3980" s="9"/>
    </row>
    <row r="3981" ht="15.75" customHeight="1">
      <c r="A3981" s="694" t="s">
        <v>43</v>
      </c>
      <c r="B3981" s="695"/>
      <c r="C3981" s="65" t="s">
        <v>44</v>
      </c>
      <c r="D3981" s="66"/>
      <c r="E3981" s="229">
        <f t="shared" ref="E3981:E3982" si="3519">100-(E3979/(E3905))*100</f>
        <v>0.61413013435699781</v>
      </c>
      <c r="F3981" s="230">
        <f t="shared" ref="F3981:F3982" si="3520">100-(F3979/(F3905))*100</f>
        <v>1.9782811731315064</v>
      </c>
      <c r="G3981" s="230">
        <f t="shared" ref="G3981:G3982" si="3521">100-(G3979/(G3905))*100</f>
        <v>1.2097880554228624</v>
      </c>
      <c r="H3981" s="230">
        <f t="shared" ref="H3981:H3982" si="3522">100-(H3979/(H3905))*100</f>
        <v>1.2649949332104882</v>
      </c>
      <c r="I3981" s="230">
        <f t="shared" ref="I3981:I3982" si="3523">100-(I3979/(I3905))*100</f>
        <v>-0.33795340957220787</v>
      </c>
      <c r="J3981" s="230">
        <f t="shared" ref="J3981:J3982" si="3524">100-(J3979/(J3905))*100</f>
        <v>0.18183472278428781</v>
      </c>
      <c r="K3981" s="230">
        <f t="shared" ref="K3981:K3982" si="3525">100-(K3979/(K3905))*100</f>
        <v>-1.4356547271329845</v>
      </c>
      <c r="L3981" s="230">
        <f t="shared" ref="L3981:L3982" si="3526">100-(L3979/(L3905))*100</f>
        <v>3.599157238938048</v>
      </c>
      <c r="M3981" s="230">
        <f t="shared" ref="M3981:M3982" si="3527">100-(M3979/(M3905))*100</f>
        <v>3.2507495822738974</v>
      </c>
      <c r="N3981" s="230">
        <f t="shared" ref="N3981:N3982" si="3528">100-(N3979/(N3905))*100</f>
        <v>3.5074119864304691</v>
      </c>
      <c r="O3981" s="230">
        <f t="shared" ref="O3981:O3982" si="3529">100-(O3979/(O3905))*100</f>
        <v>4.350810566037751</v>
      </c>
      <c r="P3981" s="230">
        <f t="shared" ref="P3981:P3982" si="3530">100-(P3979/(P3905))*100</f>
        <v>1.7787423715720223</v>
      </c>
      <c r="Q3981" s="230">
        <f t="shared" ref="Q3981:Q3982" si="3531">100-(Q3979/(Q3905))*100</f>
        <v>1.8474849880857818</v>
      </c>
      <c r="R3981" s="230">
        <f t="shared" ref="R3981:R3982" si="3532">100-(R3979/(R3905))*100</f>
        <v>3.0032044782087155</v>
      </c>
      <c r="S3981" s="230">
        <f t="shared" ref="S3981:S3982" si="3533">100-(S3979/(S3905))*100</f>
        <v>0.018744816586931279</v>
      </c>
      <c r="T3981" s="230">
        <f t="shared" ref="T3981:T3982" si="3534">100-(T3979/(T3905))*100</f>
        <v>4.6755779433680971</v>
      </c>
      <c r="U3981" s="230">
        <f t="shared" ref="U3981:U3982" si="3535">100-(U3979/(U3905))*100</f>
        <v>2.7046004447739023</v>
      </c>
      <c r="V3981" s="230">
        <f t="shared" ref="V3981:V3982" si="3536">100-(V3979/(V3905))*100</f>
        <v>2.9749117469879565</v>
      </c>
      <c r="W3981" s="230">
        <f t="shared" ref="W3981:W3982" si="3537">100-(W3979/(W3905))*100</f>
        <v>3.5490697530864139</v>
      </c>
      <c r="X3981" s="230">
        <f t="shared" ref="X3981:X3982" si="3538">100-(X3979/(X3905))*100</f>
        <v>3.3134911261440578</v>
      </c>
      <c r="Y3981" s="230">
        <f t="shared" ref="Y3981:Y3982" si="3539">100-(Y3979/(Y3905))*100</f>
        <v>1.5459299663299788</v>
      </c>
      <c r="Z3981" s="1824">
        <f t="shared" ref="Z3981:Z3982" si="3540">100-(Z3979/(Z3905))*100</f>
        <v>4.5623163353500331</v>
      </c>
      <c r="AA3981" s="230">
        <f t="shared" ref="AA3981:AA3982" si="3541">100-(AA3979/(AA3905))*100</f>
        <v>1.2267624370132921</v>
      </c>
      <c r="AB3981" s="341">
        <f t="shared" ref="AB3981:AB3982" si="3542">100-(AB3979/(AB3905))*100</f>
        <v>3.0365216046399155</v>
      </c>
      <c r="AC3981" s="342">
        <f t="shared" ref="AC3981:AC3982" si="3543">100-(AC3979/(AC3905))*100</f>
        <v>2.2362167994845663</v>
      </c>
      <c r="AD3981" s="9"/>
      <c r="AE3981" s="9"/>
      <c r="AF3981" s="9"/>
      <c r="AG3981" s="9"/>
    </row>
    <row r="3982" ht="15.75" customHeight="1">
      <c r="A3982" s="692"/>
      <c r="B3982" s="693"/>
      <c r="C3982" s="125" t="s">
        <v>45</v>
      </c>
      <c r="D3982" s="92"/>
      <c r="E3982" s="696">
        <f t="shared" si="3519"/>
        <v>-42.380714880952382</v>
      </c>
      <c r="F3982" s="504">
        <f t="shared" si="3520"/>
        <v>-34.296099259259279</v>
      </c>
      <c r="G3982" s="504">
        <f t="shared" si="3521"/>
        <v>-37.864375520833306</v>
      </c>
      <c r="H3982" s="504">
        <f t="shared" si="3522"/>
        <v>-37.471552910052935</v>
      </c>
      <c r="I3982" s="504">
        <f t="shared" si="3523"/>
        <v>-41.053857885085563</v>
      </c>
      <c r="J3982" s="504">
        <f t="shared" si="3524"/>
        <v>-21.10745092213115</v>
      </c>
      <c r="K3982" s="504">
        <f t="shared" si="3525"/>
        <v>-28.9177423117155</v>
      </c>
      <c r="L3982" s="504">
        <f t="shared" si="3526"/>
        <v>-23.218483333333339</v>
      </c>
      <c r="M3982" s="504">
        <f t="shared" si="3527"/>
        <v>-42.160081931818183</v>
      </c>
      <c r="N3982" s="504">
        <f t="shared" si="3528"/>
        <v>-47.16567476019182</v>
      </c>
      <c r="O3982" s="504">
        <f t="shared" si="3529"/>
        <v>-41.495884792626725</v>
      </c>
      <c r="P3982" s="504">
        <f t="shared" si="3530"/>
        <v>-49.307337530712516</v>
      </c>
      <c r="Q3982" s="504">
        <f t="shared" si="3531"/>
        <v>-47.94948530487801</v>
      </c>
      <c r="R3982" s="504">
        <f t="shared" si="3532"/>
        <v>-47.659555097087377</v>
      </c>
      <c r="S3982" s="504">
        <f t="shared" si="3533"/>
        <v>-55.073523942786068</v>
      </c>
      <c r="T3982" s="504">
        <f t="shared" si="3534"/>
        <v>-23.978263750000011</v>
      </c>
      <c r="U3982" s="504">
        <f t="shared" si="3535"/>
        <v>-29.724803006329125</v>
      </c>
      <c r="V3982" s="504">
        <f t="shared" si="3536"/>
        <v>-29.338639141949159</v>
      </c>
      <c r="W3982" s="504">
        <f t="shared" si="3537"/>
        <v>-27.543347955010205</v>
      </c>
      <c r="X3982" s="504">
        <f t="shared" si="3538"/>
        <v>-23.006582718446595</v>
      </c>
      <c r="Y3982" s="504">
        <f t="shared" si="3539"/>
        <v>-21.771417913385832</v>
      </c>
      <c r="Z3982" s="504">
        <f t="shared" si="3540"/>
        <v>-15.380642712550596</v>
      </c>
      <c r="AA3982" s="504">
        <f t="shared" si="3541"/>
        <v>-17.424450682261195</v>
      </c>
      <c r="AB3982" s="505">
        <f t="shared" si="3542"/>
        <v>-30.044619545454566</v>
      </c>
      <c r="AC3982" s="697">
        <f t="shared" si="3543"/>
        <v>-33.038953016960193</v>
      </c>
      <c r="AD3982" s="9"/>
      <c r="AE3982" s="9"/>
      <c r="AF3982" s="9"/>
      <c r="AG3982" s="30"/>
    </row>
    <row r="3983" ht="15.75" customHeight="1">
      <c r="A3983" s="440"/>
      <c r="B3983" s="441"/>
      <c r="C3983" s="442"/>
      <c r="D3983" s="243" t="s">
        <v>46</v>
      </c>
      <c r="E3983" s="244">
        <f t="shared" ref="E3983:AC3983" si="3544">(E3907-E3921-E3928-E3935-E3942-E3949-E3956-E3963-E3970)/E3907</f>
        <v>-0.040000000000000001</v>
      </c>
      <c r="F3983" s="244">
        <f t="shared" si="3544"/>
        <v>0.020833333333333332</v>
      </c>
      <c r="G3983" s="244">
        <f t="shared" si="3544"/>
        <v>-0.042553191489361701</v>
      </c>
      <c r="H3983" s="244">
        <f t="shared" si="3544"/>
        <v>-0.019230769230769232</v>
      </c>
      <c r="I3983" s="244">
        <f t="shared" si="3544"/>
        <v>-0.018867924528301886</v>
      </c>
      <c r="J3983" s="244">
        <f t="shared" si="3544"/>
        <v>-0.018181818181818181</v>
      </c>
      <c r="K3983" s="244">
        <f t="shared" si="3544"/>
        <v>0.015625</v>
      </c>
      <c r="L3983" s="244">
        <f t="shared" si="3544"/>
        <v>-0.016129032258064516</v>
      </c>
      <c r="M3983" s="244">
        <f t="shared" si="3544"/>
        <v>0.032786885245901641</v>
      </c>
      <c r="N3983" s="244">
        <f t="shared" si="3544"/>
        <v>0</v>
      </c>
      <c r="O3983" s="244">
        <f t="shared" si="3544"/>
        <v>0.018181818181818181</v>
      </c>
      <c r="P3983" s="244">
        <f t="shared" si="3544"/>
        <v>0.017543859649122806</v>
      </c>
      <c r="Q3983" s="244">
        <f t="shared" si="3544"/>
        <v>-0.017857142857142856</v>
      </c>
      <c r="R3983" s="244">
        <f t="shared" si="3544"/>
        <v>-0.018518518518518517</v>
      </c>
      <c r="S3983" s="244">
        <f t="shared" si="3544"/>
        <v>0</v>
      </c>
      <c r="T3983" s="244">
        <f t="shared" si="3544"/>
        <v>0.033898305084745763</v>
      </c>
      <c r="U3983" s="244">
        <f t="shared" si="3544"/>
        <v>0.033333333333333333</v>
      </c>
      <c r="V3983" s="244">
        <f t="shared" si="3544"/>
        <v>0</v>
      </c>
      <c r="W3983" s="244">
        <f t="shared" si="3544"/>
        <v>0.018181818181818181</v>
      </c>
      <c r="X3983" s="244">
        <f t="shared" si="3544"/>
        <v>0</v>
      </c>
      <c r="Y3983" s="244">
        <f t="shared" si="3544"/>
        <v>0</v>
      </c>
      <c r="Z3983" s="244">
        <f t="shared" si="3544"/>
        <v>0</v>
      </c>
      <c r="AA3983" s="244">
        <f t="shared" si="3544"/>
        <v>-0.020833333333333332</v>
      </c>
      <c r="AB3983" s="245">
        <f t="shared" si="3544"/>
        <v>0</v>
      </c>
      <c r="AC3983" s="246">
        <f t="shared" si="3544"/>
        <v>-6.5038236682846699e-17</v>
      </c>
      <c r="AD3983" s="9"/>
      <c r="AE3983" s="30"/>
      <c r="AF3983" s="9"/>
      <c r="AG3983" s="30"/>
    </row>
    <row r="3984" ht="16.5" customHeight="1">
      <c r="A3984" s="443"/>
      <c r="B3984" s="444"/>
      <c r="C3984" s="445"/>
      <c r="D3984" s="250" t="s">
        <v>47</v>
      </c>
      <c r="E3984" s="251">
        <f t="shared" ref="E3984:AC3984" si="3545">(E3911-E3925-E3932-E3939-E3946-E3953-E3960-E3967-E3974)/E3911</f>
        <v>-0.016491913925151692</v>
      </c>
      <c r="F3984" s="251">
        <f t="shared" si="3545"/>
        <v>-0.00064740621409232492</v>
      </c>
      <c r="G3984" s="251">
        <f t="shared" si="3545"/>
        <v>-0.0089412722671984302</v>
      </c>
      <c r="H3984" s="251">
        <f t="shared" si="3545"/>
        <v>-0.0057914618417229738</v>
      </c>
      <c r="I3984" s="251">
        <f t="shared" si="3545"/>
        <v>-0.021425453423873395</v>
      </c>
      <c r="J3984" s="251">
        <f t="shared" si="3545"/>
        <v>-0.01159355450602511</v>
      </c>
      <c r="K3984" s="251">
        <f t="shared" si="3545"/>
        <v>-0.029560553305930742</v>
      </c>
      <c r="L3984" s="251">
        <f t="shared" si="3545"/>
        <v>0.02217718120554692</v>
      </c>
      <c r="M3984" s="251">
        <f t="shared" si="3545"/>
        <v>0.014270347602295503</v>
      </c>
      <c r="N3984" s="251">
        <f t="shared" si="3545"/>
        <v>0.015591420742659996</v>
      </c>
      <c r="O3984" s="251">
        <f t="shared" si="3545"/>
        <v>0.025022372112295448</v>
      </c>
      <c r="P3984" s="251">
        <f t="shared" si="3545"/>
        <v>-0.0016890329562005094</v>
      </c>
      <c r="Q3984" s="251">
        <f t="shared" si="3545"/>
        <v>-0.0011831079940400288</v>
      </c>
      <c r="R3984" s="251">
        <f t="shared" si="3545"/>
        <v>0.0097142117517906336</v>
      </c>
      <c r="S3984" s="251">
        <f t="shared" si="3545"/>
        <v>-0.021739790504829055</v>
      </c>
      <c r="T3984" s="251">
        <f t="shared" si="3545"/>
        <v>0.032520090288935065</v>
      </c>
      <c r="U3984" s="251">
        <f t="shared" si="3545"/>
        <v>0.011392257581128513</v>
      </c>
      <c r="V3984" s="251">
        <f t="shared" si="3545"/>
        <v>0.01361780118573983</v>
      </c>
      <c r="W3984" s="251">
        <f t="shared" si="3545"/>
        <v>0.018032829047451394</v>
      </c>
      <c r="X3984" s="251">
        <f t="shared" si="3545"/>
        <v>0.016345839633462634</v>
      </c>
      <c r="Y3984" s="251">
        <f t="shared" si="3545"/>
        <v>-0.0011251845822589715</v>
      </c>
      <c r="Z3984" s="251">
        <f t="shared" si="3545"/>
        <v>0.030908849128852889</v>
      </c>
      <c r="AA3984" s="251">
        <f t="shared" si="3545"/>
        <v>-0.003463653200704101</v>
      </c>
      <c r="AB3984" s="252">
        <f t="shared" si="3545"/>
        <v>0.009255048281971311</v>
      </c>
      <c r="AC3984" s="253">
        <f t="shared" si="3545"/>
        <v>0.0046023798058637344</v>
      </c>
      <c r="AD3984" s="9"/>
      <c r="AE3984" s="30"/>
      <c r="AF3984" s="9"/>
      <c r="AG3984" s="9"/>
    </row>
    <row r="3985" ht="31.5" customHeight="1">
      <c r="A3985" s="1794"/>
      <c r="B3985" s="1795"/>
      <c r="C3985" s="1795"/>
      <c r="D3985" s="1795"/>
      <c r="E3985" s="1795"/>
      <c r="F3985" s="1795"/>
      <c r="G3985" s="1795"/>
      <c r="H3985" s="1795"/>
      <c r="I3985" s="1795"/>
      <c r="J3985" s="1795"/>
      <c r="K3985" s="1795"/>
      <c r="L3985" s="1795"/>
      <c r="M3985" s="1795"/>
      <c r="N3985" s="1795"/>
      <c r="O3985" s="1795"/>
      <c r="P3985" s="1795"/>
      <c r="Q3985" s="1795"/>
      <c r="R3985" s="1795"/>
      <c r="S3985" s="1795"/>
      <c r="T3985" s="1795"/>
      <c r="U3985" s="1795"/>
      <c r="V3985" s="1795"/>
      <c r="W3985" s="1795"/>
      <c r="X3985" s="1795"/>
      <c r="Y3985" s="1795"/>
      <c r="Z3985" s="1795"/>
      <c r="AA3985" s="1795"/>
      <c r="AB3985" s="1795"/>
      <c r="AC3985" s="1796"/>
      <c r="AD3985" s="9"/>
      <c r="AE3985" s="9"/>
      <c r="AF3985" s="9"/>
      <c r="AG3985" s="62"/>
    </row>
    <row r="3986" ht="17.25" customHeight="1">
      <c r="A3986" s="48" t="s">
        <v>931</v>
      </c>
      <c r="B3986" s="49"/>
      <c r="C3986" s="50"/>
      <c r="D3986" s="258">
        <v>0</v>
      </c>
      <c r="E3986" s="259">
        <v>1</v>
      </c>
      <c r="F3986" s="51">
        <v>2</v>
      </c>
      <c r="G3986" s="51">
        <v>3</v>
      </c>
      <c r="H3986" s="51">
        <v>4</v>
      </c>
      <c r="I3986" s="51">
        <v>5</v>
      </c>
      <c r="J3986" s="51">
        <v>6</v>
      </c>
      <c r="K3986" s="51">
        <v>7</v>
      </c>
      <c r="L3986" s="51">
        <v>8</v>
      </c>
      <c r="M3986" s="51">
        <v>9</v>
      </c>
      <c r="N3986" s="51">
        <v>10</v>
      </c>
      <c r="O3986" s="51">
        <v>11</v>
      </c>
      <c r="P3986" s="51">
        <v>12</v>
      </c>
      <c r="Q3986" s="51">
        <v>13</v>
      </c>
      <c r="R3986" s="51">
        <v>14</v>
      </c>
      <c r="S3986" s="51">
        <v>15</v>
      </c>
      <c r="T3986" s="51">
        <v>16</v>
      </c>
      <c r="U3986" s="51">
        <v>17</v>
      </c>
      <c r="V3986" s="51">
        <v>18</v>
      </c>
      <c r="W3986" s="51">
        <v>19</v>
      </c>
      <c r="X3986" s="51">
        <v>20</v>
      </c>
      <c r="Y3986" s="51">
        <v>21</v>
      </c>
      <c r="Z3986" s="51">
        <v>22</v>
      </c>
      <c r="AA3986" s="51">
        <v>23</v>
      </c>
      <c r="AB3986" s="50">
        <v>24</v>
      </c>
      <c r="AC3986" s="422"/>
      <c r="AD3986" s="62"/>
      <c r="AE3986" s="62"/>
      <c r="AF3986" s="62"/>
      <c r="AG3986" s="62"/>
    </row>
    <row r="3987" ht="15.75" customHeight="1">
      <c r="A3987" s="1285" t="s">
        <v>49</v>
      </c>
      <c r="B3987" s="610"/>
      <c r="C3987" s="1825"/>
      <c r="D3987" s="261" t="s">
        <v>22</v>
      </c>
      <c r="E3987" s="1826">
        <v>16</v>
      </c>
      <c r="F3987" s="610">
        <v>16</v>
      </c>
      <c r="G3987" s="610">
        <v>16</v>
      </c>
      <c r="H3987" s="610">
        <v>16</v>
      </c>
      <c r="I3987" s="610">
        <v>16</v>
      </c>
      <c r="J3987" s="610">
        <v>16</v>
      </c>
      <c r="K3987" s="610">
        <v>16</v>
      </c>
      <c r="L3987" s="610">
        <v>16</v>
      </c>
      <c r="M3987" s="610">
        <v>15</v>
      </c>
      <c r="N3987" s="610">
        <v>15</v>
      </c>
      <c r="O3987" s="610">
        <v>15</v>
      </c>
      <c r="P3987" s="610">
        <v>15</v>
      </c>
      <c r="Q3987" s="610">
        <v>15</v>
      </c>
      <c r="R3987" s="610">
        <v>15</v>
      </c>
      <c r="S3987" s="610">
        <v>15</v>
      </c>
      <c r="T3987" s="610">
        <v>15</v>
      </c>
      <c r="U3987" s="610">
        <v>15</v>
      </c>
      <c r="V3987" s="610">
        <v>15</v>
      </c>
      <c r="W3987" s="610">
        <v>15</v>
      </c>
      <c r="X3987" s="610">
        <v>15</v>
      </c>
      <c r="Y3987" s="610">
        <v>15</v>
      </c>
      <c r="Z3987" s="610">
        <v>15</v>
      </c>
      <c r="AA3987" s="610">
        <v>15</v>
      </c>
      <c r="AB3987" s="1827">
        <v>15</v>
      </c>
      <c r="AC3987" s="1290"/>
      <c r="AD3987" s="62"/>
      <c r="AE3987" s="62"/>
      <c r="AF3987" s="62"/>
      <c r="AJ3987" s="62"/>
      <c r="AK3987" s="62"/>
      <c r="AL3987" s="9"/>
      <c r="AM3987" s="62"/>
    </row>
    <row r="3988" ht="15.75" customHeight="1">
      <c r="A3988" s="1828" t="s">
        <v>50</v>
      </c>
      <c r="B3988" s="615" t="s">
        <v>51</v>
      </c>
      <c r="C3988" s="219" t="s">
        <v>18</v>
      </c>
      <c r="D3988" s="220" t="s">
        <v>19</v>
      </c>
      <c r="E3988" s="205"/>
      <c r="F3988" s="206"/>
      <c r="G3988" s="206"/>
      <c r="H3988" s="206"/>
      <c r="I3988" s="206"/>
      <c r="J3988" s="206"/>
      <c r="K3988" s="206"/>
      <c r="L3988" s="206"/>
      <c r="M3988" s="206"/>
      <c r="N3988" s="206"/>
      <c r="O3988" s="206"/>
      <c r="P3988" s="206"/>
      <c r="Q3988" s="206"/>
      <c r="R3988" s="206"/>
      <c r="S3988" s="206"/>
      <c r="T3988" s="206"/>
      <c r="U3988" s="206"/>
      <c r="V3988" s="206"/>
      <c r="W3988" s="206"/>
      <c r="X3988" s="206"/>
      <c r="Y3988" s="206"/>
      <c r="Z3988" s="206"/>
      <c r="AA3988" s="206"/>
      <c r="AB3988" s="211"/>
      <c r="AC3988" s="220">
        <f t="shared" ref="AC3988:AC3996" si="3546">SUM(E3988:AB3988)</f>
        <v>0</v>
      </c>
      <c r="AJ3988" s="79"/>
      <c r="AK3988" s="502"/>
      <c r="AL3988" s="79"/>
      <c r="AM3988" s="9"/>
    </row>
    <row r="3989" ht="15.75" customHeight="1">
      <c r="A3989" s="1829"/>
      <c r="B3989" s="369"/>
      <c r="C3989" s="73" t="s">
        <v>20</v>
      </c>
      <c r="D3989" s="74" t="s">
        <v>19</v>
      </c>
      <c r="E3989" s="75"/>
      <c r="F3989" s="76"/>
      <c r="G3989" s="76"/>
      <c r="H3989" s="76"/>
      <c r="I3989" s="76"/>
      <c r="J3989" s="76"/>
      <c r="K3989" s="76"/>
      <c r="L3989" s="76"/>
      <c r="M3989" s="76"/>
      <c r="N3989" s="76"/>
      <c r="O3989" s="76"/>
      <c r="P3989" s="76"/>
      <c r="Q3989" s="76"/>
      <c r="R3989" s="76"/>
      <c r="S3989" s="76"/>
      <c r="T3989" s="76"/>
      <c r="U3989" s="76"/>
      <c r="V3989" s="76"/>
      <c r="W3989" s="76"/>
      <c r="X3989" s="76"/>
      <c r="Y3989" s="76"/>
      <c r="Z3989" s="76"/>
      <c r="AA3989" s="76"/>
      <c r="AB3989" s="315"/>
      <c r="AC3989" s="74">
        <f t="shared" si="3546"/>
        <v>0</v>
      </c>
      <c r="AJ3989" s="9"/>
      <c r="AK3989" s="9"/>
      <c r="AL3989" s="9"/>
      <c r="AM3989" s="9"/>
    </row>
    <row r="3990" ht="15.75" customHeight="1">
      <c r="A3990" s="1829"/>
      <c r="B3990" s="369"/>
      <c r="C3990" s="73" t="s">
        <v>21</v>
      </c>
      <c r="D3990" s="74"/>
      <c r="E3990" s="75"/>
      <c r="F3990" s="76"/>
      <c r="G3990" s="76"/>
      <c r="H3990" s="76"/>
      <c r="I3990" s="76"/>
      <c r="J3990" s="76"/>
      <c r="K3990" s="76"/>
      <c r="L3990" s="76"/>
      <c r="M3990" s="76"/>
      <c r="N3990" s="76"/>
      <c r="O3990" s="76"/>
      <c r="P3990" s="76"/>
      <c r="Q3990" s="76"/>
      <c r="R3990" s="76"/>
      <c r="S3990" s="76"/>
      <c r="T3990" s="76"/>
      <c r="U3990" s="76"/>
      <c r="V3990" s="76"/>
      <c r="W3990" s="76"/>
      <c r="X3990" s="76"/>
      <c r="Y3990" s="76"/>
      <c r="Z3990" s="76"/>
      <c r="AA3990" s="76"/>
      <c r="AB3990" s="315"/>
      <c r="AC3990" s="74"/>
      <c r="AJ3990" s="9"/>
      <c r="AK3990" s="9"/>
      <c r="AL3990" s="9"/>
      <c r="AM3990" s="9"/>
    </row>
    <row r="3991" ht="15.75" customHeight="1">
      <c r="A3991" s="1829"/>
      <c r="B3991" s="369"/>
      <c r="C3991" s="73" t="s">
        <v>23</v>
      </c>
      <c r="D3991" s="74"/>
      <c r="E3991" s="75" t="e">
        <f t="shared" ref="E3991:AB3998" si="3547">E3989/E3988</f>
        <v>#DIV/0!</v>
      </c>
      <c r="F3991" s="76" t="e">
        <f t="shared" si="3547"/>
        <v>#DIV/0!</v>
      </c>
      <c r="G3991" s="76" t="e">
        <f t="shared" si="3547"/>
        <v>#DIV/0!</v>
      </c>
      <c r="H3991" s="76" t="e">
        <f t="shared" si="3547"/>
        <v>#DIV/0!</v>
      </c>
      <c r="I3991" s="76" t="e">
        <f t="shared" si="3547"/>
        <v>#DIV/0!</v>
      </c>
      <c r="J3991" s="76" t="e">
        <f t="shared" si="3547"/>
        <v>#DIV/0!</v>
      </c>
      <c r="K3991" s="76" t="e">
        <f t="shared" si="3547"/>
        <v>#DIV/0!</v>
      </c>
      <c r="L3991" s="76" t="e">
        <f t="shared" si="3547"/>
        <v>#DIV/0!</v>
      </c>
      <c r="M3991" s="76" t="e">
        <f t="shared" si="3547"/>
        <v>#DIV/0!</v>
      </c>
      <c r="N3991" s="76" t="e">
        <f t="shared" si="3547"/>
        <v>#DIV/0!</v>
      </c>
      <c r="O3991" s="76" t="e">
        <f t="shared" si="3547"/>
        <v>#DIV/0!</v>
      </c>
      <c r="P3991" s="76" t="e">
        <f t="shared" si="3547"/>
        <v>#DIV/0!</v>
      </c>
      <c r="Q3991" s="76" t="e">
        <f t="shared" si="3547"/>
        <v>#DIV/0!</v>
      </c>
      <c r="R3991" s="76" t="e">
        <f t="shared" si="3547"/>
        <v>#DIV/0!</v>
      </c>
      <c r="S3991" s="76" t="e">
        <f t="shared" si="3547"/>
        <v>#DIV/0!</v>
      </c>
      <c r="T3991" s="76" t="e">
        <f t="shared" si="3547"/>
        <v>#DIV/0!</v>
      </c>
      <c r="U3991" s="76" t="e">
        <f t="shared" si="3547"/>
        <v>#DIV/0!</v>
      </c>
      <c r="V3991" s="76" t="e">
        <f t="shared" si="3547"/>
        <v>#DIV/0!</v>
      </c>
      <c r="W3991" s="76" t="e">
        <f t="shared" si="3547"/>
        <v>#DIV/0!</v>
      </c>
      <c r="X3991" s="76" t="e">
        <f t="shared" si="3547"/>
        <v>#DIV/0!</v>
      </c>
      <c r="Y3991" s="76" t="e">
        <f t="shared" si="3547"/>
        <v>#DIV/0!</v>
      </c>
      <c r="Z3991" s="76" t="e">
        <f t="shared" si="3547"/>
        <v>#DIV/0!</v>
      </c>
      <c r="AA3991" s="76" t="e">
        <f t="shared" si="3547"/>
        <v>#DIV/0!</v>
      </c>
      <c r="AB3991" s="315" t="e">
        <f t="shared" si="3547"/>
        <v>#DIV/0!</v>
      </c>
      <c r="AC3991" s="74"/>
      <c r="AJ3991" s="9"/>
      <c r="AK3991" s="9"/>
      <c r="AL3991" s="9"/>
      <c r="AM3991" s="9"/>
    </row>
    <row r="3992" ht="15.75" customHeight="1">
      <c r="A3992" s="1829"/>
      <c r="B3992" s="369"/>
      <c r="C3992" s="73" t="s">
        <v>24</v>
      </c>
      <c r="D3992" s="92" t="s">
        <v>19</v>
      </c>
      <c r="E3992" s="75"/>
      <c r="F3992" s="76"/>
      <c r="G3992" s="76"/>
      <c r="H3992" s="76"/>
      <c r="I3992" s="76"/>
      <c r="J3992" s="76"/>
      <c r="K3992" s="76"/>
      <c r="L3992" s="76"/>
      <c r="M3992" s="76"/>
      <c r="N3992" s="76"/>
      <c r="O3992" s="76"/>
      <c r="P3992" s="76"/>
      <c r="Q3992" s="76"/>
      <c r="R3992" s="76"/>
      <c r="S3992" s="76"/>
      <c r="T3992" s="76"/>
      <c r="U3992" s="76"/>
      <c r="V3992" s="76"/>
      <c r="W3992" s="76"/>
      <c r="X3992" s="76"/>
      <c r="Y3992" s="76"/>
      <c r="Z3992" s="76"/>
      <c r="AA3992" s="76"/>
      <c r="AB3992" s="315"/>
      <c r="AC3992" s="92"/>
      <c r="AJ3992" s="9"/>
      <c r="AK3992" s="9"/>
      <c r="AL3992" s="9"/>
      <c r="AM3992" s="9"/>
    </row>
    <row r="3993" ht="15.75" hidden="1" customHeight="1">
      <c r="A3993" s="1671"/>
      <c r="B3993" s="1738"/>
      <c r="C3993" s="99" t="s">
        <v>25</v>
      </c>
      <c r="D3993" s="100"/>
      <c r="E3993" s="101"/>
      <c r="F3993" s="102"/>
      <c r="G3993" s="102"/>
      <c r="H3993" s="102"/>
      <c r="I3993" s="102"/>
      <c r="J3993" s="102"/>
      <c r="K3993" s="102"/>
      <c r="L3993" s="102"/>
      <c r="M3993" s="102"/>
      <c r="N3993" s="102"/>
      <c r="O3993" s="102"/>
      <c r="P3993" s="102"/>
      <c r="Q3993" s="102"/>
      <c r="R3993" s="102"/>
      <c r="S3993" s="102"/>
      <c r="T3993" s="102"/>
      <c r="U3993" s="102"/>
      <c r="V3993" s="102"/>
      <c r="W3993" s="102"/>
      <c r="X3993" s="102"/>
      <c r="Y3993" s="102"/>
      <c r="Z3993" s="102"/>
      <c r="AA3993" s="102"/>
      <c r="AB3993" s="1797"/>
      <c r="AC3993" s="100"/>
      <c r="AJ3993" s="9"/>
      <c r="AK3993" s="9"/>
      <c r="AL3993" s="9"/>
      <c r="AM3993" s="9"/>
    </row>
    <row r="3994" ht="15.75" hidden="1" customHeight="1">
      <c r="A3994" s="1671"/>
      <c r="B3994" s="1738"/>
      <c r="C3994" s="99" t="s">
        <v>26</v>
      </c>
      <c r="D3994" s="429"/>
      <c r="E3994" s="101"/>
      <c r="F3994" s="102"/>
      <c r="G3994" s="102"/>
      <c r="H3994" s="102"/>
      <c r="I3994" s="102"/>
      <c r="J3994" s="102"/>
      <c r="K3994" s="102"/>
      <c r="L3994" s="102"/>
      <c r="M3994" s="102"/>
      <c r="N3994" s="102"/>
      <c r="O3994" s="102"/>
      <c r="P3994" s="102"/>
      <c r="Q3994" s="102"/>
      <c r="R3994" s="102"/>
      <c r="S3994" s="102"/>
      <c r="T3994" s="102"/>
      <c r="U3994" s="102"/>
      <c r="V3994" s="102"/>
      <c r="W3994" s="102"/>
      <c r="X3994" s="102"/>
      <c r="Y3994" s="102"/>
      <c r="Z3994" s="102"/>
      <c r="AA3994" s="102"/>
      <c r="AB3994" s="1797"/>
      <c r="AC3994" s="429"/>
      <c r="AJ3994" s="62"/>
      <c r="AK3994" s="62"/>
      <c r="AL3994" s="9"/>
      <c r="AM3994" s="62"/>
    </row>
    <row r="3995" ht="15.75" customHeight="1">
      <c r="A3995" s="657" t="s">
        <v>163</v>
      </c>
      <c r="B3995" s="368" t="s">
        <v>53</v>
      </c>
      <c r="C3995" s="65" t="s">
        <v>18</v>
      </c>
      <c r="D3995" s="66" t="s">
        <v>29</v>
      </c>
      <c r="E3995" s="106">
        <v>480</v>
      </c>
      <c r="F3995" s="107">
        <v>479.19999999999999</v>
      </c>
      <c r="G3995" s="107">
        <v>463.19999999999999</v>
      </c>
      <c r="H3995" s="107">
        <v>466.39999999999998</v>
      </c>
      <c r="I3995" s="107">
        <v>476</v>
      </c>
      <c r="J3995" s="107">
        <v>515.20000000000005</v>
      </c>
      <c r="K3995" s="107">
        <v>556.79999999999995</v>
      </c>
      <c r="L3995" s="107">
        <v>584.79999999999995</v>
      </c>
      <c r="M3995" s="107">
        <v>568</v>
      </c>
      <c r="N3995" s="107">
        <v>568.79999999999995</v>
      </c>
      <c r="O3995" s="107">
        <v>546.39999999999998</v>
      </c>
      <c r="P3995" s="107">
        <v>522.39999999999998</v>
      </c>
      <c r="Q3995" s="107">
        <v>515.20000000000005</v>
      </c>
      <c r="R3995" s="107">
        <v>530.39999999999998</v>
      </c>
      <c r="S3995" s="107">
        <v>533.60000000000002</v>
      </c>
      <c r="T3995" s="107">
        <v>559.20000000000005</v>
      </c>
      <c r="U3995" s="107">
        <v>582.39999999999998</v>
      </c>
      <c r="V3995" s="107">
        <v>583.20000000000005</v>
      </c>
      <c r="W3995" s="107">
        <v>572.79999999999995</v>
      </c>
      <c r="X3995" s="107">
        <v>529.60000000000002</v>
      </c>
      <c r="Y3995" s="107">
        <v>513.60000000000002</v>
      </c>
      <c r="Z3995" s="107">
        <v>501.60000000000002</v>
      </c>
      <c r="AA3995" s="107">
        <v>481.60000000000002</v>
      </c>
      <c r="AB3995" s="108">
        <v>460.80000000000001</v>
      </c>
      <c r="AC3995" s="279">
        <f t="shared" si="3546"/>
        <v>12591.200000000001</v>
      </c>
      <c r="AD3995" s="110">
        <v>2500</v>
      </c>
      <c r="AE3995" s="107">
        <v>100</v>
      </c>
      <c r="AF3995" s="108">
        <v>80</v>
      </c>
      <c r="AJ3995" s="79"/>
      <c r="AK3995" s="502"/>
      <c r="AL3995" s="79"/>
      <c r="AM3995" s="9"/>
    </row>
    <row r="3996" ht="15.75" customHeight="1">
      <c r="A3996" s="658"/>
      <c r="B3996" s="369"/>
      <c r="C3996" s="73" t="s">
        <v>20</v>
      </c>
      <c r="D3996" s="74" t="s">
        <v>29</v>
      </c>
      <c r="E3996" s="111">
        <v>99.200000000000003</v>
      </c>
      <c r="F3996" s="112">
        <v>104.8</v>
      </c>
      <c r="G3996" s="112">
        <v>96.799999999999997</v>
      </c>
      <c r="H3996" s="112">
        <v>99.200000000000003</v>
      </c>
      <c r="I3996" s="112">
        <v>95.200000000000003</v>
      </c>
      <c r="J3996" s="112">
        <v>95.200000000000003</v>
      </c>
      <c r="K3996" s="112">
        <v>104</v>
      </c>
      <c r="L3996" s="112">
        <v>110.40000000000001</v>
      </c>
      <c r="M3996" s="112">
        <v>114.40000000000001</v>
      </c>
      <c r="N3996" s="112">
        <v>124</v>
      </c>
      <c r="O3996" s="112">
        <v>122.40000000000001</v>
      </c>
      <c r="P3996" s="112">
        <v>112.8</v>
      </c>
      <c r="Q3996" s="112">
        <v>112</v>
      </c>
      <c r="R3996" s="112">
        <v>118.40000000000001</v>
      </c>
      <c r="S3996" s="112">
        <v>116</v>
      </c>
      <c r="T3996" s="112">
        <v>112.8</v>
      </c>
      <c r="U3996" s="112">
        <v>110.40000000000001</v>
      </c>
      <c r="V3996" s="112">
        <v>112</v>
      </c>
      <c r="W3996" s="112">
        <v>115.2</v>
      </c>
      <c r="X3996" s="112">
        <v>105.59999999999999</v>
      </c>
      <c r="Y3996" s="112">
        <v>110.40000000000001</v>
      </c>
      <c r="Z3996" s="112">
        <v>109.59999999999999</v>
      </c>
      <c r="AA3996" s="112">
        <v>107.2</v>
      </c>
      <c r="AB3996" s="113">
        <v>107.2</v>
      </c>
      <c r="AC3996" s="281">
        <f t="shared" si="3546"/>
        <v>2615.1999999999994</v>
      </c>
      <c r="AD3996" s="115"/>
      <c r="AE3996" s="76"/>
      <c r="AF3996" s="77"/>
      <c r="AJ3996" s="9"/>
      <c r="AK3996" s="9"/>
      <c r="AL3996" s="9"/>
      <c r="AM3996" s="9"/>
    </row>
    <row r="3997" ht="15.75" customHeight="1">
      <c r="A3997" s="658"/>
      <c r="B3997" s="369"/>
      <c r="C3997" s="73" t="s">
        <v>21</v>
      </c>
      <c r="D3997" s="74" t="s">
        <v>22</v>
      </c>
      <c r="E3997" s="75">
        <v>24</v>
      </c>
      <c r="F3997" s="76">
        <v>26</v>
      </c>
      <c r="G3997" s="76">
        <v>27</v>
      </c>
      <c r="H3997" s="76">
        <v>24</v>
      </c>
      <c r="I3997" s="76">
        <v>26</v>
      </c>
      <c r="J3997" s="76">
        <v>28</v>
      </c>
      <c r="K3997" s="76">
        <v>28</v>
      </c>
      <c r="L3997" s="76">
        <v>31</v>
      </c>
      <c r="M3997" s="76">
        <v>30</v>
      </c>
      <c r="N3997" s="76">
        <v>31</v>
      </c>
      <c r="O3997" s="76">
        <v>31</v>
      </c>
      <c r="P3997" s="76">
        <v>28</v>
      </c>
      <c r="Q3997" s="76">
        <v>28</v>
      </c>
      <c r="R3997" s="76">
        <v>30</v>
      </c>
      <c r="S3997" s="76">
        <v>30</v>
      </c>
      <c r="T3997" s="76">
        <v>30</v>
      </c>
      <c r="U3997" s="76">
        <v>32</v>
      </c>
      <c r="V3997" s="76">
        <v>31</v>
      </c>
      <c r="W3997" s="76">
        <v>31</v>
      </c>
      <c r="X3997" s="76">
        <v>26</v>
      </c>
      <c r="Y3997" s="76">
        <v>28</v>
      </c>
      <c r="Z3997" s="76">
        <v>27</v>
      </c>
      <c r="AA3997" s="76">
        <v>24</v>
      </c>
      <c r="AB3997" s="77">
        <v>24</v>
      </c>
      <c r="AC3997" s="281">
        <f>AVERAGE(E3997:AB3997)</f>
        <v>28.125</v>
      </c>
      <c r="AD3997" s="120">
        <f>SQRT(MAX((E3995*E3995+E3996*E3996),(F3995*F3995+F3996*F3996),(G3995*G3995+G3996*G3996),(H3995*H3995+H3996*H3996),(I3995*I3995+I3996*I3996),(J3995*J3995+J3996*J3996),(K3995*K3995+K3996*K3996),(L3995*L3995+L3996*L3996),(M3995*M3995+M3996*M3996),(N3995*N3995+N3996*N3996),(O3995*O3995+O3996*O3996),(P3995*P3995+P3996*P3996),(R3995*R3995+R3996*R3996),(S3995*S3995+S3996*S3996),(T3995*T3995+T3996*T3996),(U3995*U3995+U3996*U3996),(V3995*V3995+V3996*V3996),(W3995*W3995+W3996*W3996),(X3995*X3995+X3996*X3996),(V3995*V3995+V3996*V3996),(Z3995*Z3995+Z3996*Z3996),(AA3995*AA3995+AA3996*AA3996),(AB3995*AB3995+AB3996*AB3996)))/AD3995</f>
        <v>0.23805182628999086</v>
      </c>
      <c r="AE3997" s="120">
        <f>SQRT(MAX((E3995*E3995+E3996*E3996),(F3995*F3995+F3996*F3996),(G3995*G3995+G3996*G3996),(H3995*H3995+H3996*H3996),(I3995*I3995+I3996*I3996),(J3995*J3995+J3996*J3996),(K3995*K3995+K3996*K3996),(L3995*L3995+L3996*L3996),(M3995*M3995+M3996*M3996),(N3995*N3995+N3996*N3996),(O3995*O3995+O3996*O3996),(P3995*P3995+P3996*P3996),(R3995*R3995+R3996*R3996),(S3995*S3995+S3996*S3996),(T3995*T3995+T3996*T3996),(U3995*U3995+U3996*U3996),(V3995*V3995+V3996*V3996),(W3995*W3995+W3996*W3996),(X3995*X3995+X3996*X3996),(V3995*V3995+V3996*V3996),(Z3995*Z3995+Z3996*Z3996),(AA3995*AA3995+AA3996*AA3996),(AB3995*AB3995+AB3996*AB3996)))/AD3995</f>
        <v>0.23805182628999086</v>
      </c>
      <c r="AF3997" s="121"/>
      <c r="AJ3997" s="9"/>
      <c r="AK3997" s="9"/>
      <c r="AL3997" s="9"/>
      <c r="AM3997" s="9"/>
    </row>
    <row r="3998" ht="15.75" customHeight="1">
      <c r="A3998" s="658"/>
      <c r="B3998" s="369"/>
      <c r="C3998" s="73" t="s">
        <v>23</v>
      </c>
      <c r="D3998" s="74"/>
      <c r="E3998" s="80">
        <f t="shared" si="3547"/>
        <v>0.20666666666666667</v>
      </c>
      <c r="F3998" s="81">
        <f t="shared" si="3547"/>
        <v>0.21869782971619364</v>
      </c>
      <c r="G3998" s="81">
        <f t="shared" si="3547"/>
        <v>0.20898100172711573</v>
      </c>
      <c r="H3998" s="81">
        <f t="shared" si="3547"/>
        <v>0.21269296740994856</v>
      </c>
      <c r="I3998" s="81">
        <f t="shared" si="3547"/>
        <v>0.20000000000000001</v>
      </c>
      <c r="J3998" s="81">
        <f t="shared" si="3547"/>
        <v>0.18478260869565216</v>
      </c>
      <c r="K3998" s="81">
        <f t="shared" si="3547"/>
        <v>0.18678160919540232</v>
      </c>
      <c r="L3998" s="81">
        <f t="shared" si="3547"/>
        <v>0.1887824897400821</v>
      </c>
      <c r="M3998" s="81">
        <f t="shared" si="3547"/>
        <v>0.20140845070422536</v>
      </c>
      <c r="N3998" s="81">
        <f t="shared" si="3547"/>
        <v>0.21800281293952181</v>
      </c>
      <c r="O3998" s="81">
        <f t="shared" si="3547"/>
        <v>0.22401171303074671</v>
      </c>
      <c r="P3998" s="81">
        <f t="shared" si="3547"/>
        <v>0.21592649310872894</v>
      </c>
      <c r="Q3998" s="81">
        <f t="shared" si="3547"/>
        <v>0.21739130434782608</v>
      </c>
      <c r="R3998" s="81">
        <f t="shared" si="3547"/>
        <v>0.22322775263951736</v>
      </c>
      <c r="S3998" s="81">
        <f t="shared" si="3547"/>
        <v>0.21739130434782608</v>
      </c>
      <c r="T3998" s="81">
        <f t="shared" si="3547"/>
        <v>0.20171673819742486</v>
      </c>
      <c r="U3998" s="81">
        <f t="shared" si="3547"/>
        <v>0.18956043956043958</v>
      </c>
      <c r="V3998" s="81">
        <f t="shared" si="3547"/>
        <v>0.19204389574759945</v>
      </c>
      <c r="W3998" s="81">
        <f t="shared" si="3547"/>
        <v>0.2011173184357542</v>
      </c>
      <c r="X3998" s="81">
        <f t="shared" si="3547"/>
        <v>0.19939577039274922</v>
      </c>
      <c r="Y3998" s="81">
        <f t="shared" si="3547"/>
        <v>0.21495327102803738</v>
      </c>
      <c r="Z3998" s="81">
        <f t="shared" si="3547"/>
        <v>0.21850079744816583</v>
      </c>
      <c r="AA3998" s="81">
        <f t="shared" si="3547"/>
        <v>0.22259136212624583</v>
      </c>
      <c r="AB3998" s="82">
        <f t="shared" si="3547"/>
        <v>0.2326388888888889</v>
      </c>
      <c r="AC3998" s="907">
        <f>MAX(E3998:AB3998)</f>
        <v>0.2326388888888889</v>
      </c>
      <c r="AD3998" s="115"/>
      <c r="AE3998" s="76"/>
      <c r="AF3998" s="77"/>
      <c r="AJ3998" s="9"/>
      <c r="AK3998" s="9"/>
      <c r="AL3998" s="9"/>
      <c r="AM3998" s="9"/>
    </row>
    <row r="3999" ht="15.75" hidden="1" customHeight="1">
      <c r="A3999" s="1556"/>
      <c r="B3999" s="976"/>
      <c r="C3999" s="209" t="s">
        <v>25</v>
      </c>
      <c r="D3999" s="1744"/>
      <c r="E3999" s="1745"/>
      <c r="F3999" s="1746"/>
      <c r="G3999" s="1746"/>
      <c r="H3999" s="1746"/>
      <c r="I3999" s="1746"/>
      <c r="J3999" s="1746"/>
      <c r="K3999" s="1746"/>
      <c r="L3999" s="1746"/>
      <c r="M3999" s="1746"/>
      <c r="N3999" s="1746"/>
      <c r="O3999" s="1830" t="s">
        <v>932</v>
      </c>
      <c r="P3999" s="1830" t="s">
        <v>932</v>
      </c>
      <c r="Q3999" s="1746"/>
      <c r="R3999" s="1746"/>
      <c r="S3999" s="1746"/>
      <c r="T3999" s="1746"/>
      <c r="U3999" s="1746"/>
      <c r="V3999" s="1746"/>
      <c r="W3999" s="1746"/>
      <c r="X3999" s="1746"/>
      <c r="Y3999" s="1746"/>
      <c r="Z3999" s="1746"/>
      <c r="AA3999" s="1746"/>
      <c r="AB3999" s="1746"/>
      <c r="AC3999" s="74"/>
      <c r="AD3999" s="115"/>
      <c r="AE3999" s="76"/>
      <c r="AF3999" s="77"/>
      <c r="AJ3999" s="9"/>
      <c r="AK3999" s="9"/>
      <c r="AL3999" s="9"/>
      <c r="AM3999" s="9"/>
    </row>
    <row r="4000" ht="15.75" hidden="1" customHeight="1" collapsed="1">
      <c r="A4000" s="1556"/>
      <c r="B4000" s="976"/>
      <c r="C4000" s="209" t="s">
        <v>26</v>
      </c>
      <c r="D4000" s="1744"/>
      <c r="E4000" s="1745"/>
      <c r="F4000" s="1746"/>
      <c r="G4000" s="1746"/>
      <c r="H4000" s="1746"/>
      <c r="I4000" s="1746"/>
      <c r="J4000" s="1746"/>
      <c r="K4000" s="1746"/>
      <c r="L4000" s="1746"/>
      <c r="M4000" s="1746"/>
      <c r="N4000" s="1746"/>
      <c r="O4000" s="1746"/>
      <c r="P4000" s="1746"/>
      <c r="Q4000" s="1746"/>
      <c r="R4000" s="1746"/>
      <c r="S4000" s="1746"/>
      <c r="T4000" s="1746"/>
      <c r="U4000" s="1746"/>
      <c r="V4000" s="1746"/>
      <c r="W4000" s="1746"/>
      <c r="X4000" s="1746"/>
      <c r="Y4000" s="1746"/>
      <c r="Z4000" s="1746"/>
      <c r="AA4000" s="1746"/>
      <c r="AB4000" s="1746"/>
      <c r="AC4000" s="74"/>
      <c r="AD4000" s="115"/>
      <c r="AE4000" s="76"/>
      <c r="AF4000" s="77"/>
      <c r="AH4000" s="9"/>
      <c r="AI4000" s="134"/>
      <c r="AJ4000" s="134"/>
      <c r="AK4000" s="135"/>
      <c r="AL4000" s="135"/>
    </row>
    <row r="4001" ht="15.75" customHeight="1">
      <c r="A4001" s="1831" t="s">
        <v>148</v>
      </c>
      <c r="B4001" s="1832"/>
      <c r="C4001" s="1832"/>
      <c r="D4001" s="92"/>
      <c r="E4001" s="126">
        <f t="shared" ref="E4001:AB4001" si="3548">SQRT(E3995*E3995+E3996*E3996)/E4006/1.73</f>
        <v>26.880449331187872</v>
      </c>
      <c r="F4001" s="127">
        <f t="shared" si="3548"/>
        <v>26.92697011253707</v>
      </c>
      <c r="G4001" s="127">
        <f t="shared" si="3548"/>
        <v>26.025672954502944</v>
      </c>
      <c r="H4001" s="127">
        <f t="shared" si="3548"/>
        <v>26.175303414522407</v>
      </c>
      <c r="I4001" s="127">
        <f t="shared" si="3548"/>
        <v>26.672380584959733</v>
      </c>
      <c r="J4001" s="127">
        <f t="shared" si="3548"/>
        <v>29.06381825911874</v>
      </c>
      <c r="K4001" s="127">
        <f t="shared" si="3548"/>
        <v>31.573367917079455</v>
      </c>
      <c r="L4001" s="127">
        <f t="shared" si="3548"/>
        <v>33.237249209738749</v>
      </c>
      <c r="M4001" s="127">
        <f t="shared" si="3548"/>
        <v>32.234531908755194</v>
      </c>
      <c r="N4001" s="127">
        <f t="shared" si="3548"/>
        <v>32.356563523574621</v>
      </c>
      <c r="O4001" s="127">
        <f t="shared" si="3548"/>
        <v>31.211738577385987</v>
      </c>
      <c r="P4001" s="127">
        <f t="shared" si="3548"/>
        <v>29.704286321522215</v>
      </c>
      <c r="Q4001" s="127">
        <f t="shared" si="3548"/>
        <v>29.10784917314562</v>
      </c>
      <c r="R4001" s="127">
        <f t="shared" si="3548"/>
        <v>30.234409047850949</v>
      </c>
      <c r="S4001" s="127">
        <f t="shared" si="3548"/>
        <v>30.350330509760319</v>
      </c>
      <c r="T4001" s="127">
        <f t="shared" si="3548"/>
        <v>31.767593893714341</v>
      </c>
      <c r="U4001" s="127">
        <f t="shared" si="3548"/>
        <v>32.978096397885231</v>
      </c>
      <c r="V4001" s="127">
        <f t="shared" si="3548"/>
        <v>33.070326839360042</v>
      </c>
      <c r="W4001" s="127">
        <f t="shared" si="3548"/>
        <v>32.473850980728855</v>
      </c>
      <c r="X4001" s="127">
        <f t="shared" si="3548"/>
        <v>29.55998647312909</v>
      </c>
      <c r="Y4001" s="127">
        <f t="shared" si="3548"/>
        <v>28.810226839502278</v>
      </c>
      <c r="Z4001" s="127">
        <f t="shared" si="3548"/>
        <v>28.077842796678265</v>
      </c>
      <c r="AA4001" s="127">
        <f t="shared" si="3548"/>
        <v>26.778835994686176</v>
      </c>
      <c r="AB4001" s="129">
        <f t="shared" si="3548"/>
        <v>25.629914073568408</v>
      </c>
      <c r="AC4001" s="285">
        <f>AVERAGE(E4001:AB4001)</f>
        <v>29.620899797287269</v>
      </c>
      <c r="AD4001" s="374">
        <f>(AC3997-AC4001)/AC3997</f>
        <v>-0.053187548347991775</v>
      </c>
      <c r="AE4001" s="127"/>
      <c r="AF4001" s="129"/>
      <c r="AG4001" s="9"/>
    </row>
    <row r="4002" ht="15.75" customHeight="1">
      <c r="A4002" s="286" t="s">
        <v>789</v>
      </c>
      <c r="B4002" s="1497"/>
      <c r="C4002" s="288"/>
      <c r="D4002" s="289"/>
      <c r="E4002" s="1751">
        <f t="shared" ref="E4002:E4003" si="3549">E3988+E3995</f>
        <v>480</v>
      </c>
      <c r="F4002" s="1177">
        <f t="shared" ref="F4002:F4003" si="3550">F3988+F3995</f>
        <v>479.19999999999999</v>
      </c>
      <c r="G4002" s="1177">
        <f t="shared" ref="G4002:G4003" si="3551">G3988+G3995</f>
        <v>463.19999999999999</v>
      </c>
      <c r="H4002" s="1177">
        <f t="shared" ref="H4002:H4003" si="3552">H3988+H3995</f>
        <v>466.39999999999998</v>
      </c>
      <c r="I4002" s="1177">
        <f t="shared" ref="I4002:I4003" si="3553">I3988+I3995</f>
        <v>476</v>
      </c>
      <c r="J4002" s="1177">
        <f t="shared" ref="J4002:J4003" si="3554">J3988+J3995</f>
        <v>515.20000000000005</v>
      </c>
      <c r="K4002" s="1177">
        <f t="shared" ref="K4002:K4003" si="3555">K3988+K3995</f>
        <v>556.79999999999995</v>
      </c>
      <c r="L4002" s="1177">
        <f t="shared" ref="L4002:L4003" si="3556">L3988+L3995</f>
        <v>584.79999999999995</v>
      </c>
      <c r="M4002" s="1177">
        <f t="shared" ref="M4002:M4003" si="3557">M3988+M3995</f>
        <v>568</v>
      </c>
      <c r="N4002" s="1177">
        <f t="shared" ref="N4002:N4003" si="3558">N3988+N3995</f>
        <v>568.79999999999995</v>
      </c>
      <c r="O4002" s="1177">
        <f t="shared" ref="O4002:O4003" si="3559">O3988+O3995</f>
        <v>546.39999999999998</v>
      </c>
      <c r="P4002" s="1177">
        <f t="shared" ref="P4002:P4003" si="3560">P3988+P3995</f>
        <v>522.39999999999998</v>
      </c>
      <c r="Q4002" s="1177">
        <f t="shared" ref="Q4002:Q4003" si="3561">Q3988+Q3995</f>
        <v>515.20000000000005</v>
      </c>
      <c r="R4002" s="1177">
        <f t="shared" ref="R4002:R4003" si="3562">R3988+R3995</f>
        <v>530.39999999999998</v>
      </c>
      <c r="S4002" s="1177">
        <f t="shared" ref="S4002:S4003" si="3563">S3988+S3995</f>
        <v>533.60000000000002</v>
      </c>
      <c r="T4002" s="1177">
        <f t="shared" ref="T4002:T4003" si="3564">T3988+T3995</f>
        <v>559.20000000000005</v>
      </c>
      <c r="U4002" s="1177">
        <f t="shared" ref="U4002:U4003" si="3565">U3988+U3995</f>
        <v>582.39999999999998</v>
      </c>
      <c r="V4002" s="1177">
        <f t="shared" ref="V4002:V4003" si="3566">V3988+V3995</f>
        <v>583.20000000000005</v>
      </c>
      <c r="W4002" s="1177">
        <f t="shared" ref="W4002:W4003" si="3567">W3988+W3995</f>
        <v>572.79999999999995</v>
      </c>
      <c r="X4002" s="1177">
        <f t="shared" ref="X4002:X4003" si="3568">X3988+X3995</f>
        <v>529.60000000000002</v>
      </c>
      <c r="Y4002" s="1177">
        <f t="shared" ref="Y4002:Y4003" si="3569">Y3988+Y3995</f>
        <v>513.60000000000002</v>
      </c>
      <c r="Z4002" s="1177">
        <f t="shared" ref="Z4002:Z4003" si="3570">Z3988+Z3995</f>
        <v>501.60000000000002</v>
      </c>
      <c r="AA4002" s="1177">
        <f t="shared" ref="AA4002:AA4003" si="3571">AA3988+AA3995</f>
        <v>481.60000000000002</v>
      </c>
      <c r="AB4002" s="1292">
        <f t="shared" ref="AB4002:AB4003" si="3572">AB3988+AB3995</f>
        <v>460.80000000000001</v>
      </c>
      <c r="AC4002" s="289"/>
      <c r="AD4002" s="143">
        <f t="shared" ref="AD4002:AD4007" si="3573">MAX(E4002:AB4002)</f>
        <v>584.79999999999995</v>
      </c>
      <c r="AE4002" s="144"/>
      <c r="AF4002" s="145"/>
      <c r="AG4002" s="9"/>
    </row>
    <row r="4003" ht="15.75" customHeight="1">
      <c r="A4003" s="146" t="s">
        <v>32</v>
      </c>
      <c r="B4003" s="1498"/>
      <c r="C4003" s="148"/>
      <c r="D4003" s="149"/>
      <c r="E4003" s="664">
        <f t="shared" si="3549"/>
        <v>99.200000000000003</v>
      </c>
      <c r="F4003" s="665">
        <f t="shared" si="3550"/>
        <v>104.8</v>
      </c>
      <c r="G4003" s="665">
        <f t="shared" si="3551"/>
        <v>96.799999999999997</v>
      </c>
      <c r="H4003" s="665">
        <f t="shared" si="3552"/>
        <v>99.200000000000003</v>
      </c>
      <c r="I4003" s="665">
        <f t="shared" si="3553"/>
        <v>95.200000000000003</v>
      </c>
      <c r="J4003" s="665">
        <f t="shared" si="3554"/>
        <v>95.200000000000003</v>
      </c>
      <c r="K4003" s="665">
        <f t="shared" si="3555"/>
        <v>104</v>
      </c>
      <c r="L4003" s="665">
        <f t="shared" si="3556"/>
        <v>110.40000000000001</v>
      </c>
      <c r="M4003" s="665">
        <f t="shared" si="3557"/>
        <v>114.40000000000001</v>
      </c>
      <c r="N4003" s="665">
        <f t="shared" si="3558"/>
        <v>124</v>
      </c>
      <c r="O4003" s="665">
        <f t="shared" si="3559"/>
        <v>122.40000000000001</v>
      </c>
      <c r="P4003" s="665">
        <f t="shared" si="3560"/>
        <v>112.8</v>
      </c>
      <c r="Q4003" s="665">
        <f t="shared" si="3561"/>
        <v>112</v>
      </c>
      <c r="R4003" s="665">
        <f t="shared" si="3562"/>
        <v>118.40000000000001</v>
      </c>
      <c r="S4003" s="665">
        <f t="shared" si="3563"/>
        <v>116</v>
      </c>
      <c r="T4003" s="665">
        <f t="shared" si="3564"/>
        <v>112.8</v>
      </c>
      <c r="U4003" s="665">
        <f t="shared" si="3565"/>
        <v>110.40000000000001</v>
      </c>
      <c r="V4003" s="665">
        <f t="shared" si="3566"/>
        <v>112</v>
      </c>
      <c r="W4003" s="665">
        <f t="shared" si="3567"/>
        <v>115.2</v>
      </c>
      <c r="X4003" s="665">
        <f t="shared" si="3568"/>
        <v>105.59999999999999</v>
      </c>
      <c r="Y4003" s="665">
        <f t="shared" si="3569"/>
        <v>110.40000000000001</v>
      </c>
      <c r="Z4003" s="665">
        <f t="shared" si="3570"/>
        <v>109.59999999999999</v>
      </c>
      <c r="AA4003" s="665">
        <f t="shared" si="3571"/>
        <v>107.2</v>
      </c>
      <c r="AB4003" s="1752">
        <f t="shared" si="3572"/>
        <v>107.2</v>
      </c>
      <c r="AC4003" s="149"/>
      <c r="AD4003" s="153">
        <f t="shared" si="3573"/>
        <v>124</v>
      </c>
      <c r="AE4003" s="154"/>
      <c r="AF4003" s="155"/>
      <c r="AG4003" s="9"/>
    </row>
    <row r="4004" ht="15.75" customHeight="1">
      <c r="A4004" s="156" t="s">
        <v>33</v>
      </c>
      <c r="B4004" s="1499"/>
      <c r="C4004" s="158"/>
      <c r="D4004" s="159"/>
      <c r="E4004" s="666">
        <f t="shared" ref="E4004:AB4004" si="3574">SQRT(E4003*E4003+E4002*E4002)</f>
        <v>490.14348919474594</v>
      </c>
      <c r="F4004" s="464">
        <f t="shared" si="3574"/>
        <v>490.5259218430765</v>
      </c>
      <c r="G4004" s="464">
        <f t="shared" si="3574"/>
        <v>473.20659336065887</v>
      </c>
      <c r="H4004" s="464">
        <f t="shared" si="3574"/>
        <v>476.83288477201319</v>
      </c>
      <c r="I4004" s="464">
        <f t="shared" si="3574"/>
        <v>485.42665769403311</v>
      </c>
      <c r="J4004" s="464">
        <f t="shared" si="3574"/>
        <v>523.92182622982989</v>
      </c>
      <c r="K4004" s="464">
        <f t="shared" si="3574"/>
        <v>566.42937776919723</v>
      </c>
      <c r="L4004" s="464">
        <f t="shared" si="3574"/>
        <v>595.12956572497717</v>
      </c>
      <c r="M4004" s="464">
        <f t="shared" si="3574"/>
        <v>579.40604070030201</v>
      </c>
      <c r="N4004" s="464">
        <f t="shared" si="3574"/>
        <v>582.15929091615465</v>
      </c>
      <c r="O4004" s="464">
        <f t="shared" si="3574"/>
        <v>559.94171125216235</v>
      </c>
      <c r="P4004" s="464">
        <f t="shared" si="3574"/>
        <v>534.43951949682764</v>
      </c>
      <c r="Q4004" s="464">
        <f t="shared" si="3574"/>
        <v>527.23338285810394</v>
      </c>
      <c r="R4004" s="464">
        <f t="shared" si="3574"/>
        <v>543.45443231240642</v>
      </c>
      <c r="S4004" s="464">
        <f t="shared" si="3574"/>
        <v>546.06314653160769</v>
      </c>
      <c r="T4004" s="464">
        <f t="shared" si="3574"/>
        <v>570.46339058698595</v>
      </c>
      <c r="U4004" s="464">
        <f t="shared" si="3574"/>
        <v>592.77138932306775</v>
      </c>
      <c r="V4004" s="464">
        <f t="shared" si="3574"/>
        <v>593.8570871851241</v>
      </c>
      <c r="W4004" s="464">
        <f t="shared" si="3574"/>
        <v>584.26952684527362</v>
      </c>
      <c r="X4004" s="464">
        <f t="shared" si="3574"/>
        <v>540.02548088030073</v>
      </c>
      <c r="Y4004" s="464">
        <f t="shared" si="3574"/>
        <v>525.33143823685248</v>
      </c>
      <c r="Z4004" s="464">
        <f t="shared" si="3574"/>
        <v>513.43424116433846</v>
      </c>
      <c r="AA4004" s="464">
        <f t="shared" si="3574"/>
        <v>493.38666378409545</v>
      </c>
      <c r="AB4004" s="1300">
        <f t="shared" si="3574"/>
        <v>473.10514687540655</v>
      </c>
      <c r="AC4004" s="159"/>
      <c r="AD4004" s="163">
        <f t="shared" si="3573"/>
        <v>595.12956572497717</v>
      </c>
      <c r="AE4004" s="164"/>
      <c r="AF4004" s="165"/>
      <c r="AG4004" s="62"/>
    </row>
    <row r="4005" ht="15.75" customHeight="1">
      <c r="A4005" s="846" t="s">
        <v>69</v>
      </c>
      <c r="B4005" s="847"/>
      <c r="C4005" s="545"/>
      <c r="D4005" s="564"/>
      <c r="E4005" s="565">
        <v>1</v>
      </c>
      <c r="F4005" s="566">
        <v>2</v>
      </c>
      <c r="G4005" s="566">
        <v>3</v>
      </c>
      <c r="H4005" s="566">
        <v>4</v>
      </c>
      <c r="I4005" s="566">
        <v>5</v>
      </c>
      <c r="J4005" s="566">
        <v>6</v>
      </c>
      <c r="K4005" s="566">
        <v>7</v>
      </c>
      <c r="L4005" s="566">
        <v>8</v>
      </c>
      <c r="M4005" s="566">
        <v>9</v>
      </c>
      <c r="N4005" s="566">
        <v>10</v>
      </c>
      <c r="O4005" s="566">
        <v>11</v>
      </c>
      <c r="P4005" s="566">
        <v>12</v>
      </c>
      <c r="Q4005" s="566">
        <v>13</v>
      </c>
      <c r="R4005" s="566">
        <v>14</v>
      </c>
      <c r="S4005" s="566">
        <v>15</v>
      </c>
      <c r="T4005" s="566">
        <v>16</v>
      </c>
      <c r="U4005" s="566">
        <v>17</v>
      </c>
      <c r="V4005" s="566">
        <v>18</v>
      </c>
      <c r="W4005" s="566">
        <v>19</v>
      </c>
      <c r="X4005" s="566">
        <v>20</v>
      </c>
      <c r="Y4005" s="566">
        <v>21</v>
      </c>
      <c r="Z4005" s="566">
        <v>22</v>
      </c>
      <c r="AA4005" s="566">
        <v>23</v>
      </c>
      <c r="AB4005" s="567">
        <v>24</v>
      </c>
      <c r="AC4005" s="564"/>
      <c r="AD4005" s="62"/>
      <c r="AE4005" s="62"/>
      <c r="AF4005" s="62"/>
      <c r="AG4005" s="62"/>
    </row>
    <row r="4006" ht="15.75" customHeight="1">
      <c r="A4006" s="668" t="s">
        <v>70</v>
      </c>
      <c r="B4006" s="363"/>
      <c r="C4006" s="669" t="s">
        <v>24</v>
      </c>
      <c r="D4006" s="361" t="s">
        <v>22</v>
      </c>
      <c r="E4006" s="362">
        <v>10.540000000000001</v>
      </c>
      <c r="F4006" s="363">
        <v>10.529999999999999</v>
      </c>
      <c r="G4006" s="363">
        <v>10.51</v>
      </c>
      <c r="H4006" s="363">
        <v>10.529999999999999</v>
      </c>
      <c r="I4006" s="363">
        <v>10.52</v>
      </c>
      <c r="J4006" s="363">
        <v>10.42</v>
      </c>
      <c r="K4006" s="363">
        <v>10.370000000000001</v>
      </c>
      <c r="L4006" s="363">
        <v>10.35</v>
      </c>
      <c r="M4006" s="363">
        <v>10.390000000000001</v>
      </c>
      <c r="N4006" s="363">
        <v>10.4</v>
      </c>
      <c r="O4006" s="363">
        <v>10.370000000000001</v>
      </c>
      <c r="P4006" s="363">
        <v>10.4</v>
      </c>
      <c r="Q4006" s="363">
        <v>10.470000000000001</v>
      </c>
      <c r="R4006" s="363">
        <v>10.390000000000001</v>
      </c>
      <c r="S4006" s="363">
        <v>10.4</v>
      </c>
      <c r="T4006" s="363">
        <v>10.380000000000001</v>
      </c>
      <c r="U4006" s="363">
        <v>10.390000000000001</v>
      </c>
      <c r="V4006" s="363">
        <v>10.380000000000001</v>
      </c>
      <c r="W4006" s="363">
        <v>10.4</v>
      </c>
      <c r="X4006" s="363">
        <v>10.56</v>
      </c>
      <c r="Y4006" s="363">
        <v>10.540000000000001</v>
      </c>
      <c r="Z4006" s="363">
        <v>10.57</v>
      </c>
      <c r="AA4006" s="363">
        <v>10.65</v>
      </c>
      <c r="AB4006" s="670">
        <v>10.67</v>
      </c>
      <c r="AC4006" s="808"/>
      <c r="AD4006" s="62"/>
      <c r="AE4006" s="62"/>
      <c r="AF4006" s="62"/>
      <c r="AK4006" s="62"/>
      <c r="AL4006" s="62"/>
      <c r="AM4006" s="9"/>
      <c r="AN4006" s="62"/>
    </row>
    <row r="4007" ht="15.75" customHeight="1">
      <c r="A4007" s="657" t="s">
        <v>38</v>
      </c>
      <c r="B4007" s="316" t="s">
        <v>933</v>
      </c>
      <c r="C4007" s="65" t="s">
        <v>18</v>
      </c>
      <c r="D4007" s="66" t="s">
        <v>29</v>
      </c>
      <c r="E4007" s="106">
        <v>83.799999999999997</v>
      </c>
      <c r="F4007" s="107">
        <v>82.400000000000006</v>
      </c>
      <c r="G4007" s="107">
        <v>84</v>
      </c>
      <c r="H4007" s="107">
        <v>83.599999999999994</v>
      </c>
      <c r="I4007" s="107">
        <v>88.200000000000003</v>
      </c>
      <c r="J4007" s="107">
        <v>95.599999999999994</v>
      </c>
      <c r="K4007" s="107">
        <v>105.2</v>
      </c>
      <c r="L4007" s="107">
        <v>104.40000000000001</v>
      </c>
      <c r="M4007" s="107">
        <v>92.799999999999997</v>
      </c>
      <c r="N4007" s="107">
        <v>92</v>
      </c>
      <c r="O4007" s="107">
        <v>93.400000000000006</v>
      </c>
      <c r="P4007" s="107">
        <v>93.599999999999994</v>
      </c>
      <c r="Q4007" s="107">
        <v>93.599999999999994</v>
      </c>
      <c r="R4007" s="107">
        <v>95</v>
      </c>
      <c r="S4007" s="107">
        <v>99.200000000000003</v>
      </c>
      <c r="T4007" s="107">
        <v>114.40000000000001</v>
      </c>
      <c r="U4007" s="107">
        <v>119.8</v>
      </c>
      <c r="V4007" s="107">
        <v>118</v>
      </c>
      <c r="W4007" s="107">
        <v>115.2</v>
      </c>
      <c r="X4007" s="107">
        <v>108</v>
      </c>
      <c r="Y4007" s="107">
        <v>101.40000000000001</v>
      </c>
      <c r="Z4007" s="107">
        <v>98.400000000000006</v>
      </c>
      <c r="AA4007" s="107">
        <v>96.200000000000003</v>
      </c>
      <c r="AB4007" s="108">
        <v>93.400000000000006</v>
      </c>
      <c r="AC4007" s="279">
        <f t="shared" ref="AC4007:AC4008" si="3575">SUM(E4007:AB4007)</f>
        <v>2351.5999999999999</v>
      </c>
      <c r="AD4007" s="110">
        <f t="shared" si="3573"/>
        <v>119.8</v>
      </c>
      <c r="AE4007" s="107">
        <v>100</v>
      </c>
      <c r="AF4007" s="108">
        <v>20</v>
      </c>
      <c r="AK4007" s="79"/>
      <c r="AL4007" s="502"/>
      <c r="AM4007" s="79"/>
      <c r="AN4007" s="9"/>
    </row>
    <row r="4008" ht="15.75" customHeight="1">
      <c r="A4008" s="658"/>
      <c r="B4008" s="317"/>
      <c r="C4008" s="73" t="s">
        <v>20</v>
      </c>
      <c r="D4008" s="74" t="s">
        <v>29</v>
      </c>
      <c r="E4008" s="111">
        <v>24.600000000000001</v>
      </c>
      <c r="F4008" s="112">
        <v>24.600000000000001</v>
      </c>
      <c r="G4008" s="112">
        <v>23.399999999999999</v>
      </c>
      <c r="H4008" s="112">
        <v>23.199999999999999</v>
      </c>
      <c r="I4008" s="112">
        <v>23.600000000000001</v>
      </c>
      <c r="J4008" s="112">
        <v>21.600000000000001</v>
      </c>
      <c r="K4008" s="112">
        <v>20.199999999999999</v>
      </c>
      <c r="L4008" s="112">
        <v>21</v>
      </c>
      <c r="M4008" s="112">
        <v>20.199999999999999</v>
      </c>
      <c r="N4008" s="112">
        <v>21.199999999999999</v>
      </c>
      <c r="O4008" s="112">
        <v>21.800000000000001</v>
      </c>
      <c r="P4008" s="112">
        <v>22</v>
      </c>
      <c r="Q4008" s="112">
        <v>23.399999999999999</v>
      </c>
      <c r="R4008" s="112">
        <v>23.800000000000001</v>
      </c>
      <c r="S4008" s="112">
        <v>21.600000000000001</v>
      </c>
      <c r="T4008" s="112">
        <v>22</v>
      </c>
      <c r="U4008" s="112">
        <v>21.600000000000001</v>
      </c>
      <c r="V4008" s="112">
        <v>19.600000000000001</v>
      </c>
      <c r="W4008" s="112">
        <v>21.399999999999999</v>
      </c>
      <c r="X4008" s="112">
        <v>24.199999999999999</v>
      </c>
      <c r="Y4008" s="112">
        <v>23.600000000000001</v>
      </c>
      <c r="Z4008" s="112">
        <v>24</v>
      </c>
      <c r="AA4008" s="112">
        <v>24.600000000000001</v>
      </c>
      <c r="AB4008" s="113">
        <v>26.199999999999999</v>
      </c>
      <c r="AC4008" s="281">
        <f t="shared" si="3575"/>
        <v>543.40000000000009</v>
      </c>
      <c r="AD4008" s="115"/>
      <c r="AE4008" s="76"/>
      <c r="AF4008" s="77"/>
      <c r="AK4008" s="9"/>
      <c r="AL4008" s="9"/>
      <c r="AM4008" s="9"/>
      <c r="AN4008" s="9"/>
    </row>
    <row r="4009" ht="15.75" customHeight="1">
      <c r="A4009" s="658"/>
      <c r="B4009" s="317"/>
      <c r="C4009" s="73" t="s">
        <v>21</v>
      </c>
      <c r="D4009" s="74" t="s">
        <v>22</v>
      </c>
      <c r="E4009" s="75">
        <v>4</v>
      </c>
      <c r="F4009" s="76">
        <v>4</v>
      </c>
      <c r="G4009" s="76">
        <v>4</v>
      </c>
      <c r="H4009" s="76">
        <v>4</v>
      </c>
      <c r="I4009" s="76">
        <v>4</v>
      </c>
      <c r="J4009" s="76">
        <v>5</v>
      </c>
      <c r="K4009" s="76">
        <v>5</v>
      </c>
      <c r="L4009" s="76">
        <v>4</v>
      </c>
      <c r="M4009" s="76">
        <v>4</v>
      </c>
      <c r="N4009" s="76">
        <v>4</v>
      </c>
      <c r="O4009" s="76">
        <v>4</v>
      </c>
      <c r="P4009" s="76">
        <v>4</v>
      </c>
      <c r="Q4009" s="76">
        <v>4</v>
      </c>
      <c r="R4009" s="76">
        <v>4</v>
      </c>
      <c r="S4009" s="76">
        <v>4</v>
      </c>
      <c r="T4009" s="76">
        <v>6</v>
      </c>
      <c r="U4009" s="76">
        <v>6</v>
      </c>
      <c r="V4009" s="76">
        <v>6</v>
      </c>
      <c r="W4009" s="76">
        <v>6</v>
      </c>
      <c r="X4009" s="76">
        <v>5</v>
      </c>
      <c r="Y4009" s="76">
        <v>4</v>
      </c>
      <c r="Z4009" s="76">
        <v>5</v>
      </c>
      <c r="AA4009" s="76">
        <v>5</v>
      </c>
      <c r="AB4009" s="77">
        <v>4</v>
      </c>
      <c r="AC4009" s="281">
        <f>AVERAGE(E4009:AB4009)</f>
        <v>4.541666666666667</v>
      </c>
      <c r="AD4009" s="120"/>
      <c r="AE4009" s="120"/>
      <c r="AF4009" s="121"/>
      <c r="AK4009" s="9"/>
      <c r="AL4009" s="9"/>
      <c r="AM4009" s="9"/>
      <c r="AN4009" s="9"/>
    </row>
    <row r="4010" ht="15.75" customHeight="1">
      <c r="A4010" s="706"/>
      <c r="B4010" s="866"/>
      <c r="C4010" s="125" t="s">
        <v>23</v>
      </c>
      <c r="D4010" s="92"/>
      <c r="E4010" s="696">
        <f t="shared" ref="E4010:AB4010" si="3576">E4008/E4007</f>
        <v>0.29355608591885446</v>
      </c>
      <c r="F4010" s="504">
        <f t="shared" si="3576"/>
        <v>0.29854368932038833</v>
      </c>
      <c r="G4010" s="504">
        <f t="shared" si="3576"/>
        <v>0.27857142857142858</v>
      </c>
      <c r="H4010" s="504">
        <f t="shared" si="3576"/>
        <v>0.27751196172248804</v>
      </c>
      <c r="I4010" s="504">
        <f t="shared" si="3576"/>
        <v>0.26757369614512472</v>
      </c>
      <c r="J4010" s="504">
        <f t="shared" si="3576"/>
        <v>0.22594142259414229</v>
      </c>
      <c r="K4010" s="504">
        <f t="shared" si="3576"/>
        <v>0.19201520912547526</v>
      </c>
      <c r="L4010" s="504">
        <f t="shared" si="3576"/>
        <v>0.2011494252873563</v>
      </c>
      <c r="M4010" s="504">
        <f t="shared" si="3576"/>
        <v>0.21767241379310345</v>
      </c>
      <c r="N4010" s="504">
        <f t="shared" si="3576"/>
        <v>0.23043478260869565</v>
      </c>
      <c r="O4010" s="504">
        <f t="shared" si="3576"/>
        <v>0.23340471092077086</v>
      </c>
      <c r="P4010" s="504">
        <f t="shared" si="3576"/>
        <v>0.23504273504273507</v>
      </c>
      <c r="Q4010" s="504">
        <f t="shared" si="3576"/>
        <v>0.25</v>
      </c>
      <c r="R4010" s="504">
        <f t="shared" si="3576"/>
        <v>0.25052631578947371</v>
      </c>
      <c r="S4010" s="504">
        <f t="shared" si="3576"/>
        <v>0.21774193548387097</v>
      </c>
      <c r="T4010" s="504">
        <f t="shared" si="3576"/>
        <v>0.19230769230769229</v>
      </c>
      <c r="U4010" s="504">
        <f t="shared" si="3576"/>
        <v>0.18030050083472457</v>
      </c>
      <c r="V4010" s="504">
        <f t="shared" si="3576"/>
        <v>0.16610169491525426</v>
      </c>
      <c r="W4010" s="504">
        <f t="shared" si="3576"/>
        <v>0.18576388888888887</v>
      </c>
      <c r="X4010" s="504">
        <f t="shared" si="3576"/>
        <v>0.22407407407407406</v>
      </c>
      <c r="Y4010" s="504">
        <f t="shared" si="3576"/>
        <v>0.23274161735700197</v>
      </c>
      <c r="Z4010" s="504">
        <f t="shared" si="3576"/>
        <v>0.24390243902439024</v>
      </c>
      <c r="AA4010" s="504">
        <f t="shared" si="3576"/>
        <v>0.25571725571725573</v>
      </c>
      <c r="AB4010" s="595">
        <f t="shared" si="3576"/>
        <v>0.28051391862955027</v>
      </c>
      <c r="AC4010" s="596">
        <f>MAX(E4010:AB4010)</f>
        <v>0.29854368932038833</v>
      </c>
      <c r="AD4010" s="115"/>
      <c r="AE4010" s="76"/>
      <c r="AF4010" s="77"/>
      <c r="AK4010" s="9"/>
      <c r="AL4010" s="9"/>
      <c r="AM4010" s="9"/>
      <c r="AN4010" s="9"/>
    </row>
    <row r="4011" ht="15.75" hidden="1" customHeight="1">
      <c r="A4011" s="1691"/>
      <c r="B4011" s="1036"/>
      <c r="C4011" s="204" t="s">
        <v>25</v>
      </c>
      <c r="D4011" s="1740"/>
      <c r="E4011" s="1741"/>
      <c r="F4011" s="1742"/>
      <c r="G4011" s="1742"/>
      <c r="H4011" s="1742"/>
      <c r="I4011" s="1742"/>
      <c r="J4011" s="1742"/>
      <c r="K4011" s="1742"/>
      <c r="L4011" s="1742"/>
      <c r="M4011" s="1742"/>
      <c r="N4011" s="1742"/>
      <c r="O4011" s="206"/>
      <c r="P4011" s="206"/>
      <c r="Q4011" s="206"/>
      <c r="R4011" s="206"/>
      <c r="S4011" s="206"/>
      <c r="T4011" s="206"/>
      <c r="U4011" s="1742"/>
      <c r="V4011" s="1742"/>
      <c r="W4011" s="1742"/>
      <c r="X4011" s="1742"/>
      <c r="Y4011" s="1742"/>
      <c r="Z4011" s="1742"/>
      <c r="AA4011" s="1742"/>
      <c r="AB4011" s="1742"/>
      <c r="AC4011" s="220"/>
      <c r="AD4011" s="115"/>
      <c r="AE4011" s="76"/>
      <c r="AF4011" s="77"/>
      <c r="AK4011" s="9"/>
      <c r="AL4011" s="9"/>
      <c r="AM4011" s="9"/>
      <c r="AN4011" s="9"/>
    </row>
    <row r="4012" ht="15.75" hidden="1" customHeight="1">
      <c r="A4012" s="1556"/>
      <c r="B4012" s="976"/>
      <c r="C4012" s="209" t="s">
        <v>26</v>
      </c>
      <c r="D4012" s="74"/>
      <c r="E4012" s="75"/>
      <c r="F4012" s="76"/>
      <c r="G4012" s="76"/>
      <c r="H4012" s="76"/>
      <c r="I4012" s="76"/>
      <c r="J4012" s="76"/>
      <c r="K4012" s="76"/>
      <c r="L4012" s="76"/>
      <c r="M4012" s="76"/>
      <c r="N4012" s="76"/>
      <c r="O4012" s="76"/>
      <c r="P4012" s="76"/>
      <c r="Q4012" s="76"/>
      <c r="R4012" s="76"/>
      <c r="S4012" s="76"/>
      <c r="T4012" s="76"/>
      <c r="U4012" s="76"/>
      <c r="V4012" s="76"/>
      <c r="W4012" s="76"/>
      <c r="X4012" s="76"/>
      <c r="Y4012" s="76"/>
      <c r="Z4012" s="76"/>
      <c r="AA4012" s="76"/>
      <c r="AB4012" s="76"/>
      <c r="AC4012" s="74"/>
      <c r="AD4012" s="115"/>
      <c r="AE4012" s="76"/>
      <c r="AF4012" s="77"/>
      <c r="AH4012" s="9"/>
      <c r="AI4012" s="134"/>
      <c r="AJ4012" s="134"/>
      <c r="AK4012" s="134"/>
      <c r="AL4012" s="135"/>
      <c r="AM4012" s="135"/>
    </row>
    <row r="4013" ht="15.75" customHeight="1">
      <c r="A4013" s="1337" t="s">
        <v>148</v>
      </c>
      <c r="B4013" s="1677"/>
      <c r="C4013" s="1677"/>
      <c r="D4013" s="92"/>
      <c r="E4013" s="126">
        <f t="shared" ref="E4013:AB4013" si="3577">SQRT(E4007*E4007+E4008*E4008)/E4006/1.73</f>
        <v>4.7896881832309717</v>
      </c>
      <c r="F4013" s="127">
        <f t="shared" si="3577"/>
        <v>4.7205463443830027</v>
      </c>
      <c r="G4013" s="127">
        <f t="shared" si="3577"/>
        <v>4.7957846081426725</v>
      </c>
      <c r="H4013" s="127">
        <f t="shared" si="3577"/>
        <v>4.7625796665180049</v>
      </c>
      <c r="I4013" s="127">
        <f t="shared" si="3577"/>
        <v>5.016747233314085</v>
      </c>
      <c r="J4013" s="127">
        <f t="shared" si="3577"/>
        <v>5.436954025097597</v>
      </c>
      <c r="K4013" s="127">
        <f t="shared" si="3577"/>
        <v>5.9710815344125363</v>
      </c>
      <c r="L4013" s="127">
        <f t="shared" si="3577"/>
        <v>5.9473975253909481</v>
      </c>
      <c r="M4013" s="127">
        <f t="shared" si="3577"/>
        <v>5.283707033140816</v>
      </c>
      <c r="N4013" s="127">
        <f t="shared" si="3577"/>
        <v>5.2473886341908189</v>
      </c>
      <c r="O4013" s="127">
        <f t="shared" si="3577"/>
        <v>5.3461449395397951</v>
      </c>
      <c r="P4013" s="127">
        <f t="shared" si="3577"/>
        <v>5.3440815376802169</v>
      </c>
      <c r="Q4013" s="127">
        <f t="shared" si="3577"/>
        <v>5.3265687065965093</v>
      </c>
      <c r="R4013" s="127">
        <f t="shared" si="3577"/>
        <v>5.4485414166762993</v>
      </c>
      <c r="S4013" s="127">
        <f t="shared" si="3577"/>
        <v>5.6427512954722658</v>
      </c>
      <c r="T4013" s="127">
        <f t="shared" si="3577"/>
        <v>6.4873634376295444</v>
      </c>
      <c r="U4013" s="127">
        <f t="shared" si="3577"/>
        <v>6.7723896438763003</v>
      </c>
      <c r="V4013" s="127">
        <f t="shared" si="3577"/>
        <v>6.6611380956670292</v>
      </c>
      <c r="W4013" s="127">
        <f t="shared" si="3577"/>
        <v>6.5123841417819488</v>
      </c>
      <c r="X4013" s="127">
        <f t="shared" si="3577"/>
        <v>6.0583120828800707</v>
      </c>
      <c r="Y4013" s="127">
        <f t="shared" si="3577"/>
        <v>5.7096079889880507</v>
      </c>
      <c r="Z4013" s="127">
        <f t="shared" si="3577"/>
        <v>5.5388819737857791</v>
      </c>
      <c r="AA4013" s="127">
        <f t="shared" si="3577"/>
        <v>5.389319576069207</v>
      </c>
      <c r="AB4013" s="129">
        <f t="shared" si="3577"/>
        <v>5.2551399852767586</v>
      </c>
      <c r="AC4013" s="285">
        <f>AVERAGE(E4013:AB4013)</f>
        <v>5.5610208170725501</v>
      </c>
      <c r="AD4013" s="374">
        <f>(AC4009-AC4013)/AC4009</f>
        <v>-0.22444495054808436</v>
      </c>
      <c r="AE4013" s="127"/>
      <c r="AF4013" s="129"/>
      <c r="AK4013" s="62"/>
      <c r="AL4013" s="62"/>
      <c r="AM4013" s="9"/>
      <c r="AN4013" s="62"/>
    </row>
    <row r="4014" ht="15.75" customHeight="1">
      <c r="A4014" s="705" t="s">
        <v>934</v>
      </c>
      <c r="B4014" s="1138" t="s">
        <v>935</v>
      </c>
      <c r="C4014" s="219" t="s">
        <v>18</v>
      </c>
      <c r="D4014" s="66" t="s">
        <v>29</v>
      </c>
      <c r="E4014" s="221">
        <v>290.69999999999999</v>
      </c>
      <c r="F4014" s="436">
        <v>292.5</v>
      </c>
      <c r="G4014" s="436">
        <v>276</v>
      </c>
      <c r="H4014" s="436">
        <v>279.60000000000002</v>
      </c>
      <c r="I4014" s="436">
        <v>279.30000000000001</v>
      </c>
      <c r="J4014" s="436">
        <v>293.10000000000002</v>
      </c>
      <c r="K4014" s="436">
        <v>322.5</v>
      </c>
      <c r="L4014" s="436">
        <v>346.80000000000001</v>
      </c>
      <c r="M4014" s="436">
        <v>347.39999999999998</v>
      </c>
      <c r="N4014" s="436">
        <v>349.19999999999999</v>
      </c>
      <c r="O4014" s="436">
        <v>333</v>
      </c>
      <c r="P4014" s="436">
        <v>317.69999999999999</v>
      </c>
      <c r="Q4014" s="436">
        <v>311.39999999999998</v>
      </c>
      <c r="R4014" s="436">
        <v>324.89999999999998</v>
      </c>
      <c r="S4014" s="436">
        <v>319.80000000000001</v>
      </c>
      <c r="T4014" s="436">
        <v>321.30000000000001</v>
      </c>
      <c r="U4014" s="436">
        <v>331.5</v>
      </c>
      <c r="V4014" s="436">
        <v>334.19999999999999</v>
      </c>
      <c r="W4014" s="436">
        <v>329.39999999999998</v>
      </c>
      <c r="X4014" s="436">
        <v>297.60000000000002</v>
      </c>
      <c r="Y4014" s="436">
        <v>295.19999999999999</v>
      </c>
      <c r="Z4014" s="436">
        <v>290.10000000000002</v>
      </c>
      <c r="AA4014" s="436">
        <v>274.19999999999999</v>
      </c>
      <c r="AB4014" s="844">
        <v>258.89999999999998</v>
      </c>
      <c r="AC4014" s="309">
        <f t="shared" ref="AC4014:AC4015" si="3578">SUM(E4014:AB4014)</f>
        <v>7416.3000000000002</v>
      </c>
      <c r="AD4014" s="110">
        <f>MAX(E4014:AB4014)</f>
        <v>349.19999999999999</v>
      </c>
      <c r="AE4014" s="107">
        <v>100</v>
      </c>
      <c r="AF4014" s="108">
        <v>30</v>
      </c>
      <c r="AK4014" s="79"/>
      <c r="AL4014" s="502"/>
      <c r="AM4014" s="79"/>
      <c r="AN4014" s="9"/>
    </row>
    <row r="4015" ht="15.75" customHeight="1">
      <c r="A4015" s="658"/>
      <c r="B4015" s="317"/>
      <c r="C4015" s="73" t="s">
        <v>20</v>
      </c>
      <c r="D4015" s="74" t="s">
        <v>29</v>
      </c>
      <c r="E4015" s="111">
        <v>46.5</v>
      </c>
      <c r="F4015" s="112">
        <v>51.899999999999999</v>
      </c>
      <c r="G4015" s="112">
        <v>45.899999999999999</v>
      </c>
      <c r="H4015" s="112">
        <v>48.899999999999999</v>
      </c>
      <c r="I4015" s="112">
        <v>45.299999999999997</v>
      </c>
      <c r="J4015" s="112">
        <v>45.299999999999997</v>
      </c>
      <c r="K4015" s="112">
        <v>56.399999999999999</v>
      </c>
      <c r="L4015" s="112">
        <v>63.299999999999997</v>
      </c>
      <c r="M4015" s="112">
        <v>67.200000000000003</v>
      </c>
      <c r="N4015" s="112">
        <v>75.299999999999997</v>
      </c>
      <c r="O4015" s="112">
        <v>74.700000000000003</v>
      </c>
      <c r="P4015" s="112">
        <v>66.299999999999997</v>
      </c>
      <c r="Q4015" s="112">
        <v>63.600000000000001</v>
      </c>
      <c r="R4015" s="112">
        <v>68.700000000000003</v>
      </c>
      <c r="S4015" s="112">
        <v>68.099999999999994</v>
      </c>
      <c r="T4015" s="112">
        <v>64.799999999999997</v>
      </c>
      <c r="U4015" s="112">
        <v>62.399999999999999</v>
      </c>
      <c r="V4015" s="112">
        <v>63.899999999999999</v>
      </c>
      <c r="W4015" s="112">
        <v>66.599999999999994</v>
      </c>
      <c r="X4015" s="112">
        <v>52.5</v>
      </c>
      <c r="Y4015" s="112">
        <v>58.200000000000003</v>
      </c>
      <c r="Z4015" s="112">
        <v>56.100000000000001</v>
      </c>
      <c r="AA4015" s="112">
        <v>52.799999999999997</v>
      </c>
      <c r="AB4015" s="113">
        <v>50.100000000000001</v>
      </c>
      <c r="AC4015" s="281">
        <f t="shared" si="3578"/>
        <v>1414.7999999999997</v>
      </c>
      <c r="AD4015" s="115"/>
      <c r="AE4015" s="76"/>
      <c r="AF4015" s="77"/>
      <c r="AK4015" s="9"/>
      <c r="AL4015" s="9"/>
      <c r="AM4015" s="9"/>
      <c r="AN4015" s="9"/>
    </row>
    <row r="4016" ht="15.75" customHeight="1">
      <c r="A4016" s="658"/>
      <c r="B4016" s="317"/>
      <c r="C4016" s="73" t="s">
        <v>21</v>
      </c>
      <c r="D4016" s="74" t="s">
        <v>22</v>
      </c>
      <c r="E4016" s="75">
        <v>14</v>
      </c>
      <c r="F4016" s="76">
        <v>15</v>
      </c>
      <c r="G4016" s="76">
        <v>17</v>
      </c>
      <c r="H4016" s="76">
        <v>15</v>
      </c>
      <c r="I4016" s="76">
        <v>15</v>
      </c>
      <c r="J4016" s="76">
        <v>17</v>
      </c>
      <c r="K4016" s="76">
        <v>17</v>
      </c>
      <c r="L4016" s="76">
        <v>18</v>
      </c>
      <c r="M4016" s="76">
        <v>19</v>
      </c>
      <c r="N4016" s="76">
        <v>19</v>
      </c>
      <c r="O4016" s="76">
        <v>21</v>
      </c>
      <c r="P4016" s="76">
        <v>18</v>
      </c>
      <c r="Q4016" s="76">
        <v>18</v>
      </c>
      <c r="R4016" s="76">
        <v>19</v>
      </c>
      <c r="S4016" s="76">
        <v>18</v>
      </c>
      <c r="T4016" s="76">
        <v>17</v>
      </c>
      <c r="U4016" s="76">
        <v>19</v>
      </c>
      <c r="V4016" s="76">
        <v>18</v>
      </c>
      <c r="W4016" s="76">
        <v>18</v>
      </c>
      <c r="X4016" s="76">
        <v>14</v>
      </c>
      <c r="Y4016" s="76">
        <v>17</v>
      </c>
      <c r="Z4016" s="76">
        <v>16</v>
      </c>
      <c r="AA4016" s="76">
        <v>13</v>
      </c>
      <c r="AB4016" s="77">
        <v>14</v>
      </c>
      <c r="AC4016" s="281">
        <f>AVERAGE(E4016:AB4016)</f>
        <v>16.916666666666668</v>
      </c>
      <c r="AD4016" s="120"/>
      <c r="AE4016" s="120"/>
      <c r="AF4016" s="121"/>
      <c r="AK4016" s="9"/>
      <c r="AL4016" s="9"/>
      <c r="AM4016" s="9"/>
      <c r="AN4016" s="9"/>
    </row>
    <row r="4017" ht="15.75" customHeight="1">
      <c r="A4017" s="658"/>
      <c r="B4017" s="317"/>
      <c r="C4017" s="73" t="s">
        <v>23</v>
      </c>
      <c r="D4017" s="74"/>
      <c r="E4017" s="80">
        <f t="shared" ref="E4017:AB4017" si="3579">E4015/E4014</f>
        <v>0.15995872033023736</v>
      </c>
      <c r="F4017" s="81">
        <f t="shared" si="3579"/>
        <v>0.17743589743589744</v>
      </c>
      <c r="G4017" s="81">
        <f t="shared" si="3579"/>
        <v>0.16630434782608694</v>
      </c>
      <c r="H4017" s="81">
        <f t="shared" si="3579"/>
        <v>0.17489270386266093</v>
      </c>
      <c r="I4017" s="81">
        <f t="shared" si="3579"/>
        <v>0.16219119226638021</v>
      </c>
      <c r="J4017" s="81">
        <f t="shared" si="3579"/>
        <v>0.15455475946775843</v>
      </c>
      <c r="K4017" s="81">
        <f t="shared" si="3579"/>
        <v>0.17488372093023255</v>
      </c>
      <c r="L4017" s="81">
        <f t="shared" si="3579"/>
        <v>0.18252595155709342</v>
      </c>
      <c r="M4017" s="81">
        <f t="shared" si="3579"/>
        <v>0.19343696027633853</v>
      </c>
      <c r="N4017" s="81">
        <f t="shared" si="3579"/>
        <v>0.21563573883161513</v>
      </c>
      <c r="O4017" s="81">
        <f t="shared" si="3579"/>
        <v>0.22432432432432434</v>
      </c>
      <c r="P4017" s="81">
        <f t="shared" si="3579"/>
        <v>0.20868744098205855</v>
      </c>
      <c r="Q4017" s="81">
        <f t="shared" si="3579"/>
        <v>0.20423892100192681</v>
      </c>
      <c r="R4017" s="81">
        <f t="shared" si="3579"/>
        <v>0.21144967682363808</v>
      </c>
      <c r="S4017" s="81">
        <f t="shared" si="3579"/>
        <v>0.21294559099437146</v>
      </c>
      <c r="T4017" s="81">
        <f t="shared" si="3579"/>
        <v>0.20168067226890754</v>
      </c>
      <c r="U4017" s="81">
        <f t="shared" si="3579"/>
        <v>0.18823529411764706</v>
      </c>
      <c r="V4017" s="81">
        <f t="shared" si="3579"/>
        <v>0.19120287253141832</v>
      </c>
      <c r="W4017" s="81">
        <f t="shared" si="3579"/>
        <v>0.20218579234972678</v>
      </c>
      <c r="X4017" s="81">
        <f t="shared" si="3579"/>
        <v>0.17641129032258063</v>
      </c>
      <c r="Y4017" s="81">
        <f t="shared" si="3579"/>
        <v>0.19715447154471546</v>
      </c>
      <c r="Z4017" s="81">
        <f t="shared" si="3579"/>
        <v>0.1933815925542916</v>
      </c>
      <c r="AA4017" s="81">
        <f t="shared" si="3579"/>
        <v>0.1925601750547046</v>
      </c>
      <c r="AB4017" s="82">
        <f t="shared" si="3579"/>
        <v>0.19351100811123989</v>
      </c>
      <c r="AC4017" s="907">
        <f>MAX(E4017:AB4017)</f>
        <v>0.22432432432432434</v>
      </c>
      <c r="AD4017" s="115"/>
      <c r="AE4017" s="76"/>
      <c r="AF4017" s="77"/>
      <c r="AK4017" s="9"/>
      <c r="AL4017" s="9"/>
      <c r="AM4017" s="9"/>
      <c r="AN4017" s="9"/>
    </row>
    <row r="4018" ht="15.75" hidden="1" customHeight="1">
      <c r="A4018" s="1556"/>
      <c r="B4018" s="976"/>
      <c r="C4018" s="209" t="s">
        <v>25</v>
      </c>
      <c r="D4018" s="1744"/>
      <c r="E4018" s="1745"/>
      <c r="F4018" s="1746"/>
      <c r="G4018" s="1746"/>
      <c r="H4018" s="1746"/>
      <c r="I4018" s="1746"/>
      <c r="J4018" s="1746"/>
      <c r="K4018" s="1746"/>
      <c r="L4018" s="1746"/>
      <c r="M4018" s="1746"/>
      <c r="N4018" s="1746"/>
      <c r="O4018" s="76"/>
      <c r="P4018" s="76"/>
      <c r="Q4018" s="76"/>
      <c r="R4018" s="76"/>
      <c r="S4018" s="76"/>
      <c r="T4018" s="76"/>
      <c r="U4018" s="1746"/>
      <c r="V4018" s="1746"/>
      <c r="W4018" s="1746"/>
      <c r="X4018" s="1746"/>
      <c r="Y4018" s="76"/>
      <c r="Z4018" s="1746"/>
      <c r="AA4018" s="1746"/>
      <c r="AB4018" s="1746"/>
      <c r="AC4018" s="74"/>
      <c r="AD4018" s="115"/>
      <c r="AE4018" s="76"/>
      <c r="AF4018" s="77"/>
      <c r="AK4018" s="9"/>
      <c r="AL4018" s="9"/>
      <c r="AM4018" s="9"/>
      <c r="AN4018" s="9"/>
    </row>
    <row r="4019" ht="15.75" hidden="1" customHeight="1">
      <c r="A4019" s="1556"/>
      <c r="B4019" s="976"/>
      <c r="C4019" s="209" t="s">
        <v>26</v>
      </c>
      <c r="D4019" s="583"/>
      <c r="E4019" s="1833"/>
      <c r="F4019" s="1757"/>
      <c r="G4019" s="1757"/>
      <c r="H4019" s="76"/>
      <c r="I4019" s="76"/>
      <c r="J4019" s="76"/>
      <c r="K4019" s="76"/>
      <c r="L4019" s="76"/>
      <c r="M4019" s="76"/>
      <c r="N4019" s="76"/>
      <c r="O4019" s="76"/>
      <c r="P4019" s="76"/>
      <c r="Q4019" s="76"/>
      <c r="R4019" s="76"/>
      <c r="S4019" s="76"/>
      <c r="T4019" s="76"/>
      <c r="U4019" s="76"/>
      <c r="V4019" s="76"/>
      <c r="W4019" s="76"/>
      <c r="X4019" s="76"/>
      <c r="Y4019" s="76"/>
      <c r="Z4019" s="76"/>
      <c r="AA4019" s="76"/>
      <c r="AB4019" s="77"/>
      <c r="AC4019" s="74"/>
      <c r="AD4019" s="115"/>
      <c r="AE4019" s="76"/>
      <c r="AF4019" s="77"/>
      <c r="AH4019" s="9"/>
      <c r="AI4019" s="134"/>
      <c r="AJ4019" s="134"/>
      <c r="AK4019" s="134"/>
      <c r="AL4019" s="135"/>
      <c r="AM4019" s="135"/>
    </row>
    <row r="4020" ht="15.75" customHeight="1">
      <c r="A4020" s="1337" t="s">
        <v>148</v>
      </c>
      <c r="B4020" s="1677"/>
      <c r="C4020" s="1677"/>
      <c r="D4020" s="1786"/>
      <c r="E4020" s="1834">
        <f t="shared" ref="E4020:AB4020" si="3580">SQRT(E4014*E4014+E4015*E4015)/E4006/1.73</f>
        <v>16.145240824281334</v>
      </c>
      <c r="F4020" s="1759">
        <f t="shared" si="3580"/>
        <v>16.307317925370715</v>
      </c>
      <c r="G4020" s="1759">
        <f t="shared" si="3580"/>
        <v>15.388078179466048</v>
      </c>
      <c r="H4020" s="127">
        <f t="shared" si="3580"/>
        <v>15.581351293452167</v>
      </c>
      <c r="I4020" s="127">
        <f t="shared" si="3580"/>
        <v>15.547033095813992</v>
      </c>
      <c r="J4020" s="127">
        <f t="shared" si="3580"/>
        <v>16.452354080591387</v>
      </c>
      <c r="K4020" s="127">
        <f t="shared" si="3580"/>
        <v>18.249317364583376</v>
      </c>
      <c r="L4020" s="127">
        <f t="shared" si="3580"/>
        <v>19.688342452161137</v>
      </c>
      <c r="M4020" s="127">
        <f t="shared" si="3580"/>
        <v>19.68543532060238</v>
      </c>
      <c r="N4020" s="127">
        <f t="shared" si="3580"/>
        <v>19.854737705130717</v>
      </c>
      <c r="O4020" s="127">
        <f t="shared" si="3580"/>
        <v>19.023064551056542</v>
      </c>
      <c r="P4020" s="127">
        <f t="shared" si="3580"/>
        <v>18.038253950960076</v>
      </c>
      <c r="Q4020" s="127">
        <f t="shared" si="3580"/>
        <v>17.54688287981141</v>
      </c>
      <c r="R4020" s="127">
        <f t="shared" si="3580"/>
        <v>18.475071903691237</v>
      </c>
      <c r="S4020" s="127">
        <f t="shared" si="3580"/>
        <v>18.173099794652277</v>
      </c>
      <c r="T4020" s="127">
        <f t="shared" si="3580"/>
        <v>18.25260474083678</v>
      </c>
      <c r="U4020" s="127">
        <f t="shared" si="3580"/>
        <v>18.766478418679139</v>
      </c>
      <c r="V4020" s="127">
        <f t="shared" si="3580"/>
        <v>18.947848587662929</v>
      </c>
      <c r="W4020" s="127">
        <f t="shared" si="3580"/>
        <v>18.67859886547415</v>
      </c>
      <c r="X4020" s="127">
        <f t="shared" si="3580"/>
        <v>16.541607419980625</v>
      </c>
      <c r="Y4020" s="127">
        <f t="shared" si="3580"/>
        <v>16.500998233196288</v>
      </c>
      <c r="Z4020" s="127">
        <f t="shared" si="3580"/>
        <v>16.158424564750081</v>
      </c>
      <c r="AA4020" s="127">
        <f t="shared" si="3580"/>
        <v>15.155760993398921</v>
      </c>
      <c r="AB4020" s="129">
        <f t="shared" si="3580"/>
        <v>14.285794053227598</v>
      </c>
      <c r="AC4020" s="285">
        <f>AVERAGE(E4020:AB4020)</f>
        <v>17.39348738328464</v>
      </c>
      <c r="AD4020" s="374">
        <f>(AC4016-AC4020)/AC4016</f>
        <v>-0.028186446302540219</v>
      </c>
      <c r="AE4020" s="127"/>
      <c r="AF4020" s="129"/>
      <c r="AK4020" s="62"/>
      <c r="AL4020" s="62"/>
      <c r="AM4020" s="9"/>
      <c r="AN4020" s="62"/>
    </row>
    <row r="4021" ht="15.75" customHeight="1">
      <c r="A4021" s="1766" t="s">
        <v>936</v>
      </c>
      <c r="B4021" s="316" t="s">
        <v>937</v>
      </c>
      <c r="C4021" s="65" t="s">
        <v>18</v>
      </c>
      <c r="D4021" s="582" t="s">
        <v>785</v>
      </c>
      <c r="E4021" s="1835"/>
      <c r="F4021" s="1767"/>
      <c r="G4021" s="1767"/>
      <c r="H4021" s="107"/>
      <c r="I4021" s="107"/>
      <c r="J4021" s="107"/>
      <c r="K4021" s="107"/>
      <c r="L4021" s="107"/>
      <c r="M4021" s="107"/>
      <c r="N4021" s="107"/>
      <c r="O4021" s="107"/>
      <c r="P4021" s="107"/>
      <c r="Q4021" s="107"/>
      <c r="R4021" s="107"/>
      <c r="S4021" s="107"/>
      <c r="T4021" s="107"/>
      <c r="U4021" s="107"/>
      <c r="V4021" s="107"/>
      <c r="W4021" s="107"/>
      <c r="X4021" s="107"/>
      <c r="Y4021" s="107"/>
      <c r="Z4021" s="1767"/>
      <c r="AA4021" s="1767"/>
      <c r="AB4021" s="1768"/>
      <c r="AC4021" s="279">
        <f t="shared" ref="AC4021:AC4022" si="3581">SUM(E4021:AB4021)</f>
        <v>0</v>
      </c>
      <c r="AD4021" s="110">
        <f>MAX(E4021:AB4021)</f>
        <v>0</v>
      </c>
      <c r="AE4021" s="107">
        <v>100</v>
      </c>
      <c r="AF4021" s="108">
        <v>30</v>
      </c>
      <c r="AK4021" s="79"/>
      <c r="AL4021" s="502"/>
      <c r="AM4021" s="79"/>
      <c r="AN4021" s="9"/>
    </row>
    <row r="4022" ht="15.75" customHeight="1">
      <c r="A4022" s="1755"/>
      <c r="B4022" s="317"/>
      <c r="C4022" s="73" t="s">
        <v>20</v>
      </c>
      <c r="D4022" s="583"/>
      <c r="E4022" s="520"/>
      <c r="F4022" s="521"/>
      <c r="G4022" s="521"/>
      <c r="H4022" s="112"/>
      <c r="I4022" s="112"/>
      <c r="J4022" s="112"/>
      <c r="K4022" s="112"/>
      <c r="L4022" s="112"/>
      <c r="M4022" s="112"/>
      <c r="N4022" s="112"/>
      <c r="O4022" s="112"/>
      <c r="P4022" s="112"/>
      <c r="Q4022" s="112"/>
      <c r="R4022" s="112"/>
      <c r="S4022" s="112"/>
      <c r="T4022" s="112"/>
      <c r="U4022" s="112"/>
      <c r="V4022" s="112"/>
      <c r="W4022" s="112"/>
      <c r="X4022" s="112"/>
      <c r="Y4022" s="112"/>
      <c r="Z4022" s="521"/>
      <c r="AA4022" s="521"/>
      <c r="AB4022" s="522"/>
      <c r="AC4022" s="281">
        <f t="shared" si="3581"/>
        <v>0</v>
      </c>
      <c r="AD4022" s="115"/>
      <c r="AE4022" s="76"/>
      <c r="AF4022" s="77"/>
      <c r="AK4022" s="9"/>
      <c r="AL4022" s="9"/>
      <c r="AM4022" s="9"/>
      <c r="AN4022" s="9"/>
    </row>
    <row r="4023" ht="15.75" customHeight="1">
      <c r="A4023" s="1755"/>
      <c r="B4023" s="317"/>
      <c r="C4023" s="73" t="s">
        <v>21</v>
      </c>
      <c r="D4023" s="583"/>
      <c r="E4023" s="1833"/>
      <c r="F4023" s="1757"/>
      <c r="G4023" s="1757"/>
      <c r="H4023" s="76"/>
      <c r="I4023" s="76"/>
      <c r="J4023" s="76"/>
      <c r="K4023" s="76"/>
      <c r="L4023" s="76"/>
      <c r="M4023" s="76"/>
      <c r="N4023" s="76"/>
      <c r="O4023" s="76"/>
      <c r="P4023" s="76"/>
      <c r="Q4023" s="76"/>
      <c r="R4023" s="76"/>
      <c r="S4023" s="76"/>
      <c r="T4023" s="76"/>
      <c r="U4023" s="76"/>
      <c r="V4023" s="76"/>
      <c r="W4023" s="76"/>
      <c r="X4023" s="76"/>
      <c r="Y4023" s="76"/>
      <c r="Z4023" s="1757"/>
      <c r="AA4023" s="1757"/>
      <c r="AB4023" s="1758"/>
      <c r="AC4023" s="281">
        <v>0</v>
      </c>
      <c r="AD4023" s="120"/>
      <c r="AE4023" s="120"/>
      <c r="AF4023" s="121"/>
      <c r="AK4023" s="9"/>
      <c r="AL4023" s="9"/>
      <c r="AM4023" s="9"/>
      <c r="AN4023" s="9"/>
    </row>
    <row r="4024" ht="15.75" customHeight="1">
      <c r="A4024" s="1769"/>
      <c r="B4024" s="866"/>
      <c r="C4024" s="125" t="s">
        <v>23</v>
      </c>
      <c r="D4024" s="1786"/>
      <c r="E4024" s="1836" t="e">
        <f t="shared" ref="E4024:AB4024" si="3582">E4022/E4021</f>
        <v>#DIV/0!</v>
      </c>
      <c r="F4024" s="1837" t="e">
        <f t="shared" si="3582"/>
        <v>#DIV/0!</v>
      </c>
      <c r="G4024" s="1837" t="e">
        <f t="shared" si="3582"/>
        <v>#DIV/0!</v>
      </c>
      <c r="H4024" s="504" t="e">
        <f t="shared" si="3582"/>
        <v>#DIV/0!</v>
      </c>
      <c r="I4024" s="504" t="e">
        <f t="shared" si="3582"/>
        <v>#DIV/0!</v>
      </c>
      <c r="J4024" s="504" t="e">
        <f t="shared" si="3582"/>
        <v>#DIV/0!</v>
      </c>
      <c r="K4024" s="504" t="e">
        <f t="shared" si="3582"/>
        <v>#DIV/0!</v>
      </c>
      <c r="L4024" s="504" t="e">
        <f t="shared" si="3582"/>
        <v>#DIV/0!</v>
      </c>
      <c r="M4024" s="504" t="e">
        <f t="shared" si="3582"/>
        <v>#DIV/0!</v>
      </c>
      <c r="N4024" s="504" t="e">
        <f t="shared" si="3582"/>
        <v>#DIV/0!</v>
      </c>
      <c r="O4024" s="504" t="e">
        <f t="shared" si="3582"/>
        <v>#DIV/0!</v>
      </c>
      <c r="P4024" s="504" t="e">
        <f t="shared" si="3582"/>
        <v>#DIV/0!</v>
      </c>
      <c r="Q4024" s="504" t="e">
        <f t="shared" si="3582"/>
        <v>#DIV/0!</v>
      </c>
      <c r="R4024" s="504" t="e">
        <f t="shared" si="3582"/>
        <v>#DIV/0!</v>
      </c>
      <c r="S4024" s="504" t="e">
        <f t="shared" si="3582"/>
        <v>#DIV/0!</v>
      </c>
      <c r="T4024" s="504" t="e">
        <f t="shared" si="3582"/>
        <v>#DIV/0!</v>
      </c>
      <c r="U4024" s="504" t="e">
        <f t="shared" si="3582"/>
        <v>#DIV/0!</v>
      </c>
      <c r="V4024" s="504" t="e">
        <f t="shared" si="3582"/>
        <v>#DIV/0!</v>
      </c>
      <c r="W4024" s="504" t="e">
        <f t="shared" si="3582"/>
        <v>#DIV/0!</v>
      </c>
      <c r="X4024" s="504" t="e">
        <f t="shared" si="3582"/>
        <v>#DIV/0!</v>
      </c>
      <c r="Y4024" s="504" t="e">
        <f t="shared" si="3582"/>
        <v>#DIV/0!</v>
      </c>
      <c r="Z4024" s="1837" t="e">
        <f t="shared" si="3582"/>
        <v>#DIV/0!</v>
      </c>
      <c r="AA4024" s="1837" t="e">
        <f t="shared" si="3582"/>
        <v>#DIV/0!</v>
      </c>
      <c r="AB4024" s="1838" t="e">
        <f t="shared" si="3582"/>
        <v>#DIV/0!</v>
      </c>
      <c r="AC4024" s="596" t="e">
        <f>MAX(E4024:AB4024)</f>
        <v>#DIV/0!</v>
      </c>
      <c r="AD4024" s="115"/>
      <c r="AE4024" s="76"/>
      <c r="AF4024" s="77"/>
      <c r="AK4024" s="9"/>
      <c r="AL4024" s="9"/>
      <c r="AM4024" s="9"/>
      <c r="AN4024" s="9"/>
    </row>
    <row r="4025" ht="15.75" hidden="1" customHeight="1">
      <c r="A4025" s="1691"/>
      <c r="B4025" s="1036"/>
      <c r="C4025" s="204" t="s">
        <v>25</v>
      </c>
      <c r="D4025" s="1839"/>
      <c r="E4025" s="1840"/>
      <c r="F4025" s="1841"/>
      <c r="G4025" s="1841"/>
      <c r="H4025" s="1742"/>
      <c r="I4025" s="1742"/>
      <c r="J4025" s="1742"/>
      <c r="K4025" s="1742"/>
      <c r="L4025" s="1742"/>
      <c r="M4025" s="1742"/>
      <c r="N4025" s="1742"/>
      <c r="O4025" s="1742"/>
      <c r="P4025" s="1742"/>
      <c r="Q4025" s="1742"/>
      <c r="R4025" s="1742"/>
      <c r="S4025" s="1742"/>
      <c r="T4025" s="1742"/>
      <c r="U4025" s="1742"/>
      <c r="V4025" s="1742"/>
      <c r="W4025" s="1742"/>
      <c r="X4025" s="1742"/>
      <c r="Y4025" s="1742"/>
      <c r="Z4025" s="1841"/>
      <c r="AA4025" s="1841"/>
      <c r="AB4025" s="1841"/>
      <c r="AC4025" s="220"/>
      <c r="AD4025" s="115"/>
      <c r="AE4025" s="76"/>
      <c r="AF4025" s="77"/>
      <c r="AK4025" s="9"/>
      <c r="AL4025" s="9"/>
      <c r="AM4025" s="9"/>
      <c r="AN4025" s="9"/>
    </row>
    <row r="4026" ht="15.75" hidden="1" customHeight="1">
      <c r="A4026" s="1556"/>
      <c r="B4026" s="976"/>
      <c r="C4026" s="209" t="s">
        <v>26</v>
      </c>
      <c r="D4026" s="583"/>
      <c r="E4026" s="1833"/>
      <c r="F4026" s="1757"/>
      <c r="G4026" s="1757"/>
      <c r="H4026" s="76"/>
      <c r="I4026" s="76"/>
      <c r="J4026" s="76"/>
      <c r="K4026" s="76"/>
      <c r="L4026" s="76"/>
      <c r="M4026" s="76"/>
      <c r="N4026" s="76"/>
      <c r="O4026" s="76"/>
      <c r="P4026" s="76"/>
      <c r="Q4026" s="76"/>
      <c r="R4026" s="76"/>
      <c r="S4026" s="76"/>
      <c r="T4026" s="76"/>
      <c r="U4026" s="76"/>
      <c r="V4026" s="76"/>
      <c r="W4026" s="76"/>
      <c r="X4026" s="76"/>
      <c r="Y4026" s="76"/>
      <c r="Z4026" s="1757"/>
      <c r="AA4026" s="1757"/>
      <c r="AB4026" s="1758"/>
      <c r="AC4026" s="74"/>
      <c r="AD4026" s="115"/>
      <c r="AE4026" s="76"/>
      <c r="AF4026" s="77"/>
      <c r="AH4026" s="9"/>
      <c r="AI4026" s="134"/>
      <c r="AJ4026" s="134"/>
      <c r="AK4026" s="134"/>
      <c r="AL4026" s="135"/>
      <c r="AM4026" s="135"/>
    </row>
    <row r="4027" ht="15.75" customHeight="1">
      <c r="A4027" s="1337" t="s">
        <v>148</v>
      </c>
      <c r="B4027" s="1677"/>
      <c r="C4027" s="1677"/>
      <c r="D4027" s="1786"/>
      <c r="E4027" s="1834">
        <f t="shared" ref="E4027:AB4027" si="3583">SQRT(E4021*E4021+E4022*E4022)/E4006/1.73</f>
        <v>0</v>
      </c>
      <c r="F4027" s="1759">
        <f t="shared" si="3583"/>
        <v>0</v>
      </c>
      <c r="G4027" s="1759">
        <f t="shared" si="3583"/>
        <v>0</v>
      </c>
      <c r="H4027" s="127">
        <f t="shared" si="3583"/>
        <v>0</v>
      </c>
      <c r="I4027" s="127">
        <f t="shared" si="3583"/>
        <v>0</v>
      </c>
      <c r="J4027" s="127">
        <f t="shared" si="3583"/>
        <v>0</v>
      </c>
      <c r="K4027" s="127">
        <f t="shared" si="3583"/>
        <v>0</v>
      </c>
      <c r="L4027" s="127">
        <f t="shared" si="3583"/>
        <v>0</v>
      </c>
      <c r="M4027" s="127">
        <f t="shared" si="3583"/>
        <v>0</v>
      </c>
      <c r="N4027" s="127">
        <f t="shared" si="3583"/>
        <v>0</v>
      </c>
      <c r="O4027" s="127">
        <f t="shared" si="3583"/>
        <v>0</v>
      </c>
      <c r="P4027" s="127">
        <f t="shared" si="3583"/>
        <v>0</v>
      </c>
      <c r="Q4027" s="127">
        <f t="shared" si="3583"/>
        <v>0</v>
      </c>
      <c r="R4027" s="127">
        <f t="shared" si="3583"/>
        <v>0</v>
      </c>
      <c r="S4027" s="127">
        <f t="shared" si="3583"/>
        <v>0</v>
      </c>
      <c r="T4027" s="127">
        <f t="shared" si="3583"/>
        <v>0</v>
      </c>
      <c r="U4027" s="127">
        <f t="shared" si="3583"/>
        <v>0</v>
      </c>
      <c r="V4027" s="127">
        <f t="shared" si="3583"/>
        <v>0</v>
      </c>
      <c r="W4027" s="127">
        <f t="shared" si="3583"/>
        <v>0</v>
      </c>
      <c r="X4027" s="127">
        <f t="shared" si="3583"/>
        <v>0</v>
      </c>
      <c r="Y4027" s="127">
        <f t="shared" si="3583"/>
        <v>0</v>
      </c>
      <c r="Z4027" s="1759">
        <f t="shared" si="3583"/>
        <v>0</v>
      </c>
      <c r="AA4027" s="1759">
        <f t="shared" si="3583"/>
        <v>0</v>
      </c>
      <c r="AB4027" s="1760">
        <f t="shared" si="3583"/>
        <v>0</v>
      </c>
      <c r="AC4027" s="285">
        <f>AVERAGE(E4027:AB4027)</f>
        <v>0</v>
      </c>
      <c r="AD4027" s="374" t="e">
        <f>(AC4023-AC4027)/AC4023</f>
        <v>#DIV/0!</v>
      </c>
      <c r="AE4027" s="127"/>
      <c r="AF4027" s="129"/>
      <c r="AK4027" s="62"/>
      <c r="AL4027" s="62"/>
      <c r="AM4027" s="9"/>
      <c r="AN4027" s="62"/>
    </row>
    <row r="4028" ht="15.75" customHeight="1">
      <c r="A4028" s="705" t="s">
        <v>35</v>
      </c>
      <c r="B4028" s="1138" t="s">
        <v>938</v>
      </c>
      <c r="C4028" s="219" t="s">
        <v>18</v>
      </c>
      <c r="D4028" s="1790" t="s">
        <v>29</v>
      </c>
      <c r="E4028" s="1609">
        <v>38.600000000000001</v>
      </c>
      <c r="F4028" s="1761">
        <v>38.799999999999997</v>
      </c>
      <c r="G4028" s="1761">
        <v>38.600000000000001</v>
      </c>
      <c r="H4028" s="436">
        <v>38.799999999999997</v>
      </c>
      <c r="I4028" s="436">
        <v>41.399999999999999</v>
      </c>
      <c r="J4028" s="436">
        <v>47.600000000000001</v>
      </c>
      <c r="K4028" s="436">
        <v>46.399999999999999</v>
      </c>
      <c r="L4028" s="436">
        <v>48.799999999999997</v>
      </c>
      <c r="M4028" s="436">
        <v>47.200000000000003</v>
      </c>
      <c r="N4028" s="436">
        <v>48.799999999999997</v>
      </c>
      <c r="O4028" s="436">
        <v>46.200000000000003</v>
      </c>
      <c r="P4028" s="436">
        <v>42.600000000000001</v>
      </c>
      <c r="Q4028" s="436">
        <v>41.399999999999999</v>
      </c>
      <c r="R4028" s="436">
        <v>41</v>
      </c>
      <c r="S4028" s="436">
        <v>43.600000000000001</v>
      </c>
      <c r="T4028" s="436">
        <v>47.600000000000001</v>
      </c>
      <c r="U4028" s="436">
        <v>49</v>
      </c>
      <c r="V4028" s="436">
        <v>48.200000000000003</v>
      </c>
      <c r="W4028" s="436">
        <v>45.799999999999997</v>
      </c>
      <c r="X4028" s="436">
        <v>43.799999999999997</v>
      </c>
      <c r="Y4028" s="436">
        <v>41.399999999999999</v>
      </c>
      <c r="Z4028" s="1761">
        <v>42.200000000000003</v>
      </c>
      <c r="AA4028" s="1761">
        <v>41</v>
      </c>
      <c r="AB4028" s="1762">
        <v>38.600000000000001</v>
      </c>
      <c r="AC4028" s="309">
        <f t="shared" ref="AC4028:AC4029" si="3584">SUM(E4028:AB4028)</f>
        <v>1047.3999999999999</v>
      </c>
      <c r="AD4028" s="110">
        <f>MAX(E4028:AB4028)</f>
        <v>49</v>
      </c>
      <c r="AE4028" s="107">
        <v>100</v>
      </c>
      <c r="AF4028" s="108">
        <v>20</v>
      </c>
      <c r="AK4028" s="79"/>
      <c r="AL4028" s="502"/>
      <c r="AM4028" s="79"/>
      <c r="AN4028" s="9"/>
    </row>
    <row r="4029" ht="15.75" customHeight="1">
      <c r="A4029" s="658"/>
      <c r="B4029" s="317"/>
      <c r="C4029" s="73" t="s">
        <v>20</v>
      </c>
      <c r="D4029" s="583" t="s">
        <v>29</v>
      </c>
      <c r="E4029" s="520">
        <v>6</v>
      </c>
      <c r="F4029" s="521">
        <v>6.2000000000000002</v>
      </c>
      <c r="G4029" s="521">
        <v>5.5999999999999996</v>
      </c>
      <c r="H4029" s="112">
        <v>5.4000000000000004</v>
      </c>
      <c r="I4029" s="112">
        <v>5.5999999999999996</v>
      </c>
      <c r="J4029" s="112">
        <v>5.7999999999999998</v>
      </c>
      <c r="K4029" s="112">
        <v>5.5999999999999996</v>
      </c>
      <c r="L4029" s="112">
        <v>5.4000000000000004</v>
      </c>
      <c r="M4029" s="112">
        <v>5.2000000000000002</v>
      </c>
      <c r="N4029" s="112">
        <v>5.7999999999999998</v>
      </c>
      <c r="O4029" s="112">
        <v>5.2000000000000002</v>
      </c>
      <c r="P4029" s="112">
        <v>4.5999999999999996</v>
      </c>
      <c r="Q4029" s="112">
        <v>5.5999999999999996</v>
      </c>
      <c r="R4029" s="112">
        <v>5.2000000000000002</v>
      </c>
      <c r="S4029" s="112">
        <v>4.5999999999999996</v>
      </c>
      <c r="T4029" s="112">
        <v>5.5999999999999996</v>
      </c>
      <c r="U4029" s="112">
        <v>4.5999999999999996</v>
      </c>
      <c r="V4029" s="112">
        <v>5.5999999999999996</v>
      </c>
      <c r="W4029" s="112">
        <v>5.2000000000000002</v>
      </c>
      <c r="X4029" s="112">
        <v>5.7999999999999998</v>
      </c>
      <c r="Y4029" s="112">
        <v>6.4000000000000004</v>
      </c>
      <c r="Z4029" s="521">
        <v>7</v>
      </c>
      <c r="AA4029" s="521">
        <v>7.7999999999999998</v>
      </c>
      <c r="AB4029" s="522">
        <v>7.5999999999999996</v>
      </c>
      <c r="AC4029" s="281">
        <f t="shared" si="3584"/>
        <v>137.39999999999998</v>
      </c>
      <c r="AD4029" s="115"/>
      <c r="AE4029" s="76"/>
      <c r="AF4029" s="77"/>
      <c r="AK4029" s="9"/>
      <c r="AL4029" s="9"/>
      <c r="AM4029" s="9"/>
      <c r="AN4029" s="9"/>
    </row>
    <row r="4030" ht="15.75" customHeight="1">
      <c r="A4030" s="658"/>
      <c r="B4030" s="317"/>
      <c r="C4030" s="73" t="s">
        <v>21</v>
      </c>
      <c r="D4030" s="583" t="s">
        <v>22</v>
      </c>
      <c r="E4030" s="1833">
        <v>2</v>
      </c>
      <c r="F4030" s="1757">
        <v>2</v>
      </c>
      <c r="G4030" s="1757">
        <v>2</v>
      </c>
      <c r="H4030" s="76">
        <v>1</v>
      </c>
      <c r="I4030" s="76">
        <v>2</v>
      </c>
      <c r="J4030" s="76">
        <v>2</v>
      </c>
      <c r="K4030" s="76">
        <v>2</v>
      </c>
      <c r="L4030" s="76">
        <v>2</v>
      </c>
      <c r="M4030" s="76">
        <v>2</v>
      </c>
      <c r="N4030" s="76">
        <v>2</v>
      </c>
      <c r="O4030" s="76">
        <v>2</v>
      </c>
      <c r="P4030" s="76">
        <v>2</v>
      </c>
      <c r="Q4030" s="76">
        <v>2</v>
      </c>
      <c r="R4030" s="76">
        <v>2</v>
      </c>
      <c r="S4030" s="76">
        <v>2</v>
      </c>
      <c r="T4030" s="76">
        <v>3</v>
      </c>
      <c r="U4030" s="76">
        <v>2</v>
      </c>
      <c r="V4030" s="76">
        <v>2</v>
      </c>
      <c r="W4030" s="76">
        <v>2</v>
      </c>
      <c r="X4030" s="76">
        <v>2</v>
      </c>
      <c r="Y4030" s="76">
        <v>2</v>
      </c>
      <c r="Z4030" s="1757">
        <v>2</v>
      </c>
      <c r="AA4030" s="1757">
        <v>2</v>
      </c>
      <c r="AB4030" s="1758">
        <v>2</v>
      </c>
      <c r="AC4030" s="1551">
        <f>AVERAGE(E4030:AB4030)</f>
        <v>2</v>
      </c>
      <c r="AD4030" s="120"/>
      <c r="AE4030" s="120"/>
      <c r="AF4030" s="121"/>
      <c r="AK4030" s="9"/>
      <c r="AL4030" s="9"/>
      <c r="AM4030" s="9"/>
      <c r="AN4030" s="9"/>
    </row>
    <row r="4031" ht="15.75" customHeight="1">
      <c r="A4031" s="658"/>
      <c r="B4031" s="317"/>
      <c r="C4031" s="73" t="s">
        <v>23</v>
      </c>
      <c r="D4031" s="583"/>
      <c r="E4031" s="1842">
        <f t="shared" ref="E4031:AB4031" si="3585">E4029/E4028</f>
        <v>0.15544041450777202</v>
      </c>
      <c r="F4031" s="1763">
        <f t="shared" si="3585"/>
        <v>0.15979381443298971</v>
      </c>
      <c r="G4031" s="1763">
        <f t="shared" si="3585"/>
        <v>0.14507772020725387</v>
      </c>
      <c r="H4031" s="81">
        <f t="shared" si="3585"/>
        <v>0.1391752577319588</v>
      </c>
      <c r="I4031" s="81">
        <f t="shared" si="3585"/>
        <v>0.13526570048309178</v>
      </c>
      <c r="J4031" s="81">
        <f t="shared" si="3585"/>
        <v>0.12184873949579832</v>
      </c>
      <c r="K4031" s="81">
        <f t="shared" si="3585"/>
        <v>0.12068965517241378</v>
      </c>
      <c r="L4031" s="81">
        <f t="shared" si="3585"/>
        <v>0.11065573770491804</v>
      </c>
      <c r="M4031" s="81">
        <f t="shared" si="3585"/>
        <v>0.11016949152542373</v>
      </c>
      <c r="N4031" s="81">
        <f t="shared" si="3585"/>
        <v>0.11885245901639345</v>
      </c>
      <c r="O4031" s="81">
        <f t="shared" si="3585"/>
        <v>0.11255411255411255</v>
      </c>
      <c r="P4031" s="81">
        <f t="shared" si="3585"/>
        <v>0.10798122065727699</v>
      </c>
      <c r="Q4031" s="81">
        <f t="shared" si="3585"/>
        <v>0.13526570048309178</v>
      </c>
      <c r="R4031" s="81">
        <f t="shared" si="3585"/>
        <v>0.12682926829268293</v>
      </c>
      <c r="S4031" s="81">
        <f t="shared" si="3585"/>
        <v>0.10550458715596329</v>
      </c>
      <c r="T4031" s="81">
        <f t="shared" si="3585"/>
        <v>0.1176470588235294</v>
      </c>
      <c r="U4031" s="81">
        <f t="shared" si="3585"/>
        <v>0.093877551020408151</v>
      </c>
      <c r="V4031" s="81">
        <f t="shared" si="3585"/>
        <v>0.11618257261410787</v>
      </c>
      <c r="W4031" s="81">
        <f t="shared" si="3585"/>
        <v>0.11353711790393015</v>
      </c>
      <c r="X4031" s="81">
        <f t="shared" si="3585"/>
        <v>0.13242009132420091</v>
      </c>
      <c r="Y4031" s="81">
        <f t="shared" si="3585"/>
        <v>0.15458937198067635</v>
      </c>
      <c r="Z4031" s="1763">
        <f t="shared" si="3585"/>
        <v>0.16587677725118483</v>
      </c>
      <c r="AA4031" s="1763">
        <f t="shared" si="3585"/>
        <v>0.19024390243902439</v>
      </c>
      <c r="AB4031" s="1764">
        <f t="shared" si="3585"/>
        <v>0.19689119170984454</v>
      </c>
      <c r="AC4031" s="907">
        <f>MAX(E4031:AB4031)</f>
        <v>0.19689119170984454</v>
      </c>
      <c r="AD4031" s="115"/>
      <c r="AE4031" s="76"/>
      <c r="AF4031" s="77"/>
      <c r="AK4031" s="9"/>
      <c r="AL4031" s="9"/>
      <c r="AM4031" s="9"/>
      <c r="AN4031" s="9"/>
    </row>
    <row r="4032" ht="15.75" hidden="1" customHeight="1">
      <c r="A4032" s="1556"/>
      <c r="B4032" s="976"/>
      <c r="C4032" s="209" t="s">
        <v>25</v>
      </c>
      <c r="D4032" s="1770"/>
      <c r="E4032" s="1771"/>
      <c r="F4032" s="1765"/>
      <c r="G4032" s="1765"/>
      <c r="H4032" s="1746"/>
      <c r="I4032" s="1746"/>
      <c r="J4032" s="1746"/>
      <c r="K4032" s="1746"/>
      <c r="L4032" s="1746"/>
      <c r="M4032" s="1746"/>
      <c r="N4032" s="1746"/>
      <c r="O4032" s="76"/>
      <c r="P4032" s="1746"/>
      <c r="Q4032" s="76"/>
      <c r="R4032" s="76"/>
      <c r="S4032" s="76"/>
      <c r="T4032" s="76"/>
      <c r="U4032" s="1746"/>
      <c r="V4032" s="1746"/>
      <c r="W4032" s="1746"/>
      <c r="X4032" s="1746"/>
      <c r="Y4032" s="1746"/>
      <c r="Z4032" s="1765"/>
      <c r="AA4032" s="1765"/>
      <c r="AB4032" s="1765"/>
      <c r="AC4032" s="74"/>
      <c r="AD4032" s="115"/>
      <c r="AE4032" s="76"/>
      <c r="AF4032" s="77"/>
      <c r="AK4032" s="9"/>
      <c r="AL4032" s="9"/>
      <c r="AM4032" s="9"/>
      <c r="AN4032" s="9"/>
    </row>
    <row r="4033" ht="15.75" hidden="1" customHeight="1">
      <c r="A4033" s="1556"/>
      <c r="B4033" s="976"/>
      <c r="C4033" s="209" t="s">
        <v>26</v>
      </c>
      <c r="D4033" s="1770"/>
      <c r="E4033" s="1771"/>
      <c r="F4033" s="1765"/>
      <c r="G4033" s="1765"/>
      <c r="H4033" s="1746"/>
      <c r="I4033" s="1746"/>
      <c r="J4033" s="1746"/>
      <c r="K4033" s="1746"/>
      <c r="L4033" s="1746"/>
      <c r="M4033" s="1746"/>
      <c r="N4033" s="1746"/>
      <c r="O4033" s="1746"/>
      <c r="P4033" s="1746"/>
      <c r="Q4033" s="1746"/>
      <c r="R4033" s="1746"/>
      <c r="S4033" s="1746"/>
      <c r="T4033" s="1746"/>
      <c r="U4033" s="1746"/>
      <c r="V4033" s="1746"/>
      <c r="W4033" s="1746"/>
      <c r="X4033" s="1746"/>
      <c r="Y4033" s="1746"/>
      <c r="Z4033" s="1765"/>
      <c r="AA4033" s="1765"/>
      <c r="AB4033" s="1765"/>
      <c r="AC4033" s="74"/>
      <c r="AD4033" s="115"/>
      <c r="AE4033" s="76"/>
      <c r="AF4033" s="77"/>
      <c r="AH4033" s="9"/>
      <c r="AI4033" s="134"/>
      <c r="AJ4033" s="134"/>
      <c r="AK4033" s="134"/>
      <c r="AL4033" s="135"/>
      <c r="AM4033" s="135"/>
    </row>
    <row r="4034" ht="15.75" customHeight="1">
      <c r="A4034" s="1341" t="s">
        <v>148</v>
      </c>
      <c r="B4034" s="1703"/>
      <c r="C4034" s="1677"/>
      <c r="D4034" s="1786"/>
      <c r="E4034" s="1834">
        <f t="shared" ref="E4034:AB4034" si="3586">SQRT(E4028*E4028+E4029*E4029)/E4006/1.73</f>
        <v>2.1423225579520397</v>
      </c>
      <c r="F4034" s="1759">
        <f t="shared" si="3586"/>
        <v>2.1569113526072639</v>
      </c>
      <c r="G4034" s="1759">
        <f t="shared" si="3586"/>
        <v>2.1451687821861261</v>
      </c>
      <c r="H4034" s="127">
        <f t="shared" si="3586"/>
        <v>2.1504191684704428</v>
      </c>
      <c r="I4034" s="127">
        <f t="shared" si="3586"/>
        <v>2.2954915042098971</v>
      </c>
      <c r="J4034" s="127">
        <f t="shared" si="3586"/>
        <v>2.6600723038559284</v>
      </c>
      <c r="K4034" s="127">
        <f t="shared" si="3586"/>
        <v>2.6051532232669437</v>
      </c>
      <c r="L4034" s="127">
        <f t="shared" si="3586"/>
        <v>2.7420547575078333</v>
      </c>
      <c r="M4034" s="127">
        <f t="shared" si="3586"/>
        <v>2.6418007954280056</v>
      </c>
      <c r="N4034" s="127">
        <f t="shared" si="3586"/>
        <v>2.7314063723548951</v>
      </c>
      <c r="O4034" s="127">
        <f t="shared" si="3586"/>
        <v>2.5914972432074368</v>
      </c>
      <c r="P4034" s="127">
        <f t="shared" si="3586"/>
        <v>2.3814827168203534</v>
      </c>
      <c r="Q4034" s="127">
        <f t="shared" si="3586"/>
        <v>2.3064537367992468</v>
      </c>
      <c r="R4034" s="127">
        <f t="shared" si="3586"/>
        <v>2.2992562084835262</v>
      </c>
      <c r="S4034" s="127">
        <f t="shared" si="3586"/>
        <v>2.4367490554676872</v>
      </c>
      <c r="T4034" s="127">
        <f t="shared" si="3586"/>
        <v>2.6689988390382982</v>
      </c>
      <c r="U4034" s="127">
        <f t="shared" si="3586"/>
        <v>2.7380398410147406</v>
      </c>
      <c r="V4034" s="127">
        <f t="shared" si="3586"/>
        <v>2.7021852136855435</v>
      </c>
      <c r="W4034" s="127">
        <f t="shared" si="3586"/>
        <v>2.5619303728579808</v>
      </c>
      <c r="X4034" s="127">
        <f t="shared" si="3586"/>
        <v>2.4184593085990023</v>
      </c>
      <c r="Y4034" s="127">
        <f t="shared" si="3586"/>
        <v>2.297428200885884</v>
      </c>
      <c r="Z4034" s="1759">
        <f t="shared" si="3586"/>
        <v>2.3392975611643694</v>
      </c>
      <c r="AA4034" s="1759">
        <f t="shared" si="3586"/>
        <v>2.2652097323380813</v>
      </c>
      <c r="AB4034" s="1760">
        <f t="shared" si="3586"/>
        <v>2.1312562738658971</v>
      </c>
      <c r="AC4034" s="1554">
        <f>AVERAGE(E4034:AB4034)</f>
        <v>2.4337102134194755</v>
      </c>
      <c r="AD4034" s="374">
        <f>(AC4030-AC4034)/AC4030</f>
        <v>-0.21685510670973773</v>
      </c>
      <c r="AE4034" s="127"/>
      <c r="AF4034" s="129"/>
      <c r="AK4034" s="62"/>
      <c r="AL4034" s="62"/>
      <c r="AM4034" s="9"/>
      <c r="AN4034" s="62"/>
    </row>
    <row r="4035" ht="15.75" customHeight="1">
      <c r="A4035" s="657" t="s">
        <v>74</v>
      </c>
      <c r="B4035" s="1048" t="s">
        <v>939</v>
      </c>
      <c r="C4035" s="1014" t="s">
        <v>18</v>
      </c>
      <c r="D4035" s="582" t="s">
        <v>29</v>
      </c>
      <c r="E4035" s="1835">
        <v>68</v>
      </c>
      <c r="F4035" s="1767">
        <v>67.400000000000006</v>
      </c>
      <c r="G4035" s="1767">
        <v>66</v>
      </c>
      <c r="H4035" s="107">
        <v>66</v>
      </c>
      <c r="I4035" s="107">
        <v>68</v>
      </c>
      <c r="J4035" s="107">
        <v>80.799999999999997</v>
      </c>
      <c r="K4035" s="107">
        <v>84.200000000000003</v>
      </c>
      <c r="L4035" s="107">
        <v>86.799999999999997</v>
      </c>
      <c r="M4035" s="107">
        <v>82.400000000000006</v>
      </c>
      <c r="N4035" s="107">
        <v>80.200000000000003</v>
      </c>
      <c r="O4035" s="107">
        <v>75.400000000000006</v>
      </c>
      <c r="P4035" s="107">
        <v>70.599999999999994</v>
      </c>
      <c r="Q4035" s="107">
        <v>70.400000000000006</v>
      </c>
      <c r="R4035" s="107">
        <v>71.200000000000003</v>
      </c>
      <c r="S4035" s="107">
        <v>73</v>
      </c>
      <c r="T4035" s="107">
        <v>77.799999999999997</v>
      </c>
      <c r="U4035" s="107">
        <v>83.599999999999994</v>
      </c>
      <c r="V4035" s="107">
        <v>84.200000000000003</v>
      </c>
      <c r="W4035" s="107">
        <v>84.200000000000003</v>
      </c>
      <c r="X4035" s="107">
        <v>81.599999999999994</v>
      </c>
      <c r="Y4035" s="107">
        <v>77</v>
      </c>
      <c r="Z4035" s="1767">
        <v>72.799999999999997</v>
      </c>
      <c r="AA4035" s="1767">
        <v>72.200000000000003</v>
      </c>
      <c r="AB4035" s="1768">
        <v>71.400000000000006</v>
      </c>
      <c r="AC4035" s="279">
        <f t="shared" ref="AC4035:AC4036" si="3587">SUM(E4035:AB4035)</f>
        <v>1815.1999999999998</v>
      </c>
      <c r="AD4035" s="110">
        <f>MAX(E4035:AB4035)</f>
        <v>86.799999999999997</v>
      </c>
      <c r="AE4035" s="107">
        <v>100</v>
      </c>
      <c r="AF4035" s="108">
        <v>20</v>
      </c>
      <c r="AK4035" s="79"/>
      <c r="AL4035" s="502"/>
      <c r="AM4035" s="79"/>
      <c r="AN4035" s="9"/>
    </row>
    <row r="4036" ht="15.75" customHeight="1">
      <c r="A4036" s="658"/>
      <c r="B4036" s="1049"/>
      <c r="C4036" s="1017" t="s">
        <v>20</v>
      </c>
      <c r="D4036" s="583" t="s">
        <v>29</v>
      </c>
      <c r="E4036" s="520">
        <v>19.600000000000001</v>
      </c>
      <c r="F4036" s="521">
        <v>20.199999999999999</v>
      </c>
      <c r="G4036" s="521">
        <v>19.600000000000001</v>
      </c>
      <c r="H4036" s="112">
        <v>18.800000000000001</v>
      </c>
      <c r="I4036" s="112">
        <v>18.199999999999999</v>
      </c>
      <c r="J4036" s="112">
        <v>20.199999999999999</v>
      </c>
      <c r="K4036" s="112">
        <v>19</v>
      </c>
      <c r="L4036" s="112">
        <v>18.399999999999999</v>
      </c>
      <c r="M4036" s="112">
        <v>18.199999999999999</v>
      </c>
      <c r="N4036" s="112">
        <v>19.399999999999999</v>
      </c>
      <c r="O4036" s="112">
        <v>19</v>
      </c>
      <c r="P4036" s="112">
        <v>17.600000000000001</v>
      </c>
      <c r="Q4036" s="112">
        <v>17.600000000000001</v>
      </c>
      <c r="R4036" s="112">
        <v>18.600000000000001</v>
      </c>
      <c r="S4036" s="112">
        <v>18.600000000000001</v>
      </c>
      <c r="T4036" s="112">
        <v>18.399999999999999</v>
      </c>
      <c r="U4036" s="112">
        <v>18.600000000000001</v>
      </c>
      <c r="V4036" s="112">
        <v>18.399999999999999</v>
      </c>
      <c r="W4036" s="112">
        <v>18.800000000000001</v>
      </c>
      <c r="X4036" s="112">
        <v>20</v>
      </c>
      <c r="Y4036" s="112">
        <v>19.800000000000001</v>
      </c>
      <c r="Z4036" s="521">
        <v>20.399999999999999</v>
      </c>
      <c r="AA4036" s="521">
        <v>20.800000000000001</v>
      </c>
      <c r="AB4036" s="522">
        <v>21.800000000000001</v>
      </c>
      <c r="AC4036" s="281">
        <f t="shared" si="3587"/>
        <v>460.00000000000006</v>
      </c>
      <c r="AD4036" s="115"/>
      <c r="AE4036" s="76"/>
      <c r="AF4036" s="77"/>
      <c r="AK4036" s="9"/>
      <c r="AL4036" s="9"/>
      <c r="AM4036" s="9"/>
      <c r="AN4036" s="9"/>
    </row>
    <row r="4037" ht="15.75" customHeight="1">
      <c r="A4037" s="658"/>
      <c r="B4037" s="1049"/>
      <c r="C4037" s="1017" t="s">
        <v>21</v>
      </c>
      <c r="D4037" s="583" t="s">
        <v>22</v>
      </c>
      <c r="E4037" s="1833">
        <v>4</v>
      </c>
      <c r="F4037" s="1757">
        <v>4</v>
      </c>
      <c r="G4037" s="1757">
        <v>4</v>
      </c>
      <c r="H4037" s="76">
        <v>4</v>
      </c>
      <c r="I4037" s="76">
        <v>5</v>
      </c>
      <c r="J4037" s="76">
        <v>5</v>
      </c>
      <c r="K4037" s="76">
        <v>6</v>
      </c>
      <c r="L4037" s="76">
        <v>5</v>
      </c>
      <c r="M4037" s="76">
        <v>4</v>
      </c>
      <c r="N4037" s="76">
        <v>5</v>
      </c>
      <c r="O4037" s="76">
        <v>4</v>
      </c>
      <c r="P4037" s="76">
        <v>4</v>
      </c>
      <c r="Q4037" s="76">
        <v>5</v>
      </c>
      <c r="R4037" s="76">
        <v>5</v>
      </c>
      <c r="S4037" s="76">
        <v>5</v>
      </c>
      <c r="T4037" s="76">
        <v>5</v>
      </c>
      <c r="U4037" s="76">
        <v>5</v>
      </c>
      <c r="V4037" s="76">
        <v>6</v>
      </c>
      <c r="W4037" s="76">
        <v>5</v>
      </c>
      <c r="X4037" s="76">
        <v>5</v>
      </c>
      <c r="Y4037" s="76">
        <v>4</v>
      </c>
      <c r="Z4037" s="1757">
        <v>4</v>
      </c>
      <c r="AA4037" s="1757">
        <v>4</v>
      </c>
      <c r="AB4037" s="1758">
        <v>4</v>
      </c>
      <c r="AC4037" s="281">
        <f>AVERAGE(E4037:AB4037)</f>
        <v>4.625</v>
      </c>
      <c r="AD4037" s="120"/>
      <c r="AE4037" s="120"/>
      <c r="AF4037" s="121"/>
      <c r="AK4037" s="9"/>
      <c r="AL4037" s="9"/>
      <c r="AM4037" s="9"/>
      <c r="AN4037" s="9"/>
    </row>
    <row r="4038" ht="15.75" customHeight="1">
      <c r="A4038" s="706"/>
      <c r="B4038" s="1843"/>
      <c r="C4038" s="1020" t="s">
        <v>23</v>
      </c>
      <c r="D4038" s="1786"/>
      <c r="E4038" s="1836">
        <f t="shared" ref="E4038:AB4038" si="3588">E4036/E4035</f>
        <v>0.28823529411764709</v>
      </c>
      <c r="F4038" s="1837">
        <f t="shared" si="3588"/>
        <v>0.29970326409495546</v>
      </c>
      <c r="G4038" s="1837">
        <f t="shared" si="3588"/>
        <v>0.29696969696969699</v>
      </c>
      <c r="H4038" s="504">
        <f t="shared" si="3588"/>
        <v>0.28484848484848485</v>
      </c>
      <c r="I4038" s="504">
        <f t="shared" si="3588"/>
        <v>0.2676470588235294</v>
      </c>
      <c r="J4038" s="504">
        <f t="shared" si="3588"/>
        <v>0.25</v>
      </c>
      <c r="K4038" s="504">
        <f t="shared" si="3588"/>
        <v>0.22565320665083136</v>
      </c>
      <c r="L4038" s="504">
        <f t="shared" si="3588"/>
        <v>0.2119815668202765</v>
      </c>
      <c r="M4038" s="504">
        <f t="shared" si="3588"/>
        <v>0.22087378640776698</v>
      </c>
      <c r="N4038" s="504">
        <f t="shared" si="3588"/>
        <v>0.24189526184538651</v>
      </c>
      <c r="O4038" s="504">
        <f t="shared" si="3588"/>
        <v>0.25198938992042441</v>
      </c>
      <c r="P4038" s="504">
        <f t="shared" si="3588"/>
        <v>0.24929178470254962</v>
      </c>
      <c r="Q4038" s="504">
        <f t="shared" si="3588"/>
        <v>0.25</v>
      </c>
      <c r="R4038" s="504">
        <f t="shared" si="3588"/>
        <v>0.2612359550561798</v>
      </c>
      <c r="S4038" s="504">
        <f t="shared" si="3588"/>
        <v>0.25479452054794521</v>
      </c>
      <c r="T4038" s="504">
        <f t="shared" si="3588"/>
        <v>0.23650385604113108</v>
      </c>
      <c r="U4038" s="504">
        <f t="shared" si="3588"/>
        <v>0.22248803827751198</v>
      </c>
      <c r="V4038" s="504">
        <f t="shared" si="3588"/>
        <v>0.21852731591448929</v>
      </c>
      <c r="W4038" s="504">
        <f t="shared" si="3588"/>
        <v>0.22327790973871733</v>
      </c>
      <c r="X4038" s="504">
        <f t="shared" si="3588"/>
        <v>0.24509803921568629</v>
      </c>
      <c r="Y4038" s="504">
        <f t="shared" si="3588"/>
        <v>0.25714285714285717</v>
      </c>
      <c r="Z4038" s="1837">
        <f t="shared" si="3588"/>
        <v>0.28021978021978022</v>
      </c>
      <c r="AA4038" s="1837">
        <f t="shared" si="3588"/>
        <v>0.2880886426592798</v>
      </c>
      <c r="AB4038" s="1838">
        <f t="shared" si="3588"/>
        <v>0.30532212885154059</v>
      </c>
      <c r="AC4038" s="596">
        <f>MAX(E4038:AB4038)</f>
        <v>0.30532212885154059</v>
      </c>
      <c r="AD4038" s="115"/>
      <c r="AE4038" s="76"/>
      <c r="AF4038" s="77"/>
      <c r="AK4038" s="9"/>
      <c r="AL4038" s="9"/>
      <c r="AM4038" s="9"/>
      <c r="AN4038" s="9"/>
    </row>
    <row r="4039" ht="15.75" hidden="1" customHeight="1">
      <c r="A4039" s="1691"/>
      <c r="B4039" s="1036"/>
      <c r="C4039" s="204" t="s">
        <v>25</v>
      </c>
      <c r="D4039" s="1839"/>
      <c r="E4039" s="1840"/>
      <c r="F4039" s="1841"/>
      <c r="G4039" s="1841"/>
      <c r="H4039" s="1742"/>
      <c r="I4039" s="1742"/>
      <c r="J4039" s="1742"/>
      <c r="K4039" s="1742"/>
      <c r="L4039" s="1742"/>
      <c r="M4039" s="1742"/>
      <c r="N4039" s="1742"/>
      <c r="O4039" s="206"/>
      <c r="P4039" s="1742"/>
      <c r="Q4039" s="206"/>
      <c r="R4039" s="206"/>
      <c r="S4039" s="206"/>
      <c r="T4039" s="206"/>
      <c r="U4039" s="1742"/>
      <c r="V4039" s="1742"/>
      <c r="W4039" s="1742"/>
      <c r="X4039" s="1742"/>
      <c r="Y4039" s="1742"/>
      <c r="Z4039" s="1841"/>
      <c r="AA4039" s="1841"/>
      <c r="AB4039" s="1841"/>
      <c r="AC4039" s="220"/>
      <c r="AD4039" s="115"/>
      <c r="AE4039" s="76"/>
      <c r="AF4039" s="77"/>
      <c r="AK4039" s="9"/>
      <c r="AL4039" s="9"/>
      <c r="AM4039" s="9"/>
      <c r="AN4039" s="9"/>
    </row>
    <row r="4040" ht="15.75" hidden="1" customHeight="1">
      <c r="A4040" s="1556"/>
      <c r="B4040" s="976"/>
      <c r="C4040" s="209" t="s">
        <v>26</v>
      </c>
      <c r="D4040" s="583"/>
      <c r="E4040" s="1833"/>
      <c r="F4040" s="1765"/>
      <c r="G4040" s="1765"/>
      <c r="H4040" s="1746"/>
      <c r="I4040" s="1746"/>
      <c r="J4040" s="76"/>
      <c r="K4040" s="76"/>
      <c r="L4040" s="76"/>
      <c r="M4040" s="1746"/>
      <c r="N4040" s="1746"/>
      <c r="O4040" s="1746"/>
      <c r="P4040" s="1746"/>
      <c r="Q4040" s="1746"/>
      <c r="R4040" s="76"/>
      <c r="S4040" s="76"/>
      <c r="T4040" s="76"/>
      <c r="U4040" s="1746"/>
      <c r="V4040" s="1746"/>
      <c r="W4040" s="1746"/>
      <c r="X4040" s="1746"/>
      <c r="Y4040" s="1746"/>
      <c r="Z4040" s="1757"/>
      <c r="AA4040" s="1757"/>
      <c r="AB4040" s="1765"/>
      <c r="AC4040" s="74"/>
      <c r="AD4040" s="115"/>
      <c r="AE4040" s="76"/>
      <c r="AF4040" s="77"/>
      <c r="AH4040" s="9"/>
      <c r="AI4040" s="134"/>
      <c r="AJ4040" s="134"/>
      <c r="AK4040" s="134"/>
      <c r="AL4040" s="135"/>
      <c r="AM4040" s="135"/>
    </row>
    <row r="4041" ht="15.75" customHeight="1">
      <c r="A4041" s="1337" t="s">
        <v>148</v>
      </c>
      <c r="B4041" s="1677"/>
      <c r="C4041" s="1677"/>
      <c r="D4041" s="1786"/>
      <c r="E4041" s="1834">
        <f t="shared" ref="E4041:AB4041" si="3589">SQRT(E4035*E4035+E4036*E4036)/E4006/1.73</f>
        <v>3.8810781119887499</v>
      </c>
      <c r="F4041" s="1759">
        <f t="shared" si="3589"/>
        <v>3.8624530803866164</v>
      </c>
      <c r="G4041" s="1759">
        <f t="shared" si="3589"/>
        <v>3.7865847493560194</v>
      </c>
      <c r="H4041" s="127">
        <f t="shared" si="3589"/>
        <v>3.7671261160816591</v>
      </c>
      <c r="I4041" s="127">
        <f t="shared" si="3589"/>
        <v>3.8678578433501776</v>
      </c>
      <c r="J4041" s="127">
        <f t="shared" si="3589"/>
        <v>4.620213109375964</v>
      </c>
      <c r="K4041" s="127">
        <f t="shared" si="3589"/>
        <v>4.8114051676968366</v>
      </c>
      <c r="L4041" s="127">
        <f t="shared" si="3589"/>
        <v>4.9553936100590947</v>
      </c>
      <c r="M4041" s="127">
        <f t="shared" si="3589"/>
        <v>4.6947107767672964</v>
      </c>
      <c r="N4041" s="127">
        <f t="shared" si="3589"/>
        <v>4.5860954465412291</v>
      </c>
      <c r="O4041" s="127">
        <f t="shared" si="3589"/>
        <v>4.3342599850333965</v>
      </c>
      <c r="P4041" s="127">
        <f t="shared" si="3589"/>
        <v>4.0440586749633027</v>
      </c>
      <c r="Q4041" s="127">
        <f t="shared" si="3589"/>
        <v>4.0063080870127603</v>
      </c>
      <c r="R4041" s="127">
        <f t="shared" si="3589"/>
        <v>4.0940544994242458</v>
      </c>
      <c r="S4041" s="127">
        <f t="shared" si="3589"/>
        <v>4.186990349978009</v>
      </c>
      <c r="T4041" s="127">
        <f t="shared" si="3589"/>
        <v>4.4519937146367159</v>
      </c>
      <c r="U4041" s="127">
        <f t="shared" si="3589"/>
        <v>4.7647052520571478</v>
      </c>
      <c r="V4041" s="127">
        <f t="shared" si="3589"/>
        <v>4.7995258768630338</v>
      </c>
      <c r="W4041" s="127">
        <f t="shared" si="3589"/>
        <v>4.7950915246483357</v>
      </c>
      <c r="X4041" s="127">
        <f t="shared" si="3589"/>
        <v>4.5988371821547442</v>
      </c>
      <c r="Y4041" s="127">
        <f t="shared" si="3589"/>
        <v>4.3602114925912661</v>
      </c>
      <c r="Z4041" s="1759">
        <f t="shared" si="3589"/>
        <v>4.1345192624858873</v>
      </c>
      <c r="AA4041" s="1759">
        <f t="shared" si="3589"/>
        <v>4.0780704650537443</v>
      </c>
      <c r="AB4041" s="1760">
        <f t="shared" si="3589"/>
        <v>4.0442853633544598</v>
      </c>
      <c r="AC4041" s="285">
        <f>AVERAGE(E4041:AB4041)</f>
        <v>4.3135762392441954</v>
      </c>
      <c r="AD4041" s="374">
        <f>(AC4037-AC4041)/AC4037</f>
        <v>0.067334867190444236</v>
      </c>
      <c r="AE4041" s="127"/>
      <c r="AF4041" s="129"/>
      <c r="AK4041" s="62"/>
      <c r="AL4041" s="62"/>
      <c r="AM4041" s="9"/>
      <c r="AN4041" s="62"/>
    </row>
    <row r="4042" ht="15.75" customHeight="1">
      <c r="A4042" s="705" t="s">
        <v>940</v>
      </c>
      <c r="B4042" s="1138" t="s">
        <v>941</v>
      </c>
      <c r="C4042" s="219" t="s">
        <v>18</v>
      </c>
      <c r="D4042" s="1790" t="s">
        <v>29</v>
      </c>
      <c r="E4042" s="1609">
        <v>0</v>
      </c>
      <c r="F4042" s="1761">
        <v>0</v>
      </c>
      <c r="G4042" s="1761">
        <v>0</v>
      </c>
      <c r="H4042" s="436">
        <v>0</v>
      </c>
      <c r="I4042" s="436">
        <v>0</v>
      </c>
      <c r="J4042" s="436">
        <v>0</v>
      </c>
      <c r="K4042" s="436">
        <v>0</v>
      </c>
      <c r="L4042" s="436">
        <v>0</v>
      </c>
      <c r="M4042" s="436">
        <v>0</v>
      </c>
      <c r="N4042" s="436">
        <v>0</v>
      </c>
      <c r="O4042" s="436">
        <v>0</v>
      </c>
      <c r="P4042" s="436">
        <v>0</v>
      </c>
      <c r="Q4042" s="436">
        <v>0</v>
      </c>
      <c r="R4042" s="436">
        <v>0</v>
      </c>
      <c r="S4042" s="436">
        <v>0</v>
      </c>
      <c r="T4042" s="436">
        <v>0</v>
      </c>
      <c r="U4042" s="436">
        <v>0</v>
      </c>
      <c r="V4042" s="436">
        <v>0</v>
      </c>
      <c r="W4042" s="436">
        <v>0</v>
      </c>
      <c r="X4042" s="436">
        <v>0</v>
      </c>
      <c r="Y4042" s="436">
        <v>0</v>
      </c>
      <c r="Z4042" s="1761">
        <v>0</v>
      </c>
      <c r="AA4042" s="1761">
        <v>0</v>
      </c>
      <c r="AB4042" s="1762">
        <v>0</v>
      </c>
      <c r="AC4042" s="309">
        <f t="shared" ref="AC4042:AC4043" si="3590">SUM(E4042:AB4042)</f>
        <v>0</v>
      </c>
      <c r="AD4042" s="110">
        <f>MAX(E4042:AB4042)</f>
        <v>0</v>
      </c>
      <c r="AE4042" s="107">
        <v>100</v>
      </c>
      <c r="AF4042" s="108">
        <v>10</v>
      </c>
      <c r="AK4042" s="79"/>
      <c r="AL4042" s="502"/>
      <c r="AM4042" s="79"/>
      <c r="AN4042" s="9"/>
    </row>
    <row r="4043" ht="15.75" customHeight="1">
      <c r="A4043" s="658"/>
      <c r="B4043" s="317"/>
      <c r="C4043" s="73" t="s">
        <v>20</v>
      </c>
      <c r="D4043" s="583" t="s">
        <v>29</v>
      </c>
      <c r="E4043" s="520">
        <v>0</v>
      </c>
      <c r="F4043" s="521">
        <v>0</v>
      </c>
      <c r="G4043" s="521">
        <v>0</v>
      </c>
      <c r="H4043" s="112">
        <v>0</v>
      </c>
      <c r="I4043" s="112">
        <v>0</v>
      </c>
      <c r="J4043" s="112">
        <v>0</v>
      </c>
      <c r="K4043" s="112">
        <v>0</v>
      </c>
      <c r="L4043" s="112">
        <v>0</v>
      </c>
      <c r="M4043" s="112">
        <v>0</v>
      </c>
      <c r="N4043" s="112">
        <v>0</v>
      </c>
      <c r="O4043" s="112">
        <v>0</v>
      </c>
      <c r="P4043" s="112">
        <v>0</v>
      </c>
      <c r="Q4043" s="112">
        <v>0</v>
      </c>
      <c r="R4043" s="112">
        <v>0</v>
      </c>
      <c r="S4043" s="112">
        <v>0</v>
      </c>
      <c r="T4043" s="112">
        <v>0</v>
      </c>
      <c r="U4043" s="112">
        <v>0</v>
      </c>
      <c r="V4043" s="112">
        <v>0</v>
      </c>
      <c r="W4043" s="112">
        <v>0</v>
      </c>
      <c r="X4043" s="112">
        <v>0</v>
      </c>
      <c r="Y4043" s="112">
        <v>0</v>
      </c>
      <c r="Z4043" s="521">
        <v>0</v>
      </c>
      <c r="AA4043" s="521">
        <v>0</v>
      </c>
      <c r="AB4043" s="522">
        <v>0</v>
      </c>
      <c r="AC4043" s="281">
        <f t="shared" si="3590"/>
        <v>0</v>
      </c>
      <c r="AD4043" s="115"/>
      <c r="AE4043" s="76"/>
      <c r="AF4043" s="77"/>
      <c r="AK4043" s="9"/>
      <c r="AL4043" s="9"/>
      <c r="AM4043" s="9"/>
      <c r="AN4043" s="9"/>
    </row>
    <row r="4044" ht="15.75" customHeight="1">
      <c r="A4044" s="658"/>
      <c r="B4044" s="317"/>
      <c r="C4044" s="73" t="s">
        <v>21</v>
      </c>
      <c r="D4044" s="583" t="s">
        <v>22</v>
      </c>
      <c r="E4044" s="1833">
        <v>0</v>
      </c>
      <c r="F4044" s="1757">
        <v>0</v>
      </c>
      <c r="G4044" s="1757">
        <v>0</v>
      </c>
      <c r="H4044" s="76">
        <v>0</v>
      </c>
      <c r="I4044" s="76">
        <v>0</v>
      </c>
      <c r="J4044" s="76">
        <v>0</v>
      </c>
      <c r="K4044" s="76">
        <v>0</v>
      </c>
      <c r="L4044" s="76">
        <v>0</v>
      </c>
      <c r="M4044" s="76">
        <v>0</v>
      </c>
      <c r="N4044" s="76">
        <v>0</v>
      </c>
      <c r="O4044" s="76">
        <v>0</v>
      </c>
      <c r="P4044" s="76">
        <v>0</v>
      </c>
      <c r="Q4044" s="76">
        <v>0</v>
      </c>
      <c r="R4044" s="76">
        <v>0</v>
      </c>
      <c r="S4044" s="76">
        <v>0</v>
      </c>
      <c r="T4044" s="76">
        <v>0</v>
      </c>
      <c r="U4044" s="76">
        <v>0</v>
      </c>
      <c r="V4044" s="76">
        <v>0</v>
      </c>
      <c r="W4044" s="76">
        <v>0</v>
      </c>
      <c r="X4044" s="76">
        <v>0</v>
      </c>
      <c r="Y4044" s="76">
        <v>0</v>
      </c>
      <c r="Z4044" s="1757">
        <v>0</v>
      </c>
      <c r="AA4044" s="1757">
        <v>0</v>
      </c>
      <c r="AB4044" s="1758">
        <v>0</v>
      </c>
      <c r="AC4044" s="281">
        <f>AVERAGE(E4044:AB4044)</f>
        <v>0</v>
      </c>
      <c r="AD4044" s="120"/>
      <c r="AE4044" s="120"/>
      <c r="AF4044" s="121"/>
      <c r="AK4044" s="9"/>
      <c r="AL4044" s="9"/>
      <c r="AM4044" s="9"/>
      <c r="AN4044" s="9"/>
    </row>
    <row r="4045" ht="15.75" customHeight="1">
      <c r="A4045" s="658"/>
      <c r="B4045" s="317"/>
      <c r="C4045" s="73" t="s">
        <v>23</v>
      </c>
      <c r="D4045" s="583"/>
      <c r="E4045" s="1842" t="e">
        <f t="shared" ref="E4045:AB4045" si="3591">E4043/E4042</f>
        <v>#DIV/0!</v>
      </c>
      <c r="F4045" s="1763" t="e">
        <f t="shared" si="3591"/>
        <v>#DIV/0!</v>
      </c>
      <c r="G4045" s="1763" t="e">
        <f t="shared" si="3591"/>
        <v>#DIV/0!</v>
      </c>
      <c r="H4045" s="81" t="e">
        <f t="shared" si="3591"/>
        <v>#DIV/0!</v>
      </c>
      <c r="I4045" s="81" t="e">
        <f t="shared" si="3591"/>
        <v>#DIV/0!</v>
      </c>
      <c r="J4045" s="81" t="e">
        <f t="shared" si="3591"/>
        <v>#DIV/0!</v>
      </c>
      <c r="K4045" s="81" t="e">
        <f t="shared" si="3591"/>
        <v>#DIV/0!</v>
      </c>
      <c r="L4045" s="81" t="e">
        <f t="shared" si="3591"/>
        <v>#DIV/0!</v>
      </c>
      <c r="M4045" s="81" t="e">
        <f t="shared" si="3591"/>
        <v>#DIV/0!</v>
      </c>
      <c r="N4045" s="81" t="e">
        <f t="shared" si="3591"/>
        <v>#DIV/0!</v>
      </c>
      <c r="O4045" s="81" t="e">
        <f t="shared" si="3591"/>
        <v>#DIV/0!</v>
      </c>
      <c r="P4045" s="81" t="e">
        <f t="shared" si="3591"/>
        <v>#DIV/0!</v>
      </c>
      <c r="Q4045" s="81" t="e">
        <f t="shared" si="3591"/>
        <v>#DIV/0!</v>
      </c>
      <c r="R4045" s="81" t="e">
        <f t="shared" si="3591"/>
        <v>#DIV/0!</v>
      </c>
      <c r="S4045" s="81" t="e">
        <f t="shared" si="3591"/>
        <v>#DIV/0!</v>
      </c>
      <c r="T4045" s="81" t="e">
        <f t="shared" si="3591"/>
        <v>#DIV/0!</v>
      </c>
      <c r="U4045" s="81" t="e">
        <f t="shared" si="3591"/>
        <v>#DIV/0!</v>
      </c>
      <c r="V4045" s="81" t="e">
        <f t="shared" si="3591"/>
        <v>#DIV/0!</v>
      </c>
      <c r="W4045" s="81" t="e">
        <f t="shared" si="3591"/>
        <v>#DIV/0!</v>
      </c>
      <c r="X4045" s="81" t="e">
        <f t="shared" si="3591"/>
        <v>#DIV/0!</v>
      </c>
      <c r="Y4045" s="81" t="e">
        <f t="shared" si="3591"/>
        <v>#DIV/0!</v>
      </c>
      <c r="Z4045" s="1763" t="e">
        <f t="shared" si="3591"/>
        <v>#DIV/0!</v>
      </c>
      <c r="AA4045" s="1763" t="e">
        <f t="shared" si="3591"/>
        <v>#DIV/0!</v>
      </c>
      <c r="AB4045" s="1764" t="e">
        <f t="shared" si="3591"/>
        <v>#DIV/0!</v>
      </c>
      <c r="AC4045" s="907"/>
      <c r="AD4045" s="115"/>
      <c r="AE4045" s="76"/>
      <c r="AF4045" s="77"/>
      <c r="AK4045" s="9"/>
      <c r="AL4045" s="9"/>
      <c r="AM4045" s="9"/>
      <c r="AN4045" s="9"/>
    </row>
    <row r="4046" ht="15.75" hidden="1" customHeight="1">
      <c r="A4046" s="1556"/>
      <c r="B4046" s="976"/>
      <c r="C4046" s="209" t="s">
        <v>25</v>
      </c>
      <c r="D4046" s="583"/>
      <c r="E4046" s="1833"/>
      <c r="F4046" s="1757"/>
      <c r="G4046" s="1757"/>
      <c r="H4046" s="76"/>
      <c r="I4046" s="76"/>
      <c r="J4046" s="76"/>
      <c r="K4046" s="76"/>
      <c r="L4046" s="76"/>
      <c r="M4046" s="76"/>
      <c r="N4046" s="76"/>
      <c r="O4046" s="76"/>
      <c r="P4046" s="76"/>
      <c r="Q4046" s="76"/>
      <c r="R4046" s="76"/>
      <c r="S4046" s="76"/>
      <c r="T4046" s="76"/>
      <c r="U4046" s="76"/>
      <c r="V4046" s="76"/>
      <c r="W4046" s="76"/>
      <c r="X4046" s="76"/>
      <c r="Y4046" s="76"/>
      <c r="Z4046" s="1757"/>
      <c r="AA4046" s="1757"/>
      <c r="AB4046" s="1757"/>
      <c r="AC4046" s="74"/>
      <c r="AD4046" s="115"/>
      <c r="AE4046" s="76"/>
      <c r="AF4046" s="77"/>
      <c r="AK4046" s="9"/>
      <c r="AL4046" s="9"/>
      <c r="AM4046" s="9"/>
      <c r="AN4046" s="9"/>
    </row>
    <row r="4047" ht="15.75" hidden="1" customHeight="1">
      <c r="A4047" s="1556"/>
      <c r="B4047" s="976"/>
      <c r="C4047" s="209" t="s">
        <v>26</v>
      </c>
      <c r="D4047" s="583"/>
      <c r="E4047" s="1833"/>
      <c r="F4047" s="1757"/>
      <c r="G4047" s="1757"/>
      <c r="H4047" s="76"/>
      <c r="I4047" s="76"/>
      <c r="J4047" s="76"/>
      <c r="K4047" s="76"/>
      <c r="L4047" s="76"/>
      <c r="M4047" s="76"/>
      <c r="N4047" s="76"/>
      <c r="O4047" s="76"/>
      <c r="P4047" s="76"/>
      <c r="Q4047" s="76"/>
      <c r="R4047" s="76"/>
      <c r="S4047" s="76"/>
      <c r="T4047" s="76"/>
      <c r="U4047" s="76"/>
      <c r="V4047" s="76"/>
      <c r="W4047" s="76"/>
      <c r="X4047" s="76"/>
      <c r="Y4047" s="76"/>
      <c r="Z4047" s="1757"/>
      <c r="AA4047" s="1757"/>
      <c r="AB4047" s="1758"/>
      <c r="AC4047" s="74"/>
      <c r="AD4047" s="115"/>
      <c r="AE4047" s="76"/>
      <c r="AF4047" s="77"/>
      <c r="AH4047" s="9"/>
      <c r="AI4047" s="134"/>
      <c r="AJ4047" s="134"/>
      <c r="AK4047" s="134"/>
      <c r="AL4047" s="135"/>
      <c r="AM4047" s="135"/>
    </row>
    <row r="4048" ht="15.75" customHeight="1">
      <c r="A4048" s="1337" t="s">
        <v>148</v>
      </c>
      <c r="B4048" s="1677"/>
      <c r="C4048" s="1677"/>
      <c r="D4048" s="1786"/>
      <c r="E4048" s="1834">
        <f t="shared" ref="E4048:AB4048" si="3592">SQRT(E4042*E4042+E4043*E4043)/E4006/1.73</f>
        <v>0</v>
      </c>
      <c r="F4048" s="1759">
        <f t="shared" si="3592"/>
        <v>0</v>
      </c>
      <c r="G4048" s="1759">
        <f t="shared" si="3592"/>
        <v>0</v>
      </c>
      <c r="H4048" s="127">
        <f t="shared" si="3592"/>
        <v>0</v>
      </c>
      <c r="I4048" s="127">
        <f t="shared" si="3592"/>
        <v>0</v>
      </c>
      <c r="J4048" s="127">
        <f t="shared" si="3592"/>
        <v>0</v>
      </c>
      <c r="K4048" s="127">
        <f t="shared" si="3592"/>
        <v>0</v>
      </c>
      <c r="L4048" s="127">
        <f t="shared" si="3592"/>
        <v>0</v>
      </c>
      <c r="M4048" s="127">
        <f t="shared" si="3592"/>
        <v>0</v>
      </c>
      <c r="N4048" s="127">
        <f t="shared" si="3592"/>
        <v>0</v>
      </c>
      <c r="O4048" s="127">
        <f t="shared" si="3592"/>
        <v>0</v>
      </c>
      <c r="P4048" s="127">
        <f t="shared" si="3592"/>
        <v>0</v>
      </c>
      <c r="Q4048" s="127">
        <f t="shared" si="3592"/>
        <v>0</v>
      </c>
      <c r="R4048" s="127">
        <f t="shared" si="3592"/>
        <v>0</v>
      </c>
      <c r="S4048" s="127">
        <f t="shared" si="3592"/>
        <v>0</v>
      </c>
      <c r="T4048" s="127">
        <f t="shared" si="3592"/>
        <v>0</v>
      </c>
      <c r="U4048" s="127">
        <f t="shared" si="3592"/>
        <v>0</v>
      </c>
      <c r="V4048" s="127">
        <f t="shared" si="3592"/>
        <v>0</v>
      </c>
      <c r="W4048" s="127">
        <f t="shared" si="3592"/>
        <v>0</v>
      </c>
      <c r="X4048" s="127">
        <f t="shared" si="3592"/>
        <v>0</v>
      </c>
      <c r="Y4048" s="127">
        <f t="shared" si="3592"/>
        <v>0</v>
      </c>
      <c r="Z4048" s="1759">
        <f t="shared" si="3592"/>
        <v>0</v>
      </c>
      <c r="AA4048" s="1759">
        <f t="shared" si="3592"/>
        <v>0</v>
      </c>
      <c r="AB4048" s="1760">
        <f t="shared" si="3592"/>
        <v>0</v>
      </c>
      <c r="AC4048" s="285">
        <f>AVERAGE(E4048:AB4048)</f>
        <v>0</v>
      </c>
      <c r="AD4048" s="374" t="e">
        <f>(AC4044-AC4048)/AC4044</f>
        <v>#DIV/0!</v>
      </c>
      <c r="AE4048" s="127"/>
      <c r="AF4048" s="129"/>
      <c r="AK4048" s="62"/>
      <c r="AL4048" s="62"/>
      <c r="AM4048" s="9"/>
      <c r="AN4048" s="62"/>
    </row>
    <row r="4049" ht="15.75" customHeight="1">
      <c r="A4049" s="1766" t="s">
        <v>942</v>
      </c>
      <c r="B4049" s="316" t="s">
        <v>941</v>
      </c>
      <c r="C4049" s="65" t="s">
        <v>18</v>
      </c>
      <c r="D4049" s="582" t="s">
        <v>29</v>
      </c>
      <c r="E4049" s="1835"/>
      <c r="F4049" s="1767"/>
      <c r="G4049" s="1767"/>
      <c r="H4049" s="107"/>
      <c r="I4049" s="107"/>
      <c r="J4049" s="107"/>
      <c r="K4049" s="107"/>
      <c r="L4049" s="107"/>
      <c r="M4049" s="107"/>
      <c r="N4049" s="107"/>
      <c r="O4049" s="107"/>
      <c r="P4049" s="107"/>
      <c r="Q4049" s="107"/>
      <c r="R4049" s="107"/>
      <c r="S4049" s="107"/>
      <c r="T4049" s="107"/>
      <c r="U4049" s="107"/>
      <c r="V4049" s="107"/>
      <c r="W4049" s="107"/>
      <c r="X4049" s="107"/>
      <c r="Y4049" s="107"/>
      <c r="Z4049" s="1767"/>
      <c r="AA4049" s="1767"/>
      <c r="AB4049" s="1768"/>
      <c r="AC4049" s="279">
        <f t="shared" ref="AC4049:AC4050" si="3593">SUM(E4049:AB4049)</f>
        <v>0</v>
      </c>
      <c r="AD4049" s="110">
        <f>MAX(E4049:AB4049)</f>
        <v>0</v>
      </c>
      <c r="AE4049" s="107">
        <v>100</v>
      </c>
      <c r="AF4049" s="108">
        <v>10</v>
      </c>
      <c r="AK4049" s="79"/>
      <c r="AL4049" s="502"/>
      <c r="AM4049" s="79"/>
      <c r="AN4049" s="9"/>
    </row>
    <row r="4050" ht="15.75" customHeight="1">
      <c r="A4050" s="1755"/>
      <c r="B4050" s="317"/>
      <c r="C4050" s="73" t="s">
        <v>20</v>
      </c>
      <c r="D4050" s="583" t="s">
        <v>29</v>
      </c>
      <c r="E4050" s="520"/>
      <c r="F4050" s="521"/>
      <c r="G4050" s="521"/>
      <c r="H4050" s="112"/>
      <c r="I4050" s="112"/>
      <c r="J4050" s="112"/>
      <c r="K4050" s="112"/>
      <c r="L4050" s="112"/>
      <c r="M4050" s="112"/>
      <c r="N4050" s="112"/>
      <c r="O4050" s="112"/>
      <c r="P4050" s="112"/>
      <c r="Q4050" s="112"/>
      <c r="R4050" s="112"/>
      <c r="S4050" s="112"/>
      <c r="T4050" s="112"/>
      <c r="U4050" s="112"/>
      <c r="V4050" s="112"/>
      <c r="W4050" s="112"/>
      <c r="X4050" s="112"/>
      <c r="Y4050" s="112"/>
      <c r="Z4050" s="521"/>
      <c r="AA4050" s="521"/>
      <c r="AB4050" s="522"/>
      <c r="AC4050" s="281">
        <f t="shared" si="3593"/>
        <v>0</v>
      </c>
      <c r="AD4050" s="115"/>
      <c r="AE4050" s="76"/>
      <c r="AF4050" s="77"/>
      <c r="AK4050" s="9"/>
      <c r="AL4050" s="9"/>
      <c r="AM4050" s="9"/>
      <c r="AN4050" s="9"/>
    </row>
    <row r="4051" ht="15.75" customHeight="1">
      <c r="A4051" s="1755"/>
      <c r="B4051" s="317"/>
      <c r="C4051" s="73" t="s">
        <v>21</v>
      </c>
      <c r="D4051" s="583"/>
      <c r="E4051" s="1833"/>
      <c r="F4051" s="1757"/>
      <c r="G4051" s="1757"/>
      <c r="H4051" s="76"/>
      <c r="I4051" s="76"/>
      <c r="J4051" s="76"/>
      <c r="K4051" s="76"/>
      <c r="L4051" s="76"/>
      <c r="M4051" s="76"/>
      <c r="N4051" s="76"/>
      <c r="O4051" s="76"/>
      <c r="P4051" s="76"/>
      <c r="Q4051" s="76"/>
      <c r="R4051" s="76"/>
      <c r="S4051" s="76"/>
      <c r="T4051" s="76"/>
      <c r="U4051" s="76"/>
      <c r="V4051" s="76"/>
      <c r="W4051" s="76"/>
      <c r="X4051" s="76"/>
      <c r="Y4051" s="76"/>
      <c r="Z4051" s="1757"/>
      <c r="AA4051" s="1757"/>
      <c r="AB4051" s="1758"/>
      <c r="AC4051" s="281">
        <v>0</v>
      </c>
      <c r="AD4051" s="120"/>
      <c r="AE4051" s="120"/>
      <c r="AF4051" s="121"/>
      <c r="AK4051" s="9"/>
      <c r="AL4051" s="9"/>
      <c r="AM4051" s="9"/>
      <c r="AN4051" s="9"/>
    </row>
    <row r="4052" ht="15.75" customHeight="1">
      <c r="A4052" s="1769"/>
      <c r="B4052" s="866"/>
      <c r="C4052" s="125" t="s">
        <v>23</v>
      </c>
      <c r="D4052" s="1786"/>
      <c r="E4052" s="1836" t="e">
        <f t="shared" ref="E4052:AB4052" si="3594">E4050/E4049</f>
        <v>#DIV/0!</v>
      </c>
      <c r="F4052" s="1837" t="e">
        <f t="shared" si="3594"/>
        <v>#DIV/0!</v>
      </c>
      <c r="G4052" s="1837" t="e">
        <f t="shared" si="3594"/>
        <v>#DIV/0!</v>
      </c>
      <c r="H4052" s="504" t="e">
        <f t="shared" si="3594"/>
        <v>#DIV/0!</v>
      </c>
      <c r="I4052" s="504" t="e">
        <f t="shared" si="3594"/>
        <v>#DIV/0!</v>
      </c>
      <c r="J4052" s="504" t="e">
        <f t="shared" si="3594"/>
        <v>#DIV/0!</v>
      </c>
      <c r="K4052" s="504" t="e">
        <f t="shared" si="3594"/>
        <v>#DIV/0!</v>
      </c>
      <c r="L4052" s="504" t="e">
        <f t="shared" si="3594"/>
        <v>#DIV/0!</v>
      </c>
      <c r="M4052" s="504" t="e">
        <f t="shared" si="3594"/>
        <v>#DIV/0!</v>
      </c>
      <c r="N4052" s="504" t="e">
        <f t="shared" si="3594"/>
        <v>#DIV/0!</v>
      </c>
      <c r="O4052" s="504" t="e">
        <f t="shared" si="3594"/>
        <v>#DIV/0!</v>
      </c>
      <c r="P4052" s="504" t="e">
        <f t="shared" si="3594"/>
        <v>#DIV/0!</v>
      </c>
      <c r="Q4052" s="504" t="e">
        <f t="shared" si="3594"/>
        <v>#DIV/0!</v>
      </c>
      <c r="R4052" s="504" t="e">
        <f t="shared" si="3594"/>
        <v>#DIV/0!</v>
      </c>
      <c r="S4052" s="504" t="e">
        <f t="shared" si="3594"/>
        <v>#DIV/0!</v>
      </c>
      <c r="T4052" s="504" t="e">
        <f t="shared" si="3594"/>
        <v>#DIV/0!</v>
      </c>
      <c r="U4052" s="504" t="e">
        <f t="shared" si="3594"/>
        <v>#DIV/0!</v>
      </c>
      <c r="V4052" s="504" t="e">
        <f t="shared" si="3594"/>
        <v>#DIV/0!</v>
      </c>
      <c r="W4052" s="504" t="e">
        <f t="shared" si="3594"/>
        <v>#DIV/0!</v>
      </c>
      <c r="X4052" s="504" t="e">
        <f t="shared" si="3594"/>
        <v>#DIV/0!</v>
      </c>
      <c r="Y4052" s="504" t="e">
        <f t="shared" si="3594"/>
        <v>#DIV/0!</v>
      </c>
      <c r="Z4052" s="1837" t="e">
        <f t="shared" si="3594"/>
        <v>#DIV/0!</v>
      </c>
      <c r="AA4052" s="1837" t="e">
        <f t="shared" si="3594"/>
        <v>#DIV/0!</v>
      </c>
      <c r="AB4052" s="1838" t="e">
        <f t="shared" si="3594"/>
        <v>#DIV/0!</v>
      </c>
      <c r="AC4052" s="596" t="e">
        <f>MAX(E4052:AB4052)</f>
        <v>#DIV/0!</v>
      </c>
      <c r="AD4052" s="115"/>
      <c r="AE4052" s="76"/>
      <c r="AF4052" s="77"/>
      <c r="AK4052" s="9"/>
      <c r="AL4052" s="9"/>
      <c r="AM4052" s="9"/>
      <c r="AN4052" s="9"/>
    </row>
    <row r="4053" ht="15.75" hidden="1" customHeight="1">
      <c r="A4053" s="1691"/>
      <c r="B4053" s="1036"/>
      <c r="C4053" s="204" t="s">
        <v>25</v>
      </c>
      <c r="D4053" s="1839"/>
      <c r="E4053" s="1840"/>
      <c r="F4053" s="1841"/>
      <c r="G4053" s="1841"/>
      <c r="H4053" s="1742"/>
      <c r="I4053" s="1742"/>
      <c r="J4053" s="1742"/>
      <c r="K4053" s="1742"/>
      <c r="L4053" s="1742"/>
      <c r="M4053" s="1742"/>
      <c r="N4053" s="1742"/>
      <c r="O4053" s="1742"/>
      <c r="P4053" s="1742"/>
      <c r="Q4053" s="1742"/>
      <c r="R4053" s="1742"/>
      <c r="S4053" s="1742"/>
      <c r="T4053" s="1742"/>
      <c r="U4053" s="1742"/>
      <c r="V4053" s="1742"/>
      <c r="W4053" s="1742"/>
      <c r="X4053" s="1742"/>
      <c r="Y4053" s="1742"/>
      <c r="Z4053" s="1841"/>
      <c r="AA4053" s="1841"/>
      <c r="AB4053" s="1841"/>
      <c r="AC4053" s="220"/>
      <c r="AD4053" s="115"/>
      <c r="AE4053" s="76"/>
      <c r="AF4053" s="77"/>
      <c r="AK4053" s="9"/>
      <c r="AL4053" s="9"/>
      <c r="AM4053" s="9"/>
      <c r="AN4053" s="9"/>
    </row>
    <row r="4054" ht="15.75" hidden="1" customHeight="1">
      <c r="A4054" s="1556"/>
      <c r="B4054" s="976"/>
      <c r="C4054" s="209" t="s">
        <v>26</v>
      </c>
      <c r="D4054" s="583"/>
      <c r="E4054" s="1833"/>
      <c r="F4054" s="1757"/>
      <c r="G4054" s="1757"/>
      <c r="H4054" s="76"/>
      <c r="I4054" s="76"/>
      <c r="J4054" s="76"/>
      <c r="K4054" s="76"/>
      <c r="L4054" s="76"/>
      <c r="M4054" s="76"/>
      <c r="N4054" s="76"/>
      <c r="O4054" s="76"/>
      <c r="P4054" s="76"/>
      <c r="Q4054" s="76"/>
      <c r="R4054" s="76"/>
      <c r="S4054" s="76"/>
      <c r="T4054" s="76"/>
      <c r="U4054" s="76"/>
      <c r="V4054" s="76"/>
      <c r="W4054" s="76"/>
      <c r="X4054" s="76"/>
      <c r="Y4054" s="76"/>
      <c r="Z4054" s="1757"/>
      <c r="AA4054" s="1757"/>
      <c r="AB4054" s="1758"/>
      <c r="AC4054" s="74"/>
      <c r="AD4054" s="115"/>
      <c r="AE4054" s="76"/>
      <c r="AF4054" s="77"/>
      <c r="AH4054" s="9"/>
      <c r="AI4054" s="134"/>
      <c r="AJ4054" s="134"/>
      <c r="AK4054" s="134"/>
      <c r="AL4054" s="135"/>
      <c r="AM4054" s="135"/>
    </row>
    <row r="4055" ht="15.75" customHeight="1">
      <c r="A4055" s="1341" t="s">
        <v>148</v>
      </c>
      <c r="B4055" s="1703"/>
      <c r="C4055" s="1703"/>
      <c r="D4055" s="1772"/>
      <c r="E4055" s="1773">
        <f t="shared" ref="E4055:AB4055" si="3595">SQRT(E4049*E4049+E4050*E4050)/E4006/1.73</f>
        <v>0</v>
      </c>
      <c r="F4055" s="1774">
        <f t="shared" si="3595"/>
        <v>0</v>
      </c>
      <c r="G4055" s="1774">
        <f t="shared" si="3595"/>
        <v>0</v>
      </c>
      <c r="H4055" s="466">
        <f t="shared" si="3595"/>
        <v>0</v>
      </c>
      <c r="I4055" s="466">
        <f t="shared" si="3595"/>
        <v>0</v>
      </c>
      <c r="J4055" s="466">
        <f t="shared" si="3595"/>
        <v>0</v>
      </c>
      <c r="K4055" s="466">
        <f t="shared" si="3595"/>
        <v>0</v>
      </c>
      <c r="L4055" s="466">
        <f t="shared" si="3595"/>
        <v>0</v>
      </c>
      <c r="M4055" s="466">
        <f t="shared" si="3595"/>
        <v>0</v>
      </c>
      <c r="N4055" s="466">
        <f t="shared" si="3595"/>
        <v>0</v>
      </c>
      <c r="O4055" s="466">
        <f t="shared" si="3595"/>
        <v>0</v>
      </c>
      <c r="P4055" s="466">
        <f t="shared" si="3595"/>
        <v>0</v>
      </c>
      <c r="Q4055" s="466">
        <f t="shared" si="3595"/>
        <v>0</v>
      </c>
      <c r="R4055" s="466">
        <f t="shared" si="3595"/>
        <v>0</v>
      </c>
      <c r="S4055" s="466">
        <f t="shared" si="3595"/>
        <v>0</v>
      </c>
      <c r="T4055" s="466">
        <f t="shared" si="3595"/>
        <v>0</v>
      </c>
      <c r="U4055" s="466">
        <f t="shared" si="3595"/>
        <v>0</v>
      </c>
      <c r="V4055" s="466">
        <f t="shared" si="3595"/>
        <v>0</v>
      </c>
      <c r="W4055" s="466">
        <f t="shared" si="3595"/>
        <v>0</v>
      </c>
      <c r="X4055" s="466">
        <f t="shared" si="3595"/>
        <v>0</v>
      </c>
      <c r="Y4055" s="466">
        <f t="shared" si="3595"/>
        <v>0</v>
      </c>
      <c r="Z4055" s="1774">
        <f t="shared" si="3595"/>
        <v>0</v>
      </c>
      <c r="AA4055" s="1774">
        <f t="shared" si="3595"/>
        <v>0</v>
      </c>
      <c r="AB4055" s="1844">
        <f t="shared" si="3595"/>
        <v>0</v>
      </c>
      <c r="AC4055" s="581">
        <f>AVERAGE(E4055:AB4055)</f>
        <v>0</v>
      </c>
      <c r="AD4055" s="374" t="e">
        <f>(AC4051-AC4055)/AC4051</f>
        <v>#DIV/0!</v>
      </c>
      <c r="AE4055" s="127"/>
      <c r="AF4055" s="129"/>
      <c r="AK4055" s="62"/>
      <c r="AL4055" s="62"/>
      <c r="AM4055" s="9"/>
      <c r="AN4055" s="62"/>
    </row>
    <row r="4056" ht="15.75" customHeight="1">
      <c r="A4056" s="1392"/>
      <c r="B4056" s="884" t="s">
        <v>63</v>
      </c>
      <c r="C4056" s="410" t="s">
        <v>18</v>
      </c>
      <c r="D4056" s="582" t="s">
        <v>29</v>
      </c>
      <c r="E4056" s="1775">
        <v>6.4900000000000002</v>
      </c>
      <c r="F4056" s="1776">
        <v>6.5599999999999996</v>
      </c>
      <c r="G4056" s="1776">
        <v>6.4400000000000004</v>
      </c>
      <c r="H4056" s="915">
        <v>6.1200000000000001</v>
      </c>
      <c r="I4056" s="915">
        <v>6.1900000000000004</v>
      </c>
      <c r="J4056" s="915">
        <v>6.1200000000000001</v>
      </c>
      <c r="K4056" s="915">
        <v>6.2999999999999998</v>
      </c>
      <c r="L4056" s="915">
        <v>6.2699999999999996</v>
      </c>
      <c r="M4056" s="915">
        <v>6.1600000000000001</v>
      </c>
      <c r="N4056" s="915">
        <v>5.9699999999999998</v>
      </c>
      <c r="O4056" s="915">
        <v>5.8899999999999997</v>
      </c>
      <c r="P4056" s="915">
        <v>5.9299999999999997</v>
      </c>
      <c r="Q4056" s="915">
        <v>6.2699999999999996</v>
      </c>
      <c r="R4056" s="915">
        <v>6.1699999999999999</v>
      </c>
      <c r="S4056" s="915">
        <v>6.0899999999999999</v>
      </c>
      <c r="T4056" s="915">
        <v>5.9299999999999997</v>
      </c>
      <c r="U4056" s="915">
        <v>5.96</v>
      </c>
      <c r="V4056" s="915">
        <v>6.0800000000000001</v>
      </c>
      <c r="W4056" s="915">
        <v>6.1600000000000001</v>
      </c>
      <c r="X4056" s="915">
        <v>6.3600000000000003</v>
      </c>
      <c r="Y4056" s="915">
        <v>6.3200000000000003</v>
      </c>
      <c r="Z4056" s="1776">
        <v>6.1100000000000003</v>
      </c>
      <c r="AA4056" s="1776">
        <v>6.0899999999999999</v>
      </c>
      <c r="AB4056" s="1777">
        <v>6.3499999999999996</v>
      </c>
      <c r="AC4056" s="319">
        <f>SUM(E4056:AB4056)</f>
        <v>148.33000000000001</v>
      </c>
      <c r="AD4056" s="586"/>
      <c r="AE4056" s="215">
        <v>1</v>
      </c>
      <c r="AF4056" s="216">
        <v>20</v>
      </c>
      <c r="AK4056" s="79"/>
      <c r="AL4056" s="502"/>
      <c r="AM4056" s="79"/>
      <c r="AN4056" s="9"/>
    </row>
    <row r="4057" ht="15.75" hidden="1" customHeight="1">
      <c r="A4057" s="1393"/>
      <c r="B4057" s="1200"/>
      <c r="C4057" s="1710" t="s">
        <v>25</v>
      </c>
      <c r="D4057" s="1770"/>
      <c r="E4057" s="1785"/>
      <c r="F4057" s="1757"/>
      <c r="G4057" s="1757"/>
      <c r="H4057" s="1746"/>
      <c r="I4057" s="76"/>
      <c r="J4057" s="1746"/>
      <c r="K4057" s="76"/>
      <c r="L4057" s="76"/>
      <c r="M4057" s="76"/>
      <c r="N4057" s="1746"/>
      <c r="O4057" s="76"/>
      <c r="P4057" s="1746"/>
      <c r="Q4057" s="76"/>
      <c r="R4057" s="76"/>
      <c r="S4057" s="76"/>
      <c r="T4057" s="76"/>
      <c r="U4057" s="1746"/>
      <c r="V4057" s="1746"/>
      <c r="W4057" s="1746"/>
      <c r="X4057" s="76"/>
      <c r="Y4057" s="1746"/>
      <c r="Z4057" s="1757"/>
      <c r="AA4057" s="1757"/>
      <c r="AB4057" s="1780"/>
      <c r="AC4057" s="313"/>
      <c r="AD4057" s="1711"/>
      <c r="AE4057" s="331"/>
      <c r="AF4057" s="332"/>
      <c r="AK4057" s="62"/>
      <c r="AL4057" s="62"/>
      <c r="AM4057" s="9"/>
      <c r="AN4057" s="62"/>
    </row>
    <row r="4058" ht="15.75" customHeight="1">
      <c r="A4058" s="1393"/>
      <c r="B4058" s="1200" t="s">
        <v>41</v>
      </c>
      <c r="C4058" s="411" t="s">
        <v>18</v>
      </c>
      <c r="D4058" s="583"/>
      <c r="E4058" s="1781"/>
      <c r="F4058" s="1782"/>
      <c r="G4058" s="1782"/>
      <c r="H4058" s="1783"/>
      <c r="I4058" s="1783"/>
      <c r="J4058" s="1783"/>
      <c r="K4058" s="1783"/>
      <c r="L4058" s="1783"/>
      <c r="M4058" s="1783"/>
      <c r="N4058" s="1783"/>
      <c r="O4058" s="1783"/>
      <c r="P4058" s="1783"/>
      <c r="Q4058" s="1783"/>
      <c r="R4058" s="1783"/>
      <c r="S4058" s="1783"/>
      <c r="T4058" s="1783"/>
      <c r="U4058" s="1783"/>
      <c r="V4058" s="1783"/>
      <c r="W4058" s="1783"/>
      <c r="X4058" s="1783"/>
      <c r="Y4058" s="1783"/>
      <c r="Z4058" s="1782"/>
      <c r="AA4058" s="1782"/>
      <c r="AB4058" s="1784"/>
      <c r="AC4058" s="313">
        <f>SUM(E4058:AB4058)</f>
        <v>0</v>
      </c>
      <c r="AD4058" s="586"/>
      <c r="AE4058" s="215">
        <v>1</v>
      </c>
      <c r="AF4058" s="216">
        <v>1</v>
      </c>
      <c r="AK4058" s="79"/>
      <c r="AL4058" s="502"/>
      <c r="AM4058" s="79"/>
      <c r="AN4058" s="9"/>
    </row>
    <row r="4059" ht="15.75" hidden="1" customHeight="1">
      <c r="A4059" s="692"/>
      <c r="B4059" s="819"/>
      <c r="C4059" s="1035" t="s">
        <v>25</v>
      </c>
      <c r="D4059" s="1845"/>
      <c r="E4059" s="1846"/>
      <c r="F4059" s="1847"/>
      <c r="G4059" s="1847"/>
      <c r="H4059" s="1848"/>
      <c r="I4059" s="1848"/>
      <c r="J4059" s="1848"/>
      <c r="K4059" s="1848"/>
      <c r="L4059" s="1848"/>
      <c r="M4059" s="1848"/>
      <c r="N4059" s="1848"/>
      <c r="O4059" s="1848"/>
      <c r="P4059" s="1848"/>
      <c r="Q4059" s="1848"/>
      <c r="R4059" s="1848"/>
      <c r="S4059" s="1848"/>
      <c r="T4059" s="1848"/>
      <c r="U4059" s="1848"/>
      <c r="V4059" s="1848"/>
      <c r="W4059" s="1848"/>
      <c r="X4059" s="1848"/>
      <c r="Y4059" s="1848"/>
      <c r="Z4059" s="1847"/>
      <c r="AA4059" s="1847"/>
      <c r="AB4059" s="1849"/>
      <c r="AC4059" s="329"/>
      <c r="AD4059" s="1711"/>
      <c r="AE4059" s="331"/>
      <c r="AF4059" s="332"/>
      <c r="AG4059" s="9"/>
    </row>
    <row r="4060" ht="15.75" customHeight="1">
      <c r="A4060" s="690" t="s">
        <v>42</v>
      </c>
      <c r="B4060" s="691"/>
      <c r="C4060" s="219" t="s">
        <v>18</v>
      </c>
      <c r="D4060" s="1790"/>
      <c r="E4060" s="1609">
        <f t="shared" ref="E4060:AC4060" si="3596">SUM(E4007,E4014,E4021,E4028,E4035,E4042)</f>
        <v>481.10000000000002</v>
      </c>
      <c r="F4060" s="1761">
        <f t="shared" si="3596"/>
        <v>481.10000000000002</v>
      </c>
      <c r="G4060" s="1761">
        <f t="shared" si="3596"/>
        <v>464.60000000000002</v>
      </c>
      <c r="H4060" s="436">
        <f t="shared" si="3596"/>
        <v>468.00000000000006</v>
      </c>
      <c r="I4060" s="436">
        <f t="shared" si="3596"/>
        <v>476.89999999999998</v>
      </c>
      <c r="J4060" s="436">
        <f t="shared" si="3596"/>
        <v>517.10000000000002</v>
      </c>
      <c r="K4060" s="436">
        <f t="shared" si="3596"/>
        <v>558.29999999999995</v>
      </c>
      <c r="L4060" s="436">
        <f t="shared" si="3596"/>
        <v>586.80000000000007</v>
      </c>
      <c r="M4060" s="436">
        <f t="shared" si="3596"/>
        <v>569.79999999999995</v>
      </c>
      <c r="N4060" s="436">
        <f t="shared" si="3596"/>
        <v>570.20000000000005</v>
      </c>
      <c r="O4060" s="436">
        <f t="shared" si="3596"/>
        <v>548</v>
      </c>
      <c r="P4060" s="436">
        <f t="shared" si="3596"/>
        <v>524.5</v>
      </c>
      <c r="Q4060" s="436">
        <f t="shared" si="3596"/>
        <v>516.79999999999995</v>
      </c>
      <c r="R4060" s="436">
        <f t="shared" si="3596"/>
        <v>532.10000000000002</v>
      </c>
      <c r="S4060" s="436">
        <f t="shared" si="3596"/>
        <v>535.60000000000002</v>
      </c>
      <c r="T4060" s="436">
        <f t="shared" si="3596"/>
        <v>561.10000000000002</v>
      </c>
      <c r="U4060" s="436">
        <f t="shared" si="3596"/>
        <v>583.89999999999998</v>
      </c>
      <c r="V4060" s="436">
        <f t="shared" si="3596"/>
        <v>584.60000000000002</v>
      </c>
      <c r="W4060" s="436">
        <f t="shared" si="3596"/>
        <v>574.60000000000002</v>
      </c>
      <c r="X4060" s="436">
        <f t="shared" si="3596"/>
        <v>531</v>
      </c>
      <c r="Y4060" s="436">
        <f t="shared" si="3596"/>
        <v>515</v>
      </c>
      <c r="Z4060" s="436">
        <f t="shared" si="3596"/>
        <v>503.5</v>
      </c>
      <c r="AA4060" s="436">
        <f t="shared" si="3596"/>
        <v>483.59999999999997</v>
      </c>
      <c r="AB4060" s="437">
        <f t="shared" si="3596"/>
        <v>462.29999999999995</v>
      </c>
      <c r="AC4060" s="309">
        <f t="shared" si="3596"/>
        <v>12630.5</v>
      </c>
      <c r="AD4060" s="9"/>
      <c r="AE4060" s="9"/>
      <c r="AF4060" s="9"/>
      <c r="AG4060" s="9"/>
    </row>
    <row r="4061" ht="15.75" customHeight="1">
      <c r="A4061" s="790"/>
      <c r="B4061" s="791"/>
      <c r="C4061" s="525" t="s">
        <v>20</v>
      </c>
      <c r="D4061" s="1772"/>
      <c r="E4061" s="1773">
        <f t="shared" ref="E4061:AC4061" si="3597">SUM(E4008,E4015,E4022,E4029,E4036)</f>
        <v>96.699999999999989</v>
      </c>
      <c r="F4061" s="1774">
        <f t="shared" si="3597"/>
        <v>102.90000000000001</v>
      </c>
      <c r="G4061" s="1774">
        <f t="shared" si="3597"/>
        <v>94.5</v>
      </c>
      <c r="H4061" s="466">
        <f t="shared" si="3597"/>
        <v>96.299999999999997</v>
      </c>
      <c r="I4061" s="466">
        <f t="shared" si="3597"/>
        <v>92.700000000000003</v>
      </c>
      <c r="J4061" s="466">
        <f t="shared" si="3597"/>
        <v>92.900000000000006</v>
      </c>
      <c r="K4061" s="466">
        <f t="shared" si="3597"/>
        <v>101.19999999999999</v>
      </c>
      <c r="L4061" s="466">
        <f t="shared" si="3597"/>
        <v>108.09999999999999</v>
      </c>
      <c r="M4061" s="466">
        <f t="shared" si="3597"/>
        <v>110.80000000000001</v>
      </c>
      <c r="N4061" s="466">
        <f t="shared" si="3597"/>
        <v>121.69999999999999</v>
      </c>
      <c r="O4061" s="466">
        <f t="shared" si="3597"/>
        <v>120.7</v>
      </c>
      <c r="P4061" s="466">
        <f t="shared" si="3597"/>
        <v>110.5</v>
      </c>
      <c r="Q4061" s="466">
        <f t="shared" si="3597"/>
        <v>110.19999999999999</v>
      </c>
      <c r="R4061" s="466">
        <f t="shared" si="3597"/>
        <v>116.30000000000001</v>
      </c>
      <c r="S4061" s="466">
        <f t="shared" si="3597"/>
        <v>112.89999999999998</v>
      </c>
      <c r="T4061" s="466">
        <f t="shared" si="3597"/>
        <v>110.79999999999998</v>
      </c>
      <c r="U4061" s="466">
        <f t="shared" si="3597"/>
        <v>107.19999999999999</v>
      </c>
      <c r="V4061" s="466">
        <f t="shared" si="3597"/>
        <v>107.5</v>
      </c>
      <c r="W4061" s="466">
        <f t="shared" si="3597"/>
        <v>112</v>
      </c>
      <c r="X4061" s="466">
        <f t="shared" si="3597"/>
        <v>102.5</v>
      </c>
      <c r="Y4061" s="466">
        <f t="shared" si="3597"/>
        <v>108.00000000000001</v>
      </c>
      <c r="Z4061" s="466">
        <f t="shared" si="3597"/>
        <v>107.5</v>
      </c>
      <c r="AA4061" s="466">
        <f t="shared" si="3597"/>
        <v>106</v>
      </c>
      <c r="AB4061" s="996">
        <f t="shared" si="3597"/>
        <v>105.69999999999999</v>
      </c>
      <c r="AC4061" s="581">
        <f t="shared" si="3597"/>
        <v>2555.5999999999999</v>
      </c>
      <c r="AD4061" s="9"/>
      <c r="AE4061" s="9"/>
      <c r="AF4061" s="9"/>
      <c r="AG4061" s="9"/>
    </row>
    <row r="4062" ht="15.75" customHeight="1">
      <c r="A4062" s="694" t="s">
        <v>43</v>
      </c>
      <c r="B4062" s="695"/>
      <c r="C4062" s="65" t="s">
        <v>44</v>
      </c>
      <c r="D4062" s="66"/>
      <c r="E4062" s="229">
        <f t="shared" ref="E4062:E4063" si="3598">100-(E4060/(E3995))*100</f>
        <v>-0.22916666666668561</v>
      </c>
      <c r="F4062" s="230">
        <f t="shared" ref="F4062:F4063" si="3599">100-(F4060/(F3995))*100</f>
        <v>-0.39649415692821321</v>
      </c>
      <c r="G4062" s="230">
        <f t="shared" ref="G4062:G4063" si="3600">100-(G4060/(G3995))*100</f>
        <v>-0.30224525043178119</v>
      </c>
      <c r="H4062" s="230">
        <f t="shared" ref="H4062:H4063" si="3601">100-(H4060/(H3995))*100</f>
        <v>-0.3430531732418558</v>
      </c>
      <c r="I4062" s="230">
        <f t="shared" ref="I4062:I4063" si="3602">100-(I4060/(I3995))*100</f>
        <v>-0.1890756302521055</v>
      </c>
      <c r="J4062" s="230">
        <f t="shared" ref="J4062:J4063" si="3603">100-(J4060/(J3995))*100</f>
        <v>-0.36878881987576051</v>
      </c>
      <c r="K4062" s="230">
        <f t="shared" ref="K4062:K4063" si="3604">100-(K4060/(K3995))*100</f>
        <v>-0.26939655172412813</v>
      </c>
      <c r="L4062" s="230">
        <f t="shared" ref="L4062:L4063" si="3605">100-(L4060/(L3995))*100</f>
        <v>-0.34199726402191288</v>
      </c>
      <c r="M4062" s="230">
        <f t="shared" ref="M4062:M4063" si="3606">100-(M4060/(M3995))*100</f>
        <v>-0.31690140845068981</v>
      </c>
      <c r="N4062" s="230">
        <f t="shared" ref="N4062:N4063" si="3607">100-(N4060/(N3995))*100</f>
        <v>-0.24613220815754744</v>
      </c>
      <c r="O4062" s="230">
        <f t="shared" ref="O4062:O4063" si="3608">100-(O4060/(O3995))*100</f>
        <v>-0.29282576866765453</v>
      </c>
      <c r="P4062" s="230">
        <f t="shared" ref="P4062:P4063" si="3609">100-(P4060/(P3995))*100</f>
        <v>-0.40199081163858352</v>
      </c>
      <c r="Q4062" s="230">
        <f t="shared" ref="Q4062:Q4063" si="3610">100-(Q4060/(Q3995))*100</f>
        <v>-0.31055900621115029</v>
      </c>
      <c r="R4062" s="230">
        <f t="shared" ref="R4062:R4063" si="3611">100-(R4060/(R3995))*100</f>
        <v>-0.3205128205128176</v>
      </c>
      <c r="S4062" s="230">
        <f t="shared" ref="S4062:S4063" si="3612">100-(S4060/(S3995))*100</f>
        <v>-0.37481259370315456</v>
      </c>
      <c r="T4062" s="230">
        <f t="shared" ref="T4062:T4063" si="3613">100-(T4060/(T3995))*100</f>
        <v>-0.33977110157368884</v>
      </c>
      <c r="U4062" s="230">
        <f t="shared" ref="U4062:U4063" si="3614">100-(U4060/(U3995))*100</f>
        <v>-0.2575549450549488</v>
      </c>
      <c r="V4062" s="230">
        <f t="shared" ref="V4062:V4063" si="3615">100-(V4060/(V3995))*100</f>
        <v>-0.24005486968449929</v>
      </c>
      <c r="W4062" s="230">
        <f t="shared" ref="W4062:W4063" si="3616">100-(W4060/(W3995))*100</f>
        <v>-0.31424581005587982</v>
      </c>
      <c r="X4062" s="230">
        <f t="shared" ref="X4062:X4063" si="3617">100-(X4060/(X3995))*100</f>
        <v>-0.26435045317218453</v>
      </c>
      <c r="Y4062" s="230">
        <f t="shared" ref="Y4062:Y4063" si="3618">100-(Y4060/(Y3995))*100</f>
        <v>-0.27258566978191823</v>
      </c>
      <c r="Z4062" s="230">
        <f t="shared" ref="Z4062:Z4063" si="3619">100-(Z4060/(Z3995))*100</f>
        <v>-0.37878787878786113</v>
      </c>
      <c r="AA4062" s="230">
        <f t="shared" ref="AA4062:AA4063" si="3620">100-(AA4060/(AA3995))*100</f>
        <v>-0.41528239202656891</v>
      </c>
      <c r="AB4062" s="341">
        <f t="shared" ref="AB4062:AB4063" si="3621">100-(AB4060/(AB3995))*100</f>
        <v>-0.3255208333333286</v>
      </c>
      <c r="AC4062" s="342">
        <f t="shared" ref="AC4062:AC4063" si="3622">100-(AC4060/(AC3995))*100</f>
        <v>-0.31212275239849419</v>
      </c>
      <c r="AD4062" s="9"/>
      <c r="AE4062" s="9"/>
      <c r="AF4062" s="9"/>
      <c r="AG4062" s="9"/>
    </row>
    <row r="4063" ht="15.75" customHeight="1">
      <c r="A4063" s="692"/>
      <c r="B4063" s="693"/>
      <c r="C4063" s="125" t="s">
        <v>45</v>
      </c>
      <c r="D4063" s="92"/>
      <c r="E4063" s="696">
        <f t="shared" si="3598"/>
        <v>2.5201612903225907</v>
      </c>
      <c r="F4063" s="696">
        <f t="shared" si="3599"/>
        <v>1.8129770992366332</v>
      </c>
      <c r="G4063" s="696">
        <f t="shared" si="3600"/>
        <v>2.376033057851231</v>
      </c>
      <c r="H4063" s="696">
        <f t="shared" si="3601"/>
        <v>2.9233870967742064</v>
      </c>
      <c r="I4063" s="696">
        <f t="shared" si="3602"/>
        <v>2.6260504201680703</v>
      </c>
      <c r="J4063" s="696">
        <f t="shared" si="3603"/>
        <v>2.415966386554615</v>
      </c>
      <c r="K4063" s="696">
        <f t="shared" si="3604"/>
        <v>2.6923076923077076</v>
      </c>
      <c r="L4063" s="696">
        <f t="shared" si="3605"/>
        <v>2.0833333333333428</v>
      </c>
      <c r="M4063" s="696">
        <f t="shared" si="3606"/>
        <v>3.1468531468531467</v>
      </c>
      <c r="N4063" s="696">
        <f t="shared" si="3607"/>
        <v>1.8548387096774377</v>
      </c>
      <c r="O4063" s="696">
        <f t="shared" si="3608"/>
        <v>1.3888888888888999</v>
      </c>
      <c r="P4063" s="696">
        <f t="shared" si="3609"/>
        <v>2.0390070921985739</v>
      </c>
      <c r="Q4063" s="696">
        <f t="shared" si="3610"/>
        <v>1.6071428571428612</v>
      </c>
      <c r="R4063" s="696">
        <f t="shared" si="3611"/>
        <v>1.7736486486486456</v>
      </c>
      <c r="S4063" s="696">
        <f t="shared" si="3612"/>
        <v>2.6724137931034733</v>
      </c>
      <c r="T4063" s="696">
        <f t="shared" si="3613"/>
        <v>1.7730496453900741</v>
      </c>
      <c r="U4063" s="696">
        <f t="shared" si="3614"/>
        <v>2.8985507246376869</v>
      </c>
      <c r="V4063" s="696">
        <f t="shared" si="3615"/>
        <v>4.0178571428571388</v>
      </c>
      <c r="W4063" s="696">
        <f t="shared" si="3616"/>
        <v>2.7777777777777857</v>
      </c>
      <c r="X4063" s="696">
        <f t="shared" si="3617"/>
        <v>2.9356060606060623</v>
      </c>
      <c r="Y4063" s="696">
        <f t="shared" si="3618"/>
        <v>2.173913043478251</v>
      </c>
      <c r="Z4063" s="696">
        <f t="shared" si="3619"/>
        <v>1.9160583941605864</v>
      </c>
      <c r="AA4063" s="696">
        <f t="shared" si="3620"/>
        <v>1.119402985074629</v>
      </c>
      <c r="AB4063" s="696">
        <f t="shared" si="3621"/>
        <v>1.3992537313432933</v>
      </c>
      <c r="AC4063" s="697">
        <f t="shared" si="3622"/>
        <v>2.2789843988987144</v>
      </c>
      <c r="AD4063" s="9"/>
      <c r="AE4063" s="9"/>
      <c r="AF4063" s="9"/>
      <c r="AG4063" s="30"/>
    </row>
    <row r="4064" ht="15.75" customHeight="1">
      <c r="A4064" s="440"/>
      <c r="B4064" s="441"/>
      <c r="C4064" s="442"/>
      <c r="D4064" s="243" t="s">
        <v>46</v>
      </c>
      <c r="E4064" s="244">
        <f t="shared" ref="E4064:AC4064" si="3623">(E3997-E4009-E4016-E4023-E4030-E4037-E4044-E4051)/E3997</f>
        <v>0</v>
      </c>
      <c r="F4064" s="244">
        <f t="shared" si="3623"/>
        <v>0.038461538461538464</v>
      </c>
      <c r="G4064" s="244">
        <f t="shared" si="3623"/>
        <v>0</v>
      </c>
      <c r="H4064" s="244">
        <f t="shared" si="3623"/>
        <v>0</v>
      </c>
      <c r="I4064" s="244">
        <f t="shared" si="3623"/>
        <v>0</v>
      </c>
      <c r="J4064" s="244">
        <f t="shared" si="3623"/>
        <v>-0.035714285714285712</v>
      </c>
      <c r="K4064" s="244">
        <f t="shared" si="3623"/>
        <v>-0.071428571428571425</v>
      </c>
      <c r="L4064" s="244">
        <f t="shared" si="3623"/>
        <v>0.064516129032258063</v>
      </c>
      <c r="M4064" s="244">
        <f t="shared" si="3623"/>
        <v>0.033333333333333333</v>
      </c>
      <c r="N4064" s="244">
        <f t="shared" si="3623"/>
        <v>0.032258064516129031</v>
      </c>
      <c r="O4064" s="244">
        <f t="shared" si="3623"/>
        <v>0</v>
      </c>
      <c r="P4064" s="244">
        <f t="shared" si="3623"/>
        <v>0</v>
      </c>
      <c r="Q4064" s="244">
        <f t="shared" si="3623"/>
        <v>-0.035714285714285712</v>
      </c>
      <c r="R4064" s="244">
        <f t="shared" si="3623"/>
        <v>0</v>
      </c>
      <c r="S4064" s="244">
        <f t="shared" si="3623"/>
        <v>0.033333333333333333</v>
      </c>
      <c r="T4064" s="244">
        <f t="shared" si="3623"/>
        <v>-0.033333333333333333</v>
      </c>
      <c r="U4064" s="244">
        <f t="shared" si="3623"/>
        <v>0</v>
      </c>
      <c r="V4064" s="244">
        <f t="shared" si="3623"/>
        <v>-0.032258064516129031</v>
      </c>
      <c r="W4064" s="244">
        <f t="shared" si="3623"/>
        <v>0</v>
      </c>
      <c r="X4064" s="244">
        <f t="shared" si="3623"/>
        <v>0</v>
      </c>
      <c r="Y4064" s="244">
        <f t="shared" si="3623"/>
        <v>0.035714285714285712</v>
      </c>
      <c r="Z4064" s="244">
        <f t="shared" si="3623"/>
        <v>0</v>
      </c>
      <c r="AA4064" s="244">
        <f t="shared" si="3623"/>
        <v>0</v>
      </c>
      <c r="AB4064" s="245">
        <f t="shared" si="3623"/>
        <v>0</v>
      </c>
      <c r="AC4064" s="246">
        <f t="shared" si="3623"/>
        <v>0.0014814814814813973</v>
      </c>
      <c r="AD4064" s="9"/>
      <c r="AE4064" s="30"/>
      <c r="AF4064" s="9"/>
      <c r="AG4064" s="30"/>
    </row>
    <row r="4065" ht="15.75" customHeight="1">
      <c r="A4065" s="443"/>
      <c r="B4065" s="444"/>
      <c r="C4065" s="445"/>
      <c r="D4065" s="250" t="s">
        <v>47</v>
      </c>
      <c r="E4065" s="251">
        <f t="shared" ref="E4065:AC4065" si="3624">(E4001-E4013-E4020-E4027-E4034-E4041-E4048-E4055)/E4001</f>
        <v>-0.0028972858788808612</v>
      </c>
      <c r="F4065" s="251">
        <f t="shared" si="3624"/>
        <v>-0.0044661018193998545</v>
      </c>
      <c r="G4065" s="251">
        <f t="shared" si="3624"/>
        <v>-0.0034559477022997882</v>
      </c>
      <c r="H4065" s="251">
        <f t="shared" si="3624"/>
        <v>-0.0032921425450241869</v>
      </c>
      <c r="I4065" s="251">
        <f t="shared" si="3624"/>
        <v>-0.0020526511142875512</v>
      </c>
      <c r="J4065" s="251">
        <f t="shared" si="3624"/>
        <v>-0.0036394137500825982</v>
      </c>
      <c r="K4065" s="251">
        <f t="shared" si="3624"/>
        <v>-0.0020140193167622346</v>
      </c>
      <c r="L4065" s="251">
        <f t="shared" si="3624"/>
        <v>-0.0028864944500928504</v>
      </c>
      <c r="M4065" s="251">
        <f t="shared" si="3624"/>
        <v>-0.0022063921196257639</v>
      </c>
      <c r="N4065" s="251">
        <f t="shared" si="3624"/>
        <v>-0.0019490523026986803</v>
      </c>
      <c r="O4065" s="251">
        <f t="shared" si="3624"/>
        <v>-0.0026665653771522049</v>
      </c>
      <c r="P4065" s="251">
        <f t="shared" si="3624"/>
        <v>-0.003487394303315705</v>
      </c>
      <c r="Q4065" s="251">
        <f t="shared" si="3624"/>
        <v>-0.0026922029383950937</v>
      </c>
      <c r="R4065" s="251">
        <f t="shared" si="3624"/>
        <v>-0.0027291745737039424</v>
      </c>
      <c r="S4065" s="251">
        <f t="shared" si="3624"/>
        <v>-0.0029409889220552354</v>
      </c>
      <c r="T4065" s="251">
        <f t="shared" si="3624"/>
        <v>-0.0029390591789663586</v>
      </c>
      <c r="U4065" s="251">
        <f t="shared" si="3624"/>
        <v>-0.0019260286274792808</v>
      </c>
      <c r="V4065" s="251">
        <f t="shared" si="3624"/>
        <v>-0.0012207600703371974</v>
      </c>
      <c r="W4065" s="251">
        <f t="shared" si="3624"/>
        <v>-0.0022834964685145612</v>
      </c>
      <c r="X4065" s="251">
        <f t="shared" si="3624"/>
        <v>-0.0019360469104875012</v>
      </c>
      <c r="Y4065" s="251">
        <f t="shared" si="3624"/>
        <v>-0.0020138361451448239</v>
      </c>
      <c r="Z4065" s="251">
        <f t="shared" si="3624"/>
        <v>-0.0033222126850460682</v>
      </c>
      <c r="AA4065" s="251">
        <f t="shared" si="3624"/>
        <v>-0.0040899750906092181</v>
      </c>
      <c r="AB4065" s="252">
        <f t="shared" si="3624"/>
        <v>-0.0033773660695013965</v>
      </c>
      <c r="AC4065" s="253">
        <f t="shared" si="3624"/>
        <v>-0.0027310060223423673</v>
      </c>
      <c r="AD4065" s="9"/>
      <c r="AE4065" s="30"/>
      <c r="AF4065" s="9"/>
      <c r="AG4065" s="9"/>
    </row>
    <row r="4066" ht="37.5" customHeight="1">
      <c r="A4066" s="1850"/>
      <c r="B4066" s="175"/>
      <c r="C4066" s="175"/>
      <c r="D4066" s="175"/>
      <c r="E4066" s="175"/>
      <c r="F4066" s="175"/>
      <c r="G4066" s="175"/>
      <c r="H4066" s="175"/>
      <c r="I4066" s="175"/>
      <c r="J4066" s="175"/>
      <c r="K4066" s="175"/>
      <c r="L4066" s="175"/>
      <c r="M4066" s="175"/>
      <c r="N4066" s="175"/>
      <c r="O4066" s="175"/>
      <c r="P4066" s="175"/>
      <c r="Q4066" s="175"/>
      <c r="R4066" s="175"/>
      <c r="S4066" s="175"/>
      <c r="T4066" s="175"/>
      <c r="U4066" s="175"/>
      <c r="V4066" s="175"/>
      <c r="W4066" s="175"/>
      <c r="X4066" s="175"/>
      <c r="Y4066" s="175"/>
      <c r="Z4066" s="175"/>
      <c r="AA4066" s="175"/>
      <c r="AB4066" s="175"/>
      <c r="AC4066" s="176"/>
      <c r="AD4066" s="9"/>
      <c r="AE4066" s="9"/>
      <c r="AF4066" s="9"/>
      <c r="AG4066" s="62"/>
    </row>
    <row r="4067" ht="15.75" customHeight="1">
      <c r="A4067" s="48" t="s">
        <v>943</v>
      </c>
      <c r="B4067" s="49"/>
      <c r="C4067" s="50"/>
      <c r="D4067" s="258">
        <v>0</v>
      </c>
      <c r="E4067" s="259">
        <v>1</v>
      </c>
      <c r="F4067" s="51">
        <v>2</v>
      </c>
      <c r="G4067" s="51">
        <v>3</v>
      </c>
      <c r="H4067" s="51">
        <v>4</v>
      </c>
      <c r="I4067" s="51">
        <v>5</v>
      </c>
      <c r="J4067" s="51">
        <v>6</v>
      </c>
      <c r="K4067" s="51">
        <v>7</v>
      </c>
      <c r="L4067" s="51">
        <v>8</v>
      </c>
      <c r="M4067" s="51">
        <v>9</v>
      </c>
      <c r="N4067" s="51">
        <v>10</v>
      </c>
      <c r="O4067" s="51">
        <v>11</v>
      </c>
      <c r="P4067" s="51">
        <v>12</v>
      </c>
      <c r="Q4067" s="51">
        <v>13</v>
      </c>
      <c r="R4067" s="51">
        <v>14</v>
      </c>
      <c r="S4067" s="51">
        <v>15</v>
      </c>
      <c r="T4067" s="51">
        <v>16</v>
      </c>
      <c r="U4067" s="51">
        <v>17</v>
      </c>
      <c r="V4067" s="51">
        <v>18</v>
      </c>
      <c r="W4067" s="51">
        <v>19</v>
      </c>
      <c r="X4067" s="51">
        <v>20</v>
      </c>
      <c r="Y4067" s="51">
        <v>21</v>
      </c>
      <c r="Z4067" s="51">
        <v>22</v>
      </c>
      <c r="AA4067" s="51">
        <v>23</v>
      </c>
      <c r="AB4067" s="50">
        <v>24</v>
      </c>
      <c r="AC4067" s="1851"/>
      <c r="AD4067" s="62"/>
      <c r="AE4067" s="62"/>
      <c r="AF4067" s="62"/>
      <c r="AG4067" s="62"/>
    </row>
    <row r="4068" ht="15.75" customHeight="1">
      <c r="A4068" s="699" t="s">
        <v>49</v>
      </c>
      <c r="B4068" s="449"/>
      <c r="C4068" s="825"/>
      <c r="D4068" s="485" t="s">
        <v>22</v>
      </c>
      <c r="E4068" s="449">
        <v>7</v>
      </c>
      <c r="F4068" s="449">
        <v>7</v>
      </c>
      <c r="G4068" s="449">
        <v>7</v>
      </c>
      <c r="H4068" s="449">
        <v>7</v>
      </c>
      <c r="I4068" s="449">
        <v>7</v>
      </c>
      <c r="J4068" s="449">
        <v>7</v>
      </c>
      <c r="K4068" s="449">
        <v>8</v>
      </c>
      <c r="L4068" s="449">
        <v>8</v>
      </c>
      <c r="M4068" s="449">
        <v>8</v>
      </c>
      <c r="N4068" s="449">
        <v>9</v>
      </c>
      <c r="O4068" s="449">
        <v>9</v>
      </c>
      <c r="P4068" s="449">
        <v>9</v>
      </c>
      <c r="Q4068" s="449">
        <v>8</v>
      </c>
      <c r="R4068" s="449">
        <v>8</v>
      </c>
      <c r="S4068" s="449">
        <v>9</v>
      </c>
      <c r="T4068" s="449">
        <v>9</v>
      </c>
      <c r="U4068" s="449">
        <v>9</v>
      </c>
      <c r="V4068" s="449">
        <v>9</v>
      </c>
      <c r="W4068" s="449">
        <v>9</v>
      </c>
      <c r="X4068" s="449">
        <v>8</v>
      </c>
      <c r="Y4068" s="449">
        <v>8</v>
      </c>
      <c r="Z4068" s="449">
        <v>8</v>
      </c>
      <c r="AA4068" s="449">
        <v>7</v>
      </c>
      <c r="AB4068" s="486">
        <v>7</v>
      </c>
      <c r="AC4068" s="1852"/>
      <c r="AD4068" s="62"/>
      <c r="AE4068" s="62"/>
      <c r="AF4068" s="62"/>
      <c r="AG4068" s="62"/>
    </row>
    <row r="4069" ht="15.75" customHeight="1">
      <c r="A4069" s="1070" t="s">
        <v>14</v>
      </c>
      <c r="B4069" s="1071"/>
      <c r="C4069" s="1072"/>
      <c r="D4069" s="1073" t="s">
        <v>22</v>
      </c>
      <c r="E4069" s="1074">
        <v>7</v>
      </c>
      <c r="F4069" s="1071">
        <v>7</v>
      </c>
      <c r="G4069" s="1071">
        <v>7</v>
      </c>
      <c r="H4069" s="1071">
        <v>7</v>
      </c>
      <c r="I4069" s="1071">
        <v>7</v>
      </c>
      <c r="J4069" s="1071">
        <v>7</v>
      </c>
      <c r="K4069" s="1071">
        <v>7</v>
      </c>
      <c r="L4069" s="1071">
        <v>7</v>
      </c>
      <c r="M4069" s="1071">
        <v>8</v>
      </c>
      <c r="N4069" s="1071">
        <v>8</v>
      </c>
      <c r="O4069" s="1071">
        <v>9</v>
      </c>
      <c r="P4069" s="1071">
        <v>9</v>
      </c>
      <c r="Q4069" s="1071">
        <v>8</v>
      </c>
      <c r="R4069" s="1071">
        <v>8</v>
      </c>
      <c r="S4069" s="1071">
        <v>8</v>
      </c>
      <c r="T4069" s="1071">
        <v>8</v>
      </c>
      <c r="U4069" s="1071">
        <v>8</v>
      </c>
      <c r="V4069" s="1071">
        <v>8</v>
      </c>
      <c r="W4069" s="1071">
        <v>8</v>
      </c>
      <c r="X4069" s="1071">
        <v>8</v>
      </c>
      <c r="Y4069" s="1071">
        <v>8</v>
      </c>
      <c r="Z4069" s="1071">
        <v>8</v>
      </c>
      <c r="AA4069" s="1071">
        <v>7</v>
      </c>
      <c r="AB4069" s="1853">
        <v>7</v>
      </c>
      <c r="AC4069" s="704"/>
      <c r="AD4069" s="62"/>
      <c r="AE4069" s="62"/>
      <c r="AF4069" s="62"/>
      <c r="AJ4069" s="62"/>
      <c r="AK4069" s="62"/>
      <c r="AL4069" s="9"/>
      <c r="AM4069" s="62"/>
    </row>
    <row r="4070" ht="15.75" customHeight="1">
      <c r="A4070" s="870" t="s">
        <v>944</v>
      </c>
      <c r="B4070" s="1854" t="s">
        <v>766</v>
      </c>
      <c r="C4070" s="65" t="s">
        <v>460</v>
      </c>
      <c r="D4070" s="66" t="s">
        <v>29</v>
      </c>
      <c r="E4070" s="106">
        <v>13516.799999999999</v>
      </c>
      <c r="F4070" s="107">
        <v>12588.4</v>
      </c>
      <c r="G4070" s="107">
        <v>13151.6</v>
      </c>
      <c r="H4070" s="107">
        <v>13160.4</v>
      </c>
      <c r="I4070" s="107">
        <v>12971.200000000001</v>
      </c>
      <c r="J4070" s="107">
        <v>13411.200000000001</v>
      </c>
      <c r="K4070" s="107">
        <v>15078.799999999999</v>
      </c>
      <c r="L4070" s="107">
        <v>15448.4</v>
      </c>
      <c r="M4070" s="107">
        <v>16623.200000000001</v>
      </c>
      <c r="N4070" s="107">
        <v>16838.799999999999</v>
      </c>
      <c r="O4070" s="107">
        <v>16456</v>
      </c>
      <c r="P4070" s="107">
        <v>16244.799999999999</v>
      </c>
      <c r="Q4070" s="107">
        <v>15699.200000000001</v>
      </c>
      <c r="R4070" s="107">
        <v>15452.799999999999</v>
      </c>
      <c r="S4070" s="107">
        <v>16205.200000000001</v>
      </c>
      <c r="T4070" s="107">
        <v>16900.400000000001</v>
      </c>
      <c r="U4070" s="107">
        <v>16636.400000000001</v>
      </c>
      <c r="V4070" s="107">
        <v>16310.799999999999</v>
      </c>
      <c r="W4070" s="107">
        <v>16068.799999999999</v>
      </c>
      <c r="X4070" s="107">
        <v>14788.4</v>
      </c>
      <c r="Y4070" s="107">
        <v>14370.4</v>
      </c>
      <c r="Z4070" s="107">
        <v>14383.6</v>
      </c>
      <c r="AA4070" s="107">
        <v>13719.200000000001</v>
      </c>
      <c r="AB4070" s="108">
        <v>13239.6</v>
      </c>
      <c r="AC4070" s="109">
        <f t="shared" ref="AC4070:AC4071" si="3625">SUM(E4070:AB4070)</f>
        <v>359264.39999999997</v>
      </c>
      <c r="AD4070" s="110">
        <f>MAX(E4070:AB4070)</f>
        <v>16900.400000000001</v>
      </c>
      <c r="AE4070" s="107">
        <v>1100</v>
      </c>
      <c r="AF4070" s="108">
        <v>40</v>
      </c>
      <c r="AJ4070" s="79"/>
      <c r="AK4070" s="502"/>
      <c r="AL4070" s="79"/>
      <c r="AM4070" s="9"/>
    </row>
    <row r="4071" ht="15.75" customHeight="1">
      <c r="A4071" s="871"/>
      <c r="B4071" s="1855"/>
      <c r="C4071" s="73" t="s">
        <v>249</v>
      </c>
      <c r="D4071" s="74" t="s">
        <v>29</v>
      </c>
      <c r="E4071" s="111">
        <v>5060</v>
      </c>
      <c r="F4071" s="112">
        <v>5614.3999999999996</v>
      </c>
      <c r="G4071" s="112">
        <v>4703.6000000000004</v>
      </c>
      <c r="H4071" s="112">
        <v>4664</v>
      </c>
      <c r="I4071" s="112">
        <v>4857.6000000000004</v>
      </c>
      <c r="J4071" s="112">
        <v>4699.1999999999998</v>
      </c>
      <c r="K4071" s="112">
        <v>4259.1999999999998</v>
      </c>
      <c r="L4071" s="112">
        <v>4875.1999999999998</v>
      </c>
      <c r="M4071" s="112">
        <v>3951.1999999999998</v>
      </c>
      <c r="N4071" s="112">
        <v>3300</v>
      </c>
      <c r="O4071" s="112">
        <v>2912.8000000000002</v>
      </c>
      <c r="P4071" s="112">
        <v>2930.4000000000001</v>
      </c>
      <c r="Q4071" s="112">
        <v>3440.8000000000002</v>
      </c>
      <c r="R4071" s="112">
        <v>3722.4000000000001</v>
      </c>
      <c r="S4071" s="112">
        <v>2996.4000000000001</v>
      </c>
      <c r="T4071" s="112">
        <v>2899.5999999999999</v>
      </c>
      <c r="U4071" s="112">
        <v>2948</v>
      </c>
      <c r="V4071" s="112">
        <v>3053.5999999999999</v>
      </c>
      <c r="W4071" s="112">
        <v>2890.8000000000002</v>
      </c>
      <c r="X4071" s="112">
        <v>4144.8000000000002</v>
      </c>
      <c r="Y4071" s="112">
        <v>4136</v>
      </c>
      <c r="Z4071" s="112">
        <v>3656.4000000000001</v>
      </c>
      <c r="AA4071" s="112">
        <v>3757.5999999999999</v>
      </c>
      <c r="AB4071" s="113">
        <v>3823.5999999999999</v>
      </c>
      <c r="AC4071" s="114">
        <f t="shared" si="3625"/>
        <v>93297.60000000002</v>
      </c>
      <c r="AD4071" s="115"/>
      <c r="AE4071" s="76"/>
      <c r="AF4071" s="77"/>
      <c r="AJ4071" s="9"/>
      <c r="AK4071" s="9"/>
      <c r="AL4071" s="9"/>
      <c r="AM4071" s="9"/>
    </row>
    <row r="4072" ht="15.75" customHeight="1">
      <c r="A4072" s="871"/>
      <c r="B4072" s="1855"/>
      <c r="C4072" s="73" t="s">
        <v>21</v>
      </c>
      <c r="D4072" s="74" t="s">
        <v>22</v>
      </c>
      <c r="E4072" s="387">
        <v>69</v>
      </c>
      <c r="F4072" s="388">
        <v>68</v>
      </c>
      <c r="G4072" s="388">
        <v>68</v>
      </c>
      <c r="H4072" s="388">
        <v>70</v>
      </c>
      <c r="I4072" s="388">
        <v>68</v>
      </c>
      <c r="J4072" s="388">
        <v>76</v>
      </c>
      <c r="K4072" s="388">
        <v>81</v>
      </c>
      <c r="L4072" s="388">
        <v>84</v>
      </c>
      <c r="M4072" s="388">
        <v>89</v>
      </c>
      <c r="N4072" s="388">
        <v>84</v>
      </c>
      <c r="O4072" s="388">
        <v>82</v>
      </c>
      <c r="P4072" s="388">
        <v>82</v>
      </c>
      <c r="Q4072" s="388">
        <v>79</v>
      </c>
      <c r="R4072" s="388">
        <v>80</v>
      </c>
      <c r="S4072" s="388">
        <v>84</v>
      </c>
      <c r="T4072" s="388">
        <v>87</v>
      </c>
      <c r="U4072" s="388">
        <v>85</v>
      </c>
      <c r="V4072" s="388">
        <v>85</v>
      </c>
      <c r="W4072" s="388">
        <v>83</v>
      </c>
      <c r="X4072" s="388">
        <v>75</v>
      </c>
      <c r="Y4072" s="388">
        <v>74</v>
      </c>
      <c r="Z4072" s="388">
        <v>72</v>
      </c>
      <c r="AA4072" s="388">
        <v>68</v>
      </c>
      <c r="AB4072" s="389">
        <v>68</v>
      </c>
      <c r="AC4072" s="114">
        <f>AVERAGE(E4072:AB4072)</f>
        <v>77.541666666666671</v>
      </c>
      <c r="AD4072" s="119"/>
      <c r="AE4072" s="120"/>
      <c r="AF4072" s="121"/>
      <c r="AJ4072" s="9"/>
      <c r="AK4072" s="9"/>
      <c r="AL4072" s="9"/>
      <c r="AM4072" s="9"/>
    </row>
    <row r="4073" ht="15.75" customHeight="1">
      <c r="A4073" s="871"/>
      <c r="B4073" s="1855"/>
      <c r="C4073" s="73" t="s">
        <v>23</v>
      </c>
      <c r="D4073" s="74"/>
      <c r="E4073" s="80">
        <f t="shared" ref="E4073:AB4073" si="3626">E4071/E4070</f>
        <v>0.37434895833333337</v>
      </c>
      <c r="F4073" s="81">
        <f t="shared" si="3626"/>
        <v>0.44599790283117791</v>
      </c>
      <c r="G4073" s="81">
        <f t="shared" si="3626"/>
        <v>0.35764469722315156</v>
      </c>
      <c r="H4073" s="81">
        <f t="shared" si="3626"/>
        <v>0.35439652290203943</v>
      </c>
      <c r="I4073" s="81">
        <f t="shared" si="3626"/>
        <v>0.37449118046132973</v>
      </c>
      <c r="J4073" s="81">
        <f t="shared" si="3626"/>
        <v>0.35039370078740156</v>
      </c>
      <c r="K4073" s="81">
        <f t="shared" si="3626"/>
        <v>0.28246279544791364</v>
      </c>
      <c r="L4073" s="81">
        <f t="shared" si="3626"/>
        <v>0.31557960694958703</v>
      </c>
      <c r="M4073" s="81">
        <f t="shared" si="3626"/>
        <v>0.23769190047644254</v>
      </c>
      <c r="N4073" s="81">
        <f t="shared" si="3626"/>
        <v>0.1959759602822054</v>
      </c>
      <c r="O4073" s="81">
        <f t="shared" si="3626"/>
        <v>0.17700534759358291</v>
      </c>
      <c r="P4073" s="81">
        <f t="shared" si="3626"/>
        <v>0.18039003250270857</v>
      </c>
      <c r="Q4073" s="81">
        <f t="shared" si="3626"/>
        <v>0.21917040358744394</v>
      </c>
      <c r="R4073" s="81">
        <f t="shared" si="3626"/>
        <v>0.24088838268792712</v>
      </c>
      <c r="S4073" s="81">
        <f t="shared" si="3626"/>
        <v>0.1849036111865327</v>
      </c>
      <c r="T4073" s="81">
        <f t="shared" si="3626"/>
        <v>0.17156990367091901</v>
      </c>
      <c r="U4073" s="81">
        <f t="shared" si="3626"/>
        <v>0.17720179846601428</v>
      </c>
      <c r="V4073" s="81">
        <f t="shared" si="3626"/>
        <v>0.18721338009171837</v>
      </c>
      <c r="W4073" s="81">
        <f t="shared" si="3626"/>
        <v>0.17990142387732752</v>
      </c>
      <c r="X4073" s="81">
        <f t="shared" si="3626"/>
        <v>0.28027372805712586</v>
      </c>
      <c r="Y4073" s="81">
        <f t="shared" si="3626"/>
        <v>0.28781383955909368</v>
      </c>
      <c r="Z4073" s="1763">
        <f t="shared" si="3626"/>
        <v>0.25420617925971245</v>
      </c>
      <c r="AA4073" s="81">
        <f t="shared" si="3626"/>
        <v>0.2738935214881334</v>
      </c>
      <c r="AB4073" s="82">
        <f t="shared" si="3626"/>
        <v>0.28880026586905949</v>
      </c>
      <c r="AC4073" s="681">
        <f>MAX(E4073:AB4073)</f>
        <v>0.44599790283117791</v>
      </c>
      <c r="AD4073" s="115"/>
      <c r="AE4073" s="76"/>
      <c r="AF4073" s="77"/>
      <c r="AJ4073" s="9"/>
      <c r="AK4073" s="9"/>
      <c r="AL4073" s="9"/>
      <c r="AM4073" s="9"/>
    </row>
    <row r="4074" ht="15.75" customHeight="1">
      <c r="A4074" s="1856"/>
      <c r="B4074" s="1857"/>
      <c r="C4074" s="270" t="s">
        <v>24</v>
      </c>
      <c r="D4074" s="84" t="s">
        <v>22</v>
      </c>
      <c r="E4074" s="1858">
        <v>116.40000000000001</v>
      </c>
      <c r="F4074" s="1859">
        <v>116.40000000000001</v>
      </c>
      <c r="G4074" s="1859">
        <v>116.10000000000001</v>
      </c>
      <c r="H4074" s="1859">
        <v>116.10000000000001</v>
      </c>
      <c r="I4074" s="1859">
        <v>116.2</v>
      </c>
      <c r="J4074" s="1859">
        <v>115</v>
      </c>
      <c r="K4074" s="1859">
        <v>114.3</v>
      </c>
      <c r="L4074" s="1859">
        <v>114.3</v>
      </c>
      <c r="M4074" s="1859">
        <v>113</v>
      </c>
      <c r="N4074" s="1859">
        <v>113.2</v>
      </c>
      <c r="O4074" s="1859">
        <v>112.8</v>
      </c>
      <c r="P4074" s="1859">
        <v>113.10000000000001</v>
      </c>
      <c r="Q4074" s="1859">
        <v>113.90000000000001</v>
      </c>
      <c r="R4074" s="1859">
        <v>113.10000000000001</v>
      </c>
      <c r="S4074" s="1859">
        <v>113.10000000000001</v>
      </c>
      <c r="T4074" s="1859">
        <v>112.90000000000001</v>
      </c>
      <c r="U4074" s="1859">
        <v>113</v>
      </c>
      <c r="V4074" s="1859">
        <v>112.8</v>
      </c>
      <c r="W4074" s="1859">
        <v>113</v>
      </c>
      <c r="X4074" s="1859">
        <v>114.8</v>
      </c>
      <c r="Y4074" s="1859">
        <v>114.60000000000001</v>
      </c>
      <c r="Z4074" s="1859">
        <v>114.8</v>
      </c>
      <c r="AA4074" s="1859">
        <v>115.60000000000001</v>
      </c>
      <c r="AB4074" s="1860">
        <v>116</v>
      </c>
      <c r="AC4074" s="1861"/>
      <c r="AD4074" s="1195"/>
      <c r="AE4074" s="1196"/>
      <c r="AF4074" s="1197"/>
      <c r="AJ4074" s="9"/>
      <c r="AK4074" s="9"/>
      <c r="AL4074" s="9"/>
      <c r="AM4074" s="9"/>
    </row>
    <row r="4075" ht="15.75" customHeight="1">
      <c r="A4075" s="1862"/>
      <c r="B4075" s="711"/>
      <c r="C4075" s="525" t="s">
        <v>945</v>
      </c>
      <c r="D4075" s="455"/>
      <c r="E4075" s="526">
        <f>SQRT(E4070*E4070+E4071*E4071)/E4074/1.73</f>
        <v>71.672631715518492</v>
      </c>
      <c r="F4075" s="466">
        <f t="shared" ref="E4075:AB4075" si="3627">SQRT(F4070*F4070+F4071*F4071)/F4074/1.73</f>
        <v>68.448745041413304</v>
      </c>
      <c r="G4075" s="466">
        <f t="shared" si="3627"/>
        <v>69.540440941382244</v>
      </c>
      <c r="H4075" s="466">
        <f t="shared" si="3627"/>
        <v>69.515589493838903</v>
      </c>
      <c r="I4075" s="466">
        <f t="shared" si="3627"/>
        <v>68.90119505206404</v>
      </c>
      <c r="J4075" s="466">
        <f t="shared" si="3627"/>
        <v>71.428282375617997</v>
      </c>
      <c r="K4075" s="466">
        <f t="shared" si="3627"/>
        <v>79.239757697041711</v>
      </c>
      <c r="L4075" s="466">
        <f t="shared" si="3627"/>
        <v>81.923153166743745</v>
      </c>
      <c r="M4075" s="466">
        <f t="shared" si="3627"/>
        <v>87.402591131857776</v>
      </c>
      <c r="N4075" s="466">
        <f t="shared" si="3627"/>
        <v>87.619813374390702</v>
      </c>
      <c r="O4075" s="466">
        <f t="shared" si="3627"/>
        <v>85.638310229725562</v>
      </c>
      <c r="P4075" s="466">
        <f t="shared" si="3627"/>
        <v>84.364399939620014</v>
      </c>
      <c r="Q4075" s="466">
        <f t="shared" si="3627"/>
        <v>81.563476058915697</v>
      </c>
      <c r="R4075" s="466">
        <f t="shared" si="3627"/>
        <v>81.235693941885671</v>
      </c>
      <c r="S4075" s="466">
        <f t="shared" si="3627"/>
        <v>84.22591096496275</v>
      </c>
      <c r="T4075" s="466">
        <f t="shared" si="3627"/>
        <v>87.792347799487402</v>
      </c>
      <c r="U4075" s="466">
        <f t="shared" si="3627"/>
        <v>86.426807556798508</v>
      </c>
      <c r="V4075" s="466">
        <f t="shared" si="3627"/>
        <v>85.035541822681353</v>
      </c>
      <c r="W4075" s="466">
        <f t="shared" si="3627"/>
        <v>83.517105520617946</v>
      </c>
      <c r="X4075" s="466">
        <f t="shared" si="3627"/>
        <v>77.331069460443018</v>
      </c>
      <c r="Y4075" s="466">
        <f t="shared" si="3627"/>
        <v>75.425750601106586</v>
      </c>
      <c r="Z4075" s="466">
        <f t="shared" si="3627"/>
        <v>74.726918823611982</v>
      </c>
      <c r="AA4075" s="466">
        <f t="shared" si="3627"/>
        <v>71.126698381509968</v>
      </c>
      <c r="AB4075" s="467">
        <f t="shared" si="3627"/>
        <v>68.669883186028883</v>
      </c>
      <c r="AC4075" s="187">
        <f>AVERAGE(E4075:AB4075)</f>
        <v>78.448838094886014</v>
      </c>
      <c r="AD4075" s="188">
        <f>(AC4072-AC4075)/AC4072</f>
        <v>-0.011699147919002806</v>
      </c>
      <c r="AE4075" s="127"/>
      <c r="AF4075" s="129"/>
      <c r="AJ4075" s="62"/>
      <c r="AK4075" s="62"/>
      <c r="AL4075" s="9"/>
      <c r="AM4075" s="62"/>
    </row>
    <row r="4076" ht="15.75" customHeight="1">
      <c r="A4076" s="870" t="s">
        <v>946</v>
      </c>
      <c r="B4076" s="1854" t="s">
        <v>947</v>
      </c>
      <c r="C4076" s="65" t="s">
        <v>18</v>
      </c>
      <c r="D4076" s="66" t="s">
        <v>29</v>
      </c>
      <c r="E4076" s="106">
        <v>4703.6000000000004</v>
      </c>
      <c r="F4076" s="107">
        <v>4650.8000000000002</v>
      </c>
      <c r="G4076" s="107">
        <v>4699.1999999999998</v>
      </c>
      <c r="H4076" s="107">
        <v>4664</v>
      </c>
      <c r="I4076" s="107">
        <v>4620</v>
      </c>
      <c r="J4076" s="107">
        <v>4611.1999999999998</v>
      </c>
      <c r="K4076" s="107">
        <v>4756.3999999999996</v>
      </c>
      <c r="L4076" s="107">
        <v>4958.8000000000002</v>
      </c>
      <c r="M4076" s="107">
        <v>4782.8000000000002</v>
      </c>
      <c r="N4076" s="107">
        <v>4686</v>
      </c>
      <c r="O4076" s="107">
        <v>4589.1999999999998</v>
      </c>
      <c r="P4076" s="107">
        <v>4549.6000000000004</v>
      </c>
      <c r="Q4076" s="107">
        <v>4571.6000000000004</v>
      </c>
      <c r="R4076" s="107">
        <v>4545.1999999999998</v>
      </c>
      <c r="S4076" s="107">
        <v>4628.8000000000002</v>
      </c>
      <c r="T4076" s="107">
        <v>4787.1999999999998</v>
      </c>
      <c r="U4076" s="107">
        <v>4804.8000000000002</v>
      </c>
      <c r="V4076" s="107">
        <v>4734.3999999999996</v>
      </c>
      <c r="W4076" s="107">
        <v>4642</v>
      </c>
      <c r="X4076" s="107">
        <v>4620</v>
      </c>
      <c r="Y4076" s="107">
        <v>4549.6000000000004</v>
      </c>
      <c r="Z4076" s="107">
        <v>4466</v>
      </c>
      <c r="AA4076" s="107">
        <v>4395.6000000000004</v>
      </c>
      <c r="AB4076" s="108">
        <v>4351.6000000000004</v>
      </c>
      <c r="AC4076" s="109">
        <f t="shared" ref="AC4076:AC4077" si="3628">SUM(E4076:AB4076)</f>
        <v>111368.40000000001</v>
      </c>
      <c r="AD4076" s="110">
        <f>MAX(E4076:AB4076)</f>
        <v>4958.8000000000002</v>
      </c>
      <c r="AE4076" s="107">
        <v>1100</v>
      </c>
      <c r="AF4076" s="108">
        <v>40</v>
      </c>
      <c r="AJ4076" s="79"/>
      <c r="AK4076" s="502"/>
      <c r="AL4076" s="79"/>
      <c r="AM4076" s="9"/>
    </row>
    <row r="4077" ht="15.75" customHeight="1">
      <c r="A4077" s="871"/>
      <c r="B4077" s="1855"/>
      <c r="C4077" s="73" t="s">
        <v>153</v>
      </c>
      <c r="D4077" s="74" t="s">
        <v>29</v>
      </c>
      <c r="E4077" s="111">
        <v>2490.4000000000001</v>
      </c>
      <c r="F4077" s="112">
        <v>2340.8000000000002</v>
      </c>
      <c r="G4077" s="112">
        <v>2362.8000000000002</v>
      </c>
      <c r="H4077" s="112">
        <v>2336.4000000000001</v>
      </c>
      <c r="I4077" s="112">
        <v>2340.8000000000002</v>
      </c>
      <c r="J4077" s="112">
        <v>2472.8000000000002</v>
      </c>
      <c r="K4077" s="112">
        <v>2873.1999999999998</v>
      </c>
      <c r="L4077" s="112">
        <v>3216.4000000000001</v>
      </c>
      <c r="M4077" s="112">
        <v>3106.4000000000001</v>
      </c>
      <c r="N4077" s="112">
        <v>3044.8000000000002</v>
      </c>
      <c r="O4077" s="112">
        <v>2939.1999999999998</v>
      </c>
      <c r="P4077" s="112">
        <v>2811.5999999999999</v>
      </c>
      <c r="Q4077" s="112">
        <v>2789.5999999999999</v>
      </c>
      <c r="R4077" s="112">
        <v>2767.5999999999999</v>
      </c>
      <c r="S4077" s="112">
        <v>2943.5999999999999</v>
      </c>
      <c r="T4077" s="112">
        <v>3225.1999999999998</v>
      </c>
      <c r="U4077" s="112">
        <v>3194.4000000000001</v>
      </c>
      <c r="V4077" s="112">
        <v>3181.1999999999998</v>
      </c>
      <c r="W4077" s="112">
        <v>3097.5999999999999</v>
      </c>
      <c r="X4077" s="112">
        <v>2930.4000000000001</v>
      </c>
      <c r="Y4077" s="112">
        <v>2741.1999999999998</v>
      </c>
      <c r="Z4077" s="112">
        <v>2591.5999999999999</v>
      </c>
      <c r="AA4077" s="112">
        <v>2239.5999999999999</v>
      </c>
      <c r="AB4077" s="113">
        <v>2041.5999999999999</v>
      </c>
      <c r="AC4077" s="114">
        <f t="shared" si="3628"/>
        <v>66079.199999999997</v>
      </c>
      <c r="AD4077" s="115"/>
      <c r="AE4077" s="76"/>
      <c r="AF4077" s="77"/>
      <c r="AJ4077" s="9"/>
      <c r="AK4077" s="9"/>
      <c r="AL4077" s="9"/>
      <c r="AM4077" s="9"/>
    </row>
    <row r="4078" ht="15.75" customHeight="1">
      <c r="A4078" s="871"/>
      <c r="B4078" s="1855"/>
      <c r="C4078" s="73" t="s">
        <v>21</v>
      </c>
      <c r="D4078" s="74" t="s">
        <v>22</v>
      </c>
      <c r="E4078" s="387">
        <v>26</v>
      </c>
      <c r="F4078" s="388">
        <v>26</v>
      </c>
      <c r="G4078" s="388">
        <v>27</v>
      </c>
      <c r="H4078" s="388">
        <v>26</v>
      </c>
      <c r="I4078" s="388">
        <v>26</v>
      </c>
      <c r="J4078" s="388">
        <v>27</v>
      </c>
      <c r="K4078" s="388">
        <v>29</v>
      </c>
      <c r="L4078" s="388">
        <v>30</v>
      </c>
      <c r="M4078" s="388">
        <v>29</v>
      </c>
      <c r="N4078" s="388">
        <v>29</v>
      </c>
      <c r="O4078" s="388">
        <v>28</v>
      </c>
      <c r="P4078" s="388">
        <v>28</v>
      </c>
      <c r="Q4078" s="388">
        <v>27</v>
      </c>
      <c r="R4078" s="388">
        <v>27</v>
      </c>
      <c r="S4078" s="388">
        <v>29</v>
      </c>
      <c r="T4078" s="388">
        <v>30</v>
      </c>
      <c r="U4078" s="388">
        <v>30</v>
      </c>
      <c r="V4078" s="388">
        <v>30</v>
      </c>
      <c r="W4078" s="388">
        <v>28</v>
      </c>
      <c r="X4078" s="388">
        <v>28</v>
      </c>
      <c r="Y4078" s="388">
        <v>27</v>
      </c>
      <c r="Z4078" s="388">
        <v>25</v>
      </c>
      <c r="AA4078" s="388">
        <v>25</v>
      </c>
      <c r="AB4078" s="389">
        <v>24</v>
      </c>
      <c r="AC4078" s="114">
        <f>AVERAGE(E4078:AB4078)</f>
        <v>27.541666666666668</v>
      </c>
      <c r="AD4078" s="119"/>
      <c r="AE4078" s="120"/>
      <c r="AF4078" s="121"/>
      <c r="AJ4078" s="9"/>
      <c r="AK4078" s="9"/>
      <c r="AL4078" s="9"/>
      <c r="AM4078" s="9"/>
    </row>
    <row r="4079" ht="15.75" customHeight="1">
      <c r="A4079" s="871"/>
      <c r="B4079" s="1855"/>
      <c r="C4079" s="73" t="s">
        <v>23</v>
      </c>
      <c r="D4079" s="74"/>
      <c r="E4079" s="80">
        <f t="shared" ref="E4079:AB4079" si="3629">E4077/E4076</f>
        <v>0.52946679139382602</v>
      </c>
      <c r="F4079" s="80">
        <f t="shared" si="3629"/>
        <v>0.50331125827814571</v>
      </c>
      <c r="G4079" s="80">
        <f t="shared" si="3629"/>
        <v>0.50280898876404501</v>
      </c>
      <c r="H4079" s="80">
        <f t="shared" si="3629"/>
        <v>0.50094339622641515</v>
      </c>
      <c r="I4079" s="80">
        <f t="shared" si="3629"/>
        <v>0.50666666666666671</v>
      </c>
      <c r="J4079" s="80">
        <f t="shared" si="3629"/>
        <v>0.53625954198473291</v>
      </c>
      <c r="K4079" s="80">
        <f t="shared" si="3629"/>
        <v>0.60407030527289551</v>
      </c>
      <c r="L4079" s="80">
        <f t="shared" si="3629"/>
        <v>0.64862466725820767</v>
      </c>
      <c r="M4079" s="80">
        <f t="shared" si="3629"/>
        <v>0.64949402023919045</v>
      </c>
      <c r="N4079" s="80">
        <f t="shared" si="3629"/>
        <v>0.64976525821596243</v>
      </c>
      <c r="O4079" s="80">
        <f t="shared" si="3629"/>
        <v>0.6404602109300096</v>
      </c>
      <c r="P4079" s="80">
        <f t="shared" si="3629"/>
        <v>0.61798839458413923</v>
      </c>
      <c r="Q4079" s="80">
        <f t="shared" si="3629"/>
        <v>0.61020211742059671</v>
      </c>
      <c r="R4079" s="80">
        <f t="shared" si="3629"/>
        <v>0.60890609874152957</v>
      </c>
      <c r="S4079" s="80">
        <f t="shared" si="3629"/>
        <v>0.63593155893536113</v>
      </c>
      <c r="T4079" s="80">
        <f t="shared" si="3629"/>
        <v>0.67371323529411764</v>
      </c>
      <c r="U4079" s="80">
        <f t="shared" si="3629"/>
        <v>0.6648351648351648</v>
      </c>
      <c r="V4079" s="80">
        <f t="shared" si="3629"/>
        <v>0.67193308550185871</v>
      </c>
      <c r="W4079" s="80">
        <f t="shared" si="3629"/>
        <v>0.66729857819905214</v>
      </c>
      <c r="X4079" s="80">
        <f t="shared" si="3629"/>
        <v>0.63428571428571434</v>
      </c>
      <c r="Y4079" s="80">
        <f t="shared" si="3629"/>
        <v>0.60251450676982587</v>
      </c>
      <c r="Z4079" s="80">
        <f t="shared" si="3629"/>
        <v>0.58029556650246306</v>
      </c>
      <c r="AA4079" s="80">
        <f t="shared" si="3629"/>
        <v>0.50950950950950946</v>
      </c>
      <c r="AB4079" s="80">
        <f t="shared" si="3629"/>
        <v>0.46916076845298277</v>
      </c>
      <c r="AC4079" s="681">
        <f>MAX(E4079:AB4079)</f>
        <v>0.67371323529411764</v>
      </c>
      <c r="AD4079" s="115"/>
      <c r="AE4079" s="76"/>
      <c r="AF4079" s="77"/>
      <c r="AJ4079" s="9"/>
      <c r="AK4079" s="9"/>
      <c r="AL4079" s="9"/>
      <c r="AM4079" s="9"/>
    </row>
    <row r="4080" ht="15.75" customHeight="1">
      <c r="A4080" s="1856"/>
      <c r="B4080" s="1857"/>
      <c r="C4080" s="270" t="s">
        <v>24</v>
      </c>
      <c r="D4080" s="84"/>
      <c r="E4080" s="1858"/>
      <c r="F4080" s="1859"/>
      <c r="G4080" s="1859"/>
      <c r="H4080" s="1859"/>
      <c r="I4080" s="1859"/>
      <c r="J4080" s="1859"/>
      <c r="K4080" s="1859"/>
      <c r="L4080" s="1859"/>
      <c r="M4080" s="1859"/>
      <c r="N4080" s="1859"/>
      <c r="O4080" s="1859"/>
      <c r="P4080" s="1859"/>
      <c r="Q4080" s="1859"/>
      <c r="R4080" s="1859"/>
      <c r="S4080" s="1859"/>
      <c r="T4080" s="1859"/>
      <c r="U4080" s="1859"/>
      <c r="V4080" s="1859"/>
      <c r="W4080" s="1859"/>
      <c r="X4080" s="1859"/>
      <c r="Y4080" s="1859"/>
      <c r="Z4080" s="1859"/>
      <c r="AA4080" s="1859"/>
      <c r="AB4080" s="1860"/>
      <c r="AC4080" s="1863"/>
      <c r="AD4080" s="1195"/>
      <c r="AE4080" s="1196"/>
      <c r="AF4080" s="1197"/>
      <c r="AJ4080" s="9"/>
      <c r="AK4080" s="9"/>
      <c r="AL4080" s="9"/>
      <c r="AM4080" s="9"/>
    </row>
    <row r="4081" ht="15.75" customHeight="1">
      <c r="A4081" s="1862"/>
      <c r="B4081" s="711"/>
      <c r="C4081" s="525" t="s">
        <v>945</v>
      </c>
      <c r="D4081" s="455"/>
      <c r="E4081" s="526">
        <f t="shared" ref="E4081:AB4081" si="3630">SQRT(E4076*E4076+E4077*E4077)/E4074/1.73</f>
        <v>26.429754023286524</v>
      </c>
      <c r="F4081" s="466">
        <f t="shared" si="3630"/>
        <v>25.855917327284732</v>
      </c>
      <c r="G4081" s="466">
        <f t="shared" si="3630"/>
        <v>26.187220455510321</v>
      </c>
      <c r="H4081" s="466">
        <f t="shared" si="3630"/>
        <v>25.971629738544888</v>
      </c>
      <c r="I4081" s="466">
        <f t="shared" si="3630"/>
        <v>25.763654816570387</v>
      </c>
      <c r="J4081" s="466">
        <f t="shared" si="3630"/>
        <v>26.300025212587549</v>
      </c>
      <c r="K4081" s="466">
        <f t="shared" si="3630"/>
        <v>28.101959422230617</v>
      </c>
      <c r="L4081" s="466">
        <f t="shared" si="3630"/>
        <v>29.890803035290332</v>
      </c>
      <c r="M4081" s="466">
        <f t="shared" si="3630"/>
        <v>29.173156178202724</v>
      </c>
      <c r="N4081" s="466">
        <f t="shared" si="3630"/>
        <v>28.535751302028824</v>
      </c>
      <c r="O4081" s="466">
        <f t="shared" si="3630"/>
        <v>27.926755763792844</v>
      </c>
      <c r="P4081" s="466">
        <f t="shared" si="3630"/>
        <v>27.334071926851163</v>
      </c>
      <c r="Q4081" s="466">
        <f t="shared" si="3630"/>
        <v>27.178801762764483</v>
      </c>
      <c r="R4081" s="466">
        <f t="shared" si="3630"/>
        <v>27.197316344596008</v>
      </c>
      <c r="S4081" s="466">
        <f t="shared" si="3630"/>
        <v>28.035383556126899</v>
      </c>
      <c r="T4081" s="466">
        <f t="shared" si="3630"/>
        <v>29.553384920618765</v>
      </c>
      <c r="U4081" s="466">
        <f t="shared" si="3630"/>
        <v>29.514421233927994</v>
      </c>
      <c r="V4081" s="466">
        <f t="shared" si="3630"/>
        <v>29.229230236663437</v>
      </c>
      <c r="W4081" s="466">
        <f t="shared" si="3630"/>
        <v>28.546817371011247</v>
      </c>
      <c r="X4081" s="466">
        <f t="shared" si="3630"/>
        <v>27.547189435115992</v>
      </c>
      <c r="Y4081" s="466">
        <f t="shared" si="3630"/>
        <v>26.791325637037378</v>
      </c>
      <c r="Z4081" s="466">
        <f t="shared" si="3630"/>
        <v>25.998882293146494</v>
      </c>
      <c r="AA4081" s="466">
        <f t="shared" si="3630"/>
        <v>24.667807075094959</v>
      </c>
      <c r="AB4081" s="467">
        <f t="shared" si="3630"/>
        <v>23.952160553724465</v>
      </c>
      <c r="AC4081" s="187">
        <f>AVERAGE(E4081:AB4081)</f>
        <v>27.320142484250379</v>
      </c>
      <c r="AD4081" s="188">
        <f>(AC4078-AC4081)/AC4078</f>
        <v>0.0080432380907578382</v>
      </c>
      <c r="AE4081" s="127"/>
      <c r="AF4081" s="129"/>
      <c r="AJ4081" s="62"/>
      <c r="AK4081" s="62"/>
      <c r="AL4081" s="9"/>
      <c r="AM4081" s="62"/>
    </row>
    <row r="4082" ht="15.75" customHeight="1">
      <c r="A4082" s="657" t="s">
        <v>948</v>
      </c>
      <c r="B4082" s="1854" t="s">
        <v>949</v>
      </c>
      <c r="C4082" s="65" t="s">
        <v>171</v>
      </c>
      <c r="D4082" s="66" t="s">
        <v>29</v>
      </c>
      <c r="E4082" s="143">
        <v>2228.5999999999999</v>
      </c>
      <c r="F4082" s="414">
        <v>1933.8</v>
      </c>
      <c r="G4082" s="414">
        <v>2072.4000000000001</v>
      </c>
      <c r="H4082" s="414">
        <v>2072.4000000000001</v>
      </c>
      <c r="I4082" s="414">
        <v>1995.4000000000001</v>
      </c>
      <c r="J4082" s="414">
        <v>2026.2</v>
      </c>
      <c r="K4082" s="414">
        <v>2439.8000000000002</v>
      </c>
      <c r="L4082" s="414">
        <v>2393.5999999999999</v>
      </c>
      <c r="M4082" s="414">
        <v>2970</v>
      </c>
      <c r="N4082" s="414">
        <v>3062.4000000000001</v>
      </c>
      <c r="O4082" s="414">
        <v>3053.5999999999999</v>
      </c>
      <c r="P4082" s="414">
        <v>2961.1999999999998</v>
      </c>
      <c r="Q4082" s="414">
        <v>2743.4000000000001</v>
      </c>
      <c r="R4082" s="414">
        <v>2785.1999999999998</v>
      </c>
      <c r="S4082" s="414">
        <v>2915</v>
      </c>
      <c r="T4082" s="414">
        <v>3007.4000000000001</v>
      </c>
      <c r="U4082" s="414">
        <v>2961.1999999999998</v>
      </c>
      <c r="V4082" s="414">
        <v>2794</v>
      </c>
      <c r="W4082" s="414">
        <v>2728</v>
      </c>
      <c r="X4082" s="414">
        <v>2334.1999999999998</v>
      </c>
      <c r="Y4082" s="414">
        <v>2296.8000000000002</v>
      </c>
      <c r="Z4082" s="414">
        <v>2488.1999999999998</v>
      </c>
      <c r="AA4082" s="414">
        <v>2501.4000000000001</v>
      </c>
      <c r="AB4082" s="415">
        <v>2398</v>
      </c>
      <c r="AC4082" s="109">
        <f t="shared" ref="AC4082:AC4083" si="3631">SUM(E4082:AB4082)</f>
        <v>61162.199999999997</v>
      </c>
      <c r="AD4082" s="110">
        <f>MAX(E4082:AB4082)</f>
        <v>3062.4000000000001</v>
      </c>
      <c r="AE4082" s="107">
        <v>1100</v>
      </c>
      <c r="AF4082" s="108">
        <v>20</v>
      </c>
      <c r="AJ4082" s="79"/>
      <c r="AK4082" s="502"/>
      <c r="AL4082" s="79"/>
      <c r="AM4082" s="9"/>
    </row>
    <row r="4083" ht="15.75" customHeight="1">
      <c r="A4083" s="658"/>
      <c r="B4083" s="1855"/>
      <c r="C4083" s="73" t="s">
        <v>153</v>
      </c>
      <c r="D4083" s="74" t="s">
        <v>29</v>
      </c>
      <c r="E4083" s="153">
        <v>1955.8</v>
      </c>
      <c r="F4083" s="416">
        <v>2140.5999999999999</v>
      </c>
      <c r="G4083" s="416">
        <v>1764.4000000000001</v>
      </c>
      <c r="H4083" s="416">
        <v>1762.2</v>
      </c>
      <c r="I4083" s="416">
        <v>1826</v>
      </c>
      <c r="J4083" s="416">
        <v>1830.4000000000001</v>
      </c>
      <c r="K4083" s="416">
        <v>1669.8</v>
      </c>
      <c r="L4083" s="416">
        <v>1971.2</v>
      </c>
      <c r="M4083" s="416">
        <v>1680.8</v>
      </c>
      <c r="N4083" s="416">
        <v>1476.2</v>
      </c>
      <c r="O4083" s="416">
        <v>1240.8</v>
      </c>
      <c r="P4083" s="416">
        <v>1269.4000000000001</v>
      </c>
      <c r="Q4083" s="416">
        <v>1496</v>
      </c>
      <c r="R4083" s="416">
        <v>1520.2</v>
      </c>
      <c r="S4083" s="416">
        <v>1245.2</v>
      </c>
      <c r="T4083" s="416">
        <v>1234.2</v>
      </c>
      <c r="U4083" s="416">
        <v>1163.8</v>
      </c>
      <c r="V4083" s="416">
        <v>1262.8</v>
      </c>
      <c r="W4083" s="416">
        <v>1232</v>
      </c>
      <c r="X4083" s="416">
        <v>1724.8</v>
      </c>
      <c r="Y4083" s="416">
        <v>1672</v>
      </c>
      <c r="Z4083" s="416">
        <v>1414.5999999999999</v>
      </c>
      <c r="AA4083" s="416">
        <v>1350.8</v>
      </c>
      <c r="AB4083" s="417">
        <v>1368.4000000000001</v>
      </c>
      <c r="AC4083" s="114">
        <f t="shared" si="3631"/>
        <v>37272.400000000009</v>
      </c>
      <c r="AD4083" s="115"/>
      <c r="AE4083" s="76"/>
      <c r="AF4083" s="77"/>
      <c r="AJ4083" s="9"/>
      <c r="AK4083" s="9"/>
      <c r="AL4083" s="9"/>
      <c r="AM4083" s="9"/>
    </row>
    <row r="4084" ht="15.75" customHeight="1">
      <c r="A4084" s="658"/>
      <c r="B4084" s="1855"/>
      <c r="C4084" s="73" t="s">
        <v>21</v>
      </c>
      <c r="D4084" s="74" t="s">
        <v>22</v>
      </c>
      <c r="E4084" s="387">
        <v>28</v>
      </c>
      <c r="F4084" s="388">
        <v>26</v>
      </c>
      <c r="G4084" s="388">
        <v>26</v>
      </c>
      <c r="H4084" s="388">
        <v>27</v>
      </c>
      <c r="I4084" s="388">
        <v>26</v>
      </c>
      <c r="J4084" s="388">
        <v>28</v>
      </c>
      <c r="K4084" s="388">
        <v>31</v>
      </c>
      <c r="L4084" s="388">
        <v>32</v>
      </c>
      <c r="M4084" s="388">
        <v>36</v>
      </c>
      <c r="N4084" s="388">
        <v>32</v>
      </c>
      <c r="O4084" s="388">
        <v>32</v>
      </c>
      <c r="P4084" s="388">
        <v>31</v>
      </c>
      <c r="Q4084" s="388">
        <v>31</v>
      </c>
      <c r="R4084" s="388">
        <v>32</v>
      </c>
      <c r="S4084" s="388">
        <v>31</v>
      </c>
      <c r="T4084" s="388">
        <v>32</v>
      </c>
      <c r="U4084" s="388">
        <v>31</v>
      </c>
      <c r="V4084" s="388">
        <v>31</v>
      </c>
      <c r="W4084" s="388">
        <v>30</v>
      </c>
      <c r="X4084" s="388">
        <v>28</v>
      </c>
      <c r="Y4084" s="388">
        <v>28</v>
      </c>
      <c r="Z4084" s="388">
        <v>28</v>
      </c>
      <c r="AA4084" s="388">
        <v>26</v>
      </c>
      <c r="AB4084" s="389">
        <v>27</v>
      </c>
      <c r="AC4084" s="114">
        <f>AVERAGE(E4084:AB4084)</f>
        <v>29.583333333333332</v>
      </c>
      <c r="AD4084" s="119"/>
      <c r="AE4084" s="120"/>
      <c r="AF4084" s="121"/>
      <c r="AJ4084" s="9"/>
      <c r="AK4084" s="9"/>
      <c r="AL4084" s="9"/>
      <c r="AM4084" s="9"/>
    </row>
    <row r="4085" ht="15.75" customHeight="1">
      <c r="A4085" s="658"/>
      <c r="B4085" s="1855"/>
      <c r="C4085" s="73" t="s">
        <v>23</v>
      </c>
      <c r="D4085" s="74"/>
      <c r="E4085" s="80">
        <f t="shared" ref="E4085:AB4090" si="3632">E4083/E4082</f>
        <v>0.87759131293188553</v>
      </c>
      <c r="F4085" s="81">
        <f t="shared" si="3632"/>
        <v>1.1069397042093287</v>
      </c>
      <c r="G4085" s="81">
        <f t="shared" si="3632"/>
        <v>0.85138004246284504</v>
      </c>
      <c r="H4085" s="81">
        <f t="shared" si="3632"/>
        <v>0.85031847133757965</v>
      </c>
      <c r="I4085" s="81">
        <f t="shared" si="3632"/>
        <v>0.91510474090407934</v>
      </c>
      <c r="J4085" s="81">
        <f t="shared" si="3632"/>
        <v>0.90336590662323568</v>
      </c>
      <c r="K4085" s="81">
        <f t="shared" si="3632"/>
        <v>0.68440036068530197</v>
      </c>
      <c r="L4085" s="81">
        <f t="shared" si="3632"/>
        <v>0.82352941176470595</v>
      </c>
      <c r="M4085" s="81">
        <f t="shared" si="3632"/>
        <v>0.56592592592592594</v>
      </c>
      <c r="N4085" s="81">
        <f t="shared" si="3632"/>
        <v>0.48204022988505746</v>
      </c>
      <c r="O4085" s="81">
        <f t="shared" si="3632"/>
        <v>0.40634005763688763</v>
      </c>
      <c r="P4085" s="81">
        <f t="shared" si="3632"/>
        <v>0.42867756315007433</v>
      </c>
      <c r="Q4085" s="81">
        <f t="shared" si="3632"/>
        <v>0.54530874097834803</v>
      </c>
      <c r="R4085" s="81">
        <f t="shared" si="3632"/>
        <v>0.54581358609794639</v>
      </c>
      <c r="S4085" s="81">
        <f t="shared" si="3632"/>
        <v>0.42716981132075471</v>
      </c>
      <c r="T4085" s="81">
        <f t="shared" si="3632"/>
        <v>0.41038771031455745</v>
      </c>
      <c r="U4085" s="81">
        <f t="shared" si="3632"/>
        <v>0.39301634472511143</v>
      </c>
      <c r="V4085" s="81">
        <f t="shared" si="3632"/>
        <v>0.45196850393700788</v>
      </c>
      <c r="W4085" s="81">
        <f t="shared" si="3632"/>
        <v>0.45161290322580644</v>
      </c>
      <c r="X4085" s="81">
        <f t="shared" si="3632"/>
        <v>0.73892554194156457</v>
      </c>
      <c r="Y4085" s="81">
        <f t="shared" si="3632"/>
        <v>0.72796934865900376</v>
      </c>
      <c r="Z4085" s="81">
        <f t="shared" si="3632"/>
        <v>0.56852343059239607</v>
      </c>
      <c r="AA4085" s="81">
        <f t="shared" si="3632"/>
        <v>0.54001759014951622</v>
      </c>
      <c r="AB4085" s="82">
        <f t="shared" si="3632"/>
        <v>0.57064220183486247</v>
      </c>
      <c r="AC4085" s="681">
        <f>MAX(E4085:AB4085)</f>
        <v>1.1069397042093287</v>
      </c>
      <c r="AD4085" s="115"/>
      <c r="AE4085" s="76"/>
      <c r="AF4085" s="77"/>
      <c r="AJ4085" s="9"/>
      <c r="AK4085" s="9"/>
      <c r="AL4085" s="9"/>
      <c r="AM4085" s="9"/>
    </row>
    <row r="4086">
      <c r="A4086" s="1735"/>
      <c r="B4086" s="1864"/>
      <c r="C4086" s="556" t="s">
        <v>24</v>
      </c>
      <c r="D4086" s="271"/>
      <c r="E4086" s="1865"/>
      <c r="F4086" s="1866"/>
      <c r="G4086" s="1866"/>
      <c r="H4086" s="1866"/>
      <c r="I4086" s="1866"/>
      <c r="J4086" s="1866"/>
      <c r="K4086" s="1866"/>
      <c r="L4086" s="1866"/>
      <c r="M4086" s="1866"/>
      <c r="N4086" s="1866"/>
      <c r="O4086" s="1866"/>
      <c r="P4086" s="1866"/>
      <c r="Q4086" s="1866"/>
      <c r="R4086" s="1866"/>
      <c r="S4086" s="1866"/>
      <c r="T4086" s="1866"/>
      <c r="U4086" s="1866"/>
      <c r="V4086" s="1866"/>
      <c r="W4086" s="1866"/>
      <c r="X4086" s="1866"/>
      <c r="Y4086" s="1866"/>
      <c r="Z4086" s="1866"/>
      <c r="AA4086" s="1866"/>
      <c r="AB4086" s="1867"/>
      <c r="AC4086" s="1863"/>
      <c r="AD4086" s="1195"/>
      <c r="AE4086" s="1196"/>
      <c r="AF4086" s="1197"/>
      <c r="AJ4086" s="9"/>
      <c r="AK4086" s="9"/>
      <c r="AL4086" s="9"/>
      <c r="AM4086" s="9"/>
    </row>
    <row r="4087" ht="15.75" customHeight="1">
      <c r="A4087" s="657" t="s">
        <v>104</v>
      </c>
      <c r="B4087" s="368" t="s">
        <v>53</v>
      </c>
      <c r="C4087" s="65" t="s">
        <v>18</v>
      </c>
      <c r="D4087" s="66" t="s">
        <v>29</v>
      </c>
      <c r="E4087" s="106">
        <v>3094.4000000000001</v>
      </c>
      <c r="F4087" s="107">
        <v>2900.8000000000002</v>
      </c>
      <c r="G4087" s="107">
        <v>3112.8000000000002</v>
      </c>
      <c r="H4087" s="107">
        <v>3137.5999999999999</v>
      </c>
      <c r="I4087" s="107">
        <v>3057.5999999999999</v>
      </c>
      <c r="J4087" s="107">
        <v>3278.4000000000001</v>
      </c>
      <c r="K4087" s="107">
        <v>3565.5999999999999</v>
      </c>
      <c r="L4087" s="107">
        <v>3583.1999999999998</v>
      </c>
      <c r="M4087" s="107">
        <v>3710.4000000000001</v>
      </c>
      <c r="N4087" s="107">
        <v>3820</v>
      </c>
      <c r="O4087" s="107">
        <v>3655.1999999999998</v>
      </c>
      <c r="P4087" s="107">
        <v>3784.8000000000002</v>
      </c>
      <c r="Q4087" s="107">
        <v>3704.8000000000002</v>
      </c>
      <c r="R4087" s="107">
        <v>3455.1999999999998</v>
      </c>
      <c r="S4087" s="107">
        <v>3738.4000000000001</v>
      </c>
      <c r="T4087" s="107">
        <v>3850.4000000000001</v>
      </c>
      <c r="U4087" s="107">
        <v>3706.4000000000001</v>
      </c>
      <c r="V4087" s="107">
        <v>3773.5999999999999</v>
      </c>
      <c r="W4087" s="107">
        <v>3811.1999999999998</v>
      </c>
      <c r="X4087" s="107">
        <v>3516</v>
      </c>
      <c r="Y4087" s="107">
        <v>3468</v>
      </c>
      <c r="Z4087" s="107">
        <v>3355.1999999999998</v>
      </c>
      <c r="AA4087" s="107">
        <v>3098.4000000000001</v>
      </c>
      <c r="AB4087" s="108">
        <v>3092.8000000000002</v>
      </c>
      <c r="AC4087" s="109">
        <f t="shared" ref="AC4087:AC4088" si="3633">SUM(E4087:AB4087)</f>
        <v>83271.199999999997</v>
      </c>
      <c r="AD4087" s="106">
        <v>6300</v>
      </c>
      <c r="AE4087" s="107">
        <v>100</v>
      </c>
      <c r="AF4087" s="108">
        <v>80</v>
      </c>
      <c r="AJ4087" s="79"/>
      <c r="AK4087" s="502"/>
      <c r="AL4087" s="79"/>
      <c r="AM4087" s="9"/>
    </row>
    <row r="4088" ht="15.75" customHeight="1">
      <c r="A4088" s="658"/>
      <c r="B4088" s="369"/>
      <c r="C4088" s="73" t="s">
        <v>20</v>
      </c>
      <c r="D4088" s="74" t="s">
        <v>29</v>
      </c>
      <c r="E4088" s="111">
        <v>951.20000000000005</v>
      </c>
      <c r="F4088" s="112">
        <v>820</v>
      </c>
      <c r="G4088" s="112">
        <v>978.39999999999998</v>
      </c>
      <c r="H4088" s="112">
        <v>992.79999999999995</v>
      </c>
      <c r="I4088" s="112">
        <v>908</v>
      </c>
      <c r="J4088" s="112">
        <v>959.20000000000005</v>
      </c>
      <c r="K4088" s="112">
        <v>980</v>
      </c>
      <c r="L4088" s="112">
        <v>950.39999999999998</v>
      </c>
      <c r="M4088" s="112">
        <v>1068.8</v>
      </c>
      <c r="N4088" s="112">
        <v>1228.8</v>
      </c>
      <c r="O4088" s="112">
        <v>1139.2</v>
      </c>
      <c r="P4088" s="112">
        <v>1214.4000000000001</v>
      </c>
      <c r="Q4088" s="112">
        <v>1197.5999999999999</v>
      </c>
      <c r="R4088" s="112">
        <v>1019.2</v>
      </c>
      <c r="S4088" s="112">
        <v>1150.4000000000001</v>
      </c>
      <c r="T4088" s="112">
        <v>1202.4000000000001</v>
      </c>
      <c r="U4088" s="112">
        <v>1087.2</v>
      </c>
      <c r="V4088" s="112">
        <v>1112</v>
      </c>
      <c r="W4088" s="112">
        <v>1153.5999999999999</v>
      </c>
      <c r="X4088" s="112">
        <v>996.79999999999995</v>
      </c>
      <c r="Y4088" s="112">
        <v>985.60000000000002</v>
      </c>
      <c r="Z4088" s="112">
        <v>982.39999999999998</v>
      </c>
      <c r="AA4088" s="112">
        <v>907.20000000000005</v>
      </c>
      <c r="AB4088" s="113">
        <v>977.60000000000002</v>
      </c>
      <c r="AC4088" s="114">
        <f t="shared" si="3633"/>
        <v>24963.199999999997</v>
      </c>
      <c r="AD4088" s="75"/>
      <c r="AE4088" s="76"/>
      <c r="AF4088" s="77"/>
      <c r="AJ4088" s="9"/>
      <c r="AK4088" s="9"/>
      <c r="AL4088" s="9"/>
      <c r="AM4088" s="9"/>
    </row>
    <row r="4089" ht="15.75" customHeight="1">
      <c r="A4089" s="658"/>
      <c r="B4089" s="369"/>
      <c r="C4089" s="73" t="s">
        <v>21</v>
      </c>
      <c r="D4089" s="74" t="s">
        <v>22</v>
      </c>
      <c r="E4089" s="75">
        <v>165</v>
      </c>
      <c r="F4089" s="76">
        <v>169</v>
      </c>
      <c r="G4089" s="76">
        <v>181</v>
      </c>
      <c r="H4089" s="76">
        <v>176</v>
      </c>
      <c r="I4089" s="76">
        <v>173</v>
      </c>
      <c r="J4089" s="76">
        <v>202</v>
      </c>
      <c r="K4089" s="76">
        <v>212</v>
      </c>
      <c r="L4089" s="76">
        <v>199</v>
      </c>
      <c r="M4089" s="76">
        <v>219</v>
      </c>
      <c r="N4089" s="76">
        <v>214</v>
      </c>
      <c r="O4089" s="76">
        <v>195</v>
      </c>
      <c r="P4089" s="76">
        <v>220</v>
      </c>
      <c r="Q4089" s="76">
        <v>187</v>
      </c>
      <c r="R4089" s="76">
        <v>193</v>
      </c>
      <c r="S4089" s="76">
        <v>219</v>
      </c>
      <c r="T4089" s="76">
        <v>220</v>
      </c>
      <c r="U4089" s="76">
        <v>203</v>
      </c>
      <c r="V4089" s="76">
        <v>219</v>
      </c>
      <c r="W4089" s="76">
        <v>217</v>
      </c>
      <c r="X4089" s="76">
        <v>181</v>
      </c>
      <c r="Y4089" s="76">
        <v>194</v>
      </c>
      <c r="Z4089" s="76">
        <v>178</v>
      </c>
      <c r="AA4089" s="76">
        <v>167</v>
      </c>
      <c r="AB4089" s="77">
        <v>172</v>
      </c>
      <c r="AC4089" s="114">
        <f>AVERAGE(E4089:AB4089)</f>
        <v>194.79166666666666</v>
      </c>
      <c r="AD4089" s="842">
        <f>SQRT(MAX((E4087*E4087+E4088*E4088),(F4087*F4087+F4088*F4088),(G4087*G4087+G4088*G4088),(H4087*H4087+H4088*H4088),(I4087*I4087+I4088*I4088),(J4087*J4087+J4088*J4088),(K4087*K4087+K4088*K4088),(L4087*L4087+L4088*L4088),(M4087*M4087+M4088*M4088),(N4087*N4087+N4088*N4088),(O4087*O4087+O4088*O4088),(P4087*P4087+P4088*P4088),(R4087*R4087+R4088*R4088),(S4087*S4087+S4088*S4088),(T4087*T4087+T4088*T4088),(U4087*U4087+U4088*U4088),(V4087*V4087+V4088*V4088),(W4087*W4087+W4088*W4088),(X4087*X4087+X4088*X4088),(V4087*V4087+V4088*V4088),(Z4087*Z4087+Z4088*Z4088),(AA4087*AA4087+AA4088*AA4088),(AB4087*AB4087+AB4088*AB4088)))/AD4087</f>
        <v>0.64028184773990393</v>
      </c>
      <c r="AE4089" s="120">
        <f>SQRT(MAX((E4087*E4087+E4088*E4088),(F4087*F4087+F4088*F4088),(G4087*G4087+G4088*G4088),(H4087*H4087+H4088*H4088),(I4087*I4087+I4088*I4088),(J4087*J4087+J4088*J4088),(K4087*K4087+K4088*K4088),(L4087*L4087+L4088*L4088),(M4087*M4087+M4088*M4088),(N4087*N4087+N4088*N4088),(O4087*O4087+O4088*O4088),(P4087*P4087+P4088*P4088),(R4087*R4087+R4088*R4088),(S4087*S4087+S4088*S4088),(T4087*T4087+T4088*T4088),(U4087*U4087+U4088*U4088),(V4087*V4087+V4088*V4088),(W4087*W4087+W4088*W4088),(X4087*X4087+X4088*X4088),(V4087*V4087+V4088*V4088),(Z4087*Z4087+Z4088*Z4088),(AA4087*AA4087+AA4088*AA4088),(AB4087*AB4087+AB4088*AB4088)))/AD4087</f>
        <v>0.64028184773990393</v>
      </c>
      <c r="AF4089" s="121"/>
      <c r="AJ4089" s="9"/>
      <c r="AK4089" s="9"/>
      <c r="AL4089" s="9"/>
      <c r="AM4089" s="9"/>
    </row>
    <row r="4090" ht="15.75" customHeight="1">
      <c r="A4090" s="658"/>
      <c r="B4090" s="369"/>
      <c r="C4090" s="73" t="s">
        <v>23</v>
      </c>
      <c r="D4090" s="74"/>
      <c r="E4090" s="80">
        <f t="shared" si="3632"/>
        <v>0.30739400206825235</v>
      </c>
      <c r="F4090" s="81">
        <f t="shared" si="3632"/>
        <v>0.28268063982349695</v>
      </c>
      <c r="G4090" s="81">
        <f t="shared" si="3632"/>
        <v>0.31431508609611924</v>
      </c>
      <c r="H4090" s="81">
        <f t="shared" si="3632"/>
        <v>0.31642019377868436</v>
      </c>
      <c r="I4090" s="81">
        <f t="shared" si="3632"/>
        <v>0.29696493982208266</v>
      </c>
      <c r="J4090" s="81">
        <f t="shared" si="3632"/>
        <v>0.29258174719375307</v>
      </c>
      <c r="K4090" s="81">
        <f t="shared" si="3632"/>
        <v>0.27484855283823201</v>
      </c>
      <c r="L4090" s="81">
        <f t="shared" si="3632"/>
        <v>0.2652377762893503</v>
      </c>
      <c r="M4090" s="81">
        <f t="shared" si="3632"/>
        <v>0.28805519620526088</v>
      </c>
      <c r="N4090" s="81">
        <f t="shared" si="3632"/>
        <v>0.32167539267015705</v>
      </c>
      <c r="O4090" s="81">
        <f t="shared" si="3632"/>
        <v>0.31166557233530318</v>
      </c>
      <c r="P4090" s="81">
        <f t="shared" si="3632"/>
        <v>0.32086239695624602</v>
      </c>
      <c r="Q4090" s="81">
        <f t="shared" si="3632"/>
        <v>0.32325631613042538</v>
      </c>
      <c r="R4090" s="81">
        <f t="shared" si="3632"/>
        <v>0.29497568881685576</v>
      </c>
      <c r="S4090" s="81">
        <f t="shared" si="3632"/>
        <v>0.30772523004493901</v>
      </c>
      <c r="T4090" s="81">
        <f t="shared" si="3632"/>
        <v>0.3122792437149387</v>
      </c>
      <c r="U4090" s="81">
        <f t="shared" si="3632"/>
        <v>0.2933304554284481</v>
      </c>
      <c r="V4090" s="81">
        <f t="shared" si="3632"/>
        <v>0.29467882128471484</v>
      </c>
      <c r="W4090" s="81">
        <f t="shared" si="3632"/>
        <v>0.30268681780016793</v>
      </c>
      <c r="X4090" s="81">
        <f t="shared" si="3632"/>
        <v>0.28350398179749714</v>
      </c>
      <c r="Y4090" s="81">
        <f t="shared" si="3632"/>
        <v>0.28419838523644753</v>
      </c>
      <c r="Z4090" s="81">
        <f t="shared" si="3632"/>
        <v>0.29279923700524557</v>
      </c>
      <c r="AA4090" s="81">
        <f t="shared" si="3632"/>
        <v>0.29279628195197521</v>
      </c>
      <c r="AB4090" s="82">
        <f t="shared" si="3632"/>
        <v>0.31608898085876874</v>
      </c>
      <c r="AC4090" s="681">
        <f>MAX(E4090:AB4090)</f>
        <v>0.32325631613042538</v>
      </c>
      <c r="AD4090" s="75"/>
      <c r="AE4090" s="76"/>
      <c r="AF4090" s="77"/>
      <c r="AJ4090" s="9"/>
      <c r="AK4090" s="9"/>
      <c r="AL4090" s="9"/>
      <c r="AM4090" s="9"/>
    </row>
    <row r="4091" ht="15.75" hidden="1" customHeight="1">
      <c r="A4091" s="1627"/>
      <c r="B4091" s="1868"/>
      <c r="C4091" s="209" t="s">
        <v>950</v>
      </c>
      <c r="D4091" s="1744"/>
      <c r="E4091" s="1745"/>
      <c r="F4091" s="1746"/>
      <c r="G4091" s="1746"/>
      <c r="H4091" s="1746"/>
      <c r="I4091" s="1746"/>
      <c r="J4091" s="1746"/>
      <c r="K4091" s="1746"/>
      <c r="L4091" s="1746"/>
      <c r="M4091" s="1746"/>
      <c r="N4091" s="1746"/>
      <c r="O4091" s="1746"/>
      <c r="P4091" s="1746"/>
      <c r="Q4091" s="1746"/>
      <c r="R4091" s="1746"/>
      <c r="S4091" s="1746"/>
      <c r="T4091" s="1746"/>
      <c r="U4091" s="1746"/>
      <c r="V4091" s="1746"/>
      <c r="W4091" s="1746"/>
      <c r="X4091" s="1746"/>
      <c r="Y4091" s="1746"/>
      <c r="Z4091" s="1746"/>
      <c r="AA4091" s="1746"/>
      <c r="AB4091" s="1869"/>
      <c r="AC4091" s="122"/>
      <c r="AD4091" s="75"/>
      <c r="AE4091" s="76"/>
      <c r="AF4091" s="77"/>
      <c r="AJ4091" s="9"/>
      <c r="AK4091" s="9"/>
      <c r="AL4091" s="9"/>
      <c r="AM4091" s="9"/>
    </row>
    <row r="4092" ht="15.75" hidden="1" customHeight="1">
      <c r="A4092" s="1627"/>
      <c r="B4092" s="1868"/>
      <c r="C4092" s="209" t="s">
        <v>26</v>
      </c>
      <c r="D4092" s="1744"/>
      <c r="E4092" s="1745"/>
      <c r="F4092" s="1746"/>
      <c r="G4092" s="1746"/>
      <c r="H4092" s="1746"/>
      <c r="I4092" s="1746"/>
      <c r="J4092" s="1746"/>
      <c r="K4092" s="1746"/>
      <c r="L4092" s="1746"/>
      <c r="M4092" s="1746"/>
      <c r="N4092" s="1746"/>
      <c r="O4092" s="1746"/>
      <c r="P4092" s="1746"/>
      <c r="Q4092" s="1746"/>
      <c r="R4092" s="1746"/>
      <c r="S4092" s="1746"/>
      <c r="T4092" s="1746"/>
      <c r="U4092" s="1746"/>
      <c r="V4092" s="1746"/>
      <c r="W4092" s="1746"/>
      <c r="X4092" s="1746"/>
      <c r="Y4092" s="1746"/>
      <c r="Z4092" s="1746"/>
      <c r="AA4092" s="1746"/>
      <c r="AB4092" s="1869"/>
      <c r="AC4092" s="122"/>
      <c r="AD4092" s="75"/>
      <c r="AE4092" s="76"/>
      <c r="AF4092" s="77"/>
      <c r="AH4092" s="9"/>
      <c r="AI4092" s="134"/>
      <c r="AJ4092" s="134"/>
      <c r="AK4092" s="134"/>
      <c r="AL4092" s="135"/>
      <c r="AM4092" s="135"/>
    </row>
    <row r="4093" ht="15.75" customHeight="1">
      <c r="A4093" s="710"/>
      <c r="B4093" s="711"/>
      <c r="C4093" s="525" t="s">
        <v>945</v>
      </c>
      <c r="D4093" s="455" t="s">
        <v>65</v>
      </c>
      <c r="E4093" s="526">
        <f t="shared" ref="E4093:AB4093" si="3634">SQRT(E4087*E4087+E4088*E4088)/E4103/1.73</f>
        <v>177.53985062266872</v>
      </c>
      <c r="F4093" s="466">
        <f t="shared" si="3634"/>
        <v>165.63396269744771</v>
      </c>
      <c r="G4093" s="466">
        <f t="shared" si="3634"/>
        <v>180.14265837359741</v>
      </c>
      <c r="H4093" s="466">
        <f t="shared" si="3634"/>
        <v>181.86124588372294</v>
      </c>
      <c r="I4093" s="466">
        <f t="shared" si="3634"/>
        <v>175.25516577934778</v>
      </c>
      <c r="J4093" s="466">
        <f t="shared" si="3634"/>
        <v>190.40257379324382</v>
      </c>
      <c r="K4093" s="466">
        <f t="shared" si="3634"/>
        <v>203.95711835360856</v>
      </c>
      <c r="L4093" s="466">
        <f t="shared" si="3634"/>
        <v>203.88503762673216</v>
      </c>
      <c r="M4093" s="466">
        <f t="shared" si="3634"/>
        <v>216.9045331945149</v>
      </c>
      <c r="N4093" s="466">
        <f t="shared" si="3634"/>
        <v>220.48689451402885</v>
      </c>
      <c r="O4093" s="466">
        <f t="shared" si="3634"/>
        <v>209.57102790967167</v>
      </c>
      <c r="P4093" s="466">
        <f t="shared" si="3634"/>
        <v>218.81947541801819</v>
      </c>
      <c r="Q4093" s="466">
        <f t="shared" si="3634"/>
        <v>215.16359294165815</v>
      </c>
      <c r="R4093" s="466">
        <f t="shared" si="3634"/>
        <v>200.60725501823828</v>
      </c>
      <c r="S4093" s="466">
        <f t="shared" si="3634"/>
        <v>215.32621021072038</v>
      </c>
      <c r="T4093" s="466">
        <f t="shared" si="3634"/>
        <v>222.06306858031351</v>
      </c>
      <c r="U4093" s="466">
        <f t="shared" si="3634"/>
        <v>211.83076508306763</v>
      </c>
      <c r="V4093" s="466">
        <f t="shared" si="3634"/>
        <v>216.77849719705284</v>
      </c>
      <c r="W4093" s="466">
        <f t="shared" si="3634"/>
        <v>219.00222405649035</v>
      </c>
      <c r="X4093" s="466">
        <f t="shared" si="3634"/>
        <v>200.23383609798407</v>
      </c>
      <c r="Y4093" s="466">
        <f t="shared" si="3634"/>
        <v>197.91148536098686</v>
      </c>
      <c r="Z4093" s="466">
        <f t="shared" si="3634"/>
        <v>191.36811959564872</v>
      </c>
      <c r="AA4093" s="466">
        <f t="shared" si="3634"/>
        <v>178.41055650694747</v>
      </c>
      <c r="AB4093" s="467">
        <f t="shared" si="3634"/>
        <v>179.76305634019241</v>
      </c>
      <c r="AC4093" s="187">
        <f>AVERAGE(E4093:AB4093)</f>
        <v>199.70492546482933</v>
      </c>
      <c r="AD4093" s="188">
        <f>(AC4089-AC4093)/AC4089</f>
        <v>-0.025223146771316395</v>
      </c>
      <c r="AE4093" s="127"/>
      <c r="AF4093" s="129"/>
      <c r="AJ4093" s="62"/>
      <c r="AK4093" s="62"/>
      <c r="AL4093" s="9"/>
      <c r="AM4093" s="62"/>
    </row>
    <row r="4094" ht="15.75" customHeight="1">
      <c r="A4094" s="657" t="s">
        <v>101</v>
      </c>
      <c r="B4094" s="368" t="s">
        <v>28</v>
      </c>
      <c r="C4094" s="65" t="s">
        <v>18</v>
      </c>
      <c r="D4094" s="66" t="s">
        <v>29</v>
      </c>
      <c r="E4094" s="106">
        <v>1400</v>
      </c>
      <c r="F4094" s="107">
        <v>1400</v>
      </c>
      <c r="G4094" s="107">
        <v>1432</v>
      </c>
      <c r="H4094" s="107">
        <v>1452</v>
      </c>
      <c r="I4094" s="107">
        <v>1524</v>
      </c>
      <c r="J4094" s="107">
        <v>1566.4000000000001</v>
      </c>
      <c r="K4094" s="107">
        <v>1688.8</v>
      </c>
      <c r="L4094" s="107">
        <v>1733.5999999999999</v>
      </c>
      <c r="M4094" s="107">
        <v>1813.5999999999999</v>
      </c>
      <c r="N4094" s="107">
        <v>1836</v>
      </c>
      <c r="O4094" s="107">
        <v>1787.2</v>
      </c>
      <c r="P4094" s="107">
        <v>1754.4000000000001</v>
      </c>
      <c r="Q4094" s="107">
        <v>1737.5999999999999</v>
      </c>
      <c r="R4094" s="107">
        <v>1691.2</v>
      </c>
      <c r="S4094" s="107">
        <v>1694.4000000000001</v>
      </c>
      <c r="T4094" s="107">
        <v>1776.8</v>
      </c>
      <c r="U4094" s="107">
        <v>1760</v>
      </c>
      <c r="V4094" s="107">
        <v>1753.5999999999999</v>
      </c>
      <c r="W4094" s="107">
        <v>1728</v>
      </c>
      <c r="X4094" s="107">
        <v>1680</v>
      </c>
      <c r="Y4094" s="107">
        <v>1592.8</v>
      </c>
      <c r="Z4094" s="107">
        <v>1504</v>
      </c>
      <c r="AA4094" s="107">
        <v>1420.8</v>
      </c>
      <c r="AB4094" s="108">
        <v>1347.2</v>
      </c>
      <c r="AC4094" s="109">
        <f t="shared" ref="AC4094:AC4095" si="3635">SUM(E4094:AB4094)</f>
        <v>39074.400000000001</v>
      </c>
      <c r="AD4094" s="106">
        <v>6300</v>
      </c>
      <c r="AE4094" s="107">
        <v>100</v>
      </c>
      <c r="AF4094" s="108">
        <v>80</v>
      </c>
      <c r="AJ4094" s="79"/>
      <c r="AK4094" s="502"/>
      <c r="AL4094" s="79"/>
      <c r="AM4094" s="9"/>
    </row>
    <row r="4095" ht="15.75" customHeight="1">
      <c r="A4095" s="658"/>
      <c r="B4095" s="369"/>
      <c r="C4095" s="73" t="s">
        <v>20</v>
      </c>
      <c r="D4095" s="74" t="s">
        <v>29</v>
      </c>
      <c r="E4095" s="111">
        <v>401.60000000000002</v>
      </c>
      <c r="F4095" s="112">
        <v>408.80000000000001</v>
      </c>
      <c r="G4095" s="112">
        <v>408</v>
      </c>
      <c r="H4095" s="112">
        <v>399.19999999999999</v>
      </c>
      <c r="I4095" s="112">
        <v>400</v>
      </c>
      <c r="J4095" s="112">
        <v>399.19999999999999</v>
      </c>
      <c r="K4095" s="112">
        <v>380</v>
      </c>
      <c r="L4095" s="112">
        <v>382.39999999999998</v>
      </c>
      <c r="M4095" s="112">
        <v>484.80000000000001</v>
      </c>
      <c r="N4095" s="112">
        <v>498.39999999999998</v>
      </c>
      <c r="O4095" s="112">
        <v>507.19999999999999</v>
      </c>
      <c r="P4095" s="112">
        <v>485.60000000000002</v>
      </c>
      <c r="Q4095" s="112">
        <v>490.39999999999998</v>
      </c>
      <c r="R4095" s="112">
        <v>459.19999999999999</v>
      </c>
      <c r="S4095" s="112">
        <v>442.39999999999998</v>
      </c>
      <c r="T4095" s="112">
        <v>435.19999999999999</v>
      </c>
      <c r="U4095" s="112">
        <v>416.80000000000001</v>
      </c>
      <c r="V4095" s="112">
        <v>433.60000000000002</v>
      </c>
      <c r="W4095" s="112">
        <v>444.80000000000001</v>
      </c>
      <c r="X4095" s="112">
        <v>445.60000000000002</v>
      </c>
      <c r="Y4095" s="112">
        <v>403.19999999999999</v>
      </c>
      <c r="Z4095" s="112">
        <v>400.80000000000001</v>
      </c>
      <c r="AA4095" s="112">
        <v>406.39999999999998</v>
      </c>
      <c r="AB4095" s="113">
        <v>383.19999999999999</v>
      </c>
      <c r="AC4095" s="114">
        <f t="shared" si="3635"/>
        <v>10316.800000000001</v>
      </c>
      <c r="AD4095" s="75"/>
      <c r="AE4095" s="76"/>
      <c r="AF4095" s="77"/>
      <c r="AJ4095" s="9"/>
      <c r="AK4095" s="9"/>
      <c r="AL4095" s="9"/>
      <c r="AM4095" s="9"/>
    </row>
    <row r="4096" ht="15.75" customHeight="1">
      <c r="A4096" s="658"/>
      <c r="B4096" s="369"/>
      <c r="C4096" s="73" t="s">
        <v>21</v>
      </c>
      <c r="D4096" s="74" t="s">
        <v>22</v>
      </c>
      <c r="E4096" s="75">
        <v>78</v>
      </c>
      <c r="F4096" s="76">
        <v>78</v>
      </c>
      <c r="G4096" s="76">
        <v>83</v>
      </c>
      <c r="H4096" s="76">
        <v>86</v>
      </c>
      <c r="I4096" s="76">
        <v>89</v>
      </c>
      <c r="J4096" s="76">
        <v>90</v>
      </c>
      <c r="K4096" s="76">
        <v>97</v>
      </c>
      <c r="L4096" s="76">
        <v>96</v>
      </c>
      <c r="M4096" s="76">
        <v>100</v>
      </c>
      <c r="N4096" s="76">
        <v>100</v>
      </c>
      <c r="O4096" s="76">
        <v>99</v>
      </c>
      <c r="P4096" s="76">
        <v>99</v>
      </c>
      <c r="Q4096" s="76">
        <v>97</v>
      </c>
      <c r="R4096" s="76">
        <v>100</v>
      </c>
      <c r="S4096" s="76">
        <v>98</v>
      </c>
      <c r="T4096" s="76">
        <v>98</v>
      </c>
      <c r="U4096" s="76">
        <v>101</v>
      </c>
      <c r="V4096" s="76">
        <v>97</v>
      </c>
      <c r="W4096" s="76">
        <v>97</v>
      </c>
      <c r="X4096" s="76">
        <v>89</v>
      </c>
      <c r="Y4096" s="76">
        <v>86</v>
      </c>
      <c r="Z4096" s="76">
        <v>80</v>
      </c>
      <c r="AA4096" s="76">
        <v>77</v>
      </c>
      <c r="AB4096" s="77">
        <v>76</v>
      </c>
      <c r="AC4096" s="114">
        <f>AVERAGE(E4096:AB4096)</f>
        <v>91.291666666666671</v>
      </c>
      <c r="AD4096" s="842">
        <f>SQRT(MAX((E4094*E4094+E4095*E4095),(F4094*F4094+F4095*F4095),(G4094*G4094+G4095*G4095),(H4094*H4094+H4095*H4095),(I4094*I4094+I4095*I4095),(J4094*J4094+J4095*J4095),(K4094*K4094+K4095*K4095),(L4094*L4094+L4095*L4095),(M4094*M4094+M4095*M4095),(N4094*N4094+N4095*N4095),(O4094*O4094+O4095*O4095),(P4094*P4094+P4095*P4095),(R4094*R4094+R4095*R4095),(S4094*S4094+S4095*S4095),(T4094*T4094+T4095*T4095),(U4094*U4094+U4095*U4095),(V4094*V4094+V4095*V4095),(W4094*W4094+W4095*W4095),(X4094*X4094+X4095*X4095),(V4094*V4094+V4095*V4095),(Z4094*Z4094+Z4095*Z4095),(AA4094*AA4094+AA4095*AA4095),(AB4094*AB4094+AB4095*AB4095)))/AD4094</f>
        <v>0.30197546282129034</v>
      </c>
      <c r="AE4096" s="120">
        <f>SQRT(MAX((E4094*E4094+E4095*E4095),(F4094*F4094+F4095*F4095),(G4094*G4094+G4095*G4095),(H4094*H4094+H4095*H4095),(I4094*I4094+I4095*I4095),(J4094*J4094+J4095*J4095),(K4094*K4094+K4095*K4095),(L4094*L4094+L4095*L4095),(M4094*M4094+M4095*M4095),(N4094*N4094+N4095*N4095),(O4094*O4094+O4095*O4095),(P4094*P4094+P4095*P4095),(R4094*R4094+R4095*R4095),(S4094*S4094+S4095*S4095),(T4094*T4094+T4095*T4095),(U4094*U4094+U4095*U4095),(V4094*V4094+V4095*V4095),(W4094*W4094+W4095*W4095),(X4094*X4094+X4095*X4095),(V4094*V4094+V4095*V4095),(Z4094*Z4094+Z4095*Z4095),(AA4094*AA4094+AA4095*AA4095),(AB4094*AB4094+AB4095*AB4095)))/AD4094</f>
        <v>0.30197546282129034</v>
      </c>
      <c r="AF4096" s="121"/>
      <c r="AG4096" s="9"/>
    </row>
    <row r="4097" ht="15.75" customHeight="1">
      <c r="A4097" s="658"/>
      <c r="B4097" s="369"/>
      <c r="C4097" s="73" t="s">
        <v>23</v>
      </c>
      <c r="D4097" s="74"/>
      <c r="E4097" s="80">
        <f t="shared" ref="E4097:AB4097" si="3636">E4095/E4094</f>
        <v>0.28685714285714287</v>
      </c>
      <c r="F4097" s="81">
        <f t="shared" si="3636"/>
        <v>0.29199999999999998</v>
      </c>
      <c r="G4097" s="81">
        <f t="shared" si="3636"/>
        <v>0.28491620111731841</v>
      </c>
      <c r="H4097" s="81">
        <f t="shared" si="3636"/>
        <v>0.27493112947658399</v>
      </c>
      <c r="I4097" s="81">
        <f t="shared" si="3636"/>
        <v>0.26246719160104987</v>
      </c>
      <c r="J4097" s="81">
        <f t="shared" si="3636"/>
        <v>0.25485188968335032</v>
      </c>
      <c r="K4097" s="81">
        <f t="shared" si="3636"/>
        <v>0.22501184272856467</v>
      </c>
      <c r="L4097" s="81">
        <f t="shared" si="3636"/>
        <v>0.22058144900784493</v>
      </c>
      <c r="M4097" s="81">
        <f t="shared" si="3636"/>
        <v>0.26731363034847816</v>
      </c>
      <c r="N4097" s="81">
        <f t="shared" si="3636"/>
        <v>0.27145969498910671</v>
      </c>
      <c r="O4097" s="81">
        <f t="shared" si="3636"/>
        <v>0.28379588182632048</v>
      </c>
      <c r="P4097" s="81">
        <f t="shared" si="3636"/>
        <v>0.27678978568171453</v>
      </c>
      <c r="Q4097" s="81">
        <f t="shared" si="3636"/>
        <v>0.28222836095764275</v>
      </c>
      <c r="R4097" s="81">
        <f t="shared" si="3636"/>
        <v>0.27152317880794702</v>
      </c>
      <c r="S4097" s="81">
        <f t="shared" si="3636"/>
        <v>0.26109537299338997</v>
      </c>
      <c r="T4097" s="81">
        <f t="shared" si="3636"/>
        <v>0.244934714092751</v>
      </c>
      <c r="U4097" s="81">
        <f t="shared" si="3636"/>
        <v>0.23681818181818182</v>
      </c>
      <c r="V4097" s="81">
        <f t="shared" si="3636"/>
        <v>0.24726277372262775</v>
      </c>
      <c r="W4097" s="81">
        <f t="shared" si="3636"/>
        <v>0.25740740740740742</v>
      </c>
      <c r="X4097" s="81">
        <f t="shared" si="3636"/>
        <v>0.26523809523809527</v>
      </c>
      <c r="Y4097" s="81">
        <f t="shared" si="3636"/>
        <v>0.25313912606730288</v>
      </c>
      <c r="Z4097" s="81">
        <f t="shared" si="3636"/>
        <v>0.26648936170212767</v>
      </c>
      <c r="AA4097" s="81">
        <f t="shared" si="3636"/>
        <v>0.28603603603603606</v>
      </c>
      <c r="AB4097" s="82">
        <f t="shared" si="3636"/>
        <v>0.28444180522565321</v>
      </c>
      <c r="AC4097" s="681">
        <f>MAX(E4097:AB4097)</f>
        <v>0.29199999999999998</v>
      </c>
      <c r="AD4097" s="75"/>
      <c r="AE4097" s="76"/>
      <c r="AF4097" s="77"/>
      <c r="AG4097" s="9"/>
    </row>
    <row r="4098" ht="15.75" customHeight="1">
      <c r="A4098" s="372"/>
      <c r="B4098" s="373"/>
      <c r="C4098" s="125" t="s">
        <v>945</v>
      </c>
      <c r="D4098" s="92"/>
      <c r="E4098" s="126">
        <f t="shared" ref="E4098:AB4098" si="3637">SQRT(E4094*E4094+E4095*E4095)/E4104/1.73</f>
        <v>80.179595055055913</v>
      </c>
      <c r="F4098" s="127">
        <f t="shared" si="3637"/>
        <v>80.443016635409762</v>
      </c>
      <c r="G4098" s="127">
        <f t="shared" si="3637"/>
        <v>82.205084645707998</v>
      </c>
      <c r="H4098" s="127">
        <f t="shared" si="3637"/>
        <v>83.29655123267878</v>
      </c>
      <c r="I4098" s="127">
        <f t="shared" si="3637"/>
        <v>86.987828883255474</v>
      </c>
      <c r="J4098" s="127">
        <f t="shared" si="3637"/>
        <v>90.016831445099427</v>
      </c>
      <c r="K4098" s="127">
        <f t="shared" si="3637"/>
        <v>96.956602049663573</v>
      </c>
      <c r="L4098" s="127">
        <f t="shared" si="3637"/>
        <v>99.628164663262368</v>
      </c>
      <c r="M4098" s="127">
        <f t="shared" si="3637"/>
        <v>105.0466894104987</v>
      </c>
      <c r="N4098" s="127">
        <f t="shared" si="3637"/>
        <v>106.24922039452288</v>
      </c>
      <c r="O4098" s="127">
        <f t="shared" si="3637"/>
        <v>101.7876382914455</v>
      </c>
      <c r="P4098" s="127">
        <f t="shared" si="3637"/>
        <v>99.832427363252748</v>
      </c>
      <c r="Q4098" s="127">
        <f t="shared" si="3637"/>
        <v>100.15624944289611</v>
      </c>
      <c r="R4098" s="127">
        <f t="shared" si="3637"/>
        <v>97.682464894588719</v>
      </c>
      <c r="S4098" s="127">
        <f t="shared" si="3637"/>
        <v>97.802473696948951</v>
      </c>
      <c r="T4098" s="127">
        <f t="shared" si="3637"/>
        <v>102.16534223748499</v>
      </c>
      <c r="U4098" s="127">
        <f t="shared" si="3637"/>
        <v>100.91501859348635</v>
      </c>
      <c r="V4098" s="127">
        <f t="shared" si="3637"/>
        <v>100.88583605211842</v>
      </c>
      <c r="W4098" s="127">
        <f t="shared" si="3637"/>
        <v>99.460387453964415</v>
      </c>
      <c r="X4098" s="127">
        <f t="shared" si="3637"/>
        <v>95.592456543088474</v>
      </c>
      <c r="Y4098" s="127">
        <f t="shared" si="3637"/>
        <v>90.364832754266928</v>
      </c>
      <c r="Z4098" s="127">
        <f t="shared" si="3637"/>
        <v>85.360945960432602</v>
      </c>
      <c r="AA4098" s="127">
        <f t="shared" si="3637"/>
        <v>81.97774159056371</v>
      </c>
      <c r="AB4098" s="129">
        <f t="shared" si="3637"/>
        <v>77.549618429557412</v>
      </c>
      <c r="AC4098" s="187">
        <f>AVERAGE(E4098:AB4098)</f>
        <v>93.439292404968782</v>
      </c>
      <c r="AD4098" s="188">
        <f>(AC4096-AC4098)/AC4096</f>
        <v>-0.023524882573825037</v>
      </c>
      <c r="AE4098" s="127"/>
      <c r="AF4098" s="129"/>
      <c r="AG4098" s="9"/>
    </row>
    <row r="4099" ht="15.75" customHeight="1">
      <c r="A4099" s="286" t="s">
        <v>31</v>
      </c>
      <c r="B4099" s="287"/>
      <c r="C4099" s="288"/>
      <c r="D4099" s="1577"/>
      <c r="E4099" s="290">
        <f t="shared" ref="E4099:E4100" si="3638">E4087+E4094</f>
        <v>4494.3999999999996</v>
      </c>
      <c r="F4099" s="291">
        <f t="shared" ref="F4099:F4100" si="3639">F4087+F4094</f>
        <v>4300.8000000000002</v>
      </c>
      <c r="G4099" s="291">
        <f t="shared" ref="G4099:G4100" si="3640">G4087+G4094</f>
        <v>4544.8000000000002</v>
      </c>
      <c r="H4099" s="291">
        <f t="shared" ref="H4099:H4100" si="3641">H4087+H4094</f>
        <v>4589.6000000000004</v>
      </c>
      <c r="I4099" s="291">
        <f t="shared" ref="I4099:I4100" si="3642">I4087+I4094</f>
        <v>4581.6000000000004</v>
      </c>
      <c r="J4099" s="291">
        <f t="shared" ref="J4099:J4100" si="3643">J4087+J4094</f>
        <v>4844.8000000000002</v>
      </c>
      <c r="K4099" s="291">
        <f t="shared" ref="K4099:K4100" si="3644">K4087+K4094</f>
        <v>5254.3999999999996</v>
      </c>
      <c r="L4099" s="291">
        <f t="shared" ref="L4099:L4100" si="3645">L4087+L4094</f>
        <v>5316.7999999999993</v>
      </c>
      <c r="M4099" s="291">
        <f t="shared" ref="M4099:M4100" si="3646">M4087+M4094</f>
        <v>5524</v>
      </c>
      <c r="N4099" s="291">
        <f t="shared" ref="N4099:N4100" si="3647">N4087+N4094</f>
        <v>5656</v>
      </c>
      <c r="O4099" s="291">
        <f t="shared" ref="O4099:O4100" si="3648">O4087+O4094</f>
        <v>5442.3999999999996</v>
      </c>
      <c r="P4099" s="291">
        <f t="shared" ref="P4099:P4100" si="3649">P4087+P4094</f>
        <v>5539.2000000000007</v>
      </c>
      <c r="Q4099" s="291">
        <f t="shared" ref="Q4099:Q4100" si="3650">Q4087+Q4094</f>
        <v>5442.3999999999996</v>
      </c>
      <c r="R4099" s="291">
        <f t="shared" ref="R4099:R4100" si="3651">R4087+R4094</f>
        <v>5146.3999999999996</v>
      </c>
      <c r="S4099" s="291">
        <f t="shared" ref="S4099:S4100" si="3652">S4087+S4094</f>
        <v>5432.8000000000002</v>
      </c>
      <c r="T4099" s="291">
        <f t="shared" ref="T4099:T4100" si="3653">T4087+T4094</f>
        <v>5627.1999999999998</v>
      </c>
      <c r="U4099" s="291">
        <f t="shared" ref="U4099:U4100" si="3654">U4087+U4094</f>
        <v>5466.3999999999996</v>
      </c>
      <c r="V4099" s="291">
        <f t="shared" ref="V4099:V4100" si="3655">V4087+V4094</f>
        <v>5527.1999999999998</v>
      </c>
      <c r="W4099" s="291">
        <f t="shared" ref="W4099:W4100" si="3656">W4087+W4094</f>
        <v>5539.1999999999998</v>
      </c>
      <c r="X4099" s="291">
        <f t="shared" ref="X4099:X4100" si="3657">X4087+X4094</f>
        <v>5196</v>
      </c>
      <c r="Y4099" s="291">
        <f t="shared" ref="Y4099:Y4100" si="3658">Y4087+Y4094</f>
        <v>5060.8000000000002</v>
      </c>
      <c r="Z4099" s="291">
        <f t="shared" ref="Z4099:Z4100" si="3659">Z4087+Z4094</f>
        <v>4859.1999999999998</v>
      </c>
      <c r="AA4099" s="291">
        <f t="shared" ref="AA4099:AA4100" si="3660">AA4087+AA4094</f>
        <v>4519.1999999999998</v>
      </c>
      <c r="AB4099" s="1446">
        <f t="shared" ref="AB4099:AB4100" si="3661">AB4087+AB4094</f>
        <v>4440</v>
      </c>
      <c r="AC4099" s="1577"/>
      <c r="AD4099" s="143">
        <f t="shared" ref="AD4099:AD4106" si="3662">MAX(E4099:AB4099)</f>
        <v>5656</v>
      </c>
      <c r="AE4099" s="144"/>
      <c r="AF4099" s="145"/>
      <c r="AG4099" s="9"/>
    </row>
    <row r="4100" ht="15.75" customHeight="1">
      <c r="A4100" s="146" t="s">
        <v>32</v>
      </c>
      <c r="B4100" s="147"/>
      <c r="C4100" s="148"/>
      <c r="D4100" s="1579"/>
      <c r="E4100" s="294">
        <f t="shared" si="3638"/>
        <v>1352.8000000000002</v>
      </c>
      <c r="F4100" s="150">
        <f t="shared" si="3639"/>
        <v>1228.8</v>
      </c>
      <c r="G4100" s="150">
        <f t="shared" si="3640"/>
        <v>1386.4000000000001</v>
      </c>
      <c r="H4100" s="150">
        <f t="shared" si="3641"/>
        <v>1392</v>
      </c>
      <c r="I4100" s="150">
        <f t="shared" si="3642"/>
        <v>1308</v>
      </c>
      <c r="J4100" s="150">
        <f t="shared" si="3643"/>
        <v>1358.4000000000001</v>
      </c>
      <c r="K4100" s="150">
        <f t="shared" si="3644"/>
        <v>1360</v>
      </c>
      <c r="L4100" s="150">
        <f t="shared" si="3645"/>
        <v>1332.8</v>
      </c>
      <c r="M4100" s="150">
        <f t="shared" si="3646"/>
        <v>1553.5999999999999</v>
      </c>
      <c r="N4100" s="150">
        <f t="shared" si="3647"/>
        <v>1727.1999999999998</v>
      </c>
      <c r="O4100" s="150">
        <f t="shared" si="3648"/>
        <v>1646.4000000000001</v>
      </c>
      <c r="P4100" s="150">
        <f t="shared" si="3649"/>
        <v>1700</v>
      </c>
      <c r="Q4100" s="150">
        <f t="shared" si="3650"/>
        <v>1688</v>
      </c>
      <c r="R4100" s="150">
        <f t="shared" si="3651"/>
        <v>1478.4000000000001</v>
      </c>
      <c r="S4100" s="150">
        <f t="shared" si="3652"/>
        <v>1592.8000000000002</v>
      </c>
      <c r="T4100" s="150">
        <f t="shared" si="3653"/>
        <v>1637.6000000000001</v>
      </c>
      <c r="U4100" s="150">
        <f t="shared" si="3654"/>
        <v>1504</v>
      </c>
      <c r="V4100" s="150">
        <f t="shared" si="3655"/>
        <v>1545.5999999999999</v>
      </c>
      <c r="W4100" s="150">
        <f t="shared" si="3656"/>
        <v>1598.3999999999999</v>
      </c>
      <c r="X4100" s="150">
        <f t="shared" si="3657"/>
        <v>1442.4000000000001</v>
      </c>
      <c r="Y4100" s="150">
        <f t="shared" si="3658"/>
        <v>1388.8</v>
      </c>
      <c r="Z4100" s="150">
        <f t="shared" si="3659"/>
        <v>1383.2</v>
      </c>
      <c r="AA4100" s="150">
        <f t="shared" si="3660"/>
        <v>1313.5999999999999</v>
      </c>
      <c r="AB4100" s="815">
        <f t="shared" si="3661"/>
        <v>1360.8</v>
      </c>
      <c r="AC4100" s="1579"/>
      <c r="AD4100" s="153">
        <f t="shared" si="3662"/>
        <v>1727.1999999999998</v>
      </c>
      <c r="AE4100" s="154"/>
      <c r="AF4100" s="155"/>
      <c r="AG4100" s="9"/>
    </row>
    <row r="4101" ht="15.75" customHeight="1">
      <c r="A4101" s="156" t="s">
        <v>33</v>
      </c>
      <c r="B4101" s="157"/>
      <c r="C4101" s="158"/>
      <c r="D4101" s="1581"/>
      <c r="E4101" s="297">
        <f t="shared" ref="E4101:AB4101" si="3663">SQRT(E4100*E4100+E4099*E4099)</f>
        <v>4693.5806374238418</v>
      </c>
      <c r="F4101" s="160">
        <f t="shared" si="3663"/>
        <v>4472.8995159739507</v>
      </c>
      <c r="G4101" s="160">
        <f t="shared" si="3663"/>
        <v>4751.5589020867674</v>
      </c>
      <c r="H4101" s="160">
        <f t="shared" si="3663"/>
        <v>4796.0496411109016</v>
      </c>
      <c r="I4101" s="160">
        <f t="shared" si="3663"/>
        <v>4764.653456443606</v>
      </c>
      <c r="J4101" s="160">
        <f t="shared" si="3663"/>
        <v>5031.6336909596275</v>
      </c>
      <c r="K4101" s="160">
        <f t="shared" si="3663"/>
        <v>5427.5518753854394</v>
      </c>
      <c r="L4101" s="160">
        <f t="shared" si="3663"/>
        <v>5481.3062384800205</v>
      </c>
      <c r="M4101" s="160">
        <f t="shared" si="3663"/>
        <v>5738.3141217608509</v>
      </c>
      <c r="N4101" s="160">
        <f t="shared" si="3663"/>
        <v>5913.844421355705</v>
      </c>
      <c r="O4101" s="160">
        <f t="shared" si="3663"/>
        <v>5685.9784311937019</v>
      </c>
      <c r="P4101" s="160">
        <f t="shared" si="3663"/>
        <v>5794.1985330155894</v>
      </c>
      <c r="Q4101" s="160">
        <f t="shared" si="3663"/>
        <v>5698.1630162711208</v>
      </c>
      <c r="R4101" s="160">
        <f t="shared" si="3663"/>
        <v>5354.5400848252129</v>
      </c>
      <c r="S4101" s="160">
        <f t="shared" si="3663"/>
        <v>5661.4775173977332</v>
      </c>
      <c r="T4101" s="160">
        <f t="shared" si="3663"/>
        <v>5860.6410570858197</v>
      </c>
      <c r="U4101" s="160">
        <f t="shared" si="3663"/>
        <v>5669.52775458415</v>
      </c>
      <c r="V4101" s="160">
        <f t="shared" si="3663"/>
        <v>5739.2350709828916</v>
      </c>
      <c r="W4101" s="160">
        <f t="shared" si="3663"/>
        <v>5765.2076458701813</v>
      </c>
      <c r="X4101" s="160">
        <f t="shared" si="3663"/>
        <v>5392.4886425471495</v>
      </c>
      <c r="Y4101" s="160">
        <f t="shared" si="3663"/>
        <v>5247.9007307684469</v>
      </c>
      <c r="Z4101" s="160">
        <f t="shared" si="3663"/>
        <v>5052.2338504863365</v>
      </c>
      <c r="AA4101" s="160">
        <f t="shared" si="3663"/>
        <v>4706.241982728895</v>
      </c>
      <c r="AB4101" s="845">
        <f t="shared" si="3663"/>
        <v>4643.8536411045516</v>
      </c>
      <c r="AC4101" s="1581"/>
      <c r="AD4101" s="163">
        <f t="shared" si="3662"/>
        <v>5913.844421355705</v>
      </c>
      <c r="AE4101" s="164"/>
      <c r="AF4101" s="165"/>
      <c r="AG4101" s="62"/>
    </row>
    <row r="4102" ht="15.75" customHeight="1">
      <c r="A4102" s="846" t="s">
        <v>69</v>
      </c>
      <c r="B4102" s="847"/>
      <c r="C4102" s="545"/>
      <c r="D4102" s="564"/>
      <c r="E4102" s="565">
        <v>1</v>
      </c>
      <c r="F4102" s="566">
        <v>2</v>
      </c>
      <c r="G4102" s="566">
        <v>3</v>
      </c>
      <c r="H4102" s="566">
        <v>4</v>
      </c>
      <c r="I4102" s="566">
        <v>5</v>
      </c>
      <c r="J4102" s="566">
        <v>6</v>
      </c>
      <c r="K4102" s="566">
        <v>7</v>
      </c>
      <c r="L4102" s="566">
        <v>8</v>
      </c>
      <c r="M4102" s="566">
        <v>9</v>
      </c>
      <c r="N4102" s="566">
        <v>10</v>
      </c>
      <c r="O4102" s="566">
        <v>11</v>
      </c>
      <c r="P4102" s="566">
        <v>12</v>
      </c>
      <c r="Q4102" s="566">
        <v>13</v>
      </c>
      <c r="R4102" s="566">
        <v>14</v>
      </c>
      <c r="S4102" s="566">
        <v>15</v>
      </c>
      <c r="T4102" s="566">
        <v>16</v>
      </c>
      <c r="U4102" s="566">
        <v>17</v>
      </c>
      <c r="V4102" s="566">
        <v>18</v>
      </c>
      <c r="W4102" s="566">
        <v>19</v>
      </c>
      <c r="X4102" s="566">
        <v>20</v>
      </c>
      <c r="Y4102" s="566">
        <v>21</v>
      </c>
      <c r="Z4102" s="566">
        <v>22</v>
      </c>
      <c r="AA4102" s="566">
        <v>23</v>
      </c>
      <c r="AB4102" s="567">
        <v>24</v>
      </c>
      <c r="AC4102" s="564"/>
      <c r="AD4102" s="62"/>
      <c r="AE4102" s="62"/>
      <c r="AF4102" s="62"/>
      <c r="AG4102" s="62"/>
    </row>
    <row r="4103" ht="15.75" customHeight="1">
      <c r="A4103" s="726" t="s">
        <v>70</v>
      </c>
      <c r="B4103" s="303"/>
      <c r="C4103" s="727" t="s">
        <v>24</v>
      </c>
      <c r="D4103" s="765" t="s">
        <v>22</v>
      </c>
      <c r="E4103" s="1595">
        <v>10.540000000000001</v>
      </c>
      <c r="F4103" s="1596">
        <v>10.52</v>
      </c>
      <c r="G4103" s="1596">
        <v>10.470000000000001</v>
      </c>
      <c r="H4103" s="1596">
        <v>10.460000000000001</v>
      </c>
      <c r="I4103" s="1596">
        <v>10.52</v>
      </c>
      <c r="J4103" s="1596">
        <v>10.370000000000001</v>
      </c>
      <c r="K4103" s="1596">
        <v>10.48</v>
      </c>
      <c r="L4103" s="1596">
        <v>10.51</v>
      </c>
      <c r="M4103" s="1596">
        <v>10.290000000000001</v>
      </c>
      <c r="N4103" s="1596">
        <v>10.52</v>
      </c>
      <c r="O4103" s="1596">
        <v>10.56</v>
      </c>
      <c r="P4103" s="1596">
        <v>10.5</v>
      </c>
      <c r="Q4103" s="1596">
        <v>10.460000000000001</v>
      </c>
      <c r="R4103" s="1596">
        <v>10.380000000000001</v>
      </c>
      <c r="S4103" s="1596">
        <v>10.5</v>
      </c>
      <c r="T4103" s="1596">
        <v>10.5</v>
      </c>
      <c r="U4103" s="1596">
        <v>10.540000000000001</v>
      </c>
      <c r="V4103" s="1596">
        <v>10.49</v>
      </c>
      <c r="W4103" s="1596">
        <v>10.51</v>
      </c>
      <c r="X4103" s="1596">
        <v>10.550000000000001</v>
      </c>
      <c r="Y4103" s="1596">
        <v>10.529999999999999</v>
      </c>
      <c r="Z4103" s="1596">
        <v>10.56</v>
      </c>
      <c r="AA4103" s="1596">
        <v>10.460000000000001</v>
      </c>
      <c r="AB4103" s="1597">
        <v>10.43</v>
      </c>
      <c r="AC4103" s="768"/>
      <c r="AD4103" s="62"/>
      <c r="AE4103" s="62"/>
      <c r="AF4103" s="62"/>
      <c r="AG4103" s="62"/>
    </row>
    <row r="4104" ht="15.75" customHeight="1">
      <c r="A4104" s="735" t="s">
        <v>34</v>
      </c>
      <c r="B4104" s="273"/>
      <c r="C4104" s="736" t="s">
        <v>24</v>
      </c>
      <c r="D4104" s="271" t="s">
        <v>22</v>
      </c>
      <c r="E4104" s="1615">
        <v>10.5</v>
      </c>
      <c r="F4104" s="1616">
        <v>10.48</v>
      </c>
      <c r="G4104" s="1616">
        <v>10.470000000000001</v>
      </c>
      <c r="H4104" s="1616">
        <v>10.450000000000001</v>
      </c>
      <c r="I4104" s="1616">
        <v>10.470000000000001</v>
      </c>
      <c r="J4104" s="1616">
        <v>10.380000000000001</v>
      </c>
      <c r="K4104" s="1616">
        <v>10.32</v>
      </c>
      <c r="L4104" s="1616">
        <v>10.300000000000001</v>
      </c>
      <c r="M4104" s="1616">
        <v>10.33</v>
      </c>
      <c r="N4104" s="1616">
        <v>10.35</v>
      </c>
      <c r="O4104" s="1616">
        <v>10.550000000000001</v>
      </c>
      <c r="P4104" s="1616">
        <v>10.540000000000001</v>
      </c>
      <c r="Q4104" s="1616">
        <v>10.42</v>
      </c>
      <c r="R4104" s="1616">
        <v>10.370000000000001</v>
      </c>
      <c r="S4104" s="1616">
        <v>10.35</v>
      </c>
      <c r="T4104" s="1616">
        <v>10.35</v>
      </c>
      <c r="U4104" s="1616">
        <v>10.359999999999999</v>
      </c>
      <c r="V4104" s="1616">
        <v>10.35</v>
      </c>
      <c r="W4104" s="1616">
        <v>10.370000000000001</v>
      </c>
      <c r="X4104" s="1616">
        <v>10.51</v>
      </c>
      <c r="Y4104" s="1616">
        <v>10.51</v>
      </c>
      <c r="Z4104" s="1616">
        <v>10.540000000000001</v>
      </c>
      <c r="AA4104" s="1616">
        <v>10.42</v>
      </c>
      <c r="AB4104" s="1870">
        <v>10.44</v>
      </c>
      <c r="AC4104" s="775"/>
      <c r="AD4104" s="62"/>
      <c r="AE4104" s="62"/>
      <c r="AF4104" s="62"/>
      <c r="AK4104" s="62"/>
      <c r="AL4104" s="62"/>
      <c r="AM4104" s="9"/>
      <c r="AN4104" s="62"/>
    </row>
    <row r="4105" ht="15.75" customHeight="1">
      <c r="A4105" s="1024" t="s">
        <v>951</v>
      </c>
      <c r="B4105" s="1871" t="s">
        <v>477</v>
      </c>
      <c r="C4105" s="1872" t="s">
        <v>21</v>
      </c>
      <c r="D4105" s="100" t="s">
        <v>22</v>
      </c>
      <c r="E4105" s="740">
        <v>0</v>
      </c>
      <c r="F4105" s="366">
        <v>0</v>
      </c>
      <c r="G4105" s="366">
        <v>0</v>
      </c>
      <c r="H4105" s="366">
        <v>0</v>
      </c>
      <c r="I4105" s="366">
        <v>0</v>
      </c>
      <c r="J4105" s="366">
        <v>0</v>
      </c>
      <c r="K4105" s="366">
        <v>0</v>
      </c>
      <c r="L4105" s="366">
        <v>0</v>
      </c>
      <c r="M4105" s="366">
        <v>0</v>
      </c>
      <c r="N4105" s="366">
        <v>0</v>
      </c>
      <c r="O4105" s="366">
        <v>0</v>
      </c>
      <c r="P4105" s="366">
        <v>0</v>
      </c>
      <c r="Q4105" s="366">
        <v>0</v>
      </c>
      <c r="R4105" s="366">
        <v>0</v>
      </c>
      <c r="S4105" s="366">
        <v>0</v>
      </c>
      <c r="T4105" s="366">
        <v>0</v>
      </c>
      <c r="U4105" s="366">
        <v>0</v>
      </c>
      <c r="V4105" s="366">
        <v>0</v>
      </c>
      <c r="W4105" s="366">
        <v>0</v>
      </c>
      <c r="X4105" s="366">
        <v>0</v>
      </c>
      <c r="Y4105" s="366">
        <v>0</v>
      </c>
      <c r="Z4105" s="366">
        <v>0</v>
      </c>
      <c r="AA4105" s="366">
        <v>0</v>
      </c>
      <c r="AB4105" s="741">
        <v>0</v>
      </c>
      <c r="AC4105" s="1873"/>
      <c r="AD4105" s="62"/>
      <c r="AE4105" s="62"/>
      <c r="AF4105" s="62"/>
      <c r="AK4105" s="62"/>
      <c r="AL4105" s="62"/>
      <c r="AM4105" s="9"/>
      <c r="AN4105" s="62"/>
    </row>
    <row r="4106" ht="15.75" customHeight="1">
      <c r="A4106" s="657" t="s">
        <v>131</v>
      </c>
      <c r="B4106" s="316" t="s">
        <v>952</v>
      </c>
      <c r="C4106" s="65" t="s">
        <v>18</v>
      </c>
      <c r="D4106" s="66" t="s">
        <v>29</v>
      </c>
      <c r="E4106" s="106">
        <v>260.85000000000002</v>
      </c>
      <c r="F4106" s="107">
        <v>253.34999999999999</v>
      </c>
      <c r="G4106" s="107">
        <v>269.25</v>
      </c>
      <c r="H4106" s="107">
        <v>283.64999999999998</v>
      </c>
      <c r="I4106" s="107">
        <v>290.55000000000001</v>
      </c>
      <c r="J4106" s="107">
        <v>284.55000000000001</v>
      </c>
      <c r="K4106" s="107">
        <v>315</v>
      </c>
      <c r="L4106" s="107">
        <v>309</v>
      </c>
      <c r="M4106" s="107">
        <v>331.19999999999999</v>
      </c>
      <c r="N4106" s="107">
        <v>326.85000000000002</v>
      </c>
      <c r="O4106" s="107">
        <v>307.19999999999999</v>
      </c>
      <c r="P4106" s="107">
        <v>299.69999999999999</v>
      </c>
      <c r="Q4106" s="107">
        <v>293.85000000000002</v>
      </c>
      <c r="R4106" s="107">
        <v>309.75</v>
      </c>
      <c r="S4106" s="107">
        <v>318.14999999999998</v>
      </c>
      <c r="T4106" s="107">
        <v>335.10000000000002</v>
      </c>
      <c r="U4106" s="107">
        <v>307.64999999999998</v>
      </c>
      <c r="V4106" s="107">
        <v>325.35000000000002</v>
      </c>
      <c r="W4106" s="107">
        <v>318.75</v>
      </c>
      <c r="X4106" s="107">
        <v>298.19999999999999</v>
      </c>
      <c r="Y4106" s="107">
        <v>287.39999999999998</v>
      </c>
      <c r="Z4106" s="107">
        <v>268.19999999999999</v>
      </c>
      <c r="AA4106" s="107">
        <v>262.19999999999999</v>
      </c>
      <c r="AB4106" s="108">
        <v>237.44999999999999</v>
      </c>
      <c r="AC4106" s="279">
        <f t="shared" ref="AC4106:AC4107" si="3664">SUM(E4106:AB4106)</f>
        <v>7093.199999999998</v>
      </c>
      <c r="AD4106" s="110">
        <f t="shared" si="3662"/>
        <v>335.10000000000002</v>
      </c>
      <c r="AE4106" s="107">
        <v>100</v>
      </c>
      <c r="AF4106" s="108">
        <v>15</v>
      </c>
      <c r="AK4106" s="79"/>
      <c r="AL4106" s="502"/>
      <c r="AM4106" s="79"/>
      <c r="AN4106" s="9"/>
    </row>
    <row r="4107" ht="15.75" customHeight="1">
      <c r="A4107" s="658"/>
      <c r="B4107" s="317"/>
      <c r="C4107" s="73" t="s">
        <v>20</v>
      </c>
      <c r="D4107" s="74" t="s">
        <v>29</v>
      </c>
      <c r="E4107" s="111">
        <v>67.349999999999994</v>
      </c>
      <c r="F4107" s="112">
        <v>68.099999999999994</v>
      </c>
      <c r="G4107" s="112">
        <v>63.75</v>
      </c>
      <c r="H4107" s="112">
        <v>63.75</v>
      </c>
      <c r="I4107" s="112">
        <v>64.049999999999997</v>
      </c>
      <c r="J4107" s="112">
        <v>62.399999999999999</v>
      </c>
      <c r="K4107" s="112">
        <v>64.049999999999997</v>
      </c>
      <c r="L4107" s="112">
        <v>62.850000000000001</v>
      </c>
      <c r="M4107" s="112">
        <v>76.200000000000003</v>
      </c>
      <c r="N4107" s="112">
        <v>75.450000000000003</v>
      </c>
      <c r="O4107" s="112">
        <v>76.349999999999994</v>
      </c>
      <c r="P4107" s="112">
        <v>74.849999999999994</v>
      </c>
      <c r="Q4107" s="112">
        <v>73.5</v>
      </c>
      <c r="R4107" s="112">
        <v>78.75</v>
      </c>
      <c r="S4107" s="112">
        <v>70.799999999999997</v>
      </c>
      <c r="T4107" s="112">
        <v>72.599999999999994</v>
      </c>
      <c r="U4107" s="112">
        <v>62.399999999999999</v>
      </c>
      <c r="V4107" s="112">
        <v>68.400000000000006</v>
      </c>
      <c r="W4107" s="112">
        <v>71.700000000000003</v>
      </c>
      <c r="X4107" s="112">
        <v>73.5</v>
      </c>
      <c r="Y4107" s="112">
        <v>69</v>
      </c>
      <c r="Z4107" s="112">
        <v>68.400000000000006</v>
      </c>
      <c r="AA4107" s="112">
        <v>71.700000000000003</v>
      </c>
      <c r="AB4107" s="113">
        <v>64.049999999999997</v>
      </c>
      <c r="AC4107" s="281">
        <f t="shared" si="3664"/>
        <v>1663.9500000000003</v>
      </c>
      <c r="AD4107" s="115"/>
      <c r="AE4107" s="76"/>
      <c r="AF4107" s="77"/>
      <c r="AK4107" s="9"/>
      <c r="AL4107" s="9"/>
      <c r="AM4107" s="9"/>
      <c r="AN4107" s="9"/>
    </row>
    <row r="4108" ht="15.75" customHeight="1">
      <c r="A4108" s="658"/>
      <c r="B4108" s="317"/>
      <c r="C4108" s="73" t="s">
        <v>21</v>
      </c>
      <c r="D4108" s="74" t="s">
        <v>22</v>
      </c>
      <c r="E4108" s="75">
        <v>14</v>
      </c>
      <c r="F4108" s="76">
        <v>14</v>
      </c>
      <c r="G4108" s="76">
        <v>17</v>
      </c>
      <c r="H4108" s="76">
        <v>15</v>
      </c>
      <c r="I4108" s="76">
        <v>16</v>
      </c>
      <c r="J4108" s="76">
        <v>16</v>
      </c>
      <c r="K4108" s="76">
        <v>16</v>
      </c>
      <c r="L4108" s="76">
        <v>17</v>
      </c>
      <c r="M4108" s="76">
        <v>18</v>
      </c>
      <c r="N4108" s="76">
        <v>17</v>
      </c>
      <c r="O4108" s="76">
        <v>15</v>
      </c>
      <c r="P4108" s="76">
        <v>15</v>
      </c>
      <c r="Q4108" s="76">
        <v>16</v>
      </c>
      <c r="R4108" s="76">
        <v>19</v>
      </c>
      <c r="S4108" s="76">
        <v>17</v>
      </c>
      <c r="T4108" s="76">
        <v>18</v>
      </c>
      <c r="U4108" s="76">
        <v>17</v>
      </c>
      <c r="V4108" s="76">
        <v>18</v>
      </c>
      <c r="W4108" s="76">
        <v>15</v>
      </c>
      <c r="X4108" s="76">
        <v>14</v>
      </c>
      <c r="Y4108" s="76">
        <v>15</v>
      </c>
      <c r="Z4108" s="76">
        <v>13</v>
      </c>
      <c r="AA4108" s="76">
        <v>14</v>
      </c>
      <c r="AB4108" s="77">
        <v>13</v>
      </c>
      <c r="AC4108" s="281">
        <f>AVERAGE(E4108:AB4108)</f>
        <v>15.791666666666666</v>
      </c>
      <c r="AD4108" s="120"/>
      <c r="AE4108" s="120"/>
      <c r="AF4108" s="121"/>
      <c r="AK4108" s="9"/>
      <c r="AL4108" s="9"/>
      <c r="AM4108" s="9"/>
      <c r="AN4108" s="9"/>
    </row>
    <row r="4109" ht="15.75" customHeight="1">
      <c r="A4109" s="706"/>
      <c r="B4109" s="866"/>
      <c r="C4109" s="125" t="s">
        <v>23</v>
      </c>
      <c r="D4109" s="92"/>
      <c r="E4109" s="696">
        <f t="shared" ref="E4109:AB4109" si="3665">E4107/E4106</f>
        <v>0.25819436457734324</v>
      </c>
      <c r="F4109" s="504">
        <f t="shared" si="3665"/>
        <v>0.26879810538780341</v>
      </c>
      <c r="G4109" s="504">
        <f t="shared" si="3665"/>
        <v>0.23676880222841226</v>
      </c>
      <c r="H4109" s="504">
        <f t="shared" si="3665"/>
        <v>0.22474881015335804</v>
      </c>
      <c r="I4109" s="504">
        <f t="shared" si="3665"/>
        <v>0.22044398554465666</v>
      </c>
      <c r="J4109" s="504">
        <f t="shared" si="3665"/>
        <v>0.21929362150764364</v>
      </c>
      <c r="K4109" s="504">
        <f t="shared" si="3665"/>
        <v>0.20333333333333334</v>
      </c>
      <c r="L4109" s="504">
        <f t="shared" si="3665"/>
        <v>0.20339805825242718</v>
      </c>
      <c r="M4109" s="504">
        <f t="shared" si="3665"/>
        <v>0.23007246376811596</v>
      </c>
      <c r="N4109" s="504">
        <f t="shared" si="3665"/>
        <v>0.23083983478659936</v>
      </c>
      <c r="O4109" s="504">
        <f t="shared" si="3665"/>
        <v>0.24853515625</v>
      </c>
      <c r="P4109" s="504">
        <f t="shared" si="3665"/>
        <v>0.24974974974974973</v>
      </c>
      <c r="Q4109" s="504">
        <f t="shared" si="3665"/>
        <v>0.25012761613067891</v>
      </c>
      <c r="R4109" s="504">
        <f t="shared" si="3665"/>
        <v>0.25423728813559321</v>
      </c>
      <c r="S4109" s="504">
        <f t="shared" si="3665"/>
        <v>0.22253653936822254</v>
      </c>
      <c r="T4109" s="504">
        <f t="shared" si="3665"/>
        <v>0.21665174574753801</v>
      </c>
      <c r="U4109" s="504">
        <f t="shared" si="3665"/>
        <v>0.20282788883471478</v>
      </c>
      <c r="V4109" s="504">
        <f t="shared" si="3665"/>
        <v>0.21023513139695713</v>
      </c>
      <c r="W4109" s="504">
        <f t="shared" si="3665"/>
        <v>0.22494117647058826</v>
      </c>
      <c r="X4109" s="504">
        <f t="shared" si="3665"/>
        <v>0.24647887323943662</v>
      </c>
      <c r="Y4109" s="504">
        <f t="shared" si="3665"/>
        <v>0.24008350730688938</v>
      </c>
      <c r="Z4109" s="504">
        <f t="shared" si="3665"/>
        <v>0.25503355704697989</v>
      </c>
      <c r="AA4109" s="504">
        <f t="shared" si="3665"/>
        <v>0.27345537757437072</v>
      </c>
      <c r="AB4109" s="595">
        <f t="shared" si="3665"/>
        <v>0.26974099810486418</v>
      </c>
      <c r="AC4109" s="596">
        <f>MAX(E4109:AB4109)</f>
        <v>0.27345537757437072</v>
      </c>
      <c r="AD4109" s="115"/>
      <c r="AE4109" s="76"/>
      <c r="AF4109" s="77"/>
      <c r="AK4109" s="9"/>
      <c r="AL4109" s="9"/>
      <c r="AM4109" s="9"/>
      <c r="AN4109" s="9"/>
    </row>
    <row r="4110" ht="15.75" hidden="1" customHeight="1">
      <c r="A4110" s="1691"/>
      <c r="B4110" s="1036"/>
      <c r="C4110" s="204" t="s">
        <v>25</v>
      </c>
      <c r="D4110" s="220"/>
      <c r="E4110" s="205"/>
      <c r="F4110" s="206"/>
      <c r="G4110" s="206"/>
      <c r="H4110" s="206"/>
      <c r="I4110" s="206"/>
      <c r="J4110" s="206"/>
      <c r="K4110" s="206"/>
      <c r="L4110" s="206"/>
      <c r="M4110" s="206"/>
      <c r="N4110" s="206"/>
      <c r="O4110" s="206"/>
      <c r="P4110" s="206"/>
      <c r="Q4110" s="206"/>
      <c r="R4110" s="206"/>
      <c r="S4110" s="206"/>
      <c r="T4110" s="206"/>
      <c r="U4110" s="206"/>
      <c r="V4110" s="206"/>
      <c r="W4110" s="206"/>
      <c r="X4110" s="206"/>
      <c r="Y4110" s="206"/>
      <c r="Z4110" s="206"/>
      <c r="AA4110" s="206"/>
      <c r="AB4110" s="207"/>
      <c r="AC4110" s="220"/>
      <c r="AD4110" s="115"/>
      <c r="AE4110" s="76"/>
      <c r="AF4110" s="77"/>
      <c r="AK4110" s="9"/>
      <c r="AL4110" s="9"/>
      <c r="AM4110" s="9"/>
      <c r="AN4110" s="9"/>
    </row>
    <row r="4111" ht="15.75" hidden="1" customHeight="1">
      <c r="A4111" s="1556"/>
      <c r="B4111" s="976"/>
      <c r="C4111" s="209" t="s">
        <v>26</v>
      </c>
      <c r="D4111" s="74"/>
      <c r="E4111" s="75"/>
      <c r="F4111" s="76"/>
      <c r="G4111" s="76"/>
      <c r="H4111" s="76"/>
      <c r="I4111" s="76"/>
      <c r="J4111" s="76"/>
      <c r="K4111" s="76"/>
      <c r="L4111" s="76"/>
      <c r="M4111" s="76"/>
      <c r="N4111" s="76"/>
      <c r="O4111" s="76"/>
      <c r="P4111" s="76"/>
      <c r="Q4111" s="76"/>
      <c r="R4111" s="76"/>
      <c r="S4111" s="76"/>
      <c r="T4111" s="76"/>
      <c r="U4111" s="76"/>
      <c r="V4111" s="76"/>
      <c r="W4111" s="76"/>
      <c r="X4111" s="76"/>
      <c r="Y4111" s="76"/>
      <c r="Z4111" s="76"/>
      <c r="AA4111" s="76"/>
      <c r="AB4111" s="77"/>
      <c r="AC4111" s="74"/>
      <c r="AD4111" s="115"/>
      <c r="AE4111" s="76"/>
      <c r="AF4111" s="77"/>
      <c r="AH4111" s="9"/>
      <c r="AI4111" s="134"/>
      <c r="AJ4111" s="134"/>
      <c r="AK4111" s="134"/>
      <c r="AL4111" s="135"/>
      <c r="AM4111" s="135"/>
    </row>
    <row r="4112" ht="15.75" customHeight="1">
      <c r="A4112" s="1337" t="s">
        <v>148</v>
      </c>
      <c r="B4112" s="1677"/>
      <c r="C4112" s="1678"/>
      <c r="D4112" s="92"/>
      <c r="E4112" s="126">
        <f t="shared" ref="E4112:AB4112" si="3666">SQRT(E4106*E4106+E4107*E4107)/E4104/1.73</f>
        <v>14.830962095622102</v>
      </c>
      <c r="F4112" s="127">
        <f t="shared" si="3666"/>
        <v>14.469783750810112</v>
      </c>
      <c r="G4112" s="127">
        <f t="shared" si="3666"/>
        <v>15.275910807400145</v>
      </c>
      <c r="H4112" s="127">
        <f t="shared" si="3666"/>
        <v>16.081290929349485</v>
      </c>
      <c r="I4112" s="127">
        <f t="shared" si="3666"/>
        <v>16.426010658367847</v>
      </c>
      <c r="J4112" s="127">
        <f t="shared" si="3666"/>
        <v>16.222372079580762</v>
      </c>
      <c r="K4112" s="127">
        <f t="shared" si="3666"/>
        <v>18.004536914266392</v>
      </c>
      <c r="L4112" s="127">
        <f t="shared" si="3666"/>
        <v>17.696111388612536</v>
      </c>
      <c r="M4112" s="127">
        <f t="shared" si="3666"/>
        <v>19.017102261907166</v>
      </c>
      <c r="N4112" s="127">
        <f t="shared" si="3666"/>
        <v>18.73421087637092</v>
      </c>
      <c r="O4112" s="127">
        <f t="shared" si="3666"/>
        <v>17.343542835390569</v>
      </c>
      <c r="P4112" s="127">
        <f t="shared" si="3666"/>
        <v>16.940995897636281</v>
      </c>
      <c r="Q4112" s="127">
        <f t="shared" si="3666"/>
        <v>16.803098992190399</v>
      </c>
      <c r="R4112" s="127">
        <f t="shared" si="3666"/>
        <v>17.815054339703394</v>
      </c>
      <c r="S4112" s="127">
        <f t="shared" si="3666"/>
        <v>18.202932296208996</v>
      </c>
      <c r="T4112" s="127">
        <f t="shared" si="3666"/>
        <v>19.149103753060409</v>
      </c>
      <c r="U4112" s="127">
        <f t="shared" si="3666"/>
        <v>17.514810795507728</v>
      </c>
      <c r="V4112" s="127">
        <f t="shared" si="3666"/>
        <v>18.567607850898842</v>
      </c>
      <c r="W4112" s="127">
        <f t="shared" si="3666"/>
        <v>18.211416583990232</v>
      </c>
      <c r="X4112" s="127">
        <f t="shared" si="3666"/>
        <v>16.891402698323287</v>
      </c>
      <c r="Y4112" s="127">
        <f t="shared" si="3666"/>
        <v>16.255745710461731</v>
      </c>
      <c r="Z4112" s="127">
        <f t="shared" si="3666"/>
        <v>15.179429528873465</v>
      </c>
      <c r="AA4112" s="127">
        <f t="shared" si="3666"/>
        <v>15.079197093306476</v>
      </c>
      <c r="AB4112" s="129">
        <f t="shared" si="3666"/>
        <v>13.616857720401415</v>
      </c>
      <c r="AC4112" s="285">
        <f>AVERAGE(E4112:AB4112)</f>
        <v>16.847061994093362</v>
      </c>
      <c r="AD4112" s="374">
        <f>(AC4108-AC4112)/AC4108</f>
        <v>-0.066832421789553328</v>
      </c>
      <c r="AE4112" s="127"/>
      <c r="AF4112" s="129"/>
      <c r="AK4112" s="62"/>
      <c r="AL4112" s="62"/>
      <c r="AM4112" s="9"/>
      <c r="AN4112" s="62"/>
    </row>
    <row r="4113" ht="15.75" customHeight="1">
      <c r="A4113" s="705" t="s">
        <v>308</v>
      </c>
      <c r="B4113" s="1138" t="s">
        <v>135</v>
      </c>
      <c r="C4113" s="219" t="s">
        <v>18</v>
      </c>
      <c r="D4113" s="220" t="s">
        <v>29</v>
      </c>
      <c r="E4113" s="221">
        <v>11.5</v>
      </c>
      <c r="F4113" s="436">
        <v>11.300000000000001</v>
      </c>
      <c r="G4113" s="436">
        <v>10.800000000000001</v>
      </c>
      <c r="H4113" s="436">
        <v>10.9</v>
      </c>
      <c r="I4113" s="436">
        <v>11.5</v>
      </c>
      <c r="J4113" s="436">
        <v>11.6</v>
      </c>
      <c r="K4113" s="436">
        <v>10.4</v>
      </c>
      <c r="L4113" s="436">
        <v>11.800000000000001</v>
      </c>
      <c r="M4113" s="436">
        <v>14.1</v>
      </c>
      <c r="N4113" s="436">
        <v>13</v>
      </c>
      <c r="O4113" s="436">
        <v>13.199999999999999</v>
      </c>
      <c r="P4113" s="436">
        <v>13.4</v>
      </c>
      <c r="Q4113" s="436">
        <v>11.1</v>
      </c>
      <c r="R4113" s="436">
        <v>12.199999999999999</v>
      </c>
      <c r="S4113" s="436">
        <v>13.4</v>
      </c>
      <c r="T4113" s="436">
        <v>12.4</v>
      </c>
      <c r="U4113" s="436">
        <v>12.9</v>
      </c>
      <c r="V4113" s="436">
        <v>10.4</v>
      </c>
      <c r="W4113" s="436">
        <v>10</v>
      </c>
      <c r="X4113" s="436">
        <v>9.8000000000000007</v>
      </c>
      <c r="Y4113" s="436">
        <v>9.6999999999999993</v>
      </c>
      <c r="Z4113" s="436">
        <v>9.3000000000000007</v>
      </c>
      <c r="AA4113" s="436">
        <v>9.1999999999999993</v>
      </c>
      <c r="AB4113" s="844">
        <v>8.9000000000000004</v>
      </c>
      <c r="AC4113" s="309">
        <f t="shared" ref="AC4113:AC4114" si="3667">SUM(E4113:AB4113)</f>
        <v>272.80000000000001</v>
      </c>
      <c r="AD4113" s="110">
        <f>MAX(E4113:AB4113)</f>
        <v>14.1</v>
      </c>
      <c r="AE4113" s="107">
        <v>100</v>
      </c>
      <c r="AF4113" s="108">
        <v>10</v>
      </c>
      <c r="AK4113" s="79"/>
      <c r="AL4113" s="502"/>
      <c r="AM4113" s="79"/>
      <c r="AN4113" s="9"/>
    </row>
    <row r="4114" ht="15.75" customHeight="1">
      <c r="A4114" s="658"/>
      <c r="B4114" s="317"/>
      <c r="C4114" s="73" t="s">
        <v>20</v>
      </c>
      <c r="D4114" s="74" t="s">
        <v>29</v>
      </c>
      <c r="E4114" s="111">
        <v>2.3999999999999999</v>
      </c>
      <c r="F4114" s="112">
        <v>2.6000000000000001</v>
      </c>
      <c r="G4114" s="112">
        <v>2.3999999999999999</v>
      </c>
      <c r="H4114" s="112">
        <v>2.5</v>
      </c>
      <c r="I4114" s="112">
        <v>2.5</v>
      </c>
      <c r="J4114" s="112">
        <v>2.3999999999999999</v>
      </c>
      <c r="K4114" s="112">
        <v>2.2000000000000002</v>
      </c>
      <c r="L4114" s="112">
        <v>2.5</v>
      </c>
      <c r="M4114" s="112">
        <v>2.2999999999999998</v>
      </c>
      <c r="N4114" s="112">
        <v>2.7000000000000002</v>
      </c>
      <c r="O4114" s="112">
        <v>2.5</v>
      </c>
      <c r="P4114" s="112">
        <v>2.3999999999999999</v>
      </c>
      <c r="Q4114" s="112">
        <v>2.7999999999999998</v>
      </c>
      <c r="R4114" s="112">
        <v>2.2000000000000002</v>
      </c>
      <c r="S4114" s="112">
        <v>2.2000000000000002</v>
      </c>
      <c r="T4114" s="112">
        <v>2.3999999999999999</v>
      </c>
      <c r="U4114" s="112">
        <v>2.7000000000000002</v>
      </c>
      <c r="V4114" s="112">
        <v>2.8999999999999999</v>
      </c>
      <c r="W4114" s="112">
        <v>2.7999999999999998</v>
      </c>
      <c r="X4114" s="112">
        <v>2.8999999999999999</v>
      </c>
      <c r="Y4114" s="112">
        <v>2.7999999999999998</v>
      </c>
      <c r="Z4114" s="112">
        <v>2.7999999999999998</v>
      </c>
      <c r="AA4114" s="112">
        <v>2.7999999999999998</v>
      </c>
      <c r="AB4114" s="113">
        <v>2.7000000000000002</v>
      </c>
      <c r="AC4114" s="281">
        <f t="shared" si="3667"/>
        <v>61.399999999999991</v>
      </c>
      <c r="AD4114" s="115"/>
      <c r="AE4114" s="76"/>
      <c r="AF4114" s="77"/>
      <c r="AK4114" s="9"/>
      <c r="AL4114" s="9"/>
      <c r="AM4114" s="9"/>
      <c r="AN4114" s="9"/>
    </row>
    <row r="4115" ht="15.75" customHeight="1">
      <c r="A4115" s="658"/>
      <c r="B4115" s="317"/>
      <c r="C4115" s="73" t="s">
        <v>21</v>
      </c>
      <c r="D4115" s="74" t="s">
        <v>22</v>
      </c>
      <c r="E4115" s="75">
        <v>0</v>
      </c>
      <c r="F4115" s="76">
        <v>1</v>
      </c>
      <c r="G4115" s="76">
        <v>1</v>
      </c>
      <c r="H4115" s="76">
        <v>1</v>
      </c>
      <c r="I4115" s="76">
        <v>0</v>
      </c>
      <c r="J4115" s="76">
        <v>1</v>
      </c>
      <c r="K4115" s="76">
        <v>0</v>
      </c>
      <c r="L4115" s="76">
        <v>0</v>
      </c>
      <c r="M4115" s="76">
        <v>1</v>
      </c>
      <c r="N4115" s="76">
        <v>0</v>
      </c>
      <c r="O4115" s="76">
        <v>0</v>
      </c>
      <c r="P4115" s="76">
        <v>1</v>
      </c>
      <c r="Q4115" s="76">
        <v>1</v>
      </c>
      <c r="R4115" s="76">
        <v>0</v>
      </c>
      <c r="S4115" s="76">
        <v>1</v>
      </c>
      <c r="T4115" s="76">
        <v>1</v>
      </c>
      <c r="U4115" s="76">
        <v>1</v>
      </c>
      <c r="V4115" s="76">
        <v>0</v>
      </c>
      <c r="W4115" s="76">
        <v>0</v>
      </c>
      <c r="X4115" s="76">
        <v>0</v>
      </c>
      <c r="Y4115" s="76">
        <v>0</v>
      </c>
      <c r="Z4115" s="76">
        <v>1</v>
      </c>
      <c r="AA4115" s="76">
        <v>1</v>
      </c>
      <c r="AB4115" s="77">
        <v>0</v>
      </c>
      <c r="AC4115" s="281">
        <f>AVERAGE(E4115:AB4115)</f>
        <v>0.5</v>
      </c>
      <c r="AD4115" s="120"/>
      <c r="AE4115" s="120"/>
      <c r="AF4115" s="121"/>
      <c r="AK4115" s="9"/>
      <c r="AL4115" s="9"/>
      <c r="AM4115" s="9"/>
      <c r="AN4115" s="9"/>
    </row>
    <row r="4116" ht="15.75" customHeight="1">
      <c r="A4116" s="658"/>
      <c r="B4116" s="317"/>
      <c r="C4116" s="73" t="s">
        <v>23</v>
      </c>
      <c r="D4116" s="74"/>
      <c r="E4116" s="80">
        <f t="shared" ref="E4116:AB4116" si="3668">E4114/E4113</f>
        <v>0.20869565217391303</v>
      </c>
      <c r="F4116" s="81">
        <f t="shared" si="3668"/>
        <v>0.23008849557522124</v>
      </c>
      <c r="G4116" s="81">
        <f t="shared" si="3668"/>
        <v>0.22222222222222221</v>
      </c>
      <c r="H4116" s="81">
        <f t="shared" si="3668"/>
        <v>0.2293577981651376</v>
      </c>
      <c r="I4116" s="81">
        <f t="shared" si="3668"/>
        <v>0.21739130434782608</v>
      </c>
      <c r="J4116" s="81">
        <f t="shared" si="3668"/>
        <v>0.20689655172413793</v>
      </c>
      <c r="K4116" s="81">
        <f t="shared" si="3668"/>
        <v>0.21153846153846154</v>
      </c>
      <c r="L4116" s="81">
        <f t="shared" si="3668"/>
        <v>0.21186440677966101</v>
      </c>
      <c r="M4116" s="81">
        <f t="shared" si="3668"/>
        <v>0.16312056737588651</v>
      </c>
      <c r="N4116" s="81">
        <f t="shared" si="3668"/>
        <v>0.2076923076923077</v>
      </c>
      <c r="O4116" s="81">
        <f t="shared" si="3668"/>
        <v>0.18939393939393939</v>
      </c>
      <c r="P4116" s="81">
        <f t="shared" si="3668"/>
        <v>0.17910447761194029</v>
      </c>
      <c r="Q4116" s="81">
        <f t="shared" si="3668"/>
        <v>0.25225225225225223</v>
      </c>
      <c r="R4116" s="81">
        <f t="shared" si="3668"/>
        <v>0.18032786885245905</v>
      </c>
      <c r="S4116" s="81">
        <f t="shared" si="3668"/>
        <v>0.16417910447761194</v>
      </c>
      <c r="T4116" s="81">
        <f t="shared" si="3668"/>
        <v>0.19354838709677419</v>
      </c>
      <c r="U4116" s="81">
        <f t="shared" si="3668"/>
        <v>0.20930232558139536</v>
      </c>
      <c r="V4116" s="81">
        <f t="shared" si="3668"/>
        <v>0.27884615384615385</v>
      </c>
      <c r="W4116" s="81">
        <f t="shared" si="3668"/>
        <v>0.27999999999999997</v>
      </c>
      <c r="X4116" s="81">
        <f t="shared" si="3668"/>
        <v>0.29591836734693877</v>
      </c>
      <c r="Y4116" s="81">
        <f t="shared" si="3668"/>
        <v>0.28865979381443302</v>
      </c>
      <c r="Z4116" s="81">
        <f t="shared" si="3668"/>
        <v>0.30107526881720426</v>
      </c>
      <c r="AA4116" s="81">
        <f t="shared" si="3668"/>
        <v>0.30434782608695654</v>
      </c>
      <c r="AB4116" s="82">
        <f t="shared" si="3668"/>
        <v>0.30337078651685395</v>
      </c>
      <c r="AC4116" s="907">
        <f>MAX(E4116:AB4116)</f>
        <v>0.30434782608695654</v>
      </c>
      <c r="AD4116" s="115"/>
      <c r="AE4116" s="76"/>
      <c r="AF4116" s="77"/>
      <c r="AK4116" s="9"/>
      <c r="AL4116" s="9"/>
      <c r="AM4116" s="9"/>
      <c r="AN4116" s="9"/>
    </row>
    <row r="4117" ht="15.75" hidden="1" customHeight="1">
      <c r="A4117" s="1556"/>
      <c r="B4117" s="976"/>
      <c r="C4117" s="209" t="s">
        <v>25</v>
      </c>
      <c r="D4117" s="74"/>
      <c r="E4117" s="75"/>
      <c r="F4117" s="76"/>
      <c r="G4117" s="76"/>
      <c r="H4117" s="76"/>
      <c r="I4117" s="76"/>
      <c r="J4117" s="76"/>
      <c r="K4117" s="76"/>
      <c r="L4117" s="76"/>
      <c r="M4117" s="76"/>
      <c r="N4117" s="76"/>
      <c r="O4117" s="76"/>
      <c r="P4117" s="76"/>
      <c r="Q4117" s="76"/>
      <c r="R4117" s="76"/>
      <c r="S4117" s="76"/>
      <c r="T4117" s="76"/>
      <c r="U4117" s="76"/>
      <c r="V4117" s="76"/>
      <c r="W4117" s="76"/>
      <c r="X4117" s="76"/>
      <c r="Y4117" s="76"/>
      <c r="Z4117" s="76"/>
      <c r="AA4117" s="76"/>
      <c r="AB4117" s="76"/>
      <c r="AC4117" s="74"/>
      <c r="AD4117" s="115"/>
      <c r="AE4117" s="76"/>
      <c r="AF4117" s="77"/>
      <c r="AK4117" s="9"/>
      <c r="AL4117" s="9"/>
      <c r="AM4117" s="9"/>
      <c r="AN4117" s="9"/>
    </row>
    <row r="4118" ht="15.75" hidden="1" customHeight="1">
      <c r="A4118" s="1556"/>
      <c r="B4118" s="976"/>
      <c r="C4118" s="209" t="s">
        <v>26</v>
      </c>
      <c r="D4118" s="74"/>
      <c r="E4118" s="75"/>
      <c r="F4118" s="75"/>
      <c r="G4118" s="75"/>
      <c r="H4118" s="75"/>
      <c r="I4118" s="75"/>
      <c r="J4118" s="75"/>
      <c r="K4118" s="75"/>
      <c r="L4118" s="75"/>
      <c r="M4118" s="75"/>
      <c r="N4118" s="75"/>
      <c r="O4118" s="75"/>
      <c r="P4118" s="75"/>
      <c r="Q4118" s="75"/>
      <c r="R4118" s="75"/>
      <c r="S4118" s="75"/>
      <c r="T4118" s="75"/>
      <c r="U4118" s="75"/>
      <c r="V4118" s="75"/>
      <c r="W4118" s="75"/>
      <c r="X4118" s="75"/>
      <c r="Y4118" s="76"/>
      <c r="Z4118" s="75"/>
      <c r="AA4118" s="75"/>
      <c r="AB4118" s="75"/>
      <c r="AC4118" s="74"/>
      <c r="AD4118" s="115"/>
      <c r="AE4118" s="76"/>
      <c r="AF4118" s="77"/>
      <c r="AH4118" s="9"/>
      <c r="AI4118" s="134"/>
      <c r="AJ4118" s="134"/>
      <c r="AK4118" s="134"/>
      <c r="AL4118" s="135"/>
      <c r="AM4118" s="135"/>
    </row>
    <row r="4119" ht="15.75" customHeight="1">
      <c r="A4119" s="1337" t="s">
        <v>148</v>
      </c>
      <c r="B4119" s="1677"/>
      <c r="C4119" s="1678"/>
      <c r="D4119" s="92"/>
      <c r="E4119" s="126">
        <f t="shared" ref="E4119:AB4119" si="3669">SQRT(E4113*E4113+E4114*E4114)/E4103/1.73</f>
        <v>0.64427097130807665</v>
      </c>
      <c r="F4119" s="127">
        <f t="shared" si="3669"/>
        <v>0.63711607130369119</v>
      </c>
      <c r="G4119" s="127">
        <f t="shared" si="3669"/>
        <v>0.61079844691143237</v>
      </c>
      <c r="H4119" s="127">
        <f t="shared" si="3669"/>
        <v>0.61798996712803056</v>
      </c>
      <c r="I4119" s="127">
        <f t="shared" si="3669"/>
        <v>0.64664071166068604</v>
      </c>
      <c r="J4119" s="127">
        <f t="shared" si="3669"/>
        <v>0.66029031699760188</v>
      </c>
      <c r="K4119" s="127">
        <f t="shared" si="3669"/>
        <v>0.58631612169255221</v>
      </c>
      <c r="L4119" s="127">
        <f t="shared" si="3669"/>
        <v>0.66338821608686516</v>
      </c>
      <c r="M4119" s="127">
        <f t="shared" si="3669"/>
        <v>0.80252768715310929</v>
      </c>
      <c r="N4119" s="127">
        <f t="shared" si="3669"/>
        <v>0.72954484983413448</v>
      </c>
      <c r="O4119" s="127">
        <f t="shared" si="3669"/>
        <v>0.73538802088401456</v>
      </c>
      <c r="P4119" s="127">
        <f t="shared" si="3669"/>
        <v>0.74942080155206758</v>
      </c>
      <c r="Q4119" s="127">
        <f t="shared" si="3669"/>
        <v>0.63261680577919976</v>
      </c>
      <c r="R4119" s="127">
        <f t="shared" si="3669"/>
        <v>0.6903434669745836</v>
      </c>
      <c r="S4119" s="127">
        <f t="shared" si="3669"/>
        <v>0.74755828006685199</v>
      </c>
      <c r="T4119" s="127">
        <f t="shared" si="3669"/>
        <v>0.6952999021787809</v>
      </c>
      <c r="U4119" s="127">
        <f t="shared" si="3669"/>
        <v>0.72279176393224143</v>
      </c>
      <c r="V4119" s="127">
        <f t="shared" si="3669"/>
        <v>0.59493813391730388</v>
      </c>
      <c r="W4119" s="127">
        <f t="shared" si="3669"/>
        <v>0.57113808421364387</v>
      </c>
      <c r="X4119" s="127">
        <f t="shared" si="3669"/>
        <v>0.55995826521583014</v>
      </c>
      <c r="Y4119" s="127">
        <f t="shared" si="3669"/>
        <v>0.55421278193236279</v>
      </c>
      <c r="Z4119" s="127">
        <f t="shared" si="3669"/>
        <v>0.53163662939824308</v>
      </c>
      <c r="AA4119" s="127">
        <f t="shared" si="3669"/>
        <v>0.53143006797914671</v>
      </c>
      <c r="AB4119" s="129">
        <f t="shared" si="3669"/>
        <v>0.51543943487101662</v>
      </c>
      <c r="AC4119" s="285">
        <f>AVERAGE(E4119:AB4119)</f>
        <v>0.64296065829047766</v>
      </c>
      <c r="AD4119" s="374">
        <f>(AC4115-AC4119)/AC4115</f>
        <v>-0.28592131658095532</v>
      </c>
      <c r="AE4119" s="127"/>
      <c r="AF4119" s="129"/>
      <c r="AK4119" s="62"/>
      <c r="AL4119" s="62"/>
      <c r="AM4119" s="9"/>
      <c r="AN4119" s="62"/>
    </row>
    <row r="4120" ht="15.75" customHeight="1">
      <c r="A4120" s="657" t="s">
        <v>953</v>
      </c>
      <c r="B4120" s="316" t="s">
        <v>954</v>
      </c>
      <c r="C4120" s="65" t="s">
        <v>18</v>
      </c>
      <c r="D4120" s="66" t="s">
        <v>29</v>
      </c>
      <c r="E4120" s="106">
        <v>215.09999999999999</v>
      </c>
      <c r="F4120" s="107">
        <v>211.19999999999999</v>
      </c>
      <c r="G4120" s="107">
        <v>211.5</v>
      </c>
      <c r="H4120" s="107">
        <v>213.30000000000001</v>
      </c>
      <c r="I4120" s="107">
        <v>211.19999999999999</v>
      </c>
      <c r="J4120" s="107">
        <v>216.30000000000001</v>
      </c>
      <c r="K4120" s="107">
        <v>226.80000000000001</v>
      </c>
      <c r="L4120" s="107">
        <v>238.80000000000001</v>
      </c>
      <c r="M4120" s="107">
        <v>250.19999999999999</v>
      </c>
      <c r="N4120" s="107">
        <v>251.69999999999999</v>
      </c>
      <c r="O4120" s="107">
        <v>263.10000000000002</v>
      </c>
      <c r="P4120" s="107">
        <v>252.59999999999999</v>
      </c>
      <c r="Q4120" s="107">
        <v>241.19999999999999</v>
      </c>
      <c r="R4120" s="107">
        <v>236.40000000000001</v>
      </c>
      <c r="S4120" s="107">
        <v>227.69999999999999</v>
      </c>
      <c r="T4120" s="107">
        <v>238.80000000000001</v>
      </c>
      <c r="U4120" s="107">
        <v>234.90000000000001</v>
      </c>
      <c r="V4120" s="107">
        <v>244.19999999999999</v>
      </c>
      <c r="W4120" s="107">
        <v>236.69999999999999</v>
      </c>
      <c r="X4120" s="107">
        <v>226.80000000000001</v>
      </c>
      <c r="Y4120" s="107">
        <v>220.5</v>
      </c>
      <c r="Z4120" s="107">
        <v>230.69999999999999</v>
      </c>
      <c r="AA4120" s="107">
        <v>235.19999999999999</v>
      </c>
      <c r="AB4120" s="108">
        <v>236.69999999999999</v>
      </c>
      <c r="AC4120" s="279">
        <f t="shared" ref="AC4120:AC4121" si="3670">SUM(E4120:AB4120)</f>
        <v>5571.5999999999995</v>
      </c>
      <c r="AD4120" s="110">
        <f>MAX(E4120:AB4120)</f>
        <v>263.10000000000002</v>
      </c>
      <c r="AE4120" s="107">
        <v>100</v>
      </c>
      <c r="AF4120" s="108">
        <v>30</v>
      </c>
      <c r="AK4120" s="79"/>
      <c r="AL4120" s="502"/>
      <c r="AM4120" s="79"/>
      <c r="AN4120" s="9"/>
    </row>
    <row r="4121" ht="15.75" customHeight="1">
      <c r="A4121" s="658"/>
      <c r="B4121" s="317"/>
      <c r="C4121" s="73" t="s">
        <v>20</v>
      </c>
      <c r="D4121" s="74" t="s">
        <v>29</v>
      </c>
      <c r="E4121" s="111">
        <v>38.399999999999999</v>
      </c>
      <c r="F4121" s="112">
        <v>42</v>
      </c>
      <c r="G4121" s="112">
        <v>37.799999999999997</v>
      </c>
      <c r="H4121" s="112">
        <v>38.399999999999999</v>
      </c>
      <c r="I4121" s="112">
        <v>38.700000000000003</v>
      </c>
      <c r="J4121" s="112">
        <v>36.299999999999997</v>
      </c>
      <c r="K4121" s="112">
        <v>33.899999999999999</v>
      </c>
      <c r="L4121" s="112">
        <v>42.600000000000001</v>
      </c>
      <c r="M4121" s="112">
        <v>48</v>
      </c>
      <c r="N4121" s="112">
        <v>56.100000000000001</v>
      </c>
      <c r="O4121" s="112">
        <v>60.299999999999997</v>
      </c>
      <c r="P4121" s="112">
        <v>57</v>
      </c>
      <c r="Q4121" s="112">
        <v>64.799999999999997</v>
      </c>
      <c r="R4121" s="112">
        <v>54.899999999999999</v>
      </c>
      <c r="S4121" s="112">
        <v>45.899999999999999</v>
      </c>
      <c r="T4121" s="112">
        <v>49.200000000000003</v>
      </c>
      <c r="U4121" s="112">
        <v>50.700000000000003</v>
      </c>
      <c r="V4121" s="112">
        <v>50.399999999999999</v>
      </c>
      <c r="W4121" s="112">
        <v>46.5</v>
      </c>
      <c r="X4121" s="112">
        <v>48.299999999999997</v>
      </c>
      <c r="Y4121" s="112">
        <v>41.399999999999999</v>
      </c>
      <c r="Z4121" s="112">
        <v>43.200000000000003</v>
      </c>
      <c r="AA4121" s="112">
        <v>48</v>
      </c>
      <c r="AB4121" s="113">
        <v>45.600000000000001</v>
      </c>
      <c r="AC4121" s="281">
        <f t="shared" si="3670"/>
        <v>1118.3999999999999</v>
      </c>
      <c r="AD4121" s="115"/>
      <c r="AE4121" s="76"/>
      <c r="AF4121" s="77"/>
      <c r="AK4121" s="9"/>
      <c r="AL4121" s="9"/>
      <c r="AM4121" s="9"/>
      <c r="AN4121" s="9"/>
    </row>
    <row r="4122" ht="15.75" customHeight="1">
      <c r="A4122" s="658"/>
      <c r="B4122" s="317"/>
      <c r="C4122" s="73" t="s">
        <v>21</v>
      </c>
      <c r="D4122" s="74" t="s">
        <v>22</v>
      </c>
      <c r="E4122" s="75">
        <v>11</v>
      </c>
      <c r="F4122" s="76">
        <v>12</v>
      </c>
      <c r="G4122" s="76">
        <v>12</v>
      </c>
      <c r="H4122" s="76">
        <v>11</v>
      </c>
      <c r="I4122" s="76">
        <v>11</v>
      </c>
      <c r="J4122" s="76">
        <v>13</v>
      </c>
      <c r="K4122" s="76">
        <v>13</v>
      </c>
      <c r="L4122" s="76">
        <v>16</v>
      </c>
      <c r="M4122" s="76">
        <v>15</v>
      </c>
      <c r="N4122" s="76">
        <v>14</v>
      </c>
      <c r="O4122" s="76">
        <v>14</v>
      </c>
      <c r="P4122" s="76">
        <v>14</v>
      </c>
      <c r="Q4122" s="76">
        <v>13</v>
      </c>
      <c r="R4122" s="76">
        <v>12</v>
      </c>
      <c r="S4122" s="76">
        <v>13</v>
      </c>
      <c r="T4122" s="76">
        <v>13</v>
      </c>
      <c r="U4122" s="76">
        <v>14</v>
      </c>
      <c r="V4122" s="76">
        <v>13</v>
      </c>
      <c r="W4122" s="76">
        <v>14</v>
      </c>
      <c r="X4122" s="76">
        <v>13</v>
      </c>
      <c r="Y4122" s="76">
        <v>12</v>
      </c>
      <c r="Z4122" s="76">
        <v>13</v>
      </c>
      <c r="AA4122" s="76">
        <v>14</v>
      </c>
      <c r="AB4122" s="77">
        <v>14</v>
      </c>
      <c r="AC4122" s="281">
        <f>AVERAGE(E4122:AB4122)</f>
        <v>13.083333333333334</v>
      </c>
      <c r="AD4122" s="120"/>
      <c r="AE4122" s="120"/>
      <c r="AF4122" s="121"/>
      <c r="AK4122" s="9"/>
      <c r="AL4122" s="9"/>
      <c r="AM4122" s="9"/>
      <c r="AN4122" s="9"/>
    </row>
    <row r="4123" ht="15.75" customHeight="1">
      <c r="A4123" s="706"/>
      <c r="B4123" s="866"/>
      <c r="C4123" s="125" t="s">
        <v>23</v>
      </c>
      <c r="D4123" s="92"/>
      <c r="E4123" s="696">
        <f t="shared" ref="E4123:AB4123" si="3671">E4121/E4120</f>
        <v>0.17852161785216178</v>
      </c>
      <c r="F4123" s="504">
        <f t="shared" si="3671"/>
        <v>0.19886363636363638</v>
      </c>
      <c r="G4123" s="504">
        <f t="shared" si="3671"/>
        <v>0.17872340425531913</v>
      </c>
      <c r="H4123" s="504">
        <f t="shared" si="3671"/>
        <v>0.18002812939521798</v>
      </c>
      <c r="I4123" s="504">
        <f t="shared" si="3671"/>
        <v>0.18323863636363638</v>
      </c>
      <c r="J4123" s="504">
        <f t="shared" si="3671"/>
        <v>0.16782246879334256</v>
      </c>
      <c r="K4123" s="504">
        <f t="shared" si="3671"/>
        <v>0.14947089947089945</v>
      </c>
      <c r="L4123" s="504">
        <f t="shared" si="3671"/>
        <v>0.17839195979899497</v>
      </c>
      <c r="M4123" s="504">
        <f t="shared" si="3671"/>
        <v>0.19184652278177458</v>
      </c>
      <c r="N4123" s="504">
        <f t="shared" si="3671"/>
        <v>0.22288438617401671</v>
      </c>
      <c r="O4123" s="504">
        <f t="shared" si="3671"/>
        <v>0.22919042189281638</v>
      </c>
      <c r="P4123" s="504">
        <f t="shared" si="3671"/>
        <v>0.22565320665083136</v>
      </c>
      <c r="Q4123" s="504">
        <f t="shared" si="3671"/>
        <v>0.26865671641791045</v>
      </c>
      <c r="R4123" s="504">
        <f t="shared" si="3671"/>
        <v>0.23223350253807107</v>
      </c>
      <c r="S4123" s="504">
        <f t="shared" si="3671"/>
        <v>0.20158102766798419</v>
      </c>
      <c r="T4123" s="504">
        <f t="shared" si="3671"/>
        <v>0.20603015075376885</v>
      </c>
      <c r="U4123" s="504">
        <f t="shared" si="3671"/>
        <v>0.21583652618135377</v>
      </c>
      <c r="V4123" s="504">
        <f t="shared" si="3671"/>
        <v>0.2063882063882064</v>
      </c>
      <c r="W4123" s="504">
        <f t="shared" si="3671"/>
        <v>0.1964512040557668</v>
      </c>
      <c r="X4123" s="504">
        <f t="shared" si="3671"/>
        <v>0.21296296296296294</v>
      </c>
      <c r="Y4123" s="504">
        <f t="shared" si="3671"/>
        <v>0.18775510204081633</v>
      </c>
      <c r="Z4123" s="504">
        <f t="shared" si="3671"/>
        <v>0.18725617685305593</v>
      </c>
      <c r="AA4123" s="504">
        <f t="shared" si="3671"/>
        <v>0.20408163265306123</v>
      </c>
      <c r="AB4123" s="595">
        <f t="shared" si="3671"/>
        <v>0.19264892268694553</v>
      </c>
      <c r="AC4123" s="596">
        <f>MAX(E4123:AB4123)</f>
        <v>0.26865671641791045</v>
      </c>
      <c r="AD4123" s="115"/>
      <c r="AE4123" s="76"/>
      <c r="AF4123" s="77"/>
      <c r="AK4123" s="9"/>
      <c r="AL4123" s="9"/>
      <c r="AM4123" s="9"/>
      <c r="AN4123" s="9"/>
    </row>
    <row r="4124" ht="15.75" hidden="1" customHeight="1">
      <c r="A4124" s="1691"/>
      <c r="B4124" s="1036"/>
      <c r="C4124" s="204" t="s">
        <v>25</v>
      </c>
      <c r="D4124" s="220"/>
      <c r="E4124" s="205"/>
      <c r="F4124" s="206"/>
      <c r="G4124" s="206"/>
      <c r="H4124" s="206"/>
      <c r="I4124" s="206"/>
      <c r="J4124" s="206"/>
      <c r="K4124" s="206"/>
      <c r="L4124" s="206"/>
      <c r="M4124" s="206"/>
      <c r="N4124" s="206"/>
      <c r="O4124" s="206"/>
      <c r="P4124" s="206"/>
      <c r="Q4124" s="206"/>
      <c r="R4124" s="206"/>
      <c r="S4124" s="206"/>
      <c r="T4124" s="206"/>
      <c r="U4124" s="206"/>
      <c r="V4124" s="206"/>
      <c r="W4124" s="206"/>
      <c r="X4124" s="206"/>
      <c r="Y4124" s="206"/>
      <c r="Z4124" s="206"/>
      <c r="AA4124" s="206"/>
      <c r="AB4124" s="207"/>
      <c r="AC4124" s="220"/>
      <c r="AD4124" s="115"/>
      <c r="AE4124" s="76"/>
      <c r="AF4124" s="77"/>
      <c r="AK4124" s="9"/>
      <c r="AL4124" s="9"/>
      <c r="AM4124" s="9"/>
      <c r="AN4124" s="9"/>
    </row>
    <row r="4125" ht="15.75" hidden="1" customHeight="1">
      <c r="A4125" s="1556"/>
      <c r="B4125" s="976"/>
      <c r="C4125" s="209" t="s">
        <v>26</v>
      </c>
      <c r="D4125" s="74"/>
      <c r="E4125" s="75"/>
      <c r="F4125" s="75"/>
      <c r="G4125" s="75"/>
      <c r="H4125" s="75"/>
      <c r="I4125" s="75"/>
      <c r="J4125" s="75"/>
      <c r="K4125" s="75"/>
      <c r="L4125" s="75"/>
      <c r="M4125" s="75"/>
      <c r="N4125" s="75"/>
      <c r="O4125" s="75"/>
      <c r="P4125" s="75"/>
      <c r="Q4125" s="75"/>
      <c r="R4125" s="75"/>
      <c r="S4125" s="75"/>
      <c r="T4125" s="75"/>
      <c r="U4125" s="75"/>
      <c r="V4125" s="75"/>
      <c r="W4125" s="75"/>
      <c r="X4125" s="75"/>
      <c r="Y4125" s="75"/>
      <c r="Z4125" s="75"/>
      <c r="AA4125" s="75"/>
      <c r="AB4125" s="75"/>
      <c r="AC4125" s="74"/>
      <c r="AD4125" s="115"/>
      <c r="AE4125" s="76"/>
      <c r="AF4125" s="77"/>
      <c r="AH4125" s="9"/>
      <c r="AI4125" s="134"/>
      <c r="AJ4125" s="134"/>
      <c r="AK4125" s="134"/>
      <c r="AL4125" s="135"/>
      <c r="AM4125" s="135"/>
    </row>
    <row r="4126" ht="15.75" customHeight="1">
      <c r="A4126" s="1337" t="s">
        <v>148</v>
      </c>
      <c r="B4126" s="1677"/>
      <c r="C4126" s="1678"/>
      <c r="D4126" s="92"/>
      <c r="E4126" s="126">
        <f t="shared" ref="E4126:AB4126" si="3672">SQRT(E4120*E4120+E4121*E4121)/E4103/1.73</f>
        <v>11.983017201973169</v>
      </c>
      <c r="F4126" s="127">
        <f t="shared" si="3672"/>
        <v>11.831888886702565</v>
      </c>
      <c r="G4126" s="127">
        <f t="shared" si="3672"/>
        <v>11.861653758042166</v>
      </c>
      <c r="H4126" s="127">
        <f t="shared" si="3672"/>
        <v>11.976755833914053</v>
      </c>
      <c r="I4126" s="127">
        <f t="shared" si="3672"/>
        <v>11.797863378524518</v>
      </c>
      <c r="J4126" s="127">
        <f t="shared" si="3672"/>
        <v>12.22539604550507</v>
      </c>
      <c r="K4126" s="127">
        <f t="shared" si="3672"/>
        <v>12.648344045978694</v>
      </c>
      <c r="L4126" s="127">
        <f t="shared" si="3672"/>
        <v>13.340995908098675</v>
      </c>
      <c r="M4126" s="127">
        <f t="shared" si="3672"/>
        <v>14.311145178681443</v>
      </c>
      <c r="N4126" s="127">
        <f t="shared" si="3672"/>
        <v>14.169329713629047</v>
      </c>
      <c r="O4126" s="127">
        <f t="shared" si="3672"/>
        <v>14.775007406080313</v>
      </c>
      <c r="P4126" s="127">
        <f t="shared" si="3672"/>
        <v>14.255506168290346</v>
      </c>
      <c r="Q4126" s="127">
        <f t="shared" si="3672"/>
        <v>13.801701932034796</v>
      </c>
      <c r="R4126" s="127">
        <f t="shared" si="3672"/>
        <v>13.514823970086033</v>
      </c>
      <c r="S4126" s="127">
        <f t="shared" si="3672"/>
        <v>12.787240225789381</v>
      </c>
      <c r="T4126" s="127">
        <f t="shared" si="3672"/>
        <v>13.422277350803235</v>
      </c>
      <c r="U4126" s="127">
        <f t="shared" si="3672"/>
        <v>13.179035869671964</v>
      </c>
      <c r="V4126" s="127">
        <f t="shared" si="3672"/>
        <v>13.739853894420843</v>
      </c>
      <c r="W4126" s="127">
        <f t="shared" si="3672"/>
        <v>13.266982313131765</v>
      </c>
      <c r="X4126" s="127">
        <f t="shared" si="3672"/>
        <v>12.705039478379229</v>
      </c>
      <c r="Y4126" s="127">
        <f t="shared" si="3672"/>
        <v>12.315644779415871</v>
      </c>
      <c r="Z4126" s="127">
        <f t="shared" si="3672"/>
        <v>12.847580834612401</v>
      </c>
      <c r="AA4126" s="127">
        <f t="shared" si="3672"/>
        <v>13.265398335578407</v>
      </c>
      <c r="AB4126" s="129">
        <f t="shared" si="3672"/>
        <v>13.359217253466433</v>
      </c>
      <c r="AC4126" s="285">
        <f>AVERAGE(E4126:AB4126)</f>
        <v>13.057570823450435</v>
      </c>
      <c r="AD4126" s="374">
        <f>(AC4122-AC4126)/AC4122</f>
        <v>0.001969109035635581</v>
      </c>
      <c r="AE4126" s="127"/>
      <c r="AF4126" s="129"/>
      <c r="AK4126" s="62"/>
      <c r="AL4126" s="62"/>
      <c r="AM4126" s="9"/>
      <c r="AN4126" s="62"/>
    </row>
    <row r="4127" ht="15.75" customHeight="1">
      <c r="A4127" s="705" t="s">
        <v>74</v>
      </c>
      <c r="B4127" s="1138" t="s">
        <v>955</v>
      </c>
      <c r="C4127" s="219" t="s">
        <v>18</v>
      </c>
      <c r="D4127" s="220" t="s">
        <v>29</v>
      </c>
      <c r="E4127" s="221">
        <v>796.39999999999998</v>
      </c>
      <c r="F4127" s="436">
        <v>801.60000000000002</v>
      </c>
      <c r="G4127" s="436">
        <v>783.60000000000002</v>
      </c>
      <c r="H4127" s="436">
        <v>796.39999999999998</v>
      </c>
      <c r="I4127" s="436">
        <v>785.20000000000005</v>
      </c>
      <c r="J4127" s="436">
        <v>839.60000000000002</v>
      </c>
      <c r="K4127" s="436">
        <v>925.20000000000005</v>
      </c>
      <c r="L4127" s="436">
        <v>958</v>
      </c>
      <c r="M4127" s="436">
        <v>885.20000000000005</v>
      </c>
      <c r="N4127" s="436">
        <v>888.79999999999995</v>
      </c>
      <c r="O4127" s="436">
        <v>829.60000000000002</v>
      </c>
      <c r="P4127" s="436">
        <v>836.39999999999998</v>
      </c>
      <c r="Q4127" s="436">
        <v>844</v>
      </c>
      <c r="R4127" s="436">
        <v>815.60000000000002</v>
      </c>
      <c r="S4127" s="436">
        <v>827.60000000000002</v>
      </c>
      <c r="T4127" s="436">
        <v>902</v>
      </c>
      <c r="U4127" s="436">
        <v>896.79999999999995</v>
      </c>
      <c r="V4127" s="436">
        <v>922.39999999999998</v>
      </c>
      <c r="W4127" s="436">
        <v>930.79999999999995</v>
      </c>
      <c r="X4127" s="436">
        <v>887.20000000000005</v>
      </c>
      <c r="Y4127" s="436">
        <v>884</v>
      </c>
      <c r="Z4127" s="436">
        <v>856</v>
      </c>
      <c r="AA4127" s="436">
        <v>796</v>
      </c>
      <c r="AB4127" s="844">
        <v>761.60000000000002</v>
      </c>
      <c r="AC4127" s="309">
        <f t="shared" ref="AC4127:AC4128" si="3673">SUM(E4127:AB4127)</f>
        <v>20449.999999999996</v>
      </c>
      <c r="AD4127" s="110">
        <f>MAX(E4127:AB4127)</f>
        <v>958</v>
      </c>
      <c r="AE4127" s="107">
        <v>100</v>
      </c>
      <c r="AF4127" s="108">
        <v>40</v>
      </c>
      <c r="AK4127" s="79"/>
      <c r="AL4127" s="502"/>
      <c r="AM4127" s="79"/>
      <c r="AN4127" s="9"/>
    </row>
    <row r="4128" ht="15.75" customHeight="1">
      <c r="A4128" s="658"/>
      <c r="B4128" s="317"/>
      <c r="C4128" s="73" t="s">
        <v>20</v>
      </c>
      <c r="D4128" s="220" t="s">
        <v>29</v>
      </c>
      <c r="E4128" s="111">
        <v>163.59999999999999</v>
      </c>
      <c r="F4128" s="112">
        <v>168.80000000000001</v>
      </c>
      <c r="G4128" s="112">
        <v>160.80000000000001</v>
      </c>
      <c r="H4128" s="112">
        <v>172</v>
      </c>
      <c r="I4128" s="112">
        <v>166.80000000000001</v>
      </c>
      <c r="J4128" s="112">
        <v>164.80000000000001</v>
      </c>
      <c r="K4128" s="112">
        <v>167.19999999999999</v>
      </c>
      <c r="L4128" s="112">
        <v>182.80000000000001</v>
      </c>
      <c r="M4128" s="112">
        <v>167.59999999999999</v>
      </c>
      <c r="N4128" s="112">
        <v>190.40000000000001</v>
      </c>
      <c r="O4128" s="112">
        <v>183.19999999999999</v>
      </c>
      <c r="P4128" s="112">
        <v>182.40000000000001</v>
      </c>
      <c r="Q4128" s="112">
        <v>181.59999999999999</v>
      </c>
      <c r="R4128" s="112">
        <v>161.59999999999999</v>
      </c>
      <c r="S4128" s="112">
        <v>154</v>
      </c>
      <c r="T4128" s="112">
        <v>173.59999999999999</v>
      </c>
      <c r="U4128" s="112">
        <v>166.80000000000001</v>
      </c>
      <c r="V4128" s="112">
        <v>162</v>
      </c>
      <c r="W4128" s="112">
        <v>170</v>
      </c>
      <c r="X4128" s="112">
        <v>162.40000000000001</v>
      </c>
      <c r="Y4128" s="112">
        <v>161.19999999999999</v>
      </c>
      <c r="Z4128" s="112">
        <v>158.40000000000001</v>
      </c>
      <c r="AA4128" s="112">
        <v>157.59999999999999</v>
      </c>
      <c r="AB4128" s="113">
        <v>150</v>
      </c>
      <c r="AC4128" s="281">
        <f t="shared" si="3673"/>
        <v>4029.5999999999999</v>
      </c>
      <c r="AD4128" s="115"/>
      <c r="AE4128" s="76"/>
      <c r="AF4128" s="77"/>
      <c r="AK4128" s="9"/>
      <c r="AL4128" s="9"/>
      <c r="AM4128" s="9"/>
      <c r="AN4128" s="9"/>
    </row>
    <row r="4129" ht="15.75" customHeight="1">
      <c r="A4129" s="658"/>
      <c r="B4129" s="317"/>
      <c r="C4129" s="73" t="s">
        <v>21</v>
      </c>
      <c r="D4129" s="74" t="s">
        <v>22</v>
      </c>
      <c r="E4129" s="75">
        <v>43</v>
      </c>
      <c r="F4129" s="76">
        <v>46</v>
      </c>
      <c r="G4129" s="76">
        <v>44</v>
      </c>
      <c r="H4129" s="76">
        <v>40</v>
      </c>
      <c r="I4129" s="76">
        <v>48</v>
      </c>
      <c r="J4129" s="76">
        <v>50</v>
      </c>
      <c r="K4129" s="76">
        <v>53</v>
      </c>
      <c r="L4129" s="76">
        <v>53</v>
      </c>
      <c r="M4129" s="76">
        <v>51</v>
      </c>
      <c r="N4129" s="76">
        <v>49</v>
      </c>
      <c r="O4129" s="76">
        <v>46</v>
      </c>
      <c r="P4129" s="76">
        <v>48</v>
      </c>
      <c r="Q4129" s="76">
        <v>43</v>
      </c>
      <c r="R4129" s="76">
        <v>44</v>
      </c>
      <c r="S4129" s="76">
        <v>47</v>
      </c>
      <c r="T4129" s="76">
        <v>48</v>
      </c>
      <c r="U4129" s="76">
        <v>49</v>
      </c>
      <c r="V4129" s="76">
        <v>54</v>
      </c>
      <c r="W4129" s="76">
        <v>50</v>
      </c>
      <c r="X4129" s="76">
        <v>50</v>
      </c>
      <c r="Y4129" s="76">
        <v>46</v>
      </c>
      <c r="Z4129" s="76">
        <v>43</v>
      </c>
      <c r="AA4129" s="76">
        <v>43</v>
      </c>
      <c r="AB4129" s="77">
        <v>41</v>
      </c>
      <c r="AC4129" s="281">
        <f>AVERAGE(E4129:AB4129)</f>
        <v>47.041666666666664</v>
      </c>
      <c r="AD4129" s="120"/>
      <c r="AE4129" s="120"/>
      <c r="AF4129" s="121"/>
      <c r="AK4129" s="9"/>
      <c r="AL4129" s="9"/>
      <c r="AM4129" s="9"/>
      <c r="AN4129" s="9"/>
    </row>
    <row r="4130" ht="15.75" customHeight="1">
      <c r="A4130" s="658"/>
      <c r="B4130" s="317"/>
      <c r="C4130" s="73" t="s">
        <v>23</v>
      </c>
      <c r="D4130" s="74"/>
      <c r="E4130" s="80">
        <f t="shared" ref="E4130:AB4130" si="3674">E4128/E4127</f>
        <v>0.20542440984429935</v>
      </c>
      <c r="F4130" s="81">
        <f t="shared" si="3674"/>
        <v>0.21057884231536927</v>
      </c>
      <c r="G4130" s="81">
        <f t="shared" si="3674"/>
        <v>0.20520673813169985</v>
      </c>
      <c r="H4130" s="81">
        <f t="shared" si="3674"/>
        <v>0.21597187343043697</v>
      </c>
      <c r="I4130" s="81">
        <f t="shared" si="3674"/>
        <v>0.21242995415180846</v>
      </c>
      <c r="J4130" s="81">
        <f t="shared" si="3674"/>
        <v>0.19628394473558838</v>
      </c>
      <c r="K4130" s="81">
        <f t="shared" si="3674"/>
        <v>0.18071768266320792</v>
      </c>
      <c r="L4130" s="81">
        <f t="shared" si="3674"/>
        <v>0.19081419624217119</v>
      </c>
      <c r="M4130" s="81">
        <f t="shared" si="3674"/>
        <v>0.18933574333483957</v>
      </c>
      <c r="N4130" s="81">
        <f t="shared" si="3674"/>
        <v>0.21422142214221424</v>
      </c>
      <c r="O4130" s="81">
        <f t="shared" si="3674"/>
        <v>0.22082931533269043</v>
      </c>
      <c r="P4130" s="81">
        <f t="shared" si="3674"/>
        <v>0.21807747489239598</v>
      </c>
      <c r="Q4130" s="81">
        <f t="shared" si="3674"/>
        <v>0.21516587677725119</v>
      </c>
      <c r="R4130" s="81">
        <f t="shared" si="3674"/>
        <v>0.19813634134379596</v>
      </c>
      <c r="S4130" s="81">
        <f t="shared" si="3674"/>
        <v>0.18608023199613338</v>
      </c>
      <c r="T4130" s="81">
        <f t="shared" si="3674"/>
        <v>0.1924611973392461</v>
      </c>
      <c r="U4130" s="81">
        <f t="shared" si="3674"/>
        <v>0.18599464763603926</v>
      </c>
      <c r="V4130" s="81">
        <f t="shared" si="3674"/>
        <v>0.1756287944492628</v>
      </c>
      <c r="W4130" s="81">
        <f t="shared" si="3674"/>
        <v>0.18263859045981951</v>
      </c>
      <c r="X4130" s="81">
        <f t="shared" si="3674"/>
        <v>0.18304779080252478</v>
      </c>
      <c r="Y4130" s="81">
        <f t="shared" si="3674"/>
        <v>0.18235294117647058</v>
      </c>
      <c r="Z4130" s="81">
        <f t="shared" si="3674"/>
        <v>0.18504672897196262</v>
      </c>
      <c r="AA4130" s="81">
        <f t="shared" si="3674"/>
        <v>0.1979899497487437</v>
      </c>
      <c r="AB4130" s="82">
        <f t="shared" si="3674"/>
        <v>0.19695378151260504</v>
      </c>
      <c r="AC4130" s="907">
        <f>MAX(E4130:AB4130)</f>
        <v>0.22082931533269043</v>
      </c>
      <c r="AD4130" s="115"/>
      <c r="AE4130" s="76"/>
      <c r="AF4130" s="77"/>
      <c r="AK4130" s="9"/>
      <c r="AL4130" s="9"/>
      <c r="AM4130" s="9"/>
      <c r="AN4130" s="9"/>
    </row>
    <row r="4131" ht="15.75" hidden="1" customHeight="1">
      <c r="A4131" s="1556"/>
      <c r="B4131" s="976"/>
      <c r="C4131" s="209" t="s">
        <v>25</v>
      </c>
      <c r="D4131" s="74"/>
      <c r="E4131" s="75"/>
      <c r="F4131" s="76"/>
      <c r="G4131" s="76"/>
      <c r="H4131" s="76"/>
      <c r="I4131" s="76"/>
      <c r="J4131" s="76"/>
      <c r="K4131" s="76"/>
      <c r="L4131" s="76"/>
      <c r="M4131" s="76"/>
      <c r="N4131" s="76"/>
      <c r="O4131" s="76"/>
      <c r="P4131" s="76"/>
      <c r="Q4131" s="76"/>
      <c r="R4131" s="76"/>
      <c r="S4131" s="76"/>
      <c r="T4131" s="76"/>
      <c r="U4131" s="76"/>
      <c r="V4131" s="76"/>
      <c r="W4131" s="76"/>
      <c r="X4131" s="76"/>
      <c r="Y4131" s="76"/>
      <c r="Z4131" s="76"/>
      <c r="AA4131" s="76"/>
      <c r="AB4131" s="77"/>
      <c r="AC4131" s="74"/>
      <c r="AD4131" s="115"/>
      <c r="AE4131" s="76"/>
      <c r="AF4131" s="77"/>
      <c r="AK4131" s="9"/>
      <c r="AL4131" s="9"/>
      <c r="AM4131" s="9"/>
      <c r="AN4131" s="9"/>
    </row>
    <row r="4132" ht="15.75" hidden="1" customHeight="1">
      <c r="A4132" s="1556"/>
      <c r="B4132" s="976"/>
      <c r="C4132" s="209" t="s">
        <v>26</v>
      </c>
      <c r="D4132" s="74"/>
      <c r="E4132" s="75"/>
      <c r="F4132" s="76"/>
      <c r="G4132" s="76"/>
      <c r="H4132" s="76"/>
      <c r="I4132" s="76"/>
      <c r="J4132" s="76"/>
      <c r="K4132" s="76"/>
      <c r="L4132" s="76"/>
      <c r="M4132" s="76"/>
      <c r="N4132" s="76"/>
      <c r="O4132" s="76"/>
      <c r="P4132" s="76"/>
      <c r="Q4132" s="76"/>
      <c r="R4132" s="76"/>
      <c r="S4132" s="76"/>
      <c r="T4132" s="76"/>
      <c r="U4132" s="76"/>
      <c r="V4132" s="76"/>
      <c r="W4132" s="76"/>
      <c r="X4132" s="76"/>
      <c r="Y4132" s="76"/>
      <c r="Z4132" s="76"/>
      <c r="AA4132" s="76"/>
      <c r="AB4132" s="77"/>
      <c r="AC4132" s="74"/>
      <c r="AD4132" s="115"/>
      <c r="AE4132" s="76"/>
      <c r="AF4132" s="77"/>
      <c r="AH4132" s="9"/>
      <c r="AI4132" s="134"/>
      <c r="AJ4132" s="134"/>
      <c r="AK4132" s="134"/>
      <c r="AL4132" s="135"/>
      <c r="AM4132" s="135"/>
    </row>
    <row r="4133" ht="15.75" customHeight="1">
      <c r="A4133" s="1337" t="s">
        <v>148</v>
      </c>
      <c r="B4133" s="1677"/>
      <c r="C4133" s="1678"/>
      <c r="D4133" s="92"/>
      <c r="E4133" s="126">
        <f t="shared" ref="E4133:AB4133" si="3675">SQRT(E4127*E4127+E4128*E4128)/E4103/1.73</f>
        <v>44.588196111932206</v>
      </c>
      <c r="F4133" s="127">
        <f t="shared" si="3675"/>
        <v>45.010883639352357</v>
      </c>
      <c r="G4133" s="127">
        <f t="shared" si="3675"/>
        <v>44.162981312119854</v>
      </c>
      <c r="H4133" s="127">
        <f t="shared" si="3675"/>
        <v>45.024917598078495</v>
      </c>
      <c r="I4133" s="127">
        <f t="shared" si="3675"/>
        <v>44.10652827613206</v>
      </c>
      <c r="J4133" s="127">
        <f t="shared" si="3675"/>
        <v>47.693209297059802</v>
      </c>
      <c r="K4133" s="127">
        <f t="shared" si="3675"/>
        <v>51.856915444386466</v>
      </c>
      <c r="L4133" s="127">
        <f t="shared" si="3675"/>
        <v>53.639225611055657</v>
      </c>
      <c r="M4133" s="127">
        <f t="shared" si="3675"/>
        <v>50.609022401396004</v>
      </c>
      <c r="N4133" s="127">
        <f t="shared" si="3675"/>
        <v>49.944236458145816</v>
      </c>
      <c r="O4133" s="127">
        <f t="shared" si="3675"/>
        <v>46.50481662052902</v>
      </c>
      <c r="P4133" s="127">
        <f t="shared" si="3675"/>
        <v>47.126763644883567</v>
      </c>
      <c r="Q4133" s="127">
        <f t="shared" si="3675"/>
        <v>47.708088372248596</v>
      </c>
      <c r="R4133" s="127">
        <f t="shared" si="3675"/>
        <v>46.301541563183143</v>
      </c>
      <c r="S4133" s="127">
        <f t="shared" si="3675"/>
        <v>46.342210211499925</v>
      </c>
      <c r="T4133" s="127">
        <f t="shared" si="3675"/>
        <v>50.567229990519337</v>
      </c>
      <c r="U4133" s="127">
        <f t="shared" si="3675"/>
        <v>50.025779575870239</v>
      </c>
      <c r="V4133" s="127">
        <f t="shared" si="3675"/>
        <v>51.605321385791513</v>
      </c>
      <c r="W4133" s="127">
        <f t="shared" si="3675"/>
        <v>52.039452385225879</v>
      </c>
      <c r="X4133" s="127">
        <f t="shared" si="3675"/>
        <v>49.417363944181702</v>
      </c>
      <c r="Y4133" s="127">
        <f t="shared" si="3675"/>
        <v>49.32658429997398</v>
      </c>
      <c r="Z4133" s="127">
        <f t="shared" si="3675"/>
        <v>47.651314967590572</v>
      </c>
      <c r="AA4133" s="127">
        <f t="shared" si="3675"/>
        <v>44.84198750533924</v>
      </c>
      <c r="AB4133" s="129">
        <f t="shared" si="3675"/>
        <v>43.019025628981282</v>
      </c>
      <c r="AC4133" s="285">
        <f>AVERAGE(E4133:AB4133)</f>
        <v>47.879733176894867</v>
      </c>
      <c r="AD4133" s="374">
        <f>(AC4129-AC4133)/AC4129</f>
        <v>-0.017815408543380741</v>
      </c>
      <c r="AE4133" s="127"/>
      <c r="AF4133" s="129"/>
      <c r="AK4133" s="62"/>
      <c r="AL4133" s="62"/>
      <c r="AM4133" s="9"/>
      <c r="AN4133" s="62"/>
    </row>
    <row r="4134" ht="15.75" customHeight="1">
      <c r="A4134" s="657" t="s">
        <v>55</v>
      </c>
      <c r="B4134" s="316" t="s">
        <v>956</v>
      </c>
      <c r="C4134" s="65" t="s">
        <v>18</v>
      </c>
      <c r="D4134" s="66" t="s">
        <v>29</v>
      </c>
      <c r="E4134" s="106">
        <v>406.80000000000001</v>
      </c>
      <c r="F4134" s="107">
        <v>398.19999999999999</v>
      </c>
      <c r="G4134" s="107">
        <v>396.80000000000001</v>
      </c>
      <c r="H4134" s="107">
        <v>406.60000000000002</v>
      </c>
      <c r="I4134" s="107">
        <v>412.39999999999998</v>
      </c>
      <c r="J4134" s="107">
        <v>437.19999999999999</v>
      </c>
      <c r="K4134" s="107">
        <v>483.80000000000001</v>
      </c>
      <c r="L4134" s="107">
        <v>543.39999999999998</v>
      </c>
      <c r="M4134" s="107">
        <v>578</v>
      </c>
      <c r="N4134" s="107">
        <v>598.79999999999995</v>
      </c>
      <c r="O4134" s="107">
        <v>598.79999999999995</v>
      </c>
      <c r="P4134" s="107">
        <v>618.20000000000005</v>
      </c>
      <c r="Q4134" s="107">
        <v>602.39999999999998</v>
      </c>
      <c r="R4134" s="107">
        <v>574.20000000000005</v>
      </c>
      <c r="S4134" s="107">
        <v>615.60000000000002</v>
      </c>
      <c r="T4134" s="107">
        <v>599</v>
      </c>
      <c r="U4134" s="107">
        <v>570.39999999999998</v>
      </c>
      <c r="V4134" s="107">
        <v>526.20000000000005</v>
      </c>
      <c r="W4134" s="107">
        <v>522.39999999999998</v>
      </c>
      <c r="X4134" s="107">
        <v>511</v>
      </c>
      <c r="Y4134" s="107">
        <v>504</v>
      </c>
      <c r="Z4134" s="107">
        <v>473.80000000000001</v>
      </c>
      <c r="AA4134" s="107">
        <v>424.19999999999999</v>
      </c>
      <c r="AB4134" s="108">
        <v>392.80000000000001</v>
      </c>
      <c r="AC4134" s="279">
        <f t="shared" ref="AC4134:AC4135" si="3676">SUM(E4134:AB4134)</f>
        <v>12195</v>
      </c>
      <c r="AD4134" s="110">
        <f>MAX(E4134:AB4134)</f>
        <v>618.20000000000005</v>
      </c>
      <c r="AE4134" s="107">
        <v>100</v>
      </c>
      <c r="AF4134" s="108">
        <v>20</v>
      </c>
      <c r="AK4134" s="79"/>
      <c r="AL4134" s="502"/>
      <c r="AM4134" s="79"/>
      <c r="AN4134" s="9"/>
    </row>
    <row r="4135" ht="15.75" customHeight="1">
      <c r="A4135" s="658"/>
      <c r="B4135" s="317"/>
      <c r="C4135" s="73" t="s">
        <v>20</v>
      </c>
      <c r="D4135" s="74" t="s">
        <v>29</v>
      </c>
      <c r="E4135" s="111">
        <v>95.799999999999997</v>
      </c>
      <c r="F4135" s="112">
        <v>100.59999999999999</v>
      </c>
      <c r="G4135" s="112">
        <v>97</v>
      </c>
      <c r="H4135" s="112">
        <v>95.799999999999997</v>
      </c>
      <c r="I4135" s="112">
        <v>98.599999999999994</v>
      </c>
      <c r="J4135" s="112">
        <v>97.200000000000003</v>
      </c>
      <c r="K4135" s="112">
        <v>93.599999999999994</v>
      </c>
      <c r="L4135" s="112">
        <v>101.8</v>
      </c>
      <c r="M4135" s="112">
        <v>103.40000000000001</v>
      </c>
      <c r="N4135" s="112">
        <v>106.40000000000001</v>
      </c>
      <c r="O4135" s="112">
        <v>107.59999999999999</v>
      </c>
      <c r="P4135" s="112">
        <v>110.8</v>
      </c>
      <c r="Q4135" s="112">
        <v>114.40000000000001</v>
      </c>
      <c r="R4135" s="112">
        <v>105.59999999999999</v>
      </c>
      <c r="S4135" s="112">
        <v>103.8</v>
      </c>
      <c r="T4135" s="112">
        <v>106.40000000000001</v>
      </c>
      <c r="U4135" s="112">
        <v>104.8</v>
      </c>
      <c r="V4135" s="112">
        <v>99.799999999999997</v>
      </c>
      <c r="W4135" s="112">
        <v>101</v>
      </c>
      <c r="X4135" s="112">
        <v>104.8</v>
      </c>
      <c r="Y4135" s="112">
        <v>107</v>
      </c>
      <c r="Z4135" s="112">
        <v>100.40000000000001</v>
      </c>
      <c r="AA4135" s="112">
        <v>98</v>
      </c>
      <c r="AB4135" s="113">
        <v>95.200000000000003</v>
      </c>
      <c r="AC4135" s="281">
        <f t="shared" si="3676"/>
        <v>2449.7999999999997</v>
      </c>
      <c r="AD4135" s="115"/>
      <c r="AE4135" s="76"/>
      <c r="AF4135" s="77"/>
      <c r="AK4135" s="9"/>
      <c r="AL4135" s="9"/>
      <c r="AM4135" s="9"/>
      <c r="AN4135" s="9"/>
    </row>
    <row r="4136" ht="15.75" customHeight="1">
      <c r="A4136" s="658"/>
      <c r="B4136" s="317"/>
      <c r="C4136" s="73" t="s">
        <v>21</v>
      </c>
      <c r="D4136" s="74" t="s">
        <v>22</v>
      </c>
      <c r="E4136" s="75">
        <v>23</v>
      </c>
      <c r="F4136" s="76">
        <v>21</v>
      </c>
      <c r="G4136" s="76">
        <v>21</v>
      </c>
      <c r="H4136" s="76">
        <v>22</v>
      </c>
      <c r="I4136" s="76">
        <v>24</v>
      </c>
      <c r="J4136" s="76">
        <v>25</v>
      </c>
      <c r="K4136" s="76">
        <v>28</v>
      </c>
      <c r="L4136" s="76">
        <v>31</v>
      </c>
      <c r="M4136" s="76">
        <v>30</v>
      </c>
      <c r="N4136" s="76">
        <v>35</v>
      </c>
      <c r="O4136" s="76">
        <v>30</v>
      </c>
      <c r="P4136" s="76">
        <v>32</v>
      </c>
      <c r="Q4136" s="76">
        <v>30</v>
      </c>
      <c r="R4136" s="76">
        <v>32</v>
      </c>
      <c r="S4136" s="76">
        <v>36</v>
      </c>
      <c r="T4136" s="76">
        <v>33</v>
      </c>
      <c r="U4136" s="76">
        <v>29</v>
      </c>
      <c r="V4136" s="76">
        <v>28</v>
      </c>
      <c r="W4136" s="76">
        <v>28</v>
      </c>
      <c r="X4136" s="76">
        <v>28</v>
      </c>
      <c r="Y4136" s="76">
        <v>26</v>
      </c>
      <c r="Z4136" s="76">
        <v>24</v>
      </c>
      <c r="AA4136" s="76">
        <v>24</v>
      </c>
      <c r="AB4136" s="77">
        <v>21</v>
      </c>
      <c r="AC4136" s="281">
        <f>AVERAGE(E4136:AB4136)</f>
        <v>27.541666666666668</v>
      </c>
      <c r="AD4136" s="120"/>
      <c r="AE4136" s="120"/>
      <c r="AF4136" s="121"/>
      <c r="AK4136" s="9"/>
      <c r="AL4136" s="9"/>
      <c r="AM4136" s="9"/>
      <c r="AN4136" s="9"/>
    </row>
    <row r="4137" ht="15.75" customHeight="1">
      <c r="A4137" s="706"/>
      <c r="B4137" s="866"/>
      <c r="C4137" s="125" t="s">
        <v>23</v>
      </c>
      <c r="D4137" s="92"/>
      <c r="E4137" s="696">
        <f t="shared" ref="E4137:AB4137" si="3677">E4135/E4134</f>
        <v>0.23549655850540804</v>
      </c>
      <c r="F4137" s="504">
        <f t="shared" si="3677"/>
        <v>0.25263686589653439</v>
      </c>
      <c r="G4137" s="504">
        <f t="shared" si="3677"/>
        <v>0.24445564516129031</v>
      </c>
      <c r="H4137" s="504">
        <f t="shared" si="3677"/>
        <v>0.23561239547466795</v>
      </c>
      <c r="I4137" s="504">
        <f t="shared" si="3677"/>
        <v>0.2390882638215325</v>
      </c>
      <c r="J4137" s="504">
        <f t="shared" si="3677"/>
        <v>0.22232387923147301</v>
      </c>
      <c r="K4137" s="504">
        <f t="shared" si="3677"/>
        <v>0.19346837536171971</v>
      </c>
      <c r="L4137" s="504">
        <f t="shared" si="3677"/>
        <v>0.18733897681266101</v>
      </c>
      <c r="M4137" s="504">
        <f t="shared" si="3677"/>
        <v>0.17889273356401386</v>
      </c>
      <c r="N4137" s="504">
        <f t="shared" si="3677"/>
        <v>0.17768871075484305</v>
      </c>
      <c r="O4137" s="504">
        <f t="shared" si="3677"/>
        <v>0.17969271877087509</v>
      </c>
      <c r="P4137" s="504">
        <f t="shared" si="3677"/>
        <v>0.17923002264639273</v>
      </c>
      <c r="Q4137" s="504">
        <f t="shared" si="3677"/>
        <v>0.18990703851261623</v>
      </c>
      <c r="R4137" s="504">
        <f t="shared" si="3677"/>
        <v>0.18390804597701146</v>
      </c>
      <c r="S4137" s="504">
        <f t="shared" si="3677"/>
        <v>0.16861598440545808</v>
      </c>
      <c r="T4137" s="504">
        <f t="shared" si="3677"/>
        <v>0.17762938230383973</v>
      </c>
      <c r="U4137" s="504">
        <f t="shared" si="3677"/>
        <v>0.18373071528751753</v>
      </c>
      <c r="V4137" s="504">
        <f t="shared" si="3677"/>
        <v>0.18966172557962749</v>
      </c>
      <c r="W4137" s="504">
        <f t="shared" si="3677"/>
        <v>0.19333843797856051</v>
      </c>
      <c r="X4137" s="504">
        <f t="shared" si="3677"/>
        <v>0.20508806262230919</v>
      </c>
      <c r="Y4137" s="504">
        <f t="shared" si="3677"/>
        <v>0.2123015873015873</v>
      </c>
      <c r="Z4137" s="504">
        <f t="shared" si="3677"/>
        <v>0.21190375685943436</v>
      </c>
      <c r="AA4137" s="504">
        <f t="shared" si="3677"/>
        <v>0.23102310231023102</v>
      </c>
      <c r="AB4137" s="595">
        <f t="shared" si="3677"/>
        <v>0.24236252545824846</v>
      </c>
      <c r="AC4137" s="596">
        <f>MAX(E4137:AB4137)</f>
        <v>0.25263686589653439</v>
      </c>
      <c r="AD4137" s="115"/>
      <c r="AE4137" s="76"/>
      <c r="AF4137" s="77"/>
      <c r="AK4137" s="9"/>
      <c r="AL4137" s="9"/>
      <c r="AM4137" s="9"/>
      <c r="AN4137" s="9"/>
    </row>
    <row r="4138" ht="15.75" hidden="1" customHeight="1">
      <c r="A4138" s="1691"/>
      <c r="B4138" s="1036"/>
      <c r="C4138" s="204" t="s">
        <v>25</v>
      </c>
      <c r="D4138" s="220"/>
      <c r="E4138" s="205"/>
      <c r="F4138" s="206"/>
      <c r="G4138" s="206"/>
      <c r="H4138" s="206"/>
      <c r="I4138" s="206"/>
      <c r="J4138" s="206"/>
      <c r="K4138" s="206"/>
      <c r="L4138" s="206"/>
      <c r="M4138" s="206"/>
      <c r="N4138" s="206"/>
      <c r="O4138" s="206"/>
      <c r="P4138" s="206"/>
      <c r="Q4138" s="206"/>
      <c r="R4138" s="206"/>
      <c r="S4138" s="206"/>
      <c r="T4138" s="206"/>
      <c r="U4138" s="206"/>
      <c r="V4138" s="206"/>
      <c r="W4138" s="206"/>
      <c r="X4138" s="206"/>
      <c r="Y4138" s="206"/>
      <c r="Z4138" s="206"/>
      <c r="AA4138" s="206"/>
      <c r="AB4138" s="207"/>
      <c r="AC4138" s="220"/>
      <c r="AD4138" s="115"/>
      <c r="AE4138" s="76"/>
      <c r="AF4138" s="77"/>
      <c r="AK4138" s="9"/>
      <c r="AL4138" s="9"/>
      <c r="AM4138" s="9"/>
      <c r="AN4138" s="9"/>
    </row>
    <row r="4139" ht="15.75" hidden="1" customHeight="1">
      <c r="A4139" s="1556"/>
      <c r="B4139" s="976"/>
      <c r="C4139" s="209" t="s">
        <v>26</v>
      </c>
      <c r="D4139" s="74"/>
      <c r="E4139" s="75"/>
      <c r="F4139" s="76"/>
      <c r="G4139" s="76"/>
      <c r="H4139" s="76"/>
      <c r="I4139" s="76"/>
      <c r="J4139" s="76"/>
      <c r="K4139" s="76"/>
      <c r="L4139" s="76"/>
      <c r="M4139" s="76"/>
      <c r="N4139" s="76"/>
      <c r="O4139" s="76"/>
      <c r="P4139" s="76"/>
      <c r="Q4139" s="76"/>
      <c r="R4139" s="76"/>
      <c r="S4139" s="76"/>
      <c r="T4139" s="76"/>
      <c r="U4139" s="76"/>
      <c r="V4139" s="76"/>
      <c r="W4139" s="76"/>
      <c r="X4139" s="76"/>
      <c r="Y4139" s="76"/>
      <c r="Z4139" s="76"/>
      <c r="AA4139" s="76"/>
      <c r="AB4139" s="77"/>
      <c r="AC4139" s="74"/>
      <c r="AD4139" s="115"/>
      <c r="AE4139" s="76"/>
      <c r="AF4139" s="77"/>
      <c r="AH4139" s="9"/>
      <c r="AI4139" s="134"/>
      <c r="AJ4139" s="134"/>
      <c r="AK4139" s="134"/>
      <c r="AL4139" s="135"/>
      <c r="AM4139" s="135"/>
    </row>
    <row r="4140" ht="15.75" customHeight="1">
      <c r="A4140" s="1337" t="s">
        <v>148</v>
      </c>
      <c r="B4140" s="1677"/>
      <c r="C4140" s="1678"/>
      <c r="D4140" s="92"/>
      <c r="E4140" s="126">
        <f t="shared" ref="E4140:AB4140" si="3678">SQRT(E4134*E4134+E4135*E4135)/E4103/1.73</f>
        <v>22.920011842428313</v>
      </c>
      <c r="F4140" s="127">
        <f t="shared" si="3678"/>
        <v>22.567039422339079</v>
      </c>
      <c r="G4140" s="127">
        <f t="shared" si="3678"/>
        <v>22.551858907476056</v>
      </c>
      <c r="H4140" s="127">
        <f t="shared" si="3678"/>
        <v>23.084550437633858</v>
      </c>
      <c r="I4140" s="127">
        <f t="shared" si="3678"/>
        <v>23.298493048160491</v>
      </c>
      <c r="J4140" s="127">
        <f t="shared" si="3678"/>
        <v>24.965001606112896</v>
      </c>
      <c r="K4140" s="127">
        <f t="shared" si="3678"/>
        <v>27.179275892184606</v>
      </c>
      <c r="L4140" s="127">
        <f t="shared" si="3678"/>
        <v>30.406127164184909</v>
      </c>
      <c r="M4140" s="127">
        <f t="shared" si="3678"/>
        <v>32.984261004553176</v>
      </c>
      <c r="N4140" s="127">
        <f t="shared" si="3678"/>
        <v>33.417194814335993</v>
      </c>
      <c r="O4140" s="127">
        <f t="shared" si="3678"/>
        <v>33.302168941867336</v>
      </c>
      <c r="P4140" s="127">
        <f t="shared" si="3678"/>
        <v>34.574778850166943</v>
      </c>
      <c r="Q4140" s="127">
        <f t="shared" si="3678"/>
        <v>33.88446324866748</v>
      </c>
      <c r="R4140" s="127">
        <f t="shared" si="3678"/>
        <v>32.511922573840664</v>
      </c>
      <c r="S4140" s="127">
        <f t="shared" si="3678"/>
        <v>34.367731160709141</v>
      </c>
      <c r="T4140" s="127">
        <f t="shared" si="3678"/>
        <v>33.491687050506954</v>
      </c>
      <c r="U4140" s="127">
        <f t="shared" si="3678"/>
        <v>31.805485507365372</v>
      </c>
      <c r="V4140" s="127">
        <f t="shared" si="3678"/>
        <v>29.512307757289889</v>
      </c>
      <c r="W4140" s="127">
        <f t="shared" si="3678"/>
        <v>29.263295480074184</v>
      </c>
      <c r="X4140" s="127">
        <f t="shared" si="3678"/>
        <v>28.580441425462816</v>
      </c>
      <c r="Y4140" s="127">
        <f t="shared" si="3678"/>
        <v>28.283240124302946</v>
      </c>
      <c r="Z4140" s="127">
        <f t="shared" si="3678"/>
        <v>26.51081414649099</v>
      </c>
      <c r="AA4140" s="127">
        <f t="shared" si="3678"/>
        <v>24.059339156925152</v>
      </c>
      <c r="AB4140" s="129">
        <f t="shared" si="3678"/>
        <v>22.39936181426248</v>
      </c>
      <c r="AC4140" s="285">
        <f>AVERAGE(E4140:AB4140)</f>
        <v>28.580035474055901</v>
      </c>
      <c r="AD4140" s="374">
        <f>(AC4136-AC4140)/AC4136</f>
        <v>-0.037701741871923738</v>
      </c>
      <c r="AE4140" s="127"/>
      <c r="AF4140" s="129"/>
      <c r="AK4140" s="62"/>
      <c r="AL4140" s="62"/>
      <c r="AM4140" s="9"/>
      <c r="AN4140" s="62"/>
    </row>
    <row r="4141" ht="15.75" customHeight="1">
      <c r="A4141" s="705" t="s">
        <v>127</v>
      </c>
      <c r="B4141" s="1138" t="s">
        <v>952</v>
      </c>
      <c r="C4141" s="219" t="s">
        <v>18</v>
      </c>
      <c r="D4141" s="220" t="s">
        <v>29</v>
      </c>
      <c r="E4141" s="221">
        <v>410.69999999999999</v>
      </c>
      <c r="F4141" s="436">
        <v>408.89999999999998</v>
      </c>
      <c r="G4141" s="436">
        <v>404.39999999999998</v>
      </c>
      <c r="H4141" s="436">
        <v>414.60000000000002</v>
      </c>
      <c r="I4141" s="436">
        <v>423.89999999999998</v>
      </c>
      <c r="J4141" s="436">
        <v>458.39999999999998</v>
      </c>
      <c r="K4141" s="436">
        <v>528.29999999999995</v>
      </c>
      <c r="L4141" s="436">
        <v>537</v>
      </c>
      <c r="M4141" s="436">
        <v>505.5</v>
      </c>
      <c r="N4141" s="436">
        <v>495</v>
      </c>
      <c r="O4141" s="436">
        <v>474.89999999999998</v>
      </c>
      <c r="P4141" s="436">
        <v>532.79999999999995</v>
      </c>
      <c r="Q4141" s="436">
        <v>475.19999999999999</v>
      </c>
      <c r="R4141" s="436">
        <v>542.39999999999998</v>
      </c>
      <c r="S4141" s="436">
        <v>511.19999999999999</v>
      </c>
      <c r="T4141" s="436">
        <v>504.89999999999998</v>
      </c>
      <c r="U4141" s="436">
        <v>490.19999999999999</v>
      </c>
      <c r="V4141" s="436">
        <v>512.39999999999998</v>
      </c>
      <c r="W4141" s="436">
        <v>519.60000000000002</v>
      </c>
      <c r="X4141" s="436">
        <v>504.89999999999998</v>
      </c>
      <c r="Y4141" s="436">
        <v>481.5</v>
      </c>
      <c r="Z4141" s="436">
        <v>459.60000000000002</v>
      </c>
      <c r="AA4141" s="436">
        <v>423.89999999999998</v>
      </c>
      <c r="AB4141" s="844">
        <v>385.80000000000001</v>
      </c>
      <c r="AC4141" s="309">
        <f t="shared" ref="AC4141:AC4142" si="3679">SUM(E4141:AB4141)</f>
        <v>11405.999999999998</v>
      </c>
      <c r="AD4141" s="110">
        <f>MAX(E4141:AB4141)</f>
        <v>542.39999999999998</v>
      </c>
      <c r="AE4141" s="107">
        <v>100</v>
      </c>
      <c r="AF4141" s="108">
        <v>30</v>
      </c>
      <c r="AK4141" s="79"/>
      <c r="AL4141" s="502"/>
      <c r="AM4141" s="79"/>
      <c r="AN4141" s="9"/>
    </row>
    <row r="4142" ht="15.75" customHeight="1">
      <c r="A4142" s="658"/>
      <c r="B4142" s="317"/>
      <c r="C4142" s="73" t="s">
        <v>20</v>
      </c>
      <c r="D4142" s="74" t="s">
        <v>29</v>
      </c>
      <c r="E4142" s="111">
        <v>82.200000000000003</v>
      </c>
      <c r="F4142" s="112">
        <v>83.700000000000003</v>
      </c>
      <c r="G4142" s="112">
        <v>79.799999999999997</v>
      </c>
      <c r="H4142" s="112">
        <v>80.099999999999994</v>
      </c>
      <c r="I4142" s="112">
        <v>82.200000000000003</v>
      </c>
      <c r="J4142" s="112">
        <v>80.700000000000003</v>
      </c>
      <c r="K4142" s="112">
        <v>104.7</v>
      </c>
      <c r="L4142" s="112">
        <v>124.5</v>
      </c>
      <c r="M4142" s="112">
        <v>125.09999999999999</v>
      </c>
      <c r="N4142" s="112">
        <v>140.40000000000001</v>
      </c>
      <c r="O4142" s="112">
        <v>124.2</v>
      </c>
      <c r="P4142" s="112">
        <v>150.30000000000001</v>
      </c>
      <c r="Q4142" s="112">
        <v>111</v>
      </c>
      <c r="R4142" s="112">
        <v>166.5</v>
      </c>
      <c r="S4142" s="112">
        <v>138.30000000000001</v>
      </c>
      <c r="T4142" s="112">
        <v>123</v>
      </c>
      <c r="U4142" s="112">
        <v>94.5</v>
      </c>
      <c r="V4142" s="112">
        <v>86.400000000000006</v>
      </c>
      <c r="W4142" s="112">
        <v>84.599999999999994</v>
      </c>
      <c r="X4142" s="112">
        <v>84.299999999999997</v>
      </c>
      <c r="Y4142" s="112">
        <v>84.599999999999994</v>
      </c>
      <c r="Z4142" s="112">
        <v>84</v>
      </c>
      <c r="AA4142" s="112">
        <v>81.599999999999994</v>
      </c>
      <c r="AB4142" s="113">
        <v>77.400000000000006</v>
      </c>
      <c r="AC4142" s="281">
        <f t="shared" si="3679"/>
        <v>2474.0999999999999</v>
      </c>
      <c r="AD4142" s="115"/>
      <c r="AE4142" s="76"/>
      <c r="AF4142" s="77"/>
      <c r="AK4142" s="9"/>
      <c r="AL4142" s="9"/>
      <c r="AM4142" s="9"/>
      <c r="AN4142" s="9"/>
    </row>
    <row r="4143" ht="15.75" customHeight="1">
      <c r="A4143" s="658"/>
      <c r="B4143" s="317"/>
      <c r="C4143" s="73" t="s">
        <v>21</v>
      </c>
      <c r="D4143" s="74" t="s">
        <v>22</v>
      </c>
      <c r="E4143" s="75">
        <v>22</v>
      </c>
      <c r="F4143" s="76">
        <v>20</v>
      </c>
      <c r="G4143" s="76">
        <v>21</v>
      </c>
      <c r="H4143" s="76">
        <v>22</v>
      </c>
      <c r="I4143" s="76">
        <v>22</v>
      </c>
      <c r="J4143" s="76">
        <v>26</v>
      </c>
      <c r="K4143" s="76">
        <v>32</v>
      </c>
      <c r="L4143" s="76">
        <v>25</v>
      </c>
      <c r="M4143" s="76">
        <v>28</v>
      </c>
      <c r="N4143" s="76">
        <v>24</v>
      </c>
      <c r="O4143" s="76">
        <v>29</v>
      </c>
      <c r="P4143" s="76">
        <v>28</v>
      </c>
      <c r="Q4143" s="76">
        <v>23</v>
      </c>
      <c r="R4143" s="76">
        <v>29</v>
      </c>
      <c r="S4143" s="76">
        <v>25</v>
      </c>
      <c r="T4143" s="76">
        <v>27</v>
      </c>
      <c r="U4143" s="76">
        <v>25</v>
      </c>
      <c r="V4143" s="76">
        <v>29</v>
      </c>
      <c r="W4143" s="76">
        <v>31</v>
      </c>
      <c r="X4143" s="76">
        <v>25</v>
      </c>
      <c r="Y4143" s="76">
        <v>24</v>
      </c>
      <c r="Z4143" s="76">
        <v>24</v>
      </c>
      <c r="AA4143" s="76">
        <v>21</v>
      </c>
      <c r="AB4143" s="77">
        <v>20</v>
      </c>
      <c r="AC4143" s="281">
        <f>AVERAGE(E4143:AB4143)</f>
        <v>25.083333333333332</v>
      </c>
      <c r="AD4143" s="120"/>
      <c r="AE4143" s="120"/>
      <c r="AF4143" s="121"/>
      <c r="AK4143" s="9"/>
      <c r="AL4143" s="9"/>
      <c r="AM4143" s="9"/>
      <c r="AN4143" s="9"/>
    </row>
    <row r="4144" ht="15.75" customHeight="1">
      <c r="A4144" s="658"/>
      <c r="B4144" s="317"/>
      <c r="C4144" s="73" t="s">
        <v>23</v>
      </c>
      <c r="D4144" s="74"/>
      <c r="E4144" s="80">
        <f t="shared" ref="E4144:AB4144" si="3680">E4142/E4141</f>
        <v>0.20014609203798395</v>
      </c>
      <c r="F4144" s="81">
        <f t="shared" si="3680"/>
        <v>0.20469552457813647</v>
      </c>
      <c r="G4144" s="81">
        <f t="shared" si="3680"/>
        <v>0.19732937685459942</v>
      </c>
      <c r="H4144" s="81">
        <f t="shared" si="3680"/>
        <v>0.19319826338639651</v>
      </c>
      <c r="I4144" s="81">
        <f t="shared" si="3680"/>
        <v>0.19391365888181178</v>
      </c>
      <c r="J4144" s="81">
        <f t="shared" si="3680"/>
        <v>0.17604712041884818</v>
      </c>
      <c r="K4144" s="81">
        <f t="shared" si="3680"/>
        <v>0.19818285065303806</v>
      </c>
      <c r="L4144" s="81">
        <f t="shared" si="3680"/>
        <v>0.23184357541899442</v>
      </c>
      <c r="M4144" s="81">
        <f t="shared" si="3680"/>
        <v>0.24747774480712165</v>
      </c>
      <c r="N4144" s="81">
        <f t="shared" si="3680"/>
        <v>0.28363636363636363</v>
      </c>
      <c r="O4144" s="81">
        <f t="shared" si="3680"/>
        <v>0.26152874289324068</v>
      </c>
      <c r="P4144" s="81">
        <f t="shared" si="3680"/>
        <v>0.28209459459459463</v>
      </c>
      <c r="Q4144" s="81">
        <f t="shared" si="3680"/>
        <v>0.23358585858585859</v>
      </c>
      <c r="R4144" s="81">
        <f t="shared" si="3680"/>
        <v>0.30696902654867259</v>
      </c>
      <c r="S4144" s="81">
        <f t="shared" si="3680"/>
        <v>0.27053990610328643</v>
      </c>
      <c r="T4144" s="81">
        <f t="shared" si="3680"/>
        <v>0.24361259655377304</v>
      </c>
      <c r="U4144" s="81">
        <f t="shared" si="3680"/>
        <v>0.19277845777233782</v>
      </c>
      <c r="V4144" s="81">
        <f t="shared" si="3680"/>
        <v>0.16861826697892274</v>
      </c>
      <c r="W4144" s="81">
        <f t="shared" si="3680"/>
        <v>0.16281755196304848</v>
      </c>
      <c r="X4144" s="81">
        <f t="shared" si="3680"/>
        <v>0.16696375519904932</v>
      </c>
      <c r="Y4144" s="81">
        <f t="shared" si="3680"/>
        <v>0.17570093457943925</v>
      </c>
      <c r="Z4144" s="81">
        <f t="shared" si="3680"/>
        <v>0.18276762402088773</v>
      </c>
      <c r="AA4144" s="81">
        <f t="shared" si="3680"/>
        <v>0.19249823071479122</v>
      </c>
      <c r="AB4144" s="82">
        <f t="shared" si="3680"/>
        <v>0.20062208398133749</v>
      </c>
      <c r="AC4144" s="907">
        <f>MAX(E4144:AB4144)</f>
        <v>0.30696902654867259</v>
      </c>
      <c r="AD4144" s="115"/>
      <c r="AE4144" s="76"/>
      <c r="AF4144" s="77"/>
      <c r="AK4144" s="9"/>
      <c r="AL4144" s="9"/>
      <c r="AM4144" s="9"/>
      <c r="AN4144" s="9"/>
    </row>
    <row r="4145" ht="15.75" hidden="1" customHeight="1">
      <c r="A4145" s="1556"/>
      <c r="B4145" s="976"/>
      <c r="C4145" s="209" t="s">
        <v>25</v>
      </c>
      <c r="D4145" s="74"/>
      <c r="E4145" s="75"/>
      <c r="F4145" s="76"/>
      <c r="G4145" s="76"/>
      <c r="H4145" s="76"/>
      <c r="I4145" s="76"/>
      <c r="J4145" s="76"/>
      <c r="K4145" s="76"/>
      <c r="L4145" s="76"/>
      <c r="M4145" s="76"/>
      <c r="N4145" s="76"/>
      <c r="O4145" s="76"/>
      <c r="P4145" s="76"/>
      <c r="Q4145" s="76"/>
      <c r="R4145" s="76"/>
      <c r="S4145" s="76"/>
      <c r="T4145" s="76"/>
      <c r="U4145" s="76"/>
      <c r="V4145" s="76"/>
      <c r="W4145" s="76"/>
      <c r="X4145" s="76"/>
      <c r="Y4145" s="76"/>
      <c r="Z4145" s="76"/>
      <c r="AA4145" s="76"/>
      <c r="AB4145" s="77"/>
      <c r="AC4145" s="74"/>
      <c r="AD4145" s="115"/>
      <c r="AE4145" s="76"/>
      <c r="AF4145" s="77"/>
      <c r="AK4145" s="9"/>
      <c r="AL4145" s="9"/>
      <c r="AM4145" s="9"/>
      <c r="AN4145" s="9"/>
    </row>
    <row r="4146" ht="15.75" hidden="1" customHeight="1">
      <c r="A4146" s="1556"/>
      <c r="B4146" s="976"/>
      <c r="C4146" s="209" t="s">
        <v>26</v>
      </c>
      <c r="D4146" s="74"/>
      <c r="E4146" s="75"/>
      <c r="F4146" s="76"/>
      <c r="G4146" s="76"/>
      <c r="H4146" s="76"/>
      <c r="I4146" s="76"/>
      <c r="J4146" s="76"/>
      <c r="K4146" s="76"/>
      <c r="L4146" s="76"/>
      <c r="M4146" s="76"/>
      <c r="N4146" s="76"/>
      <c r="O4146" s="76"/>
      <c r="P4146" s="76"/>
      <c r="Q4146" s="76"/>
      <c r="R4146" s="76"/>
      <c r="S4146" s="76"/>
      <c r="T4146" s="76"/>
      <c r="U4146" s="76"/>
      <c r="V4146" s="76"/>
      <c r="W4146" s="76"/>
      <c r="X4146" s="76"/>
      <c r="Y4146" s="76"/>
      <c r="Z4146" s="76"/>
      <c r="AA4146" s="76"/>
      <c r="AB4146" s="77"/>
      <c r="AC4146" s="74"/>
      <c r="AD4146" s="115"/>
      <c r="AE4146" s="76"/>
      <c r="AF4146" s="77"/>
      <c r="AH4146" s="9"/>
      <c r="AI4146" s="134"/>
      <c r="AJ4146" s="134"/>
      <c r="AK4146" s="134"/>
      <c r="AL4146" s="135"/>
      <c r="AM4146" s="135"/>
    </row>
    <row r="4147" ht="15.75" customHeight="1">
      <c r="A4147" s="1337" t="s">
        <v>148</v>
      </c>
      <c r="B4147" s="1677"/>
      <c r="C4147" s="1678"/>
      <c r="D4147" s="92"/>
      <c r="E4147" s="126">
        <f t="shared" ref="E4147:AB4147" si="3681">SQRT(E4141*E4141+E4142*E4142)/E4103/1.73</f>
        <v>22.97031040280682</v>
      </c>
      <c r="F4147" s="127">
        <f t="shared" si="3681"/>
        <v>22.933394421071018</v>
      </c>
      <c r="G4147" s="127">
        <f t="shared" si="3681"/>
        <v>22.756913685200665</v>
      </c>
      <c r="H4147" s="127">
        <f t="shared" si="3681"/>
        <v>23.335066966950535</v>
      </c>
      <c r="I4147" s="127">
        <f t="shared" si="3681"/>
        <v>23.725593207788069</v>
      </c>
      <c r="J4147" s="127">
        <f t="shared" si="3681"/>
        <v>25.944632363525997</v>
      </c>
      <c r="K4147" s="127">
        <f t="shared" si="3681"/>
        <v>29.705629936513965</v>
      </c>
      <c r="L4147" s="127">
        <f t="shared" si="3681"/>
        <v>30.317581785969661</v>
      </c>
      <c r="M4147" s="127">
        <f t="shared" si="3681"/>
        <v>29.252807852814481</v>
      </c>
      <c r="N4147" s="127">
        <f t="shared" si="3681"/>
        <v>28.271288981016081</v>
      </c>
      <c r="O4147" s="127">
        <f t="shared" si="3681"/>
        <v>26.869435088525389</v>
      </c>
      <c r="P4147" s="127">
        <f t="shared" si="3681"/>
        <v>30.475840936629648</v>
      </c>
      <c r="Q4147" s="127">
        <f t="shared" si="3681"/>
        <v>26.96713293660088</v>
      </c>
      <c r="R4147" s="127">
        <f t="shared" si="3681"/>
        <v>31.595885376521405</v>
      </c>
      <c r="S4147" s="127">
        <f t="shared" si="3681"/>
        <v>29.153729777612021</v>
      </c>
      <c r="T4147" s="127">
        <f t="shared" si="3681"/>
        <v>28.608106174704382</v>
      </c>
      <c r="U4147" s="127">
        <f t="shared" si="3681"/>
        <v>27.378535413931655</v>
      </c>
      <c r="V4147" s="127">
        <f t="shared" si="3681"/>
        <v>28.633559915958585</v>
      </c>
      <c r="W4147" s="127">
        <f t="shared" si="3681"/>
        <v>28.953550077391334</v>
      </c>
      <c r="X4147" s="127">
        <f t="shared" si="3681"/>
        <v>28.046415262094715</v>
      </c>
      <c r="Y4147" s="127">
        <f t="shared" si="3681"/>
        <v>26.836380451018826</v>
      </c>
      <c r="Z4147" s="127">
        <f t="shared" si="3681"/>
        <v>25.57437733980694</v>
      </c>
      <c r="AA4147" s="127">
        <f t="shared" si="3681"/>
        <v>23.855396693352432</v>
      </c>
      <c r="AB4147" s="129">
        <f t="shared" si="3681"/>
        <v>21.807230361388044</v>
      </c>
      <c r="AC4147" s="285">
        <f>AVERAGE(E4147:AB4147)</f>
        <v>26.832033142049728</v>
      </c>
      <c r="AD4147" s="374">
        <f>(AC4143-AC4147)/AC4143</f>
        <v>-0.069715606992015761</v>
      </c>
      <c r="AE4147" s="127"/>
      <c r="AF4147" s="129"/>
      <c r="AK4147" s="62"/>
      <c r="AL4147" s="62"/>
      <c r="AM4147" s="9"/>
      <c r="AN4147" s="62"/>
    </row>
    <row r="4148" ht="15.75" customHeight="1">
      <c r="A4148" s="657" t="s">
        <v>89</v>
      </c>
      <c r="B4148" s="316" t="s">
        <v>956</v>
      </c>
      <c r="C4148" s="65" t="s">
        <v>18</v>
      </c>
      <c r="D4148" s="66" t="s">
        <v>29</v>
      </c>
      <c r="E4148" s="106">
        <v>1000.4</v>
      </c>
      <c r="F4148" s="107">
        <v>1012.4</v>
      </c>
      <c r="G4148" s="107">
        <v>1022.4</v>
      </c>
      <c r="H4148" s="107">
        <v>1036</v>
      </c>
      <c r="I4148" s="107">
        <v>1099.2</v>
      </c>
      <c r="J4148" s="107">
        <v>1140.4000000000001</v>
      </c>
      <c r="K4148" s="107">
        <v>1228.8</v>
      </c>
      <c r="L4148" s="107">
        <v>1270.4000000000001</v>
      </c>
      <c r="M4148" s="107">
        <v>1324</v>
      </c>
      <c r="N4148" s="107">
        <v>1354.4000000000001</v>
      </c>
      <c r="O4148" s="107">
        <v>1325.2</v>
      </c>
      <c r="P4148" s="107">
        <v>1306.8</v>
      </c>
      <c r="Q4148" s="107">
        <v>1296.4000000000001</v>
      </c>
      <c r="R4148" s="107">
        <v>1245.2</v>
      </c>
      <c r="S4148" s="107">
        <v>1232.4000000000001</v>
      </c>
      <c r="T4148" s="107">
        <v>1282</v>
      </c>
      <c r="U4148" s="107">
        <v>1308.8</v>
      </c>
      <c r="V4148" s="107">
        <v>1278.4000000000001</v>
      </c>
      <c r="W4148" s="107">
        <v>1270</v>
      </c>
      <c r="X4148" s="107">
        <v>1239.2</v>
      </c>
      <c r="Y4148" s="107">
        <v>1163.2</v>
      </c>
      <c r="Z4148" s="107">
        <v>1105.2</v>
      </c>
      <c r="AA4148" s="107">
        <v>1024.4000000000001</v>
      </c>
      <c r="AB4148" s="108">
        <v>988</v>
      </c>
      <c r="AC4148" s="279">
        <f t="shared" ref="AC4148:AC4149" si="3682">SUM(E4148:AB4148)</f>
        <v>28553.600000000006</v>
      </c>
      <c r="AD4148" s="110">
        <f>MAX(E4148:AB4148)</f>
        <v>1354.4000000000001</v>
      </c>
      <c r="AE4148" s="107">
        <v>100</v>
      </c>
      <c r="AF4148" s="108">
        <v>40</v>
      </c>
      <c r="AK4148" s="79"/>
      <c r="AL4148" s="502"/>
      <c r="AM4148" s="79"/>
      <c r="AN4148" s="9"/>
    </row>
    <row r="4149" ht="15.75" customHeight="1">
      <c r="A4149" s="658"/>
      <c r="B4149" s="317"/>
      <c r="C4149" s="73" t="s">
        <v>20</v>
      </c>
      <c r="D4149" s="74" t="s">
        <v>29</v>
      </c>
      <c r="E4149" s="111">
        <v>320.39999999999998</v>
      </c>
      <c r="F4149" s="112">
        <v>328.39999999999998</v>
      </c>
      <c r="G4149" s="112">
        <v>329.19999999999999</v>
      </c>
      <c r="H4149" s="112">
        <v>324</v>
      </c>
      <c r="I4149" s="112">
        <v>325.60000000000002</v>
      </c>
      <c r="J4149" s="112">
        <v>323.60000000000002</v>
      </c>
      <c r="K4149" s="112">
        <v>309.19999999999999</v>
      </c>
      <c r="L4149" s="112">
        <v>312</v>
      </c>
      <c r="M4149" s="112">
        <v>382</v>
      </c>
      <c r="N4149" s="112">
        <v>397.19999999999999</v>
      </c>
      <c r="O4149" s="112">
        <v>402</v>
      </c>
      <c r="P4149" s="112">
        <v>378.80000000000001</v>
      </c>
      <c r="Q4149" s="112">
        <v>390.80000000000001</v>
      </c>
      <c r="R4149" s="112">
        <v>362</v>
      </c>
      <c r="S4149" s="112">
        <v>357.19999999999999</v>
      </c>
      <c r="T4149" s="112">
        <v>346.39999999999998</v>
      </c>
      <c r="U4149" s="112">
        <v>344.80000000000001</v>
      </c>
      <c r="V4149" s="112">
        <v>352.80000000000001</v>
      </c>
      <c r="W4149" s="112">
        <v>366.80000000000001</v>
      </c>
      <c r="X4149" s="112">
        <v>362</v>
      </c>
      <c r="Y4149" s="112">
        <v>322.80000000000001</v>
      </c>
      <c r="Z4149" s="112">
        <v>320.80000000000001</v>
      </c>
      <c r="AA4149" s="112">
        <v>319.19999999999999</v>
      </c>
      <c r="AB4149" s="113">
        <v>311.19999999999999</v>
      </c>
      <c r="AC4149" s="281">
        <f t="shared" si="3682"/>
        <v>8289.2000000000007</v>
      </c>
      <c r="AD4149" s="115"/>
      <c r="AE4149" s="76"/>
      <c r="AF4149" s="77"/>
      <c r="AK4149" s="9"/>
      <c r="AL4149" s="9"/>
      <c r="AM4149" s="9"/>
      <c r="AN4149" s="9"/>
    </row>
    <row r="4150" ht="15.75" customHeight="1">
      <c r="A4150" s="658"/>
      <c r="B4150" s="317"/>
      <c r="C4150" s="73" t="s">
        <v>21</v>
      </c>
      <c r="D4150" s="74" t="s">
        <v>22</v>
      </c>
      <c r="E4150" s="75">
        <v>58</v>
      </c>
      <c r="F4150" s="76">
        <v>57</v>
      </c>
      <c r="G4150" s="76">
        <v>59</v>
      </c>
      <c r="H4150" s="76">
        <v>64</v>
      </c>
      <c r="I4150" s="76">
        <v>66</v>
      </c>
      <c r="J4150" s="76">
        <v>66</v>
      </c>
      <c r="K4150" s="76">
        <v>73</v>
      </c>
      <c r="L4150" s="76">
        <v>73</v>
      </c>
      <c r="M4150" s="76">
        <v>74</v>
      </c>
      <c r="N4150" s="76">
        <v>75</v>
      </c>
      <c r="O4150" s="76">
        <v>76</v>
      </c>
      <c r="P4150" s="76">
        <v>76</v>
      </c>
      <c r="Q4150" s="76">
        <v>74</v>
      </c>
      <c r="R4150" s="76">
        <v>73</v>
      </c>
      <c r="S4150" s="76">
        <v>72</v>
      </c>
      <c r="T4150" s="76">
        <v>74</v>
      </c>
      <c r="U4150" s="76">
        <v>77</v>
      </c>
      <c r="V4150" s="76">
        <v>71</v>
      </c>
      <c r="W4150" s="76">
        <v>75</v>
      </c>
      <c r="X4150" s="76">
        <v>67</v>
      </c>
      <c r="Y4150" s="76">
        <v>66</v>
      </c>
      <c r="Z4150" s="76">
        <v>60</v>
      </c>
      <c r="AA4150" s="76">
        <v>56</v>
      </c>
      <c r="AB4150" s="77">
        <v>58</v>
      </c>
      <c r="AC4150" s="281">
        <f>AVERAGE(E4150:AB4150)</f>
        <v>68.333333333333329</v>
      </c>
      <c r="AD4150" s="120"/>
      <c r="AE4150" s="120"/>
      <c r="AF4150" s="121"/>
      <c r="AK4150" s="9"/>
      <c r="AL4150" s="9"/>
      <c r="AM4150" s="9"/>
      <c r="AN4150" s="9"/>
    </row>
    <row r="4151" ht="15.75" customHeight="1">
      <c r="A4151" s="706"/>
      <c r="B4151" s="866"/>
      <c r="C4151" s="125" t="s">
        <v>23</v>
      </c>
      <c r="D4151" s="92"/>
      <c r="E4151" s="696">
        <f t="shared" ref="E4151:AB4151" si="3683">E4149/E4148</f>
        <v>0.32027189124350258</v>
      </c>
      <c r="F4151" s="504">
        <f t="shared" si="3683"/>
        <v>0.32437771631766099</v>
      </c>
      <c r="G4151" s="504">
        <f t="shared" si="3683"/>
        <v>0.32198748043818465</v>
      </c>
      <c r="H4151" s="504">
        <f t="shared" si="3683"/>
        <v>0.31274131274131273</v>
      </c>
      <c r="I4151" s="504">
        <f t="shared" si="3683"/>
        <v>0.29621542940320233</v>
      </c>
      <c r="J4151" s="504">
        <f t="shared" si="3683"/>
        <v>0.28376008418098914</v>
      </c>
      <c r="K4151" s="504">
        <f t="shared" si="3683"/>
        <v>0.25162760416666669</v>
      </c>
      <c r="L4151" s="504">
        <f t="shared" si="3683"/>
        <v>0.24559193954659947</v>
      </c>
      <c r="M4151" s="504">
        <f t="shared" si="3683"/>
        <v>0.28851963746223563</v>
      </c>
      <c r="N4151" s="504">
        <f t="shared" si="3683"/>
        <v>0.29326639102185464</v>
      </c>
      <c r="O4151" s="504">
        <f t="shared" si="3683"/>
        <v>0.3033504376697857</v>
      </c>
      <c r="P4151" s="504">
        <f t="shared" si="3683"/>
        <v>0.28986838077747168</v>
      </c>
      <c r="Q4151" s="504">
        <f t="shared" si="3683"/>
        <v>0.30145016970070965</v>
      </c>
      <c r="R4151" s="504">
        <f t="shared" si="3683"/>
        <v>0.29071635078702218</v>
      </c>
      <c r="S4151" s="504">
        <f t="shared" si="3683"/>
        <v>0.28984096072703663</v>
      </c>
      <c r="T4151" s="504">
        <f t="shared" si="3683"/>
        <v>0.2702028081123245</v>
      </c>
      <c r="U4151" s="504">
        <f t="shared" si="3683"/>
        <v>0.26344743276283622</v>
      </c>
      <c r="V4151" s="504">
        <f t="shared" si="3683"/>
        <v>0.27596996245306632</v>
      </c>
      <c r="W4151" s="504">
        <f t="shared" si="3683"/>
        <v>0.28881889763779528</v>
      </c>
      <c r="X4151" s="504">
        <f t="shared" si="3683"/>
        <v>0.29212395093608778</v>
      </c>
      <c r="Y4151" s="504">
        <f t="shared" si="3683"/>
        <v>0.27751031636863827</v>
      </c>
      <c r="Z4151" s="504">
        <f t="shared" si="3683"/>
        <v>0.29026420557365185</v>
      </c>
      <c r="AA4151" s="504">
        <f t="shared" si="3683"/>
        <v>0.3115970324092151</v>
      </c>
      <c r="AB4151" s="595">
        <f t="shared" si="3683"/>
        <v>0.31497975708502024</v>
      </c>
      <c r="AC4151" s="596">
        <f>MAX(E4151:AB4151)</f>
        <v>0.32437771631766099</v>
      </c>
      <c r="AD4151" s="115"/>
      <c r="AE4151" s="76"/>
      <c r="AF4151" s="77"/>
      <c r="AK4151" s="9"/>
      <c r="AL4151" s="9"/>
      <c r="AM4151" s="9"/>
      <c r="AN4151" s="9"/>
    </row>
    <row r="4152" ht="15.75" hidden="1" customHeight="1">
      <c r="A4152" s="1691"/>
      <c r="B4152" s="1036"/>
      <c r="C4152" s="204" t="s">
        <v>25</v>
      </c>
      <c r="D4152" s="220"/>
      <c r="E4152" s="205"/>
      <c r="F4152" s="206"/>
      <c r="G4152" s="206"/>
      <c r="H4152" s="206"/>
      <c r="I4152" s="206"/>
      <c r="J4152" s="206"/>
      <c r="K4152" s="206"/>
      <c r="L4152" s="206"/>
      <c r="M4152" s="206"/>
      <c r="N4152" s="206"/>
      <c r="O4152" s="206"/>
      <c r="P4152" s="206"/>
      <c r="Q4152" s="206"/>
      <c r="R4152" s="206"/>
      <c r="S4152" s="206"/>
      <c r="T4152" s="206"/>
      <c r="U4152" s="206"/>
      <c r="V4152" s="206"/>
      <c r="W4152" s="206"/>
      <c r="X4152" s="206"/>
      <c r="Y4152" s="206"/>
      <c r="Z4152" s="206"/>
      <c r="AA4152" s="206"/>
      <c r="AB4152" s="207"/>
      <c r="AC4152" s="220"/>
      <c r="AD4152" s="115"/>
      <c r="AE4152" s="76"/>
      <c r="AF4152" s="77"/>
      <c r="AK4152" s="9"/>
      <c r="AL4152" s="9"/>
      <c r="AM4152" s="9"/>
      <c r="AN4152" s="9"/>
    </row>
    <row r="4153" ht="15.75" hidden="1" customHeight="1">
      <c r="A4153" s="1556"/>
      <c r="B4153" s="976"/>
      <c r="C4153" s="209" t="s">
        <v>26</v>
      </c>
      <c r="D4153" s="74"/>
      <c r="E4153" s="75"/>
      <c r="F4153" s="76"/>
      <c r="G4153" s="76"/>
      <c r="H4153" s="76"/>
      <c r="I4153" s="76"/>
      <c r="J4153" s="76"/>
      <c r="K4153" s="76"/>
      <c r="L4153" s="76"/>
      <c r="M4153" s="76"/>
      <c r="N4153" s="76"/>
      <c r="O4153" s="76"/>
      <c r="P4153" s="76"/>
      <c r="Q4153" s="76"/>
      <c r="R4153" s="76"/>
      <c r="S4153" s="76"/>
      <c r="T4153" s="76"/>
      <c r="U4153" s="76"/>
      <c r="V4153" s="76"/>
      <c r="W4153" s="76"/>
      <c r="X4153" s="76"/>
      <c r="Y4153" s="76"/>
      <c r="Z4153" s="76"/>
      <c r="AA4153" s="76"/>
      <c r="AB4153" s="77"/>
      <c r="AC4153" s="74"/>
      <c r="AD4153" s="115"/>
      <c r="AE4153" s="76"/>
      <c r="AF4153" s="77"/>
      <c r="AH4153" s="9"/>
      <c r="AI4153" s="134"/>
      <c r="AJ4153" s="134"/>
      <c r="AK4153" s="134"/>
      <c r="AL4153" s="135"/>
      <c r="AM4153" s="135"/>
    </row>
    <row r="4154" ht="15.75" customHeight="1">
      <c r="A4154" s="1337" t="s">
        <v>148</v>
      </c>
      <c r="B4154" s="1677"/>
      <c r="C4154" s="1678"/>
      <c r="D4154" s="92"/>
      <c r="E4154" s="126">
        <f t="shared" ref="E4154:AB4154" si="3684">SQRT(E4148*E4148+E4149*E4149)/E4104/1.73</f>
        <v>57.82853243965782</v>
      </c>
      <c r="F4154" s="127">
        <f t="shared" si="3684"/>
        <v>58.704216453095391</v>
      </c>
      <c r="G4154" s="127">
        <f t="shared" si="3684"/>
        <v>59.299201186947201</v>
      </c>
      <c r="H4154" s="127">
        <f t="shared" si="3684"/>
        <v>60.042723746332882</v>
      </c>
      <c r="I4154" s="127">
        <f t="shared" si="3684"/>
        <v>63.291763905931511</v>
      </c>
      <c r="J4154" s="127">
        <f t="shared" si="3684"/>
        <v>66.013097865604479</v>
      </c>
      <c r="K4154" s="127">
        <f t="shared" si="3684"/>
        <v>70.971938712370815</v>
      </c>
      <c r="L4154" s="127">
        <f t="shared" si="3684"/>
        <v>73.413290787549656</v>
      </c>
      <c r="M4154" s="127">
        <f t="shared" si="3684"/>
        <v>77.108920395895581</v>
      </c>
      <c r="N4154" s="127">
        <f t="shared" si="3684"/>
        <v>78.827261602208097</v>
      </c>
      <c r="O4154" s="127">
        <f t="shared" si="3684"/>
        <v>75.874956752968245</v>
      </c>
      <c r="P4154" s="127">
        <f t="shared" si="3684"/>
        <v>74.617689305673295</v>
      </c>
      <c r="Q4154" s="127">
        <f t="shared" si="3684"/>
        <v>75.112486393662138</v>
      </c>
      <c r="R4154" s="127">
        <f t="shared" si="3684"/>
        <v>72.28234500296675</v>
      </c>
      <c r="S4154" s="127">
        <f t="shared" si="3684"/>
        <v>71.660764461599541</v>
      </c>
      <c r="T4154" s="127">
        <f t="shared" si="3684"/>
        <v>74.165745653361569</v>
      </c>
      <c r="U4154" s="127">
        <f t="shared" si="3684"/>
        <v>75.515906754239097</v>
      </c>
      <c r="V4154" s="127">
        <f t="shared" si="3684"/>
        <v>74.065952937309049</v>
      </c>
      <c r="W4154" s="127">
        <f t="shared" si="3684"/>
        <v>73.684570299010446</v>
      </c>
      <c r="X4154" s="127">
        <f t="shared" si="3684"/>
        <v>71.002684732719871</v>
      </c>
      <c r="Y4154" s="127">
        <f t="shared" si="3684"/>
        <v>66.392013602786818</v>
      </c>
      <c r="Z4154" s="127">
        <f t="shared" si="3684"/>
        <v>63.113104056569988</v>
      </c>
      <c r="AA4154" s="127">
        <f t="shared" si="3684"/>
        <v>59.521985873652923</v>
      </c>
      <c r="AB4154" s="129">
        <f t="shared" si="3684"/>
        <v>57.352337373249092</v>
      </c>
      <c r="AC4154" s="285">
        <f>AVERAGE(E4154:AB4154)</f>
        <v>68.744312095640083</v>
      </c>
      <c r="AD4154" s="374">
        <f>(AC4150-AC4154)/AC4150</f>
        <v>-0.0060143233508305567</v>
      </c>
      <c r="AE4154" s="127"/>
      <c r="AF4154" s="129"/>
      <c r="AK4154" s="62"/>
      <c r="AL4154" s="62"/>
      <c r="AM4154" s="9"/>
      <c r="AN4154" s="62"/>
    </row>
    <row r="4155" ht="15.75" customHeight="1">
      <c r="A4155" s="705" t="s">
        <v>133</v>
      </c>
      <c r="B4155" s="1138" t="s">
        <v>957</v>
      </c>
      <c r="C4155" s="219" t="s">
        <v>18</v>
      </c>
      <c r="D4155" s="220" t="s">
        <v>29</v>
      </c>
      <c r="E4155" s="221">
        <v>19.199999999999999</v>
      </c>
      <c r="F4155" s="436">
        <v>19.800000000000001</v>
      </c>
      <c r="G4155" s="436">
        <v>20.399999999999999</v>
      </c>
      <c r="H4155" s="436">
        <v>19.399999999999999</v>
      </c>
      <c r="I4155" s="436">
        <v>19</v>
      </c>
      <c r="J4155" s="436">
        <v>19.399999999999999</v>
      </c>
      <c r="K4155" s="436">
        <v>21.600000000000001</v>
      </c>
      <c r="L4155" s="436">
        <v>24.800000000000001</v>
      </c>
      <c r="M4155" s="436">
        <v>22.800000000000001</v>
      </c>
      <c r="N4155" s="436">
        <v>22.600000000000001</v>
      </c>
      <c r="O4155" s="436">
        <v>22</v>
      </c>
      <c r="P4155" s="436">
        <v>20.399999999999999</v>
      </c>
      <c r="Q4155" s="436">
        <v>21.600000000000001</v>
      </c>
      <c r="R4155" s="436">
        <v>20.600000000000001</v>
      </c>
      <c r="S4155" s="436">
        <v>19.399999999999999</v>
      </c>
      <c r="T4155" s="436">
        <v>21.399999999999999</v>
      </c>
      <c r="U4155" s="436">
        <v>20.800000000000001</v>
      </c>
      <c r="V4155" s="436">
        <v>20.800000000000001</v>
      </c>
      <c r="W4155" s="436">
        <v>18.600000000000001</v>
      </c>
      <c r="X4155" s="436">
        <v>20</v>
      </c>
      <c r="Y4155" s="436">
        <v>17.199999999999999</v>
      </c>
      <c r="Z4155" s="436">
        <v>17.199999999999999</v>
      </c>
      <c r="AA4155" s="436">
        <v>17.199999999999999</v>
      </c>
      <c r="AB4155" s="844">
        <v>15.6</v>
      </c>
      <c r="AC4155" s="309">
        <f t="shared" ref="AC4155:AC4156" si="3685">SUM(E4155:AB4155)</f>
        <v>481.80000000000001</v>
      </c>
      <c r="AD4155" s="110">
        <f>MAX(E4155:AB4155)</f>
        <v>24.800000000000001</v>
      </c>
      <c r="AE4155" s="107">
        <v>100</v>
      </c>
      <c r="AF4155" s="108">
        <v>20</v>
      </c>
      <c r="AK4155" s="79"/>
      <c r="AL4155" s="502"/>
      <c r="AM4155" s="79"/>
      <c r="AN4155" s="9"/>
    </row>
    <row r="4156" ht="15.75" customHeight="1">
      <c r="A4156" s="658"/>
      <c r="B4156" s="317"/>
      <c r="C4156" s="73" t="s">
        <v>20</v>
      </c>
      <c r="D4156" s="74" t="s">
        <v>29</v>
      </c>
      <c r="E4156" s="111">
        <v>6.7999999999999998</v>
      </c>
      <c r="F4156" s="112">
        <v>6.5999999999999996</v>
      </c>
      <c r="G4156" s="112">
        <v>7</v>
      </c>
      <c r="H4156" s="112">
        <v>7</v>
      </c>
      <c r="I4156" s="112">
        <v>7</v>
      </c>
      <c r="J4156" s="112">
        <v>7.2000000000000002</v>
      </c>
      <c r="K4156" s="112">
        <v>7.4000000000000004</v>
      </c>
      <c r="L4156" s="112">
        <v>7.5999999999999996</v>
      </c>
      <c r="M4156" s="112">
        <v>7.2000000000000002</v>
      </c>
      <c r="N4156" s="112">
        <v>7.2000000000000002</v>
      </c>
      <c r="O4156" s="112">
        <v>7.5999999999999996</v>
      </c>
      <c r="P4156" s="112">
        <v>7</v>
      </c>
      <c r="Q4156" s="112">
        <v>7</v>
      </c>
      <c r="R4156" s="112">
        <v>7.4000000000000004</v>
      </c>
      <c r="S4156" s="112">
        <v>7.2000000000000002</v>
      </c>
      <c r="T4156" s="112">
        <v>7.4000000000000004</v>
      </c>
      <c r="U4156" s="112">
        <v>7.7999999999999998</v>
      </c>
      <c r="V4156" s="112">
        <v>7.5999999999999996</v>
      </c>
      <c r="W4156" s="112">
        <v>8.4000000000000004</v>
      </c>
      <c r="X4156" s="112">
        <v>7.5999999999999996</v>
      </c>
      <c r="Y4156" s="112">
        <v>7.7999999999999998</v>
      </c>
      <c r="Z4156" s="112">
        <v>7.2000000000000002</v>
      </c>
      <c r="AA4156" s="112">
        <v>6.5999999999999996</v>
      </c>
      <c r="AB4156" s="113">
        <v>7.5999999999999996</v>
      </c>
      <c r="AC4156" s="281">
        <f t="shared" si="3685"/>
        <v>175.19999999999999</v>
      </c>
      <c r="AD4156" s="115"/>
      <c r="AE4156" s="76"/>
      <c r="AF4156" s="77"/>
      <c r="AK4156" s="9"/>
      <c r="AL4156" s="9"/>
      <c r="AM4156" s="9"/>
      <c r="AN4156" s="9"/>
    </row>
    <row r="4157" ht="15.75" customHeight="1">
      <c r="A4157" s="658"/>
      <c r="B4157" s="317"/>
      <c r="C4157" s="73" t="s">
        <v>21</v>
      </c>
      <c r="D4157" s="74" t="s">
        <v>22</v>
      </c>
      <c r="E4157" s="75">
        <v>0</v>
      </c>
      <c r="F4157" s="76">
        <v>0</v>
      </c>
      <c r="G4157" s="76">
        <v>0</v>
      </c>
      <c r="H4157" s="76">
        <v>1</v>
      </c>
      <c r="I4157" s="76">
        <v>1</v>
      </c>
      <c r="J4157" s="76">
        <v>0</v>
      </c>
      <c r="K4157" s="76">
        <v>1</v>
      </c>
      <c r="L4157" s="76">
        <v>1</v>
      </c>
      <c r="M4157" s="76">
        <v>0</v>
      </c>
      <c r="N4157" s="76">
        <v>1</v>
      </c>
      <c r="O4157" s="76">
        <v>0</v>
      </c>
      <c r="P4157" s="76">
        <v>0</v>
      </c>
      <c r="Q4157" s="76">
        <v>1</v>
      </c>
      <c r="R4157" s="76">
        <v>1</v>
      </c>
      <c r="S4157" s="76">
        <v>1</v>
      </c>
      <c r="T4157" s="76">
        <v>0</v>
      </c>
      <c r="U4157" s="76">
        <v>1</v>
      </c>
      <c r="V4157" s="76">
        <v>1</v>
      </c>
      <c r="W4157" s="76">
        <v>0</v>
      </c>
      <c r="X4157" s="76">
        <v>0</v>
      </c>
      <c r="Y4157" s="76">
        <v>0</v>
      </c>
      <c r="Z4157" s="76">
        <v>1</v>
      </c>
      <c r="AA4157" s="76">
        <v>0</v>
      </c>
      <c r="AB4157" s="77">
        <v>0</v>
      </c>
      <c r="AC4157" s="281">
        <f>AVERAGE(E4157:AB4157)</f>
        <v>0.45833333333333331</v>
      </c>
      <c r="AD4157" s="120"/>
      <c r="AE4157" s="120"/>
      <c r="AF4157" s="121"/>
      <c r="AK4157" s="9"/>
      <c r="AL4157" s="9"/>
      <c r="AM4157" s="9"/>
      <c r="AN4157" s="9"/>
    </row>
    <row r="4158" ht="15.75" customHeight="1">
      <c r="A4158" s="658"/>
      <c r="B4158" s="317"/>
      <c r="C4158" s="73" t="s">
        <v>23</v>
      </c>
      <c r="D4158" s="74"/>
      <c r="E4158" s="1874">
        <f t="shared" ref="E4158:AB4158" si="3686">E4156/E4155</f>
        <v>0.35416666666666669</v>
      </c>
      <c r="F4158" s="1875">
        <f t="shared" si="3686"/>
        <v>0.33333333333333331</v>
      </c>
      <c r="G4158" s="1875">
        <f t="shared" si="3686"/>
        <v>0.34313725490196079</v>
      </c>
      <c r="H4158" s="1875">
        <f t="shared" si="3686"/>
        <v>0.36082474226804129</v>
      </c>
      <c r="I4158" s="1875">
        <f t="shared" si="3686"/>
        <v>0.36842105263157893</v>
      </c>
      <c r="J4158" s="1875">
        <f t="shared" si="3686"/>
        <v>0.37113402061855671</v>
      </c>
      <c r="K4158" s="1875">
        <f t="shared" si="3686"/>
        <v>0.34259259259259256</v>
      </c>
      <c r="L4158" s="1875">
        <f t="shared" si="3686"/>
        <v>0.30645161290322576</v>
      </c>
      <c r="M4158" s="1875">
        <f t="shared" si="3686"/>
        <v>0.31578947368421051</v>
      </c>
      <c r="N4158" s="1875">
        <f t="shared" si="3686"/>
        <v>0.31858407079646017</v>
      </c>
      <c r="O4158" s="1875">
        <f t="shared" si="3686"/>
        <v>0.34545454545454546</v>
      </c>
      <c r="P4158" s="1875">
        <f t="shared" si="3686"/>
        <v>0.34313725490196079</v>
      </c>
      <c r="Q4158" s="1875">
        <f t="shared" si="3686"/>
        <v>0.32407407407407407</v>
      </c>
      <c r="R4158" s="1875">
        <f t="shared" si="3686"/>
        <v>0.35922330097087379</v>
      </c>
      <c r="S4158" s="1875">
        <f t="shared" si="3686"/>
        <v>0.37113402061855671</v>
      </c>
      <c r="T4158" s="1875">
        <f t="shared" si="3686"/>
        <v>0.34579439252336452</v>
      </c>
      <c r="U4158" s="1875">
        <f t="shared" si="3686"/>
        <v>0.375</v>
      </c>
      <c r="V4158" s="1875">
        <f t="shared" si="3686"/>
        <v>0.36538461538461536</v>
      </c>
      <c r="W4158" s="1875">
        <f t="shared" si="3686"/>
        <v>0.45161290322580644</v>
      </c>
      <c r="X4158" s="1875">
        <f t="shared" si="3686"/>
        <v>0.38</v>
      </c>
      <c r="Y4158" s="1875">
        <f t="shared" si="3686"/>
        <v>0.45348837209302328</v>
      </c>
      <c r="Z4158" s="1875">
        <f t="shared" si="3686"/>
        <v>0.41860465116279072</v>
      </c>
      <c r="AA4158" s="1875">
        <f t="shared" si="3686"/>
        <v>0.38372093023255816</v>
      </c>
      <c r="AB4158" s="1876">
        <f t="shared" si="3686"/>
        <v>0.48717948717948717</v>
      </c>
      <c r="AC4158" s="907">
        <f>MAX(E4158:AB4158)</f>
        <v>0.48717948717948717</v>
      </c>
      <c r="AD4158" s="115"/>
      <c r="AE4158" s="76"/>
      <c r="AF4158" s="77"/>
      <c r="AK4158" s="9"/>
      <c r="AL4158" s="9"/>
      <c r="AM4158" s="9"/>
      <c r="AN4158" s="9"/>
    </row>
    <row r="4159" ht="15.75" hidden="1" customHeight="1">
      <c r="A4159" s="1556"/>
      <c r="B4159" s="976"/>
      <c r="C4159" s="209" t="s">
        <v>25</v>
      </c>
      <c r="D4159" s="74"/>
      <c r="E4159" s="205"/>
      <c r="F4159" s="206"/>
      <c r="G4159" s="206"/>
      <c r="H4159" s="206"/>
      <c r="I4159" s="206"/>
      <c r="J4159" s="206"/>
      <c r="K4159" s="206"/>
      <c r="L4159" s="206"/>
      <c r="M4159" s="206"/>
      <c r="N4159" s="206"/>
      <c r="O4159" s="206"/>
      <c r="P4159" s="206"/>
      <c r="Q4159" s="206"/>
      <c r="R4159" s="206"/>
      <c r="S4159" s="206"/>
      <c r="T4159" s="206"/>
      <c r="U4159" s="206"/>
      <c r="V4159" s="206"/>
      <c r="W4159" s="206"/>
      <c r="X4159" s="206"/>
      <c r="Y4159" s="206"/>
      <c r="Z4159" s="206"/>
      <c r="AA4159" s="206"/>
      <c r="AB4159" s="207"/>
      <c r="AC4159" s="74"/>
      <c r="AD4159" s="115"/>
      <c r="AE4159" s="76"/>
      <c r="AF4159" s="77"/>
      <c r="AK4159" s="9"/>
      <c r="AL4159" s="9"/>
      <c r="AM4159" s="9"/>
      <c r="AN4159" s="9"/>
    </row>
    <row r="4160" ht="15.75" hidden="1" customHeight="1">
      <c r="A4160" s="1556"/>
      <c r="B4160" s="976"/>
      <c r="C4160" s="209" t="s">
        <v>26</v>
      </c>
      <c r="D4160" s="74"/>
      <c r="E4160" s="75"/>
      <c r="F4160" s="75"/>
      <c r="G4160" s="75"/>
      <c r="H4160" s="75"/>
      <c r="I4160" s="75"/>
      <c r="J4160" s="75"/>
      <c r="K4160" s="75"/>
      <c r="L4160" s="75"/>
      <c r="M4160" s="75"/>
      <c r="N4160" s="75"/>
      <c r="O4160" s="75"/>
      <c r="P4160" s="75"/>
      <c r="Q4160" s="75"/>
      <c r="R4160" s="75"/>
      <c r="S4160" s="75"/>
      <c r="T4160" s="75"/>
      <c r="U4160" s="75"/>
      <c r="V4160" s="75"/>
      <c r="W4160" s="75"/>
      <c r="X4160" s="75"/>
      <c r="Y4160" s="75"/>
      <c r="Z4160" s="75"/>
      <c r="AA4160" s="75"/>
      <c r="AB4160" s="75"/>
      <c r="AC4160" s="74"/>
      <c r="AD4160" s="115"/>
      <c r="AE4160" s="76"/>
      <c r="AF4160" s="77"/>
      <c r="AH4160" s="9"/>
      <c r="AI4160" s="134"/>
      <c r="AJ4160" s="134"/>
      <c r="AK4160" s="134"/>
      <c r="AL4160" s="135"/>
      <c r="AM4160" s="135"/>
    </row>
    <row r="4161" ht="15.75" customHeight="1">
      <c r="A4161" s="1337" t="s">
        <v>148</v>
      </c>
      <c r="B4161" s="1677"/>
      <c r="C4161" s="1678"/>
      <c r="D4161" s="92"/>
      <c r="E4161" s="126">
        <f t="shared" ref="E4161:AB4161" si="3687">SQRT(E4155*E4155+E4156*E4156)/E4104/1.73</f>
        <v>1.1213103930833153</v>
      </c>
      <c r="F4161" s="127">
        <f t="shared" si="3687"/>
        <v>1.1511622775620671</v>
      </c>
      <c r="G4161" s="127">
        <f t="shared" si="3687"/>
        <v>1.1907165667354929</v>
      </c>
      <c r="H4161" s="127">
        <f t="shared" si="3687"/>
        <v>1.1408168577257416</v>
      </c>
      <c r="I4161" s="127">
        <f t="shared" si="3687"/>
        <v>1.1178901861810835</v>
      </c>
      <c r="J4161" s="127">
        <f t="shared" si="3687"/>
        <v>1.1523379767378237</v>
      </c>
      <c r="K4161" s="127">
        <f t="shared" si="3687"/>
        <v>1.2788699798515042</v>
      </c>
      <c r="L4161" s="127">
        <f t="shared" si="3687"/>
        <v>1.4556590459059184</v>
      </c>
      <c r="M4161" s="127">
        <f t="shared" si="3687"/>
        <v>1.3379197809962302</v>
      </c>
      <c r="N4161" s="127">
        <f t="shared" si="3687"/>
        <v>1.3246874168652556</v>
      </c>
      <c r="O4161" s="127">
        <f t="shared" si="3687"/>
        <v>1.2752781109257787</v>
      </c>
      <c r="P4161" s="127">
        <f t="shared" si="3687"/>
        <v>1.182808581946927</v>
      </c>
      <c r="Q4161" s="127">
        <f t="shared" si="3687"/>
        <v>1.2595800848594596</v>
      </c>
      <c r="R4161" s="127">
        <f t="shared" si="3687"/>
        <v>1.220105235006244</v>
      </c>
      <c r="S4161" s="127">
        <f t="shared" si="3687"/>
        <v>1.1556780868153247</v>
      </c>
      <c r="T4161" s="127">
        <f t="shared" si="3687"/>
        <v>1.2646014526905389</v>
      </c>
      <c r="U4161" s="127">
        <f t="shared" si="3687"/>
        <v>1.2394497365269703</v>
      </c>
      <c r="V4161" s="127">
        <f t="shared" si="3687"/>
        <v>1.2367695321027758</v>
      </c>
      <c r="W4161" s="127">
        <f t="shared" si="3687"/>
        <v>1.1376091338417256</v>
      </c>
      <c r="X4161" s="127">
        <f t="shared" si="3687"/>
        <v>1.1767117797256745</v>
      </c>
      <c r="Y4161" s="127">
        <f t="shared" si="3687"/>
        <v>1.0387010241412165</v>
      </c>
      <c r="Z4161" s="127">
        <f t="shared" si="3687"/>
        <v>1.022593765193464</v>
      </c>
      <c r="AA4161" s="127">
        <f t="shared" si="3687"/>
        <v>1.0219792942686341</v>
      </c>
      <c r="AB4161" s="129">
        <f t="shared" si="3687"/>
        <v>0.96077832983340472</v>
      </c>
      <c r="AC4161" s="285">
        <f>AVERAGE(E4161:AB4161)</f>
        <v>1.1860006095634403</v>
      </c>
      <c r="AD4161" s="374">
        <f>(AC4157-AC4161)/AC4157</f>
        <v>-1.587637693592961</v>
      </c>
      <c r="AE4161" s="127"/>
      <c r="AF4161" s="129"/>
      <c r="AK4161" s="62"/>
      <c r="AL4161" s="62"/>
      <c r="AM4161" s="9"/>
      <c r="AN4161" s="62"/>
    </row>
    <row r="4162" ht="15.75" customHeight="1">
      <c r="A4162" s="657" t="s">
        <v>77</v>
      </c>
      <c r="B4162" s="1512" t="s">
        <v>61</v>
      </c>
      <c r="C4162" s="65" t="s">
        <v>18</v>
      </c>
      <c r="D4162" s="66"/>
      <c r="E4162" s="106"/>
      <c r="F4162" s="107"/>
      <c r="G4162" s="107"/>
      <c r="H4162" s="107"/>
      <c r="I4162" s="107"/>
      <c r="J4162" s="107"/>
      <c r="K4162" s="107"/>
      <c r="L4162" s="107"/>
      <c r="M4162" s="107"/>
      <c r="N4162" s="107"/>
      <c r="O4162" s="107"/>
      <c r="P4162" s="107"/>
      <c r="Q4162" s="107"/>
      <c r="R4162" s="107"/>
      <c r="S4162" s="107"/>
      <c r="T4162" s="107"/>
      <c r="U4162" s="107"/>
      <c r="V4162" s="107"/>
      <c r="W4162" s="107"/>
      <c r="X4162" s="107"/>
      <c r="Y4162" s="107"/>
      <c r="Z4162" s="107"/>
      <c r="AA4162" s="107"/>
      <c r="AB4162" s="108"/>
      <c r="AC4162" s="279">
        <f t="shared" ref="AC4162:AC4163" si="3688">SUM(E4162:AB4162)</f>
        <v>0</v>
      </c>
      <c r="AD4162" s="110">
        <f>MAX(E4162:AB4162)</f>
        <v>0</v>
      </c>
      <c r="AE4162" s="107">
        <v>0</v>
      </c>
      <c r="AF4162" s="108">
        <v>0</v>
      </c>
      <c r="AK4162" s="79"/>
      <c r="AL4162" s="502"/>
      <c r="AM4162" s="79"/>
      <c r="AN4162" s="9"/>
    </row>
    <row r="4163" ht="15.75" customHeight="1">
      <c r="A4163" s="658"/>
      <c r="B4163" s="1513"/>
      <c r="C4163" s="73" t="s">
        <v>20</v>
      </c>
      <c r="D4163" s="74"/>
      <c r="E4163" s="111"/>
      <c r="F4163" s="112"/>
      <c r="G4163" s="112"/>
      <c r="H4163" s="112"/>
      <c r="I4163" s="112"/>
      <c r="J4163" s="112"/>
      <c r="K4163" s="112"/>
      <c r="L4163" s="112"/>
      <c r="M4163" s="112"/>
      <c r="N4163" s="112"/>
      <c r="O4163" s="112"/>
      <c r="P4163" s="112"/>
      <c r="Q4163" s="112"/>
      <c r="R4163" s="112"/>
      <c r="S4163" s="112"/>
      <c r="T4163" s="112"/>
      <c r="U4163" s="112"/>
      <c r="V4163" s="112"/>
      <c r="W4163" s="112"/>
      <c r="X4163" s="112"/>
      <c r="Y4163" s="112"/>
      <c r="Z4163" s="112"/>
      <c r="AA4163" s="112"/>
      <c r="AB4163" s="113"/>
      <c r="AC4163" s="281">
        <f t="shared" si="3688"/>
        <v>0</v>
      </c>
      <c r="AD4163" s="115"/>
      <c r="AE4163" s="76"/>
      <c r="AF4163" s="77"/>
      <c r="AK4163" s="9"/>
      <c r="AL4163" s="9"/>
      <c r="AM4163" s="9"/>
      <c r="AN4163" s="9"/>
    </row>
    <row r="4164" ht="15.75" customHeight="1">
      <c r="A4164" s="658"/>
      <c r="B4164" s="1513"/>
      <c r="C4164" s="73" t="s">
        <v>21</v>
      </c>
      <c r="D4164" s="74" t="s">
        <v>22</v>
      </c>
      <c r="E4164" s="75"/>
      <c r="F4164" s="76"/>
      <c r="G4164" s="76"/>
      <c r="H4164" s="76"/>
      <c r="I4164" s="76"/>
      <c r="J4164" s="76"/>
      <c r="K4164" s="76"/>
      <c r="L4164" s="76"/>
      <c r="M4164" s="76"/>
      <c r="N4164" s="76"/>
      <c r="O4164" s="76"/>
      <c r="P4164" s="76"/>
      <c r="Q4164" s="76"/>
      <c r="R4164" s="76"/>
      <c r="S4164" s="76"/>
      <c r="T4164" s="76"/>
      <c r="U4164" s="76"/>
      <c r="V4164" s="76"/>
      <c r="W4164" s="76"/>
      <c r="X4164" s="76"/>
      <c r="Y4164" s="76"/>
      <c r="Z4164" s="76"/>
      <c r="AA4164" s="76"/>
      <c r="AB4164" s="77"/>
      <c r="AC4164" s="281" t="e">
        <f>AVERAGE(E4164:AB4164)</f>
        <v>#NUM!</v>
      </c>
      <c r="AD4164" s="120"/>
      <c r="AE4164" s="120"/>
      <c r="AF4164" s="121"/>
      <c r="AK4164" s="9"/>
      <c r="AL4164" s="9"/>
      <c r="AM4164" s="9"/>
      <c r="AN4164" s="9"/>
    </row>
    <row r="4165" ht="15.75" customHeight="1">
      <c r="A4165" s="706"/>
      <c r="B4165" s="1514"/>
      <c r="C4165" s="125" t="s">
        <v>23</v>
      </c>
      <c r="D4165" s="92"/>
      <c r="E4165" s="696" t="e">
        <f t="shared" ref="E4165:AB4165" si="3689">E4163/E4162</f>
        <v>#DIV/0!</v>
      </c>
      <c r="F4165" s="504" t="e">
        <f t="shared" si="3689"/>
        <v>#DIV/0!</v>
      </c>
      <c r="G4165" s="504" t="e">
        <f t="shared" si="3689"/>
        <v>#DIV/0!</v>
      </c>
      <c r="H4165" s="504" t="e">
        <f t="shared" si="3689"/>
        <v>#DIV/0!</v>
      </c>
      <c r="I4165" s="504" t="e">
        <f t="shared" si="3689"/>
        <v>#DIV/0!</v>
      </c>
      <c r="J4165" s="504" t="e">
        <f t="shared" si="3689"/>
        <v>#DIV/0!</v>
      </c>
      <c r="K4165" s="504" t="e">
        <f t="shared" si="3689"/>
        <v>#DIV/0!</v>
      </c>
      <c r="L4165" s="504" t="e">
        <f t="shared" si="3689"/>
        <v>#DIV/0!</v>
      </c>
      <c r="M4165" s="504" t="e">
        <f t="shared" si="3689"/>
        <v>#DIV/0!</v>
      </c>
      <c r="N4165" s="504" t="e">
        <f t="shared" si="3689"/>
        <v>#DIV/0!</v>
      </c>
      <c r="O4165" s="504" t="e">
        <f t="shared" si="3689"/>
        <v>#DIV/0!</v>
      </c>
      <c r="P4165" s="504" t="e">
        <f t="shared" si="3689"/>
        <v>#DIV/0!</v>
      </c>
      <c r="Q4165" s="504" t="e">
        <f t="shared" si="3689"/>
        <v>#DIV/0!</v>
      </c>
      <c r="R4165" s="504" t="e">
        <f t="shared" si="3689"/>
        <v>#DIV/0!</v>
      </c>
      <c r="S4165" s="504" t="e">
        <f t="shared" si="3689"/>
        <v>#DIV/0!</v>
      </c>
      <c r="T4165" s="504" t="e">
        <f t="shared" si="3689"/>
        <v>#DIV/0!</v>
      </c>
      <c r="U4165" s="504" t="e">
        <f t="shared" si="3689"/>
        <v>#DIV/0!</v>
      </c>
      <c r="V4165" s="504" t="e">
        <f t="shared" si="3689"/>
        <v>#DIV/0!</v>
      </c>
      <c r="W4165" s="504" t="e">
        <f t="shared" si="3689"/>
        <v>#DIV/0!</v>
      </c>
      <c r="X4165" s="504" t="e">
        <f t="shared" si="3689"/>
        <v>#DIV/0!</v>
      </c>
      <c r="Y4165" s="504" t="e">
        <f t="shared" si="3689"/>
        <v>#DIV/0!</v>
      </c>
      <c r="Z4165" s="504" t="e">
        <f t="shared" si="3689"/>
        <v>#DIV/0!</v>
      </c>
      <c r="AA4165" s="504" t="e">
        <f t="shared" si="3689"/>
        <v>#DIV/0!</v>
      </c>
      <c r="AB4165" s="595" t="e">
        <f t="shared" si="3689"/>
        <v>#DIV/0!</v>
      </c>
      <c r="AC4165" s="596" t="e">
        <f>MAX(E4165:AB4165)</f>
        <v>#DIV/0!</v>
      </c>
      <c r="AD4165" s="371"/>
      <c r="AE4165" s="94"/>
      <c r="AF4165" s="95"/>
      <c r="AK4165" s="9"/>
      <c r="AL4165" s="9"/>
      <c r="AM4165" s="9"/>
      <c r="AN4165" s="9"/>
    </row>
    <row r="4166" ht="15" hidden="1" customHeight="1">
      <c r="A4166" s="1691"/>
      <c r="B4166" s="1036"/>
      <c r="C4166" s="204" t="s">
        <v>25</v>
      </c>
      <c r="D4166" s="220"/>
      <c r="E4166" s="205"/>
      <c r="F4166" s="206"/>
      <c r="G4166" s="206"/>
      <c r="H4166" s="206"/>
      <c r="I4166" s="206"/>
      <c r="J4166" s="206"/>
      <c r="K4166" s="206"/>
      <c r="L4166" s="206"/>
      <c r="M4166" s="206"/>
      <c r="N4166" s="206"/>
      <c r="O4166" s="206"/>
      <c r="P4166" s="206"/>
      <c r="Q4166" s="206"/>
      <c r="R4166" s="206"/>
      <c r="S4166" s="206"/>
      <c r="T4166" s="206"/>
      <c r="U4166" s="206"/>
      <c r="V4166" s="206"/>
      <c r="W4166" s="206"/>
      <c r="X4166" s="206"/>
      <c r="Y4166" s="206"/>
      <c r="Z4166" s="206"/>
      <c r="AA4166" s="206"/>
      <c r="AB4166" s="207"/>
      <c r="AC4166" s="220"/>
      <c r="AD4166" s="210"/>
      <c r="AE4166" s="206"/>
      <c r="AF4166" s="207"/>
      <c r="AK4166" s="9"/>
      <c r="AL4166" s="9"/>
      <c r="AM4166" s="9"/>
      <c r="AN4166" s="9"/>
    </row>
    <row r="4167" ht="15" hidden="1" customHeight="1">
      <c r="A4167" s="1556"/>
      <c r="B4167" s="976"/>
      <c r="C4167" s="209" t="s">
        <v>26</v>
      </c>
      <c r="D4167" s="74"/>
      <c r="E4167" s="75"/>
      <c r="F4167" s="76"/>
      <c r="G4167" s="76"/>
      <c r="H4167" s="76"/>
      <c r="I4167" s="76"/>
      <c r="J4167" s="76"/>
      <c r="K4167" s="76"/>
      <c r="L4167" s="76"/>
      <c r="M4167" s="76"/>
      <c r="N4167" s="76"/>
      <c r="O4167" s="76"/>
      <c r="P4167" s="76"/>
      <c r="Q4167" s="76"/>
      <c r="R4167" s="76"/>
      <c r="S4167" s="76"/>
      <c r="T4167" s="76"/>
      <c r="U4167" s="76"/>
      <c r="V4167" s="76"/>
      <c r="W4167" s="76"/>
      <c r="X4167" s="76"/>
      <c r="Y4167" s="76"/>
      <c r="Z4167" s="76"/>
      <c r="AA4167" s="76"/>
      <c r="AB4167" s="77"/>
      <c r="AC4167" s="74"/>
      <c r="AD4167" s="115"/>
      <c r="AE4167" s="76"/>
      <c r="AF4167" s="77"/>
      <c r="AH4167" s="9"/>
      <c r="AI4167" s="134"/>
      <c r="AJ4167" s="134"/>
      <c r="AK4167" s="134"/>
      <c r="AL4167" s="135"/>
      <c r="AM4167" s="135"/>
    </row>
    <row r="4168" ht="15" customHeight="1">
      <c r="A4168" s="1337" t="s">
        <v>148</v>
      </c>
      <c r="B4168" s="1677"/>
      <c r="C4168" s="1678"/>
      <c r="D4168" s="92"/>
      <c r="E4168" s="126">
        <f t="shared" ref="E4168:AB4168" si="3690">SQRT(E4162*E4162+E4163*E4163)/E4104/1.73</f>
        <v>0</v>
      </c>
      <c r="F4168" s="127">
        <f t="shared" si="3690"/>
        <v>0</v>
      </c>
      <c r="G4168" s="127">
        <f t="shared" si="3690"/>
        <v>0</v>
      </c>
      <c r="H4168" s="127">
        <f t="shared" si="3690"/>
        <v>0</v>
      </c>
      <c r="I4168" s="127">
        <f t="shared" si="3690"/>
        <v>0</v>
      </c>
      <c r="J4168" s="127">
        <f t="shared" si="3690"/>
        <v>0</v>
      </c>
      <c r="K4168" s="127">
        <f t="shared" si="3690"/>
        <v>0</v>
      </c>
      <c r="L4168" s="127">
        <f t="shared" si="3690"/>
        <v>0</v>
      </c>
      <c r="M4168" s="127">
        <f t="shared" si="3690"/>
        <v>0</v>
      </c>
      <c r="N4168" s="127">
        <f t="shared" si="3690"/>
        <v>0</v>
      </c>
      <c r="O4168" s="127">
        <f t="shared" si="3690"/>
        <v>0</v>
      </c>
      <c r="P4168" s="127">
        <f t="shared" si="3690"/>
        <v>0</v>
      </c>
      <c r="Q4168" s="127">
        <f t="shared" si="3690"/>
        <v>0</v>
      </c>
      <c r="R4168" s="127">
        <f t="shared" si="3690"/>
        <v>0</v>
      </c>
      <c r="S4168" s="127">
        <f t="shared" si="3690"/>
        <v>0</v>
      </c>
      <c r="T4168" s="127">
        <f t="shared" si="3690"/>
        <v>0</v>
      </c>
      <c r="U4168" s="127">
        <f t="shared" si="3690"/>
        <v>0</v>
      </c>
      <c r="V4168" s="127">
        <f t="shared" si="3690"/>
        <v>0</v>
      </c>
      <c r="W4168" s="127">
        <f t="shared" si="3690"/>
        <v>0</v>
      </c>
      <c r="X4168" s="127">
        <f t="shared" si="3690"/>
        <v>0</v>
      </c>
      <c r="Y4168" s="127">
        <f t="shared" si="3690"/>
        <v>0</v>
      </c>
      <c r="Z4168" s="127">
        <f t="shared" si="3690"/>
        <v>0</v>
      </c>
      <c r="AA4168" s="127">
        <f t="shared" si="3690"/>
        <v>0</v>
      </c>
      <c r="AB4168" s="129">
        <f t="shared" si="3690"/>
        <v>0</v>
      </c>
      <c r="AC4168" s="285">
        <f>AVERAGE(E4168:AB4168)</f>
        <v>0</v>
      </c>
      <c r="AD4168" s="374" t="e">
        <f>(AC4164-AC4168)/AC4164</f>
        <v>#NUM!</v>
      </c>
      <c r="AE4168" s="127"/>
      <c r="AF4168" s="129"/>
      <c r="AK4168" s="62"/>
      <c r="AL4168" s="62"/>
      <c r="AM4168" s="9"/>
      <c r="AN4168" s="62"/>
    </row>
    <row r="4169" ht="15" customHeight="1">
      <c r="A4169" s="657" t="s">
        <v>81</v>
      </c>
      <c r="B4169" s="316" t="s">
        <v>928</v>
      </c>
      <c r="C4169" s="65" t="s">
        <v>18</v>
      </c>
      <c r="D4169" s="66" t="s">
        <v>29</v>
      </c>
      <c r="E4169" s="106">
        <v>455.80000000000001</v>
      </c>
      <c r="F4169" s="107">
        <v>439.39999999999998</v>
      </c>
      <c r="G4169" s="107">
        <v>442.60000000000002</v>
      </c>
      <c r="H4169" s="107">
        <v>436</v>
      </c>
      <c r="I4169" s="107">
        <v>452.80000000000001</v>
      </c>
      <c r="J4169" s="107">
        <v>462.80000000000001</v>
      </c>
      <c r="K4169" s="107">
        <v>503.60000000000002</v>
      </c>
      <c r="L4169" s="107">
        <v>566</v>
      </c>
      <c r="M4169" s="107">
        <v>567.79999999999995</v>
      </c>
      <c r="N4169" s="107">
        <v>553.79999999999995</v>
      </c>
      <c r="O4169" s="107">
        <v>539.60000000000002</v>
      </c>
      <c r="P4169" s="107">
        <v>539.79999999999995</v>
      </c>
      <c r="Q4169" s="107">
        <v>538.79999999999995</v>
      </c>
      <c r="R4169" s="107">
        <v>510.80000000000001</v>
      </c>
      <c r="S4169" s="107">
        <v>515.39999999999998</v>
      </c>
      <c r="T4169" s="107">
        <v>523.79999999999995</v>
      </c>
      <c r="U4169" s="107">
        <v>521</v>
      </c>
      <c r="V4169" s="107">
        <v>529.39999999999998</v>
      </c>
      <c r="W4169" s="107">
        <v>513.60000000000002</v>
      </c>
      <c r="X4169" s="107">
        <v>513</v>
      </c>
      <c r="Y4169" s="107">
        <v>485.60000000000002</v>
      </c>
      <c r="Z4169" s="107">
        <v>470</v>
      </c>
      <c r="AA4169" s="107">
        <v>446.80000000000001</v>
      </c>
      <c r="AB4169" s="108">
        <v>431.80000000000001</v>
      </c>
      <c r="AC4169" s="279">
        <f t="shared" ref="AC4169:AC4170" si="3691">SUM(E4169:AB4169)</f>
        <v>11960</v>
      </c>
      <c r="AD4169" s="110">
        <f>MAX(E4169:AB4169)</f>
        <v>567.79999999999995</v>
      </c>
      <c r="AE4169" s="107">
        <v>100</v>
      </c>
      <c r="AF4169" s="108">
        <v>20</v>
      </c>
      <c r="AK4169" s="79"/>
      <c r="AL4169" s="502"/>
      <c r="AM4169" s="79"/>
      <c r="AN4169" s="9"/>
    </row>
    <row r="4170" ht="15" customHeight="1">
      <c r="A4170" s="658"/>
      <c r="B4170" s="317"/>
      <c r="C4170" s="73" t="s">
        <v>20</v>
      </c>
      <c r="D4170" s="74" t="s">
        <v>29</v>
      </c>
      <c r="E4170" s="111">
        <v>106</v>
      </c>
      <c r="F4170" s="112">
        <v>105.40000000000001</v>
      </c>
      <c r="G4170" s="112">
        <v>102.59999999999999</v>
      </c>
      <c r="H4170" s="112">
        <v>101</v>
      </c>
      <c r="I4170" s="112">
        <v>102.8</v>
      </c>
      <c r="J4170" s="112">
        <v>100.2</v>
      </c>
      <c r="K4170" s="112">
        <v>103</v>
      </c>
      <c r="L4170" s="112">
        <v>116.40000000000001</v>
      </c>
      <c r="M4170" s="112">
        <v>115.40000000000001</v>
      </c>
      <c r="N4170" s="112">
        <v>120</v>
      </c>
      <c r="O4170" s="112">
        <v>114.40000000000001</v>
      </c>
      <c r="P4170" s="112">
        <v>115.59999999999999</v>
      </c>
      <c r="Q4170" s="112">
        <v>114.2</v>
      </c>
      <c r="R4170" s="112">
        <v>105.2</v>
      </c>
      <c r="S4170" s="112">
        <v>102.59999999999999</v>
      </c>
      <c r="T4170" s="112">
        <v>107.8</v>
      </c>
      <c r="U4170" s="112">
        <v>106.40000000000001</v>
      </c>
      <c r="V4170" s="112">
        <v>116.40000000000001</v>
      </c>
      <c r="W4170" s="112">
        <v>112</v>
      </c>
      <c r="X4170" s="112">
        <v>120</v>
      </c>
      <c r="Y4170" s="112">
        <v>109.8</v>
      </c>
      <c r="Z4170" s="112">
        <v>112.8</v>
      </c>
      <c r="AA4170" s="112">
        <v>105.8</v>
      </c>
      <c r="AB4170" s="113">
        <v>103.2</v>
      </c>
      <c r="AC4170" s="281">
        <f t="shared" si="3691"/>
        <v>2619.0000000000005</v>
      </c>
      <c r="AD4170" s="115"/>
      <c r="AE4170" s="76"/>
      <c r="AF4170" s="77"/>
      <c r="AK4170" s="9"/>
      <c r="AL4170" s="9"/>
      <c r="AM4170" s="9"/>
      <c r="AN4170" s="9"/>
    </row>
    <row r="4171" ht="15" customHeight="1">
      <c r="A4171" s="658"/>
      <c r="B4171" s="317"/>
      <c r="C4171" s="73" t="s">
        <v>21</v>
      </c>
      <c r="D4171" s="74" t="s">
        <v>22</v>
      </c>
      <c r="E4171" s="75">
        <v>27</v>
      </c>
      <c r="F4171" s="76">
        <v>26</v>
      </c>
      <c r="G4171" s="76">
        <v>27</v>
      </c>
      <c r="H4171" s="76">
        <v>27</v>
      </c>
      <c r="I4171" s="76">
        <v>28</v>
      </c>
      <c r="J4171" s="76">
        <v>28</v>
      </c>
      <c r="K4171" s="76">
        <v>32</v>
      </c>
      <c r="L4171" s="76">
        <v>34</v>
      </c>
      <c r="M4171" s="76">
        <v>32</v>
      </c>
      <c r="N4171" s="76">
        <v>28</v>
      </c>
      <c r="O4171" s="76">
        <v>29</v>
      </c>
      <c r="P4171" s="76">
        <v>30</v>
      </c>
      <c r="Q4171" s="76">
        <v>29</v>
      </c>
      <c r="R4171" s="76">
        <v>29</v>
      </c>
      <c r="S4171" s="76">
        <v>29</v>
      </c>
      <c r="T4171" s="76">
        <v>29</v>
      </c>
      <c r="U4171" s="76">
        <v>29</v>
      </c>
      <c r="V4171" s="76">
        <v>30</v>
      </c>
      <c r="W4171" s="76">
        <v>28</v>
      </c>
      <c r="X4171" s="76">
        <v>28</v>
      </c>
      <c r="Y4171" s="76">
        <v>26</v>
      </c>
      <c r="Z4171" s="76">
        <v>24</v>
      </c>
      <c r="AA4171" s="76">
        <v>22</v>
      </c>
      <c r="AB4171" s="77">
        <v>25</v>
      </c>
      <c r="AC4171" s="281">
        <f>AVERAGE(E4171:AB4171)</f>
        <v>28.166666666666668</v>
      </c>
      <c r="AD4171" s="120"/>
      <c r="AE4171" s="120"/>
      <c r="AF4171" s="121"/>
      <c r="AK4171" s="9"/>
      <c r="AL4171" s="9"/>
      <c r="AM4171" s="9"/>
      <c r="AN4171" s="9"/>
    </row>
    <row r="4172" ht="15" customHeight="1">
      <c r="A4172" s="706"/>
      <c r="B4172" s="866"/>
      <c r="C4172" s="125" t="s">
        <v>23</v>
      </c>
      <c r="D4172" s="92"/>
      <c r="E4172" s="696">
        <f t="shared" ref="E4172:AB4172" si="3692">E4170/E4169</f>
        <v>0.23255813953488372</v>
      </c>
      <c r="F4172" s="504">
        <f t="shared" si="3692"/>
        <v>0.23987255348202097</v>
      </c>
      <c r="G4172" s="504">
        <f t="shared" si="3692"/>
        <v>0.2318120198825124</v>
      </c>
      <c r="H4172" s="504">
        <f t="shared" si="3692"/>
        <v>0.23165137614678899</v>
      </c>
      <c r="I4172" s="504">
        <f t="shared" si="3692"/>
        <v>0.22703180212014132</v>
      </c>
      <c r="J4172" s="504">
        <f t="shared" si="3692"/>
        <v>0.21650821089023337</v>
      </c>
      <c r="K4172" s="504">
        <f t="shared" si="3692"/>
        <v>0.204527402700556</v>
      </c>
      <c r="L4172" s="504">
        <f t="shared" si="3692"/>
        <v>0.20565371024734982</v>
      </c>
      <c r="M4172" s="504">
        <f t="shared" si="3692"/>
        <v>0.20324057766819306</v>
      </c>
      <c r="N4172" s="504">
        <f t="shared" si="3692"/>
        <v>0.21668472372697728</v>
      </c>
      <c r="O4172" s="504">
        <f t="shared" si="3692"/>
        <v>0.21200889547813195</v>
      </c>
      <c r="P4172" s="504">
        <f t="shared" si="3692"/>
        <v>0.21415339014449797</v>
      </c>
      <c r="Q4172" s="504">
        <f t="shared" si="3692"/>
        <v>0.21195248700816632</v>
      </c>
      <c r="R4172" s="504">
        <f t="shared" si="3692"/>
        <v>0.20595144870790916</v>
      </c>
      <c r="S4172" s="504">
        <f t="shared" si="3692"/>
        <v>0.19906868451688009</v>
      </c>
      <c r="T4172" s="504">
        <f t="shared" si="3692"/>
        <v>0.20580374188621611</v>
      </c>
      <c r="U4172" s="504">
        <f t="shared" si="3692"/>
        <v>0.20422264875239923</v>
      </c>
      <c r="V4172" s="504">
        <f t="shared" si="3692"/>
        <v>0.21987155270117115</v>
      </c>
      <c r="W4172" s="504">
        <f t="shared" si="3692"/>
        <v>0.21806853582554517</v>
      </c>
      <c r="X4172" s="504">
        <f t="shared" si="3692"/>
        <v>0.23391812865497075</v>
      </c>
      <c r="Y4172" s="504">
        <f t="shared" si="3692"/>
        <v>0.22611202635914332</v>
      </c>
      <c r="Z4172" s="504">
        <f t="shared" si="3692"/>
        <v>0.23999999999999999</v>
      </c>
      <c r="AA4172" s="504">
        <f t="shared" si="3692"/>
        <v>0.23679498657117276</v>
      </c>
      <c r="AB4172" s="595">
        <f t="shared" si="3692"/>
        <v>0.23899953682260305</v>
      </c>
      <c r="AC4172" s="596">
        <f>MAX(E4172:AB4172)</f>
        <v>0.23999999999999999</v>
      </c>
      <c r="AD4172" s="115"/>
      <c r="AE4172" s="76"/>
      <c r="AF4172" s="77"/>
      <c r="AK4172" s="9"/>
      <c r="AL4172" s="9"/>
      <c r="AM4172" s="9"/>
      <c r="AN4172" s="9"/>
    </row>
    <row r="4173" ht="15" hidden="1" customHeight="1">
      <c r="A4173" s="1691"/>
      <c r="B4173" s="1036"/>
      <c r="C4173" s="204" t="s">
        <v>25</v>
      </c>
      <c r="D4173" s="220"/>
      <c r="E4173" s="205"/>
      <c r="F4173" s="206"/>
      <c r="G4173" s="206"/>
      <c r="H4173" s="206"/>
      <c r="I4173" s="206"/>
      <c r="J4173" s="206"/>
      <c r="K4173" s="206"/>
      <c r="L4173" s="206"/>
      <c r="M4173" s="206"/>
      <c r="N4173" s="206"/>
      <c r="O4173" s="206"/>
      <c r="P4173" s="206"/>
      <c r="Q4173" s="206"/>
      <c r="R4173" s="206"/>
      <c r="S4173" s="206"/>
      <c r="T4173" s="206"/>
      <c r="U4173" s="206"/>
      <c r="V4173" s="206"/>
      <c r="W4173" s="206"/>
      <c r="X4173" s="206"/>
      <c r="Y4173" s="206"/>
      <c r="Z4173" s="206"/>
      <c r="AA4173" s="206"/>
      <c r="AB4173" s="207"/>
      <c r="AC4173" s="220"/>
      <c r="AD4173" s="115"/>
      <c r="AE4173" s="76"/>
      <c r="AF4173" s="77"/>
      <c r="AK4173" s="9"/>
      <c r="AL4173" s="9"/>
      <c r="AM4173" s="9"/>
      <c r="AN4173" s="9"/>
    </row>
    <row r="4174" ht="15" hidden="1" customHeight="1">
      <c r="A4174" s="1556"/>
      <c r="B4174" s="976"/>
      <c r="C4174" s="209" t="s">
        <v>26</v>
      </c>
      <c r="D4174" s="74"/>
      <c r="E4174" s="75"/>
      <c r="F4174" s="76"/>
      <c r="G4174" s="76"/>
      <c r="H4174" s="76"/>
      <c r="I4174" s="76"/>
      <c r="J4174" s="76"/>
      <c r="K4174" s="76"/>
      <c r="L4174" s="76"/>
      <c r="M4174" s="76"/>
      <c r="N4174" s="76"/>
      <c r="O4174" s="76"/>
      <c r="P4174" s="76"/>
      <c r="Q4174" s="76"/>
      <c r="R4174" s="76"/>
      <c r="S4174" s="76"/>
      <c r="T4174" s="76"/>
      <c r="U4174" s="76"/>
      <c r="V4174" s="76"/>
      <c r="W4174" s="76"/>
      <c r="X4174" s="76"/>
      <c r="Y4174" s="76"/>
      <c r="Z4174" s="76"/>
      <c r="AA4174" s="76"/>
      <c r="AB4174" s="77"/>
      <c r="AC4174" s="74"/>
      <c r="AD4174" s="115"/>
      <c r="AE4174" s="76"/>
      <c r="AF4174" s="77"/>
      <c r="AH4174" s="9"/>
      <c r="AI4174" s="134"/>
      <c r="AJ4174" s="134"/>
      <c r="AK4174" s="134"/>
      <c r="AL4174" s="135"/>
      <c r="AM4174" s="135"/>
    </row>
    <row r="4175" ht="15" customHeight="1">
      <c r="A4175" s="1337" t="s">
        <v>148</v>
      </c>
      <c r="B4175" s="1677"/>
      <c r="C4175" s="1678"/>
      <c r="D4175" s="92"/>
      <c r="E4175" s="126">
        <f t="shared" ref="E4175:AB4175" si="3693">SQRT(E4169*E4169+E4170*E4170)/E4103/1.73</f>
        <v>25.664042796418556</v>
      </c>
      <c r="F4175" s="127">
        <f t="shared" si="3693"/>
        <v>24.828265069683695</v>
      </c>
      <c r="G4175" s="127">
        <f t="shared" si="3693"/>
        <v>25.083301653283328</v>
      </c>
      <c r="H4175" s="127">
        <f t="shared" si="3693"/>
        <v>24.732011207586229</v>
      </c>
      <c r="I4175" s="127">
        <f t="shared" si="3693"/>
        <v>25.512803508711006</v>
      </c>
      <c r="J4175" s="127">
        <f t="shared" si="3693"/>
        <v>26.394660007371268</v>
      </c>
      <c r="K4175" s="127">
        <f t="shared" si="3693"/>
        <v>28.351567108170702</v>
      </c>
      <c r="L4175" s="127">
        <f t="shared" si="3693"/>
        <v>31.780638332405502</v>
      </c>
      <c r="M4175" s="127">
        <f t="shared" si="3693"/>
        <v>32.547920641900383</v>
      </c>
      <c r="N4175" s="127">
        <f t="shared" si="3693"/>
        <v>31.135407188719427</v>
      </c>
      <c r="O4175" s="127">
        <f t="shared" si="3693"/>
        <v>30.193204727582724</v>
      </c>
      <c r="P4175" s="127">
        <f t="shared" si="3693"/>
        <v>30.390273063280063</v>
      </c>
      <c r="Q4175" s="127">
        <f t="shared" si="3693"/>
        <v>30.436318614205785</v>
      </c>
      <c r="R4175" s="127">
        <f t="shared" si="3693"/>
        <v>29.042096634019462</v>
      </c>
      <c r="S4175" s="127">
        <f t="shared" si="3693"/>
        <v>28.929975584881003</v>
      </c>
      <c r="T4175" s="127">
        <f t="shared" si="3693"/>
        <v>29.440010218931462</v>
      </c>
      <c r="U4175" s="127">
        <f t="shared" si="3693"/>
        <v>29.162434588490584</v>
      </c>
      <c r="V4175" s="127">
        <f t="shared" si="3693"/>
        <v>29.86855062875582</v>
      </c>
      <c r="W4175" s="127">
        <f t="shared" si="3693"/>
        <v>28.911084436949917</v>
      </c>
      <c r="X4175" s="127">
        <f t="shared" si="3693"/>
        <v>28.866020627002253</v>
      </c>
      <c r="Y4175" s="127">
        <f t="shared" si="3693"/>
        <v>27.329502567846415</v>
      </c>
      <c r="Z4175" s="127">
        <f t="shared" si="3693"/>
        <v>26.457484945374613</v>
      </c>
      <c r="AA4175" s="127">
        <f t="shared" si="3693"/>
        <v>25.373601405959455</v>
      </c>
      <c r="AB4175" s="129">
        <f t="shared" si="3693"/>
        <v>24.604499272563029</v>
      </c>
      <c r="AC4175" s="285">
        <f>AVERAGE(E4175:AB4175)</f>
        <v>28.126486451253854</v>
      </c>
      <c r="AD4175" s="374">
        <f>(AC4171-AC4175)/AC4171</f>
        <v>0.0014265165235318627</v>
      </c>
      <c r="AE4175" s="127"/>
      <c r="AF4175" s="129"/>
      <c r="AK4175" s="62"/>
      <c r="AL4175" s="62"/>
      <c r="AM4175" s="9"/>
      <c r="AN4175" s="62"/>
    </row>
    <row r="4176" ht="15" customHeight="1">
      <c r="A4176" s="705" t="s">
        <v>958</v>
      </c>
      <c r="B4176" s="1138" t="s">
        <v>959</v>
      </c>
      <c r="C4176" s="219" t="s">
        <v>18</v>
      </c>
      <c r="D4176" s="220" t="s">
        <v>29</v>
      </c>
      <c r="E4176" s="221">
        <v>118.2</v>
      </c>
      <c r="F4176" s="436">
        <v>110.59999999999999</v>
      </c>
      <c r="G4176" s="436">
        <v>118</v>
      </c>
      <c r="H4176" s="436">
        <v>111.40000000000001</v>
      </c>
      <c r="I4176" s="436">
        <v>113.2</v>
      </c>
      <c r="J4176" s="436">
        <v>120</v>
      </c>
      <c r="K4176" s="436">
        <v>120</v>
      </c>
      <c r="L4176" s="436">
        <v>126</v>
      </c>
      <c r="M4176" s="436">
        <v>133.40000000000001</v>
      </c>
      <c r="N4176" s="436">
        <v>129.59999999999999</v>
      </c>
      <c r="O4176" s="436">
        <v>130.40000000000001</v>
      </c>
      <c r="P4176" s="436">
        <v>124.8</v>
      </c>
      <c r="Q4176" s="436">
        <v>123.40000000000001</v>
      </c>
      <c r="R4176" s="436">
        <v>113.59999999999999</v>
      </c>
      <c r="S4176" s="436">
        <v>122</v>
      </c>
      <c r="T4176" s="436">
        <v>135.80000000000001</v>
      </c>
      <c r="U4176" s="436">
        <v>120.59999999999999</v>
      </c>
      <c r="V4176" s="436">
        <v>125.8</v>
      </c>
      <c r="W4176" s="436">
        <v>118</v>
      </c>
      <c r="X4176" s="436">
        <v>120.40000000000001</v>
      </c>
      <c r="Y4176" s="436">
        <v>122.8</v>
      </c>
      <c r="Z4176" s="436">
        <v>112.2</v>
      </c>
      <c r="AA4176" s="436">
        <v>115.40000000000001</v>
      </c>
      <c r="AB4176" s="844">
        <v>104.40000000000001</v>
      </c>
      <c r="AC4176" s="309">
        <f t="shared" ref="AC4176:AC4177" si="3694">SUM(E4176:AB4176)</f>
        <v>2890.0000000000005</v>
      </c>
      <c r="AD4176" s="110">
        <f>MAX(E4176:AB4176)</f>
        <v>135.80000000000001</v>
      </c>
      <c r="AE4176" s="107">
        <v>100</v>
      </c>
      <c r="AF4176" s="108">
        <v>20</v>
      </c>
      <c r="AK4176" s="79"/>
      <c r="AL4176" s="502"/>
      <c r="AM4176" s="79"/>
      <c r="AN4176" s="9"/>
    </row>
    <row r="4177" ht="15" customHeight="1">
      <c r="A4177" s="658"/>
      <c r="B4177" s="317"/>
      <c r="C4177" s="73" t="s">
        <v>20</v>
      </c>
      <c r="D4177" s="74" t="s">
        <v>29</v>
      </c>
      <c r="E4177" s="111">
        <v>17.800000000000001</v>
      </c>
      <c r="F4177" s="112">
        <v>16</v>
      </c>
      <c r="G4177" s="112">
        <v>19.600000000000001</v>
      </c>
      <c r="H4177" s="112">
        <v>16</v>
      </c>
      <c r="I4177" s="112">
        <v>15.199999999999999</v>
      </c>
      <c r="J4177" s="112">
        <v>17.800000000000001</v>
      </c>
      <c r="K4177" s="112">
        <v>13.4</v>
      </c>
      <c r="L4177" s="112">
        <v>13.199999999999999</v>
      </c>
      <c r="M4177" s="112">
        <v>30</v>
      </c>
      <c r="N4177" s="112">
        <v>30</v>
      </c>
      <c r="O4177" s="112">
        <v>32</v>
      </c>
      <c r="P4177" s="112">
        <v>34.200000000000003</v>
      </c>
      <c r="Q4177" s="112">
        <v>28</v>
      </c>
      <c r="R4177" s="112">
        <v>22.399999999999999</v>
      </c>
      <c r="S4177" s="112">
        <v>17.600000000000001</v>
      </c>
      <c r="T4177" s="112">
        <v>21.399999999999999</v>
      </c>
      <c r="U4177" s="112">
        <v>14.4</v>
      </c>
      <c r="V4177" s="112">
        <v>16.800000000000001</v>
      </c>
      <c r="W4177" s="112">
        <v>9.5999999999999996</v>
      </c>
      <c r="X4177" s="112">
        <v>11.800000000000001</v>
      </c>
      <c r="Y4177" s="112">
        <v>14.4</v>
      </c>
      <c r="Z4177" s="112">
        <v>13.6</v>
      </c>
      <c r="AA4177" s="112">
        <v>17.600000000000001</v>
      </c>
      <c r="AB4177" s="113">
        <v>9.1999999999999993</v>
      </c>
      <c r="AC4177" s="281">
        <f t="shared" si="3694"/>
        <v>452</v>
      </c>
      <c r="AD4177" s="115"/>
      <c r="AE4177" s="76"/>
      <c r="AF4177" s="77"/>
      <c r="AK4177" s="9"/>
      <c r="AL4177" s="9"/>
      <c r="AM4177" s="9"/>
      <c r="AN4177" s="9"/>
    </row>
    <row r="4178" ht="15" customHeight="1">
      <c r="A4178" s="658"/>
      <c r="B4178" s="317"/>
      <c r="C4178" s="73" t="s">
        <v>21</v>
      </c>
      <c r="D4178" s="74" t="s">
        <v>22</v>
      </c>
      <c r="E4178" s="75">
        <v>6</v>
      </c>
      <c r="F4178" s="76">
        <v>6</v>
      </c>
      <c r="G4178" s="76">
        <v>6</v>
      </c>
      <c r="H4178" s="76">
        <v>6</v>
      </c>
      <c r="I4178" s="76">
        <v>6</v>
      </c>
      <c r="J4178" s="76">
        <v>7</v>
      </c>
      <c r="K4178" s="76">
        <v>7</v>
      </c>
      <c r="L4178" s="76">
        <v>6</v>
      </c>
      <c r="M4178" s="76">
        <v>8</v>
      </c>
      <c r="N4178" s="76">
        <v>8</v>
      </c>
      <c r="O4178" s="76">
        <v>6</v>
      </c>
      <c r="P4178" s="76">
        <v>7</v>
      </c>
      <c r="Q4178" s="76">
        <v>6</v>
      </c>
      <c r="R4178" s="76">
        <v>7</v>
      </c>
      <c r="S4178" s="76">
        <v>8</v>
      </c>
      <c r="T4178" s="76">
        <v>7</v>
      </c>
      <c r="U4178" s="76">
        <v>7</v>
      </c>
      <c r="V4178" s="76">
        <v>7</v>
      </c>
      <c r="W4178" s="76">
        <v>6</v>
      </c>
      <c r="X4178" s="76">
        <v>6</v>
      </c>
      <c r="Y4178" s="76">
        <v>6</v>
      </c>
      <c r="Z4178" s="76">
        <v>5</v>
      </c>
      <c r="AA4178" s="76">
        <v>7</v>
      </c>
      <c r="AB4178" s="77">
        <v>6</v>
      </c>
      <c r="AC4178" s="281">
        <f>AVERAGE(E4178:AB4178)</f>
        <v>6.541666666666667</v>
      </c>
      <c r="AD4178" s="120"/>
      <c r="AE4178" s="120"/>
      <c r="AF4178" s="121"/>
      <c r="AK4178" s="9"/>
      <c r="AL4178" s="9"/>
      <c r="AM4178" s="9"/>
      <c r="AN4178" s="9"/>
    </row>
    <row r="4179" ht="15" customHeight="1">
      <c r="A4179" s="658"/>
      <c r="B4179" s="317"/>
      <c r="C4179" s="73" t="s">
        <v>23</v>
      </c>
      <c r="D4179" s="74"/>
      <c r="E4179" s="80">
        <f t="shared" ref="E4179:AB4179" si="3695">E4177/E4176</f>
        <v>0.15059221658206429</v>
      </c>
      <c r="F4179" s="81">
        <f t="shared" si="3695"/>
        <v>0.14466546112115733</v>
      </c>
      <c r="G4179" s="81">
        <f t="shared" si="3695"/>
        <v>0.16610169491525426</v>
      </c>
      <c r="H4179" s="81">
        <f t="shared" si="3695"/>
        <v>0.14362657091561939</v>
      </c>
      <c r="I4179" s="81">
        <f t="shared" si="3695"/>
        <v>0.13427561837455829</v>
      </c>
      <c r="J4179" s="81">
        <f t="shared" si="3695"/>
        <v>0.14833333333333334</v>
      </c>
      <c r="K4179" s="81">
        <f t="shared" si="3695"/>
        <v>0.11166666666666666</v>
      </c>
      <c r="L4179" s="81">
        <f t="shared" si="3695"/>
        <v>0.10476190476190475</v>
      </c>
      <c r="M4179" s="81">
        <f t="shared" si="3695"/>
        <v>0.22488755622188905</v>
      </c>
      <c r="N4179" s="81">
        <f t="shared" si="3695"/>
        <v>0.23148148148148148</v>
      </c>
      <c r="O4179" s="81">
        <f t="shared" si="3695"/>
        <v>0.24539877300613497</v>
      </c>
      <c r="P4179" s="81">
        <f t="shared" si="3695"/>
        <v>0.27403846153846156</v>
      </c>
      <c r="Q4179" s="81">
        <f t="shared" si="3695"/>
        <v>0.22690437601296595</v>
      </c>
      <c r="R4179" s="81">
        <f t="shared" si="3695"/>
        <v>0.19718309859154928</v>
      </c>
      <c r="S4179" s="81">
        <f t="shared" si="3695"/>
        <v>0.14426229508196722</v>
      </c>
      <c r="T4179" s="81">
        <f t="shared" si="3695"/>
        <v>0.1575846833578792</v>
      </c>
      <c r="U4179" s="81">
        <f t="shared" si="3695"/>
        <v>0.11940298507462688</v>
      </c>
      <c r="V4179" s="81">
        <f t="shared" si="3695"/>
        <v>0.13354531001589826</v>
      </c>
      <c r="W4179" s="81">
        <f t="shared" si="3695"/>
        <v>0.081355932203389825</v>
      </c>
      <c r="X4179" s="81">
        <f t="shared" si="3695"/>
        <v>0.098006644518272429</v>
      </c>
      <c r="Y4179" s="81">
        <f t="shared" si="3695"/>
        <v>0.11726384364820848</v>
      </c>
      <c r="Z4179" s="81">
        <f t="shared" si="3695"/>
        <v>0.1212121212121212</v>
      </c>
      <c r="AA4179" s="81">
        <f t="shared" si="3695"/>
        <v>0.15251299826689776</v>
      </c>
      <c r="AB4179" s="82">
        <f t="shared" si="3695"/>
        <v>0.088122605363984668</v>
      </c>
      <c r="AC4179" s="907">
        <f>MAX(E4179:AB4179)</f>
        <v>0.27403846153846156</v>
      </c>
      <c r="AD4179" s="115"/>
      <c r="AE4179" s="76"/>
      <c r="AF4179" s="77"/>
      <c r="AK4179" s="9"/>
      <c r="AL4179" s="9"/>
      <c r="AM4179" s="9"/>
      <c r="AN4179" s="9"/>
    </row>
    <row r="4180" ht="15" hidden="1" customHeight="1">
      <c r="A4180" s="1556"/>
      <c r="B4180" s="976"/>
      <c r="C4180" s="209" t="s">
        <v>25</v>
      </c>
      <c r="D4180" s="74"/>
      <c r="E4180" s="75"/>
      <c r="F4180" s="76"/>
      <c r="G4180" s="76"/>
      <c r="H4180" s="76"/>
      <c r="I4180" s="76"/>
      <c r="J4180" s="76"/>
      <c r="K4180" s="76"/>
      <c r="L4180" s="76"/>
      <c r="M4180" s="76"/>
      <c r="N4180" s="76"/>
      <c r="O4180" s="76"/>
      <c r="P4180" s="76"/>
      <c r="Q4180" s="76"/>
      <c r="R4180" s="76"/>
      <c r="S4180" s="76"/>
      <c r="T4180" s="76"/>
      <c r="U4180" s="76"/>
      <c r="V4180" s="76"/>
      <c r="W4180" s="76"/>
      <c r="X4180" s="76"/>
      <c r="Y4180" s="76"/>
      <c r="Z4180" s="76"/>
      <c r="AA4180" s="76"/>
      <c r="AB4180" s="77"/>
      <c r="AC4180" s="74"/>
      <c r="AD4180" s="115"/>
      <c r="AE4180" s="76"/>
      <c r="AF4180" s="77"/>
      <c r="AK4180" s="9"/>
      <c r="AL4180" s="9"/>
      <c r="AM4180" s="9"/>
      <c r="AN4180" s="9"/>
    </row>
    <row r="4181" ht="15" hidden="1" customHeight="1">
      <c r="A4181" s="1556"/>
      <c r="B4181" s="976"/>
      <c r="C4181" s="209" t="s">
        <v>26</v>
      </c>
      <c r="D4181" s="74"/>
      <c r="E4181" s="75"/>
      <c r="F4181" s="75"/>
      <c r="G4181" s="75"/>
      <c r="H4181" s="75"/>
      <c r="I4181" s="75"/>
      <c r="J4181" s="75"/>
      <c r="K4181" s="75"/>
      <c r="L4181" s="75"/>
      <c r="M4181" s="75"/>
      <c r="N4181" s="75"/>
      <c r="O4181" s="75"/>
      <c r="P4181" s="75"/>
      <c r="Q4181" s="75"/>
      <c r="R4181" s="75"/>
      <c r="S4181" s="75"/>
      <c r="T4181" s="75"/>
      <c r="U4181" s="75"/>
      <c r="V4181" s="75"/>
      <c r="W4181" s="75"/>
      <c r="X4181" s="75"/>
      <c r="Y4181" s="75"/>
      <c r="Z4181" s="75"/>
      <c r="AA4181" s="75"/>
      <c r="AB4181" s="75"/>
      <c r="AC4181" s="74"/>
      <c r="AD4181" s="115"/>
      <c r="AE4181" s="76"/>
      <c r="AF4181" s="77"/>
      <c r="AH4181" s="9"/>
      <c r="AI4181" s="134"/>
      <c r="AJ4181" s="134"/>
      <c r="AK4181" s="134"/>
      <c r="AL4181" s="135"/>
      <c r="AM4181" s="135"/>
    </row>
    <row r="4182" ht="15" customHeight="1">
      <c r="A4182" s="1337" t="s">
        <v>148</v>
      </c>
      <c r="B4182" s="1677"/>
      <c r="C4182" s="1678"/>
      <c r="D4182" s="92"/>
      <c r="E4182" s="126">
        <f t="shared" ref="E4182:AB4182" si="3696">SQRT(E4176*E4176+E4177*E4177)/E4104/1.73</f>
        <v>6.5803884952735352</v>
      </c>
      <c r="F4182" s="127">
        <f t="shared" si="3696"/>
        <v>6.1637543070351102</v>
      </c>
      <c r="G4182" s="127">
        <f t="shared" si="3696"/>
        <v>6.6038790289420977</v>
      </c>
      <c r="H4182" s="127">
        <f t="shared" si="3696"/>
        <v>6.2252480726491219</v>
      </c>
      <c r="I4182" s="127">
        <f t="shared" si="3696"/>
        <v>6.3057088980265608</v>
      </c>
      <c r="J4182" s="127">
        <f t="shared" si="3696"/>
        <v>6.755598451974576</v>
      </c>
      <c r="K4182" s="127">
        <f t="shared" si="3696"/>
        <v>6.7631093331276242</v>
      </c>
      <c r="L4182" s="127">
        <f t="shared" si="3696"/>
        <v>7.1098008751391149</v>
      </c>
      <c r="M4182" s="127">
        <f t="shared" si="3696"/>
        <v>7.6510812606083762</v>
      </c>
      <c r="N4182" s="127">
        <f t="shared" si="3696"/>
        <v>7.4293884320430648</v>
      </c>
      <c r="O4182" s="127">
        <f t="shared" si="3696"/>
        <v>7.3565999375509801</v>
      </c>
      <c r="P4182" s="127">
        <f t="shared" si="3696"/>
        <v>7.096622636043028</v>
      </c>
      <c r="Q4182" s="127">
        <f t="shared" si="3696"/>
        <v>7.0194486518956092</v>
      </c>
      <c r="R4182" s="127">
        <f t="shared" si="3696"/>
        <v>6.4541106999869564</v>
      </c>
      <c r="S4182" s="127">
        <f t="shared" si="3696"/>
        <v>6.8840842713076738</v>
      </c>
      <c r="T4182" s="127">
        <f t="shared" si="3696"/>
        <v>7.6778540702601408</v>
      </c>
      <c r="U4182" s="127">
        <f t="shared" si="3696"/>
        <v>6.7766564898581052</v>
      </c>
      <c r="V4182" s="127">
        <f t="shared" si="3696"/>
        <v>7.0881473935916439</v>
      </c>
      <c r="W4182" s="127">
        <f t="shared" si="3696"/>
        <v>6.5991752794599732</v>
      </c>
      <c r="X4182" s="127">
        <f t="shared" si="3696"/>
        <v>6.6535508319063679</v>
      </c>
      <c r="Y4182" s="127">
        <f t="shared" si="3696"/>
        <v>6.8000977329065382</v>
      </c>
      <c r="Z4182" s="127">
        <f t="shared" si="3696"/>
        <v>6.1983106987114152</v>
      </c>
      <c r="AA4182" s="127">
        <f t="shared" si="3696"/>
        <v>6.4756748020123878</v>
      </c>
      <c r="AB4182" s="129">
        <f t="shared" si="3696"/>
        <v>5.8027473286709199</v>
      </c>
      <c r="AC4182" s="285">
        <f>AVERAGE(E4182:AB4182)</f>
        <v>6.7696265824575397</v>
      </c>
      <c r="AD4182" s="374">
        <f>(AC4178-AC4182)/AC4178</f>
        <v>-0.034847375662299014</v>
      </c>
      <c r="AE4182" s="127"/>
      <c r="AF4182" s="129"/>
      <c r="AK4182" s="62"/>
      <c r="AL4182" s="62"/>
      <c r="AM4182" s="9"/>
      <c r="AN4182" s="62"/>
    </row>
    <row r="4183" ht="15" customHeight="1">
      <c r="A4183" s="657" t="s">
        <v>35</v>
      </c>
      <c r="B4183" s="316" t="s">
        <v>960</v>
      </c>
      <c r="C4183" s="65" t="s">
        <v>18</v>
      </c>
      <c r="D4183" s="66" t="s">
        <v>29</v>
      </c>
      <c r="E4183" s="106">
        <v>807.60000000000002</v>
      </c>
      <c r="F4183" s="107">
        <v>640.79999999999995</v>
      </c>
      <c r="G4183" s="107">
        <v>871.5</v>
      </c>
      <c r="H4183" s="107">
        <v>868.5</v>
      </c>
      <c r="I4183" s="107">
        <v>769.20000000000005</v>
      </c>
      <c r="J4183" s="107">
        <v>862.5</v>
      </c>
      <c r="K4183" s="107">
        <v>897.60000000000002</v>
      </c>
      <c r="L4183" s="107">
        <v>740.39999999999998</v>
      </c>
      <c r="M4183" s="107">
        <v>920.70000000000005</v>
      </c>
      <c r="N4183" s="107">
        <v>1030.8</v>
      </c>
      <c r="O4183" s="107">
        <v>947.39999999999998</v>
      </c>
      <c r="P4183" s="107">
        <v>1003.2</v>
      </c>
      <c r="Q4183" s="107">
        <v>1003.2</v>
      </c>
      <c r="R4183" s="107">
        <v>775.5</v>
      </c>
      <c r="S4183" s="107">
        <v>1038</v>
      </c>
      <c r="T4183" s="107">
        <v>1080.5999999999999</v>
      </c>
      <c r="U4183" s="107">
        <v>991.5</v>
      </c>
      <c r="V4183" s="107">
        <v>1037.7</v>
      </c>
      <c r="W4183" s="107">
        <v>1089.9000000000001</v>
      </c>
      <c r="X4183" s="107">
        <v>874.20000000000005</v>
      </c>
      <c r="Y4183" s="107">
        <v>891.89999999999998</v>
      </c>
      <c r="Z4183" s="107">
        <v>865.20000000000005</v>
      </c>
      <c r="AA4183" s="107">
        <v>771.29999999999995</v>
      </c>
      <c r="AB4183" s="108">
        <v>883.20000000000005</v>
      </c>
      <c r="AC4183" s="279">
        <f t="shared" ref="AC4183:AC4184" si="3697">SUM(E4183:AB4183)</f>
        <v>21662.400000000005</v>
      </c>
      <c r="AD4183" s="110">
        <f>MAX(E4183:AB4183)</f>
        <v>1089.9000000000001</v>
      </c>
      <c r="AE4183" s="107">
        <v>100</v>
      </c>
      <c r="AF4183" s="108">
        <v>30</v>
      </c>
      <c r="AK4183" s="79"/>
      <c r="AL4183" s="502"/>
      <c r="AM4183" s="79"/>
      <c r="AN4183" s="9"/>
    </row>
    <row r="4184" ht="15" customHeight="1">
      <c r="A4184" s="658"/>
      <c r="B4184" s="317"/>
      <c r="C4184" s="73" t="s">
        <v>20</v>
      </c>
      <c r="D4184" s="74" t="s">
        <v>29</v>
      </c>
      <c r="E4184" s="111">
        <v>490.80000000000001</v>
      </c>
      <c r="F4184" s="112">
        <v>340.19999999999999</v>
      </c>
      <c r="G4184" s="112">
        <v>524.70000000000005</v>
      </c>
      <c r="H4184" s="112">
        <v>529.79999999999995</v>
      </c>
      <c r="I4184" s="112">
        <v>441.89999999999998</v>
      </c>
      <c r="J4184" s="112">
        <v>510.60000000000002</v>
      </c>
      <c r="K4184" s="112">
        <v>510.30000000000001</v>
      </c>
      <c r="L4184" s="112">
        <v>411</v>
      </c>
      <c r="M4184" s="112">
        <v>540.89999999999998</v>
      </c>
      <c r="N4184" s="112">
        <v>645.89999999999998</v>
      </c>
      <c r="O4184" s="112">
        <v>577.79999999999995</v>
      </c>
      <c r="P4184" s="112">
        <v>626.70000000000005</v>
      </c>
      <c r="Q4184" s="112">
        <v>636.60000000000002</v>
      </c>
      <c r="R4184" s="112">
        <v>448.5</v>
      </c>
      <c r="S4184" s="112">
        <v>635.70000000000005</v>
      </c>
      <c r="T4184" s="112">
        <v>672.60000000000002</v>
      </c>
      <c r="U4184" s="112">
        <v>595.79999999999995</v>
      </c>
      <c r="V4184" s="112">
        <v>631.79999999999995</v>
      </c>
      <c r="W4184" s="112">
        <v>676.20000000000005</v>
      </c>
      <c r="X4184" s="112">
        <v>507</v>
      </c>
      <c r="Y4184" s="112">
        <v>510.30000000000001</v>
      </c>
      <c r="Z4184" s="112">
        <v>508.19999999999999</v>
      </c>
      <c r="AA4184" s="112">
        <v>439.19999999999999</v>
      </c>
      <c r="AB4184" s="113">
        <v>527.70000000000005</v>
      </c>
      <c r="AC4184" s="281">
        <f t="shared" si="3697"/>
        <v>12940.200000000001</v>
      </c>
      <c r="AD4184" s="115"/>
      <c r="AE4184" s="76"/>
      <c r="AF4184" s="77"/>
      <c r="AK4184" s="9"/>
      <c r="AL4184" s="9"/>
      <c r="AM4184" s="9"/>
      <c r="AN4184" s="9"/>
    </row>
    <row r="4185" ht="15" customHeight="1">
      <c r="A4185" s="658"/>
      <c r="B4185" s="317"/>
      <c r="C4185" s="73" t="s">
        <v>21</v>
      </c>
      <c r="D4185" s="74" t="s">
        <v>22</v>
      </c>
      <c r="E4185" s="75">
        <v>40</v>
      </c>
      <c r="F4185" s="76">
        <v>44</v>
      </c>
      <c r="G4185" s="76">
        <v>57</v>
      </c>
      <c r="H4185" s="76">
        <v>56</v>
      </c>
      <c r="I4185" s="76">
        <v>43</v>
      </c>
      <c r="J4185" s="76">
        <v>61</v>
      </c>
      <c r="K4185" s="76">
        <v>57</v>
      </c>
      <c r="L4185" s="76">
        <v>43</v>
      </c>
      <c r="M4185" s="76">
        <v>66</v>
      </c>
      <c r="N4185" s="76">
        <v>66</v>
      </c>
      <c r="O4185" s="76">
        <v>49</v>
      </c>
      <c r="P4185" s="76">
        <v>69</v>
      </c>
      <c r="Q4185" s="76">
        <v>51</v>
      </c>
      <c r="R4185" s="76">
        <v>48</v>
      </c>
      <c r="S4185" s="76">
        <v>70</v>
      </c>
      <c r="T4185" s="76">
        <v>73</v>
      </c>
      <c r="U4185" s="76">
        <v>61</v>
      </c>
      <c r="V4185" s="76">
        <v>68</v>
      </c>
      <c r="W4185" s="76">
        <v>72</v>
      </c>
      <c r="X4185" s="76">
        <v>41</v>
      </c>
      <c r="Y4185" s="76">
        <v>62</v>
      </c>
      <c r="Z4185" s="76">
        <v>49</v>
      </c>
      <c r="AA4185" s="76">
        <v>45</v>
      </c>
      <c r="AB4185" s="77">
        <v>54</v>
      </c>
      <c r="AC4185" s="281">
        <f>AVERAGE(E4185:AB4185)</f>
        <v>56.041666666666664</v>
      </c>
      <c r="AD4185" s="120"/>
      <c r="AE4185" s="120"/>
      <c r="AF4185" s="121"/>
      <c r="AK4185" s="9"/>
      <c r="AL4185" s="9"/>
      <c r="AM4185" s="9"/>
      <c r="AN4185" s="9"/>
    </row>
    <row r="4186" ht="15" customHeight="1">
      <c r="A4186" s="706"/>
      <c r="B4186" s="866" t="s">
        <v>381</v>
      </c>
      <c r="C4186" s="125" t="s">
        <v>23</v>
      </c>
      <c r="D4186" s="92"/>
      <c r="E4186" s="696">
        <f t="shared" ref="E4186:AB4186" si="3698">E4184/E4183</f>
        <v>0.60772659732540857</v>
      </c>
      <c r="F4186" s="504">
        <f t="shared" si="3698"/>
        <v>0.5308988764044944</v>
      </c>
      <c r="G4186" s="504">
        <f t="shared" si="3698"/>
        <v>0.60206540447504309</v>
      </c>
      <c r="H4186" s="504">
        <f t="shared" si="3698"/>
        <v>0.61001727115716753</v>
      </c>
      <c r="I4186" s="504">
        <f t="shared" si="3698"/>
        <v>0.57449297971918867</v>
      </c>
      <c r="J4186" s="504">
        <f t="shared" si="3698"/>
        <v>0.59200000000000008</v>
      </c>
      <c r="K4186" s="504">
        <f t="shared" si="3698"/>
        <v>0.56851604278074863</v>
      </c>
      <c r="L4186" s="504">
        <f t="shared" si="3698"/>
        <v>0.5551053484602918</v>
      </c>
      <c r="M4186" s="504">
        <f t="shared" si="3698"/>
        <v>0.58748778103616806</v>
      </c>
      <c r="N4186" s="504">
        <f t="shared" si="3698"/>
        <v>0.62660069848661237</v>
      </c>
      <c r="O4186" s="504">
        <f t="shared" si="3698"/>
        <v>0.60987967067764404</v>
      </c>
      <c r="P4186" s="504">
        <f t="shared" si="3698"/>
        <v>0.62470095693779903</v>
      </c>
      <c r="Q4186" s="504">
        <f t="shared" si="3698"/>
        <v>0.63456937799043056</v>
      </c>
      <c r="R4186" s="504">
        <f t="shared" si="3698"/>
        <v>0.57833655705996134</v>
      </c>
      <c r="S4186" s="504">
        <f t="shared" si="3698"/>
        <v>0.6124277456647399</v>
      </c>
      <c r="T4186" s="504">
        <f t="shared" si="3698"/>
        <v>0.62243198223209339</v>
      </c>
      <c r="U4186" s="504">
        <f t="shared" si="3698"/>
        <v>0.60090771558245082</v>
      </c>
      <c r="V4186" s="504">
        <f t="shared" si="3698"/>
        <v>0.60884648742411096</v>
      </c>
      <c r="W4186" s="504">
        <f t="shared" si="3698"/>
        <v>0.62042389210019266</v>
      </c>
      <c r="X4186" s="504">
        <f t="shared" si="3698"/>
        <v>0.57995881949210704</v>
      </c>
      <c r="Y4186" s="504">
        <f t="shared" si="3698"/>
        <v>0.5721493440968719</v>
      </c>
      <c r="Z4186" s="504">
        <f t="shared" si="3698"/>
        <v>0.58737864077669899</v>
      </c>
      <c r="AA4186" s="504">
        <f t="shared" si="3698"/>
        <v>0.56942823803967335</v>
      </c>
      <c r="AB4186" s="595">
        <f t="shared" si="3698"/>
        <v>0.59748641304347827</v>
      </c>
      <c r="AC4186" s="596">
        <f>MAX(E4186:AB4186)</f>
        <v>0.63456937799043056</v>
      </c>
      <c r="AD4186" s="115"/>
      <c r="AE4186" s="76"/>
      <c r="AF4186" s="77"/>
      <c r="AK4186" s="9"/>
      <c r="AL4186" s="9"/>
      <c r="AM4186" s="9"/>
      <c r="AN4186" s="9"/>
    </row>
    <row r="4187" ht="15" hidden="1" customHeight="1">
      <c r="A4187" s="1691"/>
      <c r="B4187" s="1036"/>
      <c r="C4187" s="204" t="s">
        <v>25</v>
      </c>
      <c r="D4187" s="220"/>
      <c r="E4187" s="205"/>
      <c r="F4187" s="206"/>
      <c r="G4187" s="206"/>
      <c r="H4187" s="206"/>
      <c r="I4187" s="206"/>
      <c r="J4187" s="206"/>
      <c r="K4187" s="206"/>
      <c r="L4187" s="206"/>
      <c r="M4187" s="206"/>
      <c r="N4187" s="206"/>
      <c r="O4187" s="206"/>
      <c r="P4187" s="206"/>
      <c r="Q4187" s="206"/>
      <c r="R4187" s="206"/>
      <c r="S4187" s="206"/>
      <c r="T4187" s="206"/>
      <c r="U4187" s="206"/>
      <c r="V4187" s="206"/>
      <c r="W4187" s="206"/>
      <c r="X4187" s="206"/>
      <c r="Y4187" s="206"/>
      <c r="Z4187" s="206"/>
      <c r="AA4187" s="206"/>
      <c r="AB4187" s="206"/>
      <c r="AC4187" s="220"/>
      <c r="AD4187" s="115"/>
      <c r="AE4187" s="76"/>
      <c r="AF4187" s="77"/>
      <c r="AK4187" s="9"/>
      <c r="AL4187" s="9"/>
      <c r="AM4187" s="9"/>
      <c r="AN4187" s="9"/>
    </row>
    <row r="4188" ht="15" hidden="1" customHeight="1">
      <c r="A4188" s="1556"/>
      <c r="B4188" s="976"/>
      <c r="C4188" s="209" t="s">
        <v>26</v>
      </c>
      <c r="D4188" s="74"/>
      <c r="E4188" s="75"/>
      <c r="F4188" s="75"/>
      <c r="G4188" s="75"/>
      <c r="H4188" s="75"/>
      <c r="I4188" s="75"/>
      <c r="J4188" s="75"/>
      <c r="K4188" s="75"/>
      <c r="L4188" s="75"/>
      <c r="M4188" s="75"/>
      <c r="N4188" s="75"/>
      <c r="O4188" s="75"/>
      <c r="P4188" s="75"/>
      <c r="Q4188" s="75"/>
      <c r="R4188" s="75"/>
      <c r="S4188" s="75"/>
      <c r="T4188" s="75"/>
      <c r="U4188" s="75"/>
      <c r="V4188" s="75"/>
      <c r="W4188" s="75"/>
      <c r="X4188" s="75"/>
      <c r="Y4188" s="75"/>
      <c r="Z4188" s="75"/>
      <c r="AA4188" s="75"/>
      <c r="AB4188" s="75"/>
      <c r="AC4188" s="74"/>
      <c r="AD4188" s="115"/>
      <c r="AE4188" s="76"/>
      <c r="AF4188" s="77"/>
      <c r="AH4188" s="9"/>
      <c r="AI4188" s="134"/>
      <c r="AJ4188" s="134"/>
      <c r="AK4188" s="134"/>
      <c r="AL4188" s="135"/>
      <c r="AM4188" s="135"/>
    </row>
    <row r="4189" ht="15" customHeight="1">
      <c r="A4189" s="1337" t="s">
        <v>148</v>
      </c>
      <c r="B4189" s="1677"/>
      <c r="C4189" s="1678"/>
      <c r="D4189" s="92"/>
      <c r="E4189" s="126">
        <f t="shared" ref="E4189:AB4189" si="3699">SQRT(E4183*E4183+E4184*E4184)/E4103/1.73</f>
        <v>51.827936048394648</v>
      </c>
      <c r="F4189" s="127">
        <f t="shared" si="3699"/>
        <v>39.863908443619472</v>
      </c>
      <c r="G4189" s="127">
        <f t="shared" si="3699"/>
        <v>56.161682903262047</v>
      </c>
      <c r="H4189" s="127">
        <f t="shared" si="3699"/>
        <v>56.21966481095901</v>
      </c>
      <c r="I4189" s="127">
        <f t="shared" si="3699"/>
        <v>48.742762618356785</v>
      </c>
      <c r="J4189" s="127">
        <f t="shared" si="3699"/>
        <v>55.869624176851033</v>
      </c>
      <c r="K4189" s="127">
        <f t="shared" si="3699"/>
        <v>56.949501365966505</v>
      </c>
      <c r="L4189" s="127">
        <f t="shared" si="3699"/>
        <v>46.574159599530788</v>
      </c>
      <c r="M4189" s="127">
        <f t="shared" si="3699"/>
        <v>59.984730847524951</v>
      </c>
      <c r="N4189" s="127">
        <f t="shared" si="3699"/>
        <v>66.839038870092551</v>
      </c>
      <c r="O4189" s="127">
        <f t="shared" si="3699"/>
        <v>60.742548563081812</v>
      </c>
      <c r="P4189" s="127">
        <f t="shared" si="3699"/>
        <v>65.117658223775777</v>
      </c>
      <c r="Q4189" s="127">
        <f t="shared" si="3699"/>
        <v>65.658170033910594</v>
      </c>
      <c r="R4189" s="127">
        <f t="shared" si="3699"/>
        <v>49.88767558342257</v>
      </c>
      <c r="S4189" s="127">
        <f t="shared" si="3699"/>
        <v>67.007590033928906</v>
      </c>
      <c r="T4189" s="127">
        <f t="shared" si="3699"/>
        <v>70.070268628895406</v>
      </c>
      <c r="U4189" s="127">
        <f t="shared" si="3699"/>
        <v>63.437993680560091</v>
      </c>
      <c r="V4189" s="127">
        <f t="shared" si="3699"/>
        <v>66.945361096267618</v>
      </c>
      <c r="W4189" s="127">
        <f t="shared" si="3699"/>
        <v>70.542539056339294</v>
      </c>
      <c r="X4189" s="127">
        <f t="shared" si="3699"/>
        <v>55.369768931145508</v>
      </c>
      <c r="Y4189" s="127">
        <f t="shared" si="3699"/>
        <v>56.407287205551405</v>
      </c>
      <c r="Z4189" s="127">
        <f t="shared" si="3699"/>
        <v>54.924971242860984</v>
      </c>
      <c r="AA4189" s="127">
        <f t="shared" si="3699"/>
        <v>49.049015137174813</v>
      </c>
      <c r="AB4189" s="129">
        <f t="shared" si="3699"/>
        <v>57.018655792417896</v>
      </c>
      <c r="AC4189" s="285">
        <f>AVERAGE(E4189:AB4189)</f>
        <v>57.967188037245428</v>
      </c>
      <c r="AD4189" s="374">
        <f>(AC4185-AC4189)/AC4185</f>
        <v>-0.034358745646015119</v>
      </c>
      <c r="AE4189" s="127"/>
      <c r="AF4189" s="129"/>
      <c r="AK4189" s="62"/>
      <c r="AL4189" s="62"/>
      <c r="AM4189" s="9"/>
      <c r="AN4189" s="62"/>
    </row>
    <row r="4190" ht="15" customHeight="1">
      <c r="A4190" s="1754" t="s">
        <v>779</v>
      </c>
      <c r="B4190" s="1138" t="s">
        <v>910</v>
      </c>
      <c r="C4190" s="219" t="s">
        <v>18</v>
      </c>
      <c r="D4190" s="220" t="s">
        <v>15</v>
      </c>
      <c r="E4190" s="221"/>
      <c r="F4190" s="436"/>
      <c r="G4190" s="436"/>
      <c r="H4190" s="436"/>
      <c r="I4190" s="436"/>
      <c r="J4190" s="436"/>
      <c r="K4190" s="436"/>
      <c r="L4190" s="436"/>
      <c r="M4190" s="436"/>
      <c r="N4190" s="436"/>
      <c r="O4190" s="436"/>
      <c r="P4190" s="436"/>
      <c r="Q4190" s="436"/>
      <c r="R4190" s="436"/>
      <c r="S4190" s="436"/>
      <c r="T4190" s="436"/>
      <c r="U4190" s="436"/>
      <c r="V4190" s="436"/>
      <c r="W4190" s="436"/>
      <c r="X4190" s="436"/>
      <c r="Y4190" s="436"/>
      <c r="Z4190" s="436"/>
      <c r="AA4190" s="436"/>
      <c r="AB4190" s="844"/>
      <c r="AC4190" s="309">
        <f t="shared" ref="AC4190:AC4191" si="3700">SUM(E4190:AB4190)</f>
        <v>0</v>
      </c>
      <c r="AD4190" s="110">
        <f>MAX(E4190:AB4190)</f>
        <v>0</v>
      </c>
      <c r="AE4190" s="107">
        <v>0</v>
      </c>
      <c r="AF4190" s="108">
        <v>0</v>
      </c>
      <c r="AK4190" s="79"/>
      <c r="AL4190" s="502"/>
      <c r="AM4190" s="79"/>
      <c r="AN4190" s="9"/>
    </row>
    <row r="4191" ht="15" customHeight="1">
      <c r="A4191" s="1755"/>
      <c r="B4191" s="317"/>
      <c r="C4191" s="73" t="s">
        <v>20</v>
      </c>
      <c r="D4191" s="74" t="s">
        <v>15</v>
      </c>
      <c r="E4191" s="111"/>
      <c r="F4191" s="112"/>
      <c r="G4191" s="112"/>
      <c r="H4191" s="112"/>
      <c r="I4191" s="112"/>
      <c r="J4191" s="112"/>
      <c r="K4191" s="112"/>
      <c r="L4191" s="112"/>
      <c r="M4191" s="112"/>
      <c r="N4191" s="112"/>
      <c r="O4191" s="112"/>
      <c r="P4191" s="112"/>
      <c r="Q4191" s="112"/>
      <c r="R4191" s="112"/>
      <c r="S4191" s="112"/>
      <c r="T4191" s="112"/>
      <c r="U4191" s="112"/>
      <c r="V4191" s="112"/>
      <c r="W4191" s="112"/>
      <c r="X4191" s="112"/>
      <c r="Y4191" s="112"/>
      <c r="Z4191" s="112"/>
      <c r="AA4191" s="112"/>
      <c r="AB4191" s="113"/>
      <c r="AC4191" s="281">
        <f t="shared" si="3700"/>
        <v>0</v>
      </c>
      <c r="AD4191" s="115"/>
      <c r="AE4191" s="76"/>
      <c r="AF4191" s="77"/>
      <c r="AK4191" s="9"/>
      <c r="AL4191" s="9"/>
      <c r="AM4191" s="9"/>
      <c r="AN4191" s="9"/>
    </row>
    <row r="4192" ht="15" customHeight="1">
      <c r="A4192" s="1755"/>
      <c r="B4192" s="317"/>
      <c r="C4192" s="73" t="s">
        <v>21</v>
      </c>
      <c r="D4192" s="74" t="s">
        <v>303</v>
      </c>
      <c r="E4192" s="75"/>
      <c r="F4192" s="76"/>
      <c r="G4192" s="76"/>
      <c r="H4192" s="76"/>
      <c r="I4192" s="76"/>
      <c r="J4192" s="76"/>
      <c r="K4192" s="76"/>
      <c r="L4192" s="76"/>
      <c r="M4192" s="76"/>
      <c r="N4192" s="76"/>
      <c r="O4192" s="76"/>
      <c r="P4192" s="76"/>
      <c r="Q4192" s="76"/>
      <c r="R4192" s="76"/>
      <c r="S4192" s="76"/>
      <c r="T4192" s="76"/>
      <c r="U4192" s="76"/>
      <c r="V4192" s="76"/>
      <c r="W4192" s="76"/>
      <c r="X4192" s="76"/>
      <c r="Y4192" s="76"/>
      <c r="Z4192" s="76"/>
      <c r="AA4192" s="76"/>
      <c r="AB4192" s="77"/>
      <c r="AC4192" s="281">
        <v>0</v>
      </c>
      <c r="AD4192" s="120"/>
      <c r="AE4192" s="120"/>
      <c r="AF4192" s="121"/>
      <c r="AK4192" s="9"/>
      <c r="AL4192" s="9"/>
      <c r="AM4192" s="9"/>
      <c r="AN4192" s="9"/>
    </row>
    <row r="4193" ht="15" customHeight="1">
      <c r="A4193" s="1755"/>
      <c r="B4193" s="317" t="s">
        <v>381</v>
      </c>
      <c r="C4193" s="73" t="s">
        <v>23</v>
      </c>
      <c r="D4193" s="74"/>
      <c r="E4193" s="80" t="e">
        <f t="shared" ref="E4193:AB4193" si="3701">E4191/E4190</f>
        <v>#DIV/0!</v>
      </c>
      <c r="F4193" s="81" t="e">
        <f t="shared" si="3701"/>
        <v>#DIV/0!</v>
      </c>
      <c r="G4193" s="81" t="e">
        <f t="shared" si="3701"/>
        <v>#DIV/0!</v>
      </c>
      <c r="H4193" s="81" t="e">
        <f t="shared" si="3701"/>
        <v>#DIV/0!</v>
      </c>
      <c r="I4193" s="81" t="e">
        <f t="shared" si="3701"/>
        <v>#DIV/0!</v>
      </c>
      <c r="J4193" s="81" t="e">
        <f t="shared" si="3701"/>
        <v>#DIV/0!</v>
      </c>
      <c r="K4193" s="81" t="e">
        <f t="shared" si="3701"/>
        <v>#DIV/0!</v>
      </c>
      <c r="L4193" s="81" t="e">
        <f t="shared" si="3701"/>
        <v>#DIV/0!</v>
      </c>
      <c r="M4193" s="81" t="e">
        <f t="shared" si="3701"/>
        <v>#DIV/0!</v>
      </c>
      <c r="N4193" s="81" t="e">
        <f t="shared" si="3701"/>
        <v>#DIV/0!</v>
      </c>
      <c r="O4193" s="81" t="e">
        <f t="shared" si="3701"/>
        <v>#DIV/0!</v>
      </c>
      <c r="P4193" s="81" t="e">
        <f t="shared" si="3701"/>
        <v>#DIV/0!</v>
      </c>
      <c r="Q4193" s="81" t="e">
        <f t="shared" si="3701"/>
        <v>#DIV/0!</v>
      </c>
      <c r="R4193" s="81" t="e">
        <f t="shared" si="3701"/>
        <v>#DIV/0!</v>
      </c>
      <c r="S4193" s="81" t="e">
        <f t="shared" si="3701"/>
        <v>#DIV/0!</v>
      </c>
      <c r="T4193" s="81" t="e">
        <f t="shared" si="3701"/>
        <v>#DIV/0!</v>
      </c>
      <c r="U4193" s="81" t="e">
        <f t="shared" si="3701"/>
        <v>#DIV/0!</v>
      </c>
      <c r="V4193" s="81" t="e">
        <f t="shared" si="3701"/>
        <v>#DIV/0!</v>
      </c>
      <c r="W4193" s="81" t="e">
        <f t="shared" si="3701"/>
        <v>#DIV/0!</v>
      </c>
      <c r="X4193" s="81" t="e">
        <f t="shared" si="3701"/>
        <v>#DIV/0!</v>
      </c>
      <c r="Y4193" s="81" t="e">
        <f t="shared" si="3701"/>
        <v>#DIV/0!</v>
      </c>
      <c r="Z4193" s="81" t="e">
        <f t="shared" si="3701"/>
        <v>#DIV/0!</v>
      </c>
      <c r="AA4193" s="81" t="e">
        <f t="shared" si="3701"/>
        <v>#DIV/0!</v>
      </c>
      <c r="AB4193" s="82" t="e">
        <f t="shared" si="3701"/>
        <v>#DIV/0!</v>
      </c>
      <c r="AC4193" s="907" t="e">
        <f>MAX(E4193:AB4193)</f>
        <v>#DIV/0!</v>
      </c>
      <c r="AD4193" s="115"/>
      <c r="AE4193" s="76"/>
      <c r="AF4193" s="77"/>
      <c r="AK4193" s="9"/>
      <c r="AL4193" s="9"/>
      <c r="AM4193" s="9"/>
      <c r="AN4193" s="9"/>
    </row>
    <row r="4194" ht="15" hidden="1" customHeight="1">
      <c r="A4194" s="1556"/>
      <c r="B4194" s="976"/>
      <c r="C4194" s="209" t="s">
        <v>25</v>
      </c>
      <c r="D4194" s="74"/>
      <c r="E4194" s="75"/>
      <c r="F4194" s="76"/>
      <c r="G4194" s="76"/>
      <c r="H4194" s="76"/>
      <c r="I4194" s="76"/>
      <c r="J4194" s="76"/>
      <c r="K4194" s="76"/>
      <c r="L4194" s="76"/>
      <c r="M4194" s="76"/>
      <c r="N4194" s="76"/>
      <c r="O4194" s="76"/>
      <c r="P4194" s="76"/>
      <c r="Q4194" s="76"/>
      <c r="R4194" s="76"/>
      <c r="S4194" s="76"/>
      <c r="T4194" s="76"/>
      <c r="U4194" s="76"/>
      <c r="V4194" s="76"/>
      <c r="W4194" s="76"/>
      <c r="X4194" s="76"/>
      <c r="Y4194" s="76"/>
      <c r="Z4194" s="76"/>
      <c r="AA4194" s="76"/>
      <c r="AB4194" s="77"/>
      <c r="AC4194" s="74"/>
      <c r="AD4194" s="115"/>
      <c r="AE4194" s="76"/>
      <c r="AF4194" s="77"/>
      <c r="AK4194" s="9"/>
      <c r="AL4194" s="9"/>
      <c r="AM4194" s="9"/>
      <c r="AN4194" s="9"/>
    </row>
    <row r="4195" ht="15" hidden="1" customHeight="1">
      <c r="A4195" s="1556"/>
      <c r="B4195" s="976"/>
      <c r="C4195" s="209" t="s">
        <v>26</v>
      </c>
      <c r="D4195" s="74"/>
      <c r="E4195" s="75"/>
      <c r="F4195" s="76"/>
      <c r="G4195" s="76"/>
      <c r="H4195" s="76"/>
      <c r="I4195" s="76"/>
      <c r="J4195" s="76"/>
      <c r="K4195" s="76"/>
      <c r="L4195" s="76"/>
      <c r="M4195" s="76"/>
      <c r="N4195" s="76"/>
      <c r="O4195" s="76"/>
      <c r="P4195" s="76"/>
      <c r="Q4195" s="76"/>
      <c r="R4195" s="76"/>
      <c r="S4195" s="76"/>
      <c r="T4195" s="76"/>
      <c r="U4195" s="76"/>
      <c r="V4195" s="76"/>
      <c r="W4195" s="76"/>
      <c r="X4195" s="76"/>
      <c r="Y4195" s="76"/>
      <c r="Z4195" s="76"/>
      <c r="AA4195" s="76"/>
      <c r="AB4195" s="77"/>
      <c r="AC4195" s="74"/>
      <c r="AD4195" s="115"/>
      <c r="AE4195" s="76"/>
      <c r="AF4195" s="77"/>
      <c r="AH4195" s="9"/>
      <c r="AI4195" s="134"/>
      <c r="AJ4195" s="134"/>
      <c r="AK4195" s="134"/>
      <c r="AL4195" s="135"/>
      <c r="AM4195" s="135"/>
    </row>
    <row r="4196" ht="15" customHeight="1">
      <c r="A4196" s="1341" t="s">
        <v>148</v>
      </c>
      <c r="B4196" s="1703"/>
      <c r="C4196" s="1704"/>
      <c r="D4196" s="455"/>
      <c r="E4196" s="526">
        <f t="shared" ref="E4196:AB4196" si="3702">SQRT(E4190*E4190+E4191*E4191)/E4104/1.73</f>
        <v>0</v>
      </c>
      <c r="F4196" s="466">
        <f t="shared" si="3702"/>
        <v>0</v>
      </c>
      <c r="G4196" s="466">
        <f t="shared" si="3702"/>
        <v>0</v>
      </c>
      <c r="H4196" s="466">
        <f t="shared" si="3702"/>
        <v>0</v>
      </c>
      <c r="I4196" s="466">
        <f t="shared" si="3702"/>
        <v>0</v>
      </c>
      <c r="J4196" s="466">
        <f t="shared" si="3702"/>
        <v>0</v>
      </c>
      <c r="K4196" s="466">
        <f t="shared" si="3702"/>
        <v>0</v>
      </c>
      <c r="L4196" s="466">
        <f t="shared" si="3702"/>
        <v>0</v>
      </c>
      <c r="M4196" s="466">
        <f t="shared" si="3702"/>
        <v>0</v>
      </c>
      <c r="N4196" s="466">
        <f t="shared" si="3702"/>
        <v>0</v>
      </c>
      <c r="O4196" s="466">
        <f t="shared" si="3702"/>
        <v>0</v>
      </c>
      <c r="P4196" s="466">
        <f t="shared" si="3702"/>
        <v>0</v>
      </c>
      <c r="Q4196" s="466">
        <f t="shared" si="3702"/>
        <v>0</v>
      </c>
      <c r="R4196" s="466">
        <f t="shared" si="3702"/>
        <v>0</v>
      </c>
      <c r="S4196" s="466">
        <f t="shared" si="3702"/>
        <v>0</v>
      </c>
      <c r="T4196" s="466">
        <f t="shared" si="3702"/>
        <v>0</v>
      </c>
      <c r="U4196" s="466">
        <f t="shared" si="3702"/>
        <v>0</v>
      </c>
      <c r="V4196" s="466">
        <f t="shared" si="3702"/>
        <v>0</v>
      </c>
      <c r="W4196" s="466">
        <f t="shared" si="3702"/>
        <v>0</v>
      </c>
      <c r="X4196" s="466">
        <f t="shared" si="3702"/>
        <v>0</v>
      </c>
      <c r="Y4196" s="466">
        <f t="shared" si="3702"/>
        <v>0</v>
      </c>
      <c r="Z4196" s="466">
        <f t="shared" si="3702"/>
        <v>0</v>
      </c>
      <c r="AA4196" s="466">
        <f t="shared" si="3702"/>
        <v>0</v>
      </c>
      <c r="AB4196" s="467">
        <f t="shared" si="3702"/>
        <v>0</v>
      </c>
      <c r="AC4196" s="285">
        <f>AVERAGE(E4196:AB4196)</f>
        <v>0</v>
      </c>
      <c r="AD4196" s="883" t="e">
        <f>(AC4192-AC4196)/AC4192</f>
        <v>#DIV/0!</v>
      </c>
      <c r="AE4196" s="466"/>
      <c r="AF4196" s="467"/>
      <c r="AK4196" s="62"/>
      <c r="AL4196" s="62"/>
      <c r="AM4196" s="9"/>
      <c r="AN4196" s="62"/>
    </row>
    <row r="4197" ht="15" customHeight="1">
      <c r="A4197" s="1392"/>
      <c r="B4197" s="884" t="s">
        <v>63</v>
      </c>
      <c r="C4197" s="410" t="s">
        <v>18</v>
      </c>
      <c r="D4197" s="66" t="s">
        <v>29</v>
      </c>
      <c r="E4197" s="1528">
        <v>0</v>
      </c>
      <c r="F4197" s="915">
        <v>0</v>
      </c>
      <c r="G4197" s="915">
        <v>0</v>
      </c>
      <c r="H4197" s="915">
        <v>0</v>
      </c>
      <c r="I4197" s="915">
        <v>0</v>
      </c>
      <c r="J4197" s="915">
        <v>0</v>
      </c>
      <c r="K4197" s="915">
        <v>0</v>
      </c>
      <c r="L4197" s="915">
        <v>0</v>
      </c>
      <c r="M4197" s="915">
        <v>0</v>
      </c>
      <c r="N4197" s="915">
        <v>0</v>
      </c>
      <c r="O4197" s="915">
        <v>0</v>
      </c>
      <c r="P4197" s="915">
        <v>0</v>
      </c>
      <c r="Q4197" s="915">
        <v>0</v>
      </c>
      <c r="R4197" s="915">
        <v>0</v>
      </c>
      <c r="S4197" s="915">
        <v>0</v>
      </c>
      <c r="T4197" s="915">
        <v>0</v>
      </c>
      <c r="U4197" s="915">
        <v>0</v>
      </c>
      <c r="V4197" s="915">
        <v>0</v>
      </c>
      <c r="W4197" s="915">
        <v>0</v>
      </c>
      <c r="X4197" s="915">
        <v>0</v>
      </c>
      <c r="Y4197" s="915">
        <v>0</v>
      </c>
      <c r="Z4197" s="915">
        <v>0</v>
      </c>
      <c r="AA4197" s="915">
        <v>0</v>
      </c>
      <c r="AB4197" s="1877">
        <v>0</v>
      </c>
      <c r="AC4197" s="313">
        <f>SUM(E4197:AB4197)</f>
        <v>0</v>
      </c>
      <c r="AD4197" s="214"/>
      <c r="AE4197" s="215">
        <v>1</v>
      </c>
      <c r="AF4197" s="216">
        <v>30</v>
      </c>
      <c r="AK4197" s="79"/>
      <c r="AL4197" s="502"/>
      <c r="AM4197" s="79"/>
      <c r="AN4197" s="9"/>
    </row>
    <row r="4198" ht="15" hidden="1" customHeight="1">
      <c r="A4198" s="1393"/>
      <c r="B4198" s="1200"/>
      <c r="C4198" s="1710" t="s">
        <v>25</v>
      </c>
      <c r="D4198" s="74"/>
      <c r="E4198" s="115"/>
      <c r="F4198" s="76"/>
      <c r="G4198" s="76"/>
      <c r="H4198" s="76"/>
      <c r="I4198" s="76"/>
      <c r="J4198" s="76"/>
      <c r="K4198" s="76"/>
      <c r="L4198" s="76"/>
      <c r="M4198" s="76"/>
      <c r="N4198" s="76"/>
      <c r="O4198" s="76"/>
      <c r="P4198" s="76"/>
      <c r="Q4198" s="76"/>
      <c r="R4198" s="76"/>
      <c r="S4198" s="76"/>
      <c r="T4198" s="76"/>
      <c r="U4198" s="76"/>
      <c r="V4198" s="76"/>
      <c r="W4198" s="76"/>
      <c r="X4198" s="76"/>
      <c r="Y4198" s="76"/>
      <c r="Z4198" s="76"/>
      <c r="AA4198" s="76"/>
      <c r="AB4198" s="77"/>
      <c r="AC4198" s="472"/>
      <c r="AD4198" s="330"/>
      <c r="AE4198" s="331"/>
      <c r="AF4198" s="332"/>
      <c r="AK4198" s="62"/>
      <c r="AL4198" s="62"/>
      <c r="AM4198" s="9"/>
      <c r="AN4198" s="62"/>
    </row>
    <row r="4199" ht="15" customHeight="1">
      <c r="A4199" s="1393"/>
      <c r="B4199" s="1200" t="s">
        <v>41</v>
      </c>
      <c r="C4199" s="411" t="s">
        <v>18</v>
      </c>
      <c r="D4199" s="74" t="s">
        <v>29</v>
      </c>
      <c r="E4199" s="1878">
        <v>12.734999999999999</v>
      </c>
      <c r="F4199" s="1783">
        <v>12.029999999999999</v>
      </c>
      <c r="G4199" s="1783">
        <v>13.050000000000001</v>
      </c>
      <c r="H4199" s="1783">
        <v>12.57</v>
      </c>
      <c r="I4199" s="1783">
        <v>12.494999999999999</v>
      </c>
      <c r="J4199" s="1783">
        <v>12.57</v>
      </c>
      <c r="K4199" s="1783">
        <v>12.285</v>
      </c>
      <c r="L4199" s="1783">
        <v>13.904999999999999</v>
      </c>
      <c r="M4199" s="1783">
        <v>11.220000000000001</v>
      </c>
      <c r="N4199" s="1783">
        <v>11.550000000000001</v>
      </c>
      <c r="O4199" s="1783">
        <v>11.550000000000001</v>
      </c>
      <c r="P4199" s="1783">
        <v>11.19</v>
      </c>
      <c r="Q4199" s="1783">
        <v>12.029999999999999</v>
      </c>
      <c r="R4199" s="1783">
        <v>10.994999999999999</v>
      </c>
      <c r="S4199" s="1783">
        <v>11.67</v>
      </c>
      <c r="T4199" s="1783">
        <v>11.31</v>
      </c>
      <c r="U4199" s="1783">
        <v>11.279999999999999</v>
      </c>
      <c r="V4199" s="1783">
        <v>11.715</v>
      </c>
      <c r="W4199" s="1783">
        <v>11.414999999999999</v>
      </c>
      <c r="X4199" s="1783">
        <v>11.595000000000001</v>
      </c>
      <c r="Y4199" s="1783">
        <v>11.43</v>
      </c>
      <c r="Z4199" s="1783">
        <v>13.32</v>
      </c>
      <c r="AA4199" s="1783">
        <v>12.449999999999999</v>
      </c>
      <c r="AB4199" s="1879">
        <v>12.465</v>
      </c>
      <c r="AC4199" s="313">
        <f>SUM(E4199:AB4199)</f>
        <v>288.82499999999993</v>
      </c>
      <c r="AD4199" s="214"/>
      <c r="AE4199" s="215">
        <v>1</v>
      </c>
      <c r="AF4199" s="216">
        <v>30</v>
      </c>
      <c r="AI4199" s="79"/>
      <c r="AJ4199" s="502"/>
      <c r="AK4199" s="79"/>
      <c r="AL4199" s="9"/>
    </row>
    <row r="4200" ht="15" hidden="1" customHeight="1">
      <c r="A4200" s="692"/>
      <c r="B4200" s="819"/>
      <c r="C4200" s="1035" t="s">
        <v>25</v>
      </c>
      <c r="D4200" s="92"/>
      <c r="E4200" s="371"/>
      <c r="F4200" s="94"/>
      <c r="G4200" s="94"/>
      <c r="H4200" s="94"/>
      <c r="I4200" s="94"/>
      <c r="J4200" s="94"/>
      <c r="K4200" s="94"/>
      <c r="L4200" s="94"/>
      <c r="M4200" s="94"/>
      <c r="N4200" s="94"/>
      <c r="O4200" s="94"/>
      <c r="P4200" s="94"/>
      <c r="Q4200" s="94"/>
      <c r="R4200" s="94"/>
      <c r="S4200" s="94"/>
      <c r="T4200" s="94"/>
      <c r="U4200" s="94"/>
      <c r="V4200" s="94"/>
      <c r="W4200" s="94"/>
      <c r="X4200" s="94"/>
      <c r="Y4200" s="94"/>
      <c r="Z4200" s="94"/>
      <c r="AA4200" s="94"/>
      <c r="AB4200" s="95"/>
      <c r="AC4200" s="329"/>
      <c r="AD4200" s="330"/>
      <c r="AE4200" s="331"/>
      <c r="AF4200" s="332"/>
      <c r="AG4200" s="9"/>
    </row>
    <row r="4201" ht="15" customHeight="1">
      <c r="A4201" s="690" t="s">
        <v>42</v>
      </c>
      <c r="B4201" s="691"/>
      <c r="C4201" s="219" t="s">
        <v>18</v>
      </c>
      <c r="D4201" s="220"/>
      <c r="E4201" s="221">
        <f t="shared" ref="E4201:E4202" si="3703">SUM(E4106,E4113,E4120,E4127,E4134,E4141,E4148,E4155,E4162,E4169,E4176,E4183,E4190)</f>
        <v>4502.5500000000002</v>
      </c>
      <c r="F4201" s="436">
        <f t="shared" ref="F4201:F4202" si="3704">SUM(F4106,F4113,F4120,F4127,F4134,F4141,F4148,F4155,F4162,F4169,F4176,F4183,F4190)</f>
        <v>4307.5500000000002</v>
      </c>
      <c r="G4201" s="436">
        <f t="shared" ref="G4201:G4202" si="3705">SUM(G4106,G4113,G4120,G4127,G4134,G4141,G4148,G4155,G4162,G4169,G4176,G4183,G4190)</f>
        <v>4551.25</v>
      </c>
      <c r="H4201" s="436">
        <f t="shared" ref="H4201:H4202" si="3706">SUM(H4106,H4113,H4120,H4127,H4134,H4141,H4148,H4155,H4162,H4169,H4176,H4183,H4190)</f>
        <v>4596.75</v>
      </c>
      <c r="I4201" s="436">
        <f t="shared" ref="I4201:I4202" si="3707">SUM(I4106,I4113,I4120,I4127,I4134,I4141,I4148,I4155,I4162,I4169,I4176,I4183,I4190)</f>
        <v>4588.1499999999996</v>
      </c>
      <c r="J4201" s="436">
        <f t="shared" ref="J4201:J4202" si="3708">SUM(J4106,J4113,J4120,J4127,J4134,J4141,J4148,J4155,J4162,J4169,J4176,J4183,J4190)</f>
        <v>4852.75</v>
      </c>
      <c r="K4201" s="436">
        <f t="shared" ref="K4201:K4202" si="3709">SUM(K4106,K4113,K4120,K4127,K4134,K4141,K4148,K4155,K4162,K4169,K4176,K4183,K4190)</f>
        <v>5261.1000000000004</v>
      </c>
      <c r="L4201" s="436">
        <f t="shared" ref="L4201:L4202" si="3710">SUM(L4106,L4113,L4120,L4127,L4134,L4141,L4148,L4155,L4162,L4169,L4176,L4183,L4190)</f>
        <v>5325.6000000000004</v>
      </c>
      <c r="M4201" s="436">
        <f t="shared" ref="M4201:M4202" si="3711">SUM(M4106,M4113,M4120,M4127,M4134,M4141,M4148,M4155,M4162,M4169,M4176,M4183,M4190)</f>
        <v>5532.8999999999996</v>
      </c>
      <c r="N4201" s="436">
        <f t="shared" ref="N4201:N4202" si="3712">SUM(N4106,N4113,N4120,N4127,N4134,N4141,N4148,N4155,N4162,N4169,N4176,N4183,N4190)</f>
        <v>5665.3500000000004</v>
      </c>
      <c r="O4201" s="436">
        <f t="shared" ref="O4201:O4202" si="3713">SUM(O4106,O4113,O4120,O4127,O4134,O4141,O4148,O4155,O4162,O4169,O4176,O4183,O4190)</f>
        <v>5451.3999999999996</v>
      </c>
      <c r="P4201" s="436">
        <f t="shared" ref="P4201:P4202" si="3714">SUM(P4106,P4113,P4120,P4127,P4134,P4141,P4148,P4155,P4162,P4169,P4176,P4183,P4190)</f>
        <v>5548.0999999999995</v>
      </c>
      <c r="Q4201" s="436">
        <f t="shared" ref="Q4201:Q4202" si="3715">SUM(Q4106,Q4113,Q4120,Q4127,Q4134,Q4141,Q4148,Q4155,Q4162,Q4169,Q4176,Q4183,Q4190)</f>
        <v>5451.1499999999996</v>
      </c>
      <c r="R4201" s="436">
        <f t="shared" ref="R4201:R4202" si="3716">SUM(R4106,R4113,R4120,R4127,R4134,R4141,R4148,R4155,R4162,R4169,R4176,R4183,R4190)</f>
        <v>5156.25</v>
      </c>
      <c r="S4201" s="436">
        <f t="shared" ref="S4201:S4202" si="3717">SUM(S4106,S4113,S4120,S4127,S4134,S4141,S4148,S4155,S4162,S4169,S4176,S4183,S4190)</f>
        <v>5440.8499999999995</v>
      </c>
      <c r="T4201" s="436">
        <f t="shared" ref="T4201:T4202" si="3718">SUM(T4106,T4113,T4120,T4127,T4134,T4141,T4148,T4155,T4162,T4169,T4176,T4183,T4190)</f>
        <v>5635.8000000000011</v>
      </c>
      <c r="U4201" s="436">
        <f t="shared" ref="U4201:U4202" si="3719">SUM(U4106,U4113,U4120,U4127,U4134,U4141,U4148,U4155,U4162,U4169,U4176,U4183,U4190)</f>
        <v>5475.5500000000002</v>
      </c>
      <c r="V4201" s="436">
        <f t="shared" ref="V4201:V4202" si="3720">SUM(V4106,V4113,V4120,V4127,V4134,V4141,V4148,V4155,V4162,V4169,V4176,V4183,V4190)</f>
        <v>5533.0500000000002</v>
      </c>
      <c r="W4201" s="436">
        <f t="shared" ref="W4201:W4202" si="3721">SUM(W4106,W4113,W4120,W4127,W4134,W4141,W4148,W4155,W4162,W4169,W4176,W4183,W4190)</f>
        <v>5548.3500000000004</v>
      </c>
      <c r="X4201" s="436">
        <f t="shared" ref="X4201:X4202" si="3722">SUM(X4106,X4113,X4120,X4127,X4134,X4141,X4148,X4155,X4162,X4169,X4176,X4183,X4190)</f>
        <v>5204.6999999999998</v>
      </c>
      <c r="Y4201" s="436">
        <f t="shared" ref="Y4201:Y4202" si="3723">SUM(Y4106,Y4113,Y4120,Y4127,Y4134,Y4141,Y4148,Y4155,Y4162,Y4169,Y4176,Y4183,Y4190)</f>
        <v>5067.7999999999993</v>
      </c>
      <c r="Z4201" s="436">
        <f t="shared" ref="Z4201:Z4202" si="3724">SUM(Z4106,Z4113,Z4120,Z4127,Z4134,Z4141,Z4148,Z4155,Z4162,Z4169,Z4176,Z4183,Z4190)</f>
        <v>4867.3999999999996</v>
      </c>
      <c r="AA4201" s="436">
        <f t="shared" ref="AA4201:AA4202" si="3725">SUM(AA4106,AA4113,AA4120,AA4127,AA4134,AA4141,AA4148,AA4155,AA4162,AA4169,AA4176,AA4183,AA4190)</f>
        <v>4525.8000000000002</v>
      </c>
      <c r="AB4201" s="437">
        <f t="shared" ref="AB4201:AB4202" si="3726">SUM(AB4106,AB4113,AB4120,AB4127,AB4134,AB4141,AB4148,AB4155,AB4162,AB4169,AB4176,AB4183,AB4190)</f>
        <v>4446.25</v>
      </c>
      <c r="AC4201" s="309">
        <f t="shared" ref="AC4201:AC4202" si="3727">SUM(AC4106,AC4113,AC4120,AC4127,AC4134,AC4141,AC4148,AC4155,AC4162,AC4169,AC4176,AC4183,AC4190)</f>
        <v>122536.40000000001</v>
      </c>
      <c r="AD4201" s="9"/>
      <c r="AE4201" s="9"/>
      <c r="AF4201" s="9"/>
      <c r="AG4201" s="9"/>
    </row>
    <row r="4202" ht="15" customHeight="1">
      <c r="A4202" s="692"/>
      <c r="B4202" s="693"/>
      <c r="C4202" s="125" t="s">
        <v>20</v>
      </c>
      <c r="D4202" s="92"/>
      <c r="E4202" s="740">
        <f t="shared" si="3703"/>
        <v>1391.55</v>
      </c>
      <c r="F4202" s="366">
        <f t="shared" si="3704"/>
        <v>1262.4000000000001</v>
      </c>
      <c r="G4202" s="366">
        <f t="shared" si="3705"/>
        <v>1424.6500000000001</v>
      </c>
      <c r="H4202" s="366">
        <f t="shared" si="3706"/>
        <v>1430.3499999999999</v>
      </c>
      <c r="I4202" s="366">
        <f t="shared" si="3707"/>
        <v>1345.3499999999999</v>
      </c>
      <c r="J4202" s="366">
        <f t="shared" si="3708"/>
        <v>1403.2</v>
      </c>
      <c r="K4202" s="366">
        <f t="shared" si="3709"/>
        <v>1408.95</v>
      </c>
      <c r="L4202" s="366">
        <f t="shared" si="3710"/>
        <v>1377.25</v>
      </c>
      <c r="M4202" s="366">
        <f t="shared" si="3711"/>
        <v>1598.0999999999999</v>
      </c>
      <c r="N4202" s="366">
        <f t="shared" si="3712"/>
        <v>1771.75</v>
      </c>
      <c r="O4202" s="366">
        <f t="shared" si="3713"/>
        <v>1687.95</v>
      </c>
      <c r="P4202" s="366">
        <f t="shared" si="3714"/>
        <v>1740.05</v>
      </c>
      <c r="Q4202" s="366">
        <f t="shared" si="3715"/>
        <v>1724.7000000000003</v>
      </c>
      <c r="R4202" s="366">
        <f t="shared" si="3716"/>
        <v>1515.05</v>
      </c>
      <c r="S4202" s="366">
        <f t="shared" si="3717"/>
        <v>1635.3000000000002</v>
      </c>
      <c r="T4202" s="366">
        <f t="shared" si="3718"/>
        <v>1682.8</v>
      </c>
      <c r="U4202" s="366">
        <f t="shared" si="3719"/>
        <v>1551.0999999999999</v>
      </c>
      <c r="V4202" s="366">
        <f t="shared" si="3720"/>
        <v>1595.3</v>
      </c>
      <c r="W4202" s="366">
        <f t="shared" si="3721"/>
        <v>1649.6000000000001</v>
      </c>
      <c r="X4202" s="366">
        <f t="shared" si="3722"/>
        <v>1484.5999999999999</v>
      </c>
      <c r="Y4202" s="366">
        <f t="shared" si="3723"/>
        <v>1431.0999999999999</v>
      </c>
      <c r="Z4202" s="366">
        <f t="shared" si="3724"/>
        <v>1419.8</v>
      </c>
      <c r="AA4202" s="366">
        <f t="shared" si="3725"/>
        <v>1348.1000000000001</v>
      </c>
      <c r="AB4202" s="741">
        <f t="shared" si="3726"/>
        <v>1393.8500000000004</v>
      </c>
      <c r="AC4202" s="792">
        <f t="shared" si="3727"/>
        <v>36272.850000000006</v>
      </c>
      <c r="AD4202" s="9"/>
      <c r="AE4202" s="9"/>
      <c r="AF4202" s="9"/>
      <c r="AG4202" s="9"/>
    </row>
    <row r="4203" ht="15" customHeight="1">
      <c r="A4203" s="694" t="s">
        <v>43</v>
      </c>
      <c r="B4203" s="695"/>
      <c r="C4203" s="65" t="s">
        <v>44</v>
      </c>
      <c r="D4203" s="66"/>
      <c r="E4203" s="229">
        <f t="shared" ref="E4203:E4204" si="3728">100-(E4201/(E4087+E4094))*100</f>
        <v>-0.18133677465290532</v>
      </c>
      <c r="F4203" s="230">
        <f t="shared" ref="F4203:F4204" si="3729">100-(F4201/(F4087+F4094))*100</f>
        <v>-0.1569475446428612</v>
      </c>
      <c r="G4203" s="230">
        <f t="shared" ref="G4203:G4204" si="3730">100-(G4201/(G4087+G4094))*100</f>
        <v>-0.14192043654286124</v>
      </c>
      <c r="H4203" s="230">
        <f t="shared" ref="H4203:H4204" si="3731">100-(H4201/(H4087+H4094))*100</f>
        <v>-0.15578699668816398</v>
      </c>
      <c r="I4203" s="230">
        <f t="shared" ref="I4203:I4204" si="3732">100-(I4201/(I4087+I4094))*100</f>
        <v>-0.1429631569757106</v>
      </c>
      <c r="J4203" s="230">
        <f t="shared" ref="J4203:J4204" si="3733">100-(J4201/(J4087+J4094))*100</f>
        <v>-0.16409346103039013</v>
      </c>
      <c r="K4203" s="230">
        <f t="shared" ref="K4203:K4204" si="3734">100-(K4201/(K4087+K4094))*100</f>
        <v>-0.12751218026798483</v>
      </c>
      <c r="L4203" s="230">
        <f t="shared" ref="L4203:L4204" si="3735">100-(L4201/(L4087+L4094))*100</f>
        <v>-0.16551309058081642</v>
      </c>
      <c r="M4203" s="230">
        <f t="shared" ref="M4203:M4204" si="3736">100-(M4201/(M4087+M4094))*100</f>
        <v>-0.16111513396089094</v>
      </c>
      <c r="N4203" s="230">
        <f t="shared" ref="N4203:N4204" si="3737">100-(N4201/(N4087+N4094))*100</f>
        <v>-0.16531117397452988</v>
      </c>
      <c r="O4203" s="230">
        <f t="shared" ref="O4203:O4204" si="3738">100-(O4201/(O4087+O4094))*100</f>
        <v>-0.16536821990298733</v>
      </c>
      <c r="P4203" s="230">
        <f t="shared" ref="P4203:P4204" si="3739">100-(P4201/(P4087+P4094))*100</f>
        <v>-0.16067302137490458</v>
      </c>
      <c r="Q4203" s="230">
        <f t="shared" ref="Q4203:Q4204" si="3740">100-(Q4201/(Q4087+Q4094))*100</f>
        <v>-0.16077465823900638</v>
      </c>
      <c r="R4203" s="230">
        <f t="shared" ref="R4203:R4204" si="3741">100-(R4201/(R4087+R4094))*100</f>
        <v>-0.19139592725012733</v>
      </c>
      <c r="S4203" s="230">
        <f t="shared" ref="S4203:S4204" si="3742">100-(S4201/(S4087+S4094))*100</f>
        <v>-0.14817405389484861</v>
      </c>
      <c r="T4203" s="230">
        <f t="shared" ref="T4203:T4204" si="3743">100-(T4201/(T4087+T4094))*100</f>
        <v>-0.1528291157236481</v>
      </c>
      <c r="U4203" s="230">
        <f t="shared" ref="U4203:U4204" si="3744">100-(U4201/(U4087+U4094))*100</f>
        <v>-0.16738621396166309</v>
      </c>
      <c r="V4203" s="230">
        <f t="shared" ref="V4203:V4204" si="3745">100-(V4201/(V4087+V4094))*100</f>
        <v>-0.1058402084237855</v>
      </c>
      <c r="W4203" s="230">
        <f t="shared" ref="W4203:W4204" si="3746">100-(W4201/(W4087+W4094))*100</f>
        <v>-0.16518630849220983</v>
      </c>
      <c r="X4203" s="230">
        <f t="shared" ref="X4203:X4204" si="3747">100-(X4201/(X4087+X4094))*100</f>
        <v>-0.16743648960739677</v>
      </c>
      <c r="Y4203" s="230">
        <f t="shared" ref="Y4203:Y4204" si="3748">100-(Y4201/(Y4087+Y4094))*100</f>
        <v>-0.13831805248180729</v>
      </c>
      <c r="Z4203" s="230">
        <f t="shared" ref="Z4203:Z4204" si="3749">100-(Z4201/(Z4087+Z4094))*100</f>
        <v>-0.16875205795192016</v>
      </c>
      <c r="AA4203" s="230">
        <f t="shared" ref="AA4203:AA4204" si="3750">100-(AA4201/(AA4087+AA4094))*100</f>
        <v>-0.14604354753053883</v>
      </c>
      <c r="AB4203" s="341">
        <f t="shared" ref="AB4203:AB4204" si="3751">100-(AB4201/(AB4087+AB4094))*100</f>
        <v>-0.14076576576576372</v>
      </c>
      <c r="AC4203" s="1880">
        <f t="shared" ref="AC4203:AC4204" si="3752">100-(AC4201/(AC4087+AC4094))*100</f>
        <v>-0.15595166479218392</v>
      </c>
      <c r="AD4203" s="9"/>
      <c r="AE4203" s="9"/>
      <c r="AF4203" s="9"/>
      <c r="AG4203" s="9"/>
    </row>
    <row r="4204" ht="15" customHeight="1">
      <c r="A4204" s="692"/>
      <c r="B4204" s="693"/>
      <c r="C4204" s="125" t="s">
        <v>45</v>
      </c>
      <c r="D4204" s="92"/>
      <c r="E4204" s="696">
        <f t="shared" si="3728"/>
        <v>-2.864429331756341</v>
      </c>
      <c r="F4204" s="504">
        <f t="shared" si="3729"/>
        <v>-2.7343750000000284</v>
      </c>
      <c r="G4204" s="504">
        <f t="shared" si="3730"/>
        <v>-2.7589440276976234</v>
      </c>
      <c r="H4204" s="504">
        <f t="shared" si="3731"/>
        <v>-2.7550287356321803</v>
      </c>
      <c r="I4204" s="504">
        <f t="shared" si="3732"/>
        <v>-2.8555045871559486</v>
      </c>
      <c r="J4204" s="504">
        <f t="shared" si="3733"/>
        <v>-3.2979976442873919</v>
      </c>
      <c r="K4204" s="504">
        <f t="shared" si="3734"/>
        <v>-3.5992647058823621</v>
      </c>
      <c r="L4204" s="504">
        <f t="shared" si="3735"/>
        <v>-3.3350840336134411</v>
      </c>
      <c r="M4204" s="504">
        <f t="shared" si="3736"/>
        <v>-2.8643151390319304</v>
      </c>
      <c r="N4204" s="504">
        <f t="shared" si="3737"/>
        <v>-2.579319129226505</v>
      </c>
      <c r="O4204" s="504">
        <f t="shared" si="3738"/>
        <v>-2.5236880466472229</v>
      </c>
      <c r="P4204" s="504">
        <f t="shared" si="3739"/>
        <v>-2.3558823529411796</v>
      </c>
      <c r="Q4204" s="504">
        <f t="shared" si="3740"/>
        <v>-2.1741706161137557</v>
      </c>
      <c r="R4204" s="504">
        <f t="shared" si="3741"/>
        <v>-2.4790313852813881</v>
      </c>
      <c r="S4204" s="504">
        <f t="shared" si="3742"/>
        <v>-2.6682571572074494</v>
      </c>
      <c r="T4204" s="504">
        <f t="shared" si="3743"/>
        <v>-2.7601367855398138</v>
      </c>
      <c r="U4204" s="504">
        <f t="shared" si="3744"/>
        <v>-3.1316489361702224</v>
      </c>
      <c r="V4204" s="504">
        <f t="shared" si="3745"/>
        <v>-3.2155797101449224</v>
      </c>
      <c r="W4204" s="504">
        <f t="shared" si="3746"/>
        <v>-3.2032032032032163</v>
      </c>
      <c r="X4204" s="504">
        <f t="shared" si="3747"/>
        <v>-2.9256794231835812</v>
      </c>
      <c r="Y4204" s="504">
        <f t="shared" si="3748"/>
        <v>-3.045794930875573</v>
      </c>
      <c r="Z4204" s="504">
        <f t="shared" si="3749"/>
        <v>-2.6460381723539541</v>
      </c>
      <c r="AA4204" s="504">
        <f t="shared" si="3750"/>
        <v>-2.6263702801461903</v>
      </c>
      <c r="AB4204" s="505">
        <f t="shared" si="3751"/>
        <v>-2.4287184009406531</v>
      </c>
      <c r="AC4204" s="596">
        <f t="shared" si="3752"/>
        <v>-2.8142006802721227</v>
      </c>
      <c r="AD4204" s="9"/>
      <c r="AE4204" s="9"/>
      <c r="AF4204" s="9"/>
      <c r="AG4204" s="9"/>
    </row>
    <row r="4205" ht="15" customHeight="1">
      <c r="A4205" s="240" t="s">
        <v>961</v>
      </c>
      <c r="B4205" s="241"/>
      <c r="C4205" s="242" t="s">
        <v>18</v>
      </c>
      <c r="D4205" s="243"/>
      <c r="E4205" s="607">
        <f>(E4070-E4076-E4082-E4087-E4094)/E4070</f>
        <v>0.15463719223484837</v>
      </c>
      <c r="F4205" s="1235">
        <f t="shared" ref="F4205:AC4205" si="3753">(F4070-F4076-F4082-F4087-F4094)/F4070</f>
        <v>0.13528327666740803</v>
      </c>
      <c r="G4205" s="1235">
        <f t="shared" si="3753"/>
        <v>0.13954195687216778</v>
      </c>
      <c r="H4205" s="1235">
        <f t="shared" si="3753"/>
        <v>0.13938786055135102</v>
      </c>
      <c r="I4205" s="1235">
        <f t="shared" si="3753"/>
        <v>0.13677994325891213</v>
      </c>
      <c r="J4205" s="1235">
        <f t="shared" si="3753"/>
        <v>0.14383500357909806</v>
      </c>
      <c r="K4205" s="1235">
        <f t="shared" si="3753"/>
        <v>0.17429768947131072</v>
      </c>
      <c r="L4205" s="1235">
        <f t="shared" si="3753"/>
        <v>0.17990212578648912</v>
      </c>
      <c r="M4205" s="1235">
        <f t="shared" si="3753"/>
        <v>0.20130901390827288</v>
      </c>
      <c r="N4205" s="1235">
        <f t="shared" si="3753"/>
        <v>0.20395752666460792</v>
      </c>
      <c r="O4205" s="1235">
        <f t="shared" si="3753"/>
        <v>0.20483714146815746</v>
      </c>
      <c r="P4205" s="1235">
        <f t="shared" si="3753"/>
        <v>0.19666601004629172</v>
      </c>
      <c r="Q4205" s="1235">
        <f t="shared" si="3753"/>
        <v>0.18738534447615168</v>
      </c>
      <c r="R4205" s="1235">
        <f t="shared" si="3753"/>
        <v>0.19258645682335881</v>
      </c>
      <c r="S4205" s="1235">
        <f t="shared" si="3753"/>
        <v>0.19923234517315438</v>
      </c>
      <c r="T4205" s="1235">
        <f t="shared" si="3753"/>
        <v>0.2058294478237202</v>
      </c>
      <c r="U4205" s="1235">
        <f t="shared" si="3753"/>
        <v>0.20461157461950913</v>
      </c>
      <c r="V4205" s="1235">
        <f t="shared" si="3753"/>
        <v>0.19957328886382025</v>
      </c>
      <c r="W4205" s="1235">
        <f t="shared" si="3753"/>
        <v>0.19662949317932887</v>
      </c>
      <c r="X4205" s="1235">
        <f t="shared" si="3753"/>
        <v>0.17839658110410861</v>
      </c>
      <c r="Y4205" s="1235">
        <f t="shared" si="3753"/>
        <v>0.1714078940043422</v>
      </c>
      <c r="Z4205" s="1235">
        <f t="shared" si="3753"/>
        <v>0.17868961873244532</v>
      </c>
      <c r="AA4205" s="1235">
        <f t="shared" si="3753"/>
        <v>0.16786693101638586</v>
      </c>
      <c r="AB4205" s="1881">
        <f t="shared" si="3753"/>
        <v>0.15483851475875404</v>
      </c>
      <c r="AC4205" s="1643">
        <f t="shared" si="3753"/>
        <v>0.17922232205584504</v>
      </c>
      <c r="AD4205" s="9"/>
      <c r="AE4205" s="9"/>
      <c r="AF4205" s="9"/>
      <c r="AG4205" s="9"/>
    </row>
    <row r="4206" ht="15" customHeight="1">
      <c r="A4206" s="247"/>
      <c r="B4206" s="248"/>
      <c r="C4206" s="249" t="s">
        <v>20</v>
      </c>
      <c r="D4206" s="250"/>
      <c r="E4206" s="251">
        <f t="shared" ref="E4206:AC4206" si="3754">(E4083+E4077-E4071-E4088-E4095)/(E4083+E4077)</f>
        <v>-0.44231028743646272</v>
      </c>
      <c r="F4206" s="1238">
        <f t="shared" si="3754"/>
        <v>-0.52702280537332091</v>
      </c>
      <c r="G4206" s="1238">
        <f t="shared" si="3754"/>
        <v>-0.47557666214382616</v>
      </c>
      <c r="H4206" s="1238">
        <f t="shared" si="3754"/>
        <v>-0.47757770946176731</v>
      </c>
      <c r="I4206" s="1238">
        <f t="shared" si="3754"/>
        <v>-0.47969664970720938</v>
      </c>
      <c r="J4206" s="1238">
        <f t="shared" si="3754"/>
        <v>-0.40769659788064672</v>
      </c>
      <c r="K4206" s="1238">
        <f t="shared" si="3754"/>
        <v>-0.2368919216376843</v>
      </c>
      <c r="L4206" s="1238">
        <f t="shared" si="3754"/>
        <v>-0.196699822654021</v>
      </c>
      <c r="M4206" s="1238">
        <f t="shared" si="3754"/>
        <v>-0.14989973262032083</v>
      </c>
      <c r="N4206" s="1238">
        <f t="shared" si="3754"/>
        <v>-0.11196637911966377</v>
      </c>
      <c r="O4206" s="1238">
        <f t="shared" si="3754"/>
        <v>-0.09071770334928235</v>
      </c>
      <c r="P4206" s="1238">
        <f t="shared" si="3754"/>
        <v>-0.13462386669933846</v>
      </c>
      <c r="Q4206" s="1238">
        <f t="shared" si="3754"/>
        <v>-0.19675191338435682</v>
      </c>
      <c r="R4206" s="1238">
        <f t="shared" si="3754"/>
        <v>-0.2129297075423294</v>
      </c>
      <c r="S4206" s="1238">
        <f t="shared" si="3754"/>
        <v>-0.095588235294117641</v>
      </c>
      <c r="T4206" s="1238">
        <f t="shared" si="3754"/>
        <v>-0.017446293223303665</v>
      </c>
      <c r="U4206" s="1238">
        <f t="shared" si="3754"/>
        <v>-0.021522646964343133</v>
      </c>
      <c r="V4206" s="1238">
        <f t="shared" si="3754"/>
        <v>-0.034923492349234905</v>
      </c>
      <c r="W4206" s="1238">
        <f t="shared" si="3754"/>
        <v>-0.036862527716186186</v>
      </c>
      <c r="X4206" s="1238">
        <f t="shared" si="3754"/>
        <v>-0.20020622100017194</v>
      </c>
      <c r="Y4206" s="1238">
        <f t="shared" si="3754"/>
        <v>-0.25188072147194784</v>
      </c>
      <c r="Z4206" s="1238">
        <f t="shared" si="3754"/>
        <v>-0.25795017722530089</v>
      </c>
      <c r="AA4206" s="1238">
        <f t="shared" si="3754"/>
        <v>-0.412433155080214</v>
      </c>
      <c r="AB4206" s="1882">
        <f t="shared" si="3754"/>
        <v>-0.52035190615835769</v>
      </c>
      <c r="AC4206" s="253">
        <f t="shared" si="3754"/>
        <v>-0.24407943370010735</v>
      </c>
      <c r="AD4206" s="9"/>
      <c r="AE4206" s="9"/>
      <c r="AF4206" s="9"/>
      <c r="AG4206" s="30"/>
    </row>
    <row r="4207" ht="15" customHeight="1">
      <c r="A4207" s="440"/>
      <c r="B4207" s="441"/>
      <c r="C4207" s="442"/>
      <c r="D4207" s="243" t="s">
        <v>46</v>
      </c>
      <c r="E4207" s="244">
        <f t="shared" ref="E4207:AC4207" si="3755">(E4089+E4096-E4108-E4115-E4122-E4129-E4136-E4143-E4150-E4157-E4192-E4171-E4178-E4185)/(E4089+E4096)</f>
        <v>-0.00411522633744856</v>
      </c>
      <c r="F4207" s="244">
        <f t="shared" si="3755"/>
        <v>0</v>
      </c>
      <c r="G4207" s="244">
        <f t="shared" si="3755"/>
        <v>-0.003787878787878788</v>
      </c>
      <c r="H4207" s="244">
        <f t="shared" si="3755"/>
        <v>-0.011450381679389313</v>
      </c>
      <c r="I4207" s="244">
        <f t="shared" si="3755"/>
        <v>-0.011450381679389313</v>
      </c>
      <c r="J4207" s="244">
        <f t="shared" si="3755"/>
        <v>-0.0034246575342465752</v>
      </c>
      <c r="K4207" s="244">
        <f t="shared" si="3755"/>
        <v>-0.0097087378640776691</v>
      </c>
      <c r="L4207" s="244">
        <f t="shared" si="3755"/>
        <v>-0.013559322033898305</v>
      </c>
      <c r="M4207" s="244">
        <f t="shared" si="3755"/>
        <v>-0.012539184952978056</v>
      </c>
      <c r="N4207" s="244">
        <f t="shared" si="3755"/>
        <v>-0.0095541401273885346</v>
      </c>
      <c r="O4207" s="244">
        <f t="shared" si="3755"/>
        <v>0</v>
      </c>
      <c r="P4207" s="244">
        <f t="shared" si="3755"/>
        <v>-0.003134796238244514</v>
      </c>
      <c r="Q4207" s="244">
        <f t="shared" si="3755"/>
        <v>-0.010563380281690141</v>
      </c>
      <c r="R4207" s="244">
        <f t="shared" si="3755"/>
        <v>-0.0034129692832764505</v>
      </c>
      <c r="S4207" s="244">
        <f t="shared" si="3755"/>
        <v>-0.0063091482649842269</v>
      </c>
      <c r="T4207" s="244">
        <f t="shared" si="3755"/>
        <v>-0.015723270440251572</v>
      </c>
      <c r="U4207" s="244">
        <f t="shared" si="3755"/>
        <v>-0.019736842105263157</v>
      </c>
      <c r="V4207" s="244">
        <f t="shared" si="3755"/>
        <v>-0.0094936708860759497</v>
      </c>
      <c r="W4207" s="244">
        <f t="shared" si="3755"/>
        <v>-0.015923566878980892</v>
      </c>
      <c r="X4207" s="244">
        <f t="shared" si="3755"/>
        <v>-0.0074074074074074077</v>
      </c>
      <c r="Y4207" s="244">
        <f t="shared" si="3755"/>
        <v>-0.010714285714285714</v>
      </c>
      <c r="Z4207" s="244">
        <f t="shared" si="3755"/>
        <v>0.003875968992248062</v>
      </c>
      <c r="AA4207" s="244">
        <f t="shared" si="3755"/>
        <v>-0.012295081967213115</v>
      </c>
      <c r="AB4207" s="244">
        <f t="shared" si="3755"/>
        <v>-0.016129032258064516</v>
      </c>
      <c r="AC4207" s="246">
        <f t="shared" si="3755"/>
        <v>-0.0087387124963588698</v>
      </c>
      <c r="AD4207" s="9"/>
      <c r="AE4207" s="30"/>
      <c r="AF4207" s="9"/>
      <c r="AG4207" s="30"/>
    </row>
    <row r="4208" ht="15.75" customHeight="1">
      <c r="A4208" s="443"/>
      <c r="B4208" s="444"/>
      <c r="C4208" s="445"/>
      <c r="D4208" s="250" t="s">
        <v>47</v>
      </c>
      <c r="E4208" s="251">
        <f t="shared" ref="E4208:AC4208" si="3756">(E4093+E4098-E4112-E4119-E4126-E4133-E4140-E4147-E4154-E4161-E4168-E4175-E4182-E4189-E4196)/(E4093+E4098)</f>
        <v>-0.01256999879328073</v>
      </c>
      <c r="F4208" s="251">
        <f t="shared" si="3756"/>
        <v>-0.0084706558710539587</v>
      </c>
      <c r="G4208" s="251">
        <f t="shared" si="3756"/>
        <v>-0.01224007189868895</v>
      </c>
      <c r="H4208" s="251">
        <f t="shared" si="3756"/>
        <v>-0.012533062757520207</v>
      </c>
      <c r="I4208" s="251">
        <f t="shared" si="3756"/>
        <v>-0.010406622067249308</v>
      </c>
      <c r="J4208" s="251">
        <f t="shared" si="3756"/>
        <v>-0.012398624645904648</v>
      </c>
      <c r="K4208" s="251">
        <f t="shared" si="3756"/>
        <v>-0.011240047302279574</v>
      </c>
      <c r="L4208" s="251">
        <f t="shared" si="3756"/>
        <v>-0.0095013212037785844</v>
      </c>
      <c r="M4208" s="251">
        <f t="shared" si="3756"/>
        <v>-0.01135643057614018</v>
      </c>
      <c r="N4208" s="251">
        <f t="shared" si="3756"/>
        <v>-0.01250389567695071</v>
      </c>
      <c r="O4208" s="251">
        <f t="shared" si="3756"/>
        <v>-0.011608094447367698</v>
      </c>
      <c r="P4208" s="251">
        <f t="shared" si="3756"/>
        <v>-0.012165172386458176</v>
      </c>
      <c r="Q4208" s="251">
        <f t="shared" si="3756"/>
        <v>-0.012569027218614463</v>
      </c>
      <c r="R4208" s="251">
        <f t="shared" si="3756"/>
        <v>-0.010145118423017071</v>
      </c>
      <c r="S4208" s="251">
        <f t="shared" si="3756"/>
        <v>-0.013128182418323642</v>
      </c>
      <c r="T4208" s="251">
        <f t="shared" si="3756"/>
        <v>-0.013335578511481752</v>
      </c>
      <c r="U4208" s="251">
        <f t="shared" si="3756"/>
        <v>-0.012831816474784217</v>
      </c>
      <c r="V4208" s="251">
        <f t="shared" si="3756"/>
        <v>-0.01320273269030452</v>
      </c>
      <c r="W4208" s="251">
        <f t="shared" si="3756"/>
        <v>-0.01481555902840667</v>
      </c>
      <c r="X4208" s="251">
        <f t="shared" si="3756"/>
        <v>-0.011638807708218818</v>
      </c>
      <c r="Y4208" s="251">
        <f t="shared" si="3756"/>
        <v>-0.011319320943247583</v>
      </c>
      <c r="Z4208" s="251">
        <f t="shared" si="3756"/>
        <v>-0.011861972622230921</v>
      </c>
      <c r="AA4208" s="251">
        <f t="shared" si="3756"/>
        <v>-0.010318079912453395</v>
      </c>
      <c r="AB4208" s="251">
        <f t="shared" si="3756"/>
        <v>-0.012216559262648219</v>
      </c>
      <c r="AC4208" s="253">
        <f t="shared" si="3756"/>
        <v>-0.01190127917428856</v>
      </c>
      <c r="AD4208" s="9"/>
      <c r="AE4208" s="30"/>
      <c r="AF4208" s="9"/>
    </row>
    <row r="4209" ht="38.25" customHeight="1">
      <c r="H4209" s="1"/>
      <c r="N4209" s="1"/>
      <c r="V4209" s="1"/>
      <c r="Y4209" s="1"/>
      <c r="AG4209" s="9"/>
      <c r="AH4209" s="9"/>
      <c r="AI4209" s="9"/>
      <c r="AJ4209" s="9"/>
    </row>
    <row r="4210" ht="15.75" customHeight="1">
      <c r="A4210" s="1727" t="s">
        <v>962</v>
      </c>
      <c r="B4210" s="1728"/>
      <c r="C4210" s="50"/>
      <c r="D4210" s="258">
        <v>0</v>
      </c>
      <c r="E4210" s="886">
        <v>1</v>
      </c>
      <c r="F4210" s="51">
        <v>2</v>
      </c>
      <c r="G4210" s="51">
        <v>3</v>
      </c>
      <c r="H4210" s="51">
        <v>4</v>
      </c>
      <c r="I4210" s="51">
        <v>5</v>
      </c>
      <c r="J4210" s="51">
        <v>6</v>
      </c>
      <c r="K4210" s="51">
        <v>7</v>
      </c>
      <c r="L4210" s="51">
        <v>8</v>
      </c>
      <c r="M4210" s="51">
        <v>9</v>
      </c>
      <c r="N4210" s="51">
        <v>10</v>
      </c>
      <c r="O4210" s="51">
        <v>11</v>
      </c>
      <c r="P4210" s="51">
        <v>12</v>
      </c>
      <c r="Q4210" s="51">
        <v>13</v>
      </c>
      <c r="R4210" s="51">
        <v>14</v>
      </c>
      <c r="S4210" s="51">
        <v>15</v>
      </c>
      <c r="T4210" s="51">
        <v>16</v>
      </c>
      <c r="U4210" s="51">
        <v>17</v>
      </c>
      <c r="V4210" s="51">
        <v>18</v>
      </c>
      <c r="W4210" s="51">
        <v>19</v>
      </c>
      <c r="X4210" s="51">
        <v>20</v>
      </c>
      <c r="Y4210" s="51">
        <v>21</v>
      </c>
      <c r="Z4210" s="51">
        <v>22</v>
      </c>
      <c r="AA4210" s="51">
        <v>23</v>
      </c>
      <c r="AB4210" s="887">
        <v>24</v>
      </c>
      <c r="AC4210" s="1045"/>
      <c r="AD4210" s="1517"/>
      <c r="AE4210" s="1418"/>
      <c r="AF4210" s="1418"/>
      <c r="AG4210" s="62"/>
      <c r="AH4210" s="62"/>
      <c r="AI4210" s="62"/>
      <c r="AJ4210" s="62"/>
    </row>
    <row r="4211" ht="15.75" customHeight="1">
      <c r="A4211" s="1883" t="s">
        <v>49</v>
      </c>
      <c r="B4211" s="1884"/>
      <c r="C4211" s="242"/>
      <c r="D4211" s="243" t="s">
        <v>22</v>
      </c>
      <c r="E4211" s="1885">
        <v>8</v>
      </c>
      <c r="F4211" s="1884">
        <v>8</v>
      </c>
      <c r="G4211" s="1884">
        <v>8</v>
      </c>
      <c r="H4211" s="1884">
        <v>8</v>
      </c>
      <c r="I4211" s="1884">
        <v>8</v>
      </c>
      <c r="J4211" s="1884">
        <v>8</v>
      </c>
      <c r="K4211" s="1884">
        <v>8</v>
      </c>
      <c r="L4211" s="1884">
        <v>8</v>
      </c>
      <c r="M4211" s="1884">
        <v>9</v>
      </c>
      <c r="N4211" s="1884">
        <v>9</v>
      </c>
      <c r="O4211" s="1884">
        <v>9</v>
      </c>
      <c r="P4211" s="1884">
        <v>9</v>
      </c>
      <c r="Q4211" s="1884">
        <v>9</v>
      </c>
      <c r="R4211" s="1884">
        <v>9</v>
      </c>
      <c r="S4211" s="1884">
        <v>9</v>
      </c>
      <c r="T4211" s="1884">
        <v>9</v>
      </c>
      <c r="U4211" s="1884">
        <v>9</v>
      </c>
      <c r="V4211" s="1884">
        <v>9</v>
      </c>
      <c r="W4211" s="1884">
        <v>9</v>
      </c>
      <c r="X4211" s="1884">
        <v>9</v>
      </c>
      <c r="Y4211" s="1884">
        <v>9</v>
      </c>
      <c r="Z4211" s="1884">
        <v>9</v>
      </c>
      <c r="AA4211" s="1884">
        <v>8</v>
      </c>
      <c r="AB4211" s="1886">
        <v>8</v>
      </c>
      <c r="AC4211" s="1887"/>
      <c r="AD4211" s="936"/>
      <c r="AE4211" s="937"/>
      <c r="AF4211" s="938"/>
      <c r="AG4211" s="62"/>
      <c r="AH4211" s="62"/>
      <c r="AI4211" s="62"/>
      <c r="AJ4211" s="62"/>
    </row>
    <row r="4212" ht="15.75" customHeight="1">
      <c r="A4212" s="1070" t="s">
        <v>14</v>
      </c>
      <c r="B4212" s="1071"/>
      <c r="C4212" s="1072"/>
      <c r="D4212" s="250" t="s">
        <v>22</v>
      </c>
      <c r="E4212" s="1888">
        <v>8</v>
      </c>
      <c r="F4212" s="1071">
        <v>8</v>
      </c>
      <c r="G4212" s="1071">
        <v>8</v>
      </c>
      <c r="H4212" s="1071">
        <v>8</v>
      </c>
      <c r="I4212" s="1071">
        <v>8</v>
      </c>
      <c r="J4212" s="1071">
        <v>8</v>
      </c>
      <c r="K4212" s="1071">
        <v>8</v>
      </c>
      <c r="L4212" s="1071">
        <v>8</v>
      </c>
      <c r="M4212" s="1071">
        <v>9</v>
      </c>
      <c r="N4212" s="1071">
        <v>9</v>
      </c>
      <c r="O4212" s="1071">
        <v>9</v>
      </c>
      <c r="P4212" s="1071">
        <v>9</v>
      </c>
      <c r="Q4212" s="1071">
        <v>9</v>
      </c>
      <c r="R4212" s="1071">
        <v>9</v>
      </c>
      <c r="S4212" s="1071">
        <v>9</v>
      </c>
      <c r="T4212" s="1071">
        <v>9</v>
      </c>
      <c r="U4212" s="1071">
        <v>9</v>
      </c>
      <c r="V4212" s="1071">
        <v>9</v>
      </c>
      <c r="W4212" s="1071">
        <v>9</v>
      </c>
      <c r="X4212" s="1071">
        <v>9</v>
      </c>
      <c r="Y4212" s="1071">
        <v>9</v>
      </c>
      <c r="Z4212" s="1071">
        <v>9</v>
      </c>
      <c r="AA4212" s="1071">
        <v>8</v>
      </c>
      <c r="AB4212" s="1889">
        <v>8</v>
      </c>
      <c r="AC4212" s="1565"/>
      <c r="AD4212" s="1075"/>
      <c r="AE4212" s="1076"/>
      <c r="AF4212" s="1077"/>
      <c r="AG4212" s="62"/>
      <c r="AH4212" s="62"/>
      <c r="AI4212" s="9"/>
      <c r="AJ4212" s="62"/>
    </row>
    <row r="4213" ht="15.75" customHeight="1">
      <c r="A4213" s="657" t="s">
        <v>104</v>
      </c>
      <c r="B4213" s="368" t="s">
        <v>53</v>
      </c>
      <c r="C4213" s="65" t="s">
        <v>18</v>
      </c>
      <c r="D4213" s="592" t="s">
        <v>29</v>
      </c>
      <c r="E4213" s="528">
        <v>1550.4000000000001</v>
      </c>
      <c r="F4213" s="529">
        <v>1455.5999999999999</v>
      </c>
      <c r="G4213" s="529">
        <v>1458</v>
      </c>
      <c r="H4213" s="529">
        <v>1447.2</v>
      </c>
      <c r="I4213" s="529">
        <v>1476</v>
      </c>
      <c r="J4213" s="529">
        <v>1520.4000000000001</v>
      </c>
      <c r="K4213" s="529">
        <v>1644</v>
      </c>
      <c r="L4213" s="529">
        <v>1718.4000000000001</v>
      </c>
      <c r="M4213" s="529">
        <v>1644</v>
      </c>
      <c r="N4213" s="529">
        <v>1573.2</v>
      </c>
      <c r="O4213" s="529">
        <v>1584</v>
      </c>
      <c r="P4213" s="529">
        <v>1549.2</v>
      </c>
      <c r="Q4213" s="529">
        <v>1555.2</v>
      </c>
      <c r="R4213" s="529">
        <v>1578</v>
      </c>
      <c r="S4213" s="529">
        <v>1628.4000000000001</v>
      </c>
      <c r="T4213" s="529">
        <v>1706.4000000000001</v>
      </c>
      <c r="U4213" s="529">
        <v>1728</v>
      </c>
      <c r="V4213" s="529">
        <v>1718.4000000000001</v>
      </c>
      <c r="W4213" s="529">
        <v>1738.8</v>
      </c>
      <c r="X4213" s="529">
        <v>1738.8</v>
      </c>
      <c r="Y4213" s="529">
        <v>1681.2</v>
      </c>
      <c r="Z4213" s="529">
        <v>1645.2</v>
      </c>
      <c r="AA4213" s="529">
        <v>1515.5999999999999</v>
      </c>
      <c r="AB4213" s="785">
        <v>1437.5999999999999</v>
      </c>
      <c r="AC4213" s="109">
        <f t="shared" ref="AC4213:AC4214" si="3757">SUM(E4213:AB4213)</f>
        <v>38292</v>
      </c>
      <c r="AD4213" s="110">
        <v>6300</v>
      </c>
      <c r="AE4213" s="107">
        <v>100</v>
      </c>
      <c r="AF4213" s="108">
        <v>120</v>
      </c>
      <c r="AG4213" s="79"/>
      <c r="AH4213" s="502"/>
      <c r="AI4213" s="79"/>
      <c r="AJ4213" s="9"/>
    </row>
    <row r="4214" ht="15.75" customHeight="1">
      <c r="A4214" s="658"/>
      <c r="B4214" s="369"/>
      <c r="C4214" s="73" t="s">
        <v>20</v>
      </c>
      <c r="D4214" s="1258" t="s">
        <v>29</v>
      </c>
      <c r="E4214" s="531">
        <v>368.39999999999998</v>
      </c>
      <c r="F4214" s="532">
        <v>360</v>
      </c>
      <c r="G4214" s="532">
        <v>355.19999999999999</v>
      </c>
      <c r="H4214" s="532">
        <v>352.80000000000001</v>
      </c>
      <c r="I4214" s="532">
        <v>351.60000000000002</v>
      </c>
      <c r="J4214" s="532">
        <v>355.19999999999999</v>
      </c>
      <c r="K4214" s="532">
        <v>342</v>
      </c>
      <c r="L4214" s="532">
        <v>343.19999999999999</v>
      </c>
      <c r="M4214" s="532">
        <v>372</v>
      </c>
      <c r="N4214" s="532">
        <v>382.80000000000001</v>
      </c>
      <c r="O4214" s="532">
        <v>387.60000000000002</v>
      </c>
      <c r="P4214" s="532">
        <v>370.80000000000001</v>
      </c>
      <c r="Q4214" s="532">
        <v>364.80000000000001</v>
      </c>
      <c r="R4214" s="532">
        <v>382.80000000000001</v>
      </c>
      <c r="S4214" s="532">
        <v>402</v>
      </c>
      <c r="T4214" s="532">
        <v>397.19999999999999</v>
      </c>
      <c r="U4214" s="532">
        <v>370.80000000000001</v>
      </c>
      <c r="V4214" s="532">
        <v>382.80000000000001</v>
      </c>
      <c r="W4214" s="532">
        <v>386.39999999999998</v>
      </c>
      <c r="X4214" s="532">
        <v>378</v>
      </c>
      <c r="Y4214" s="532">
        <v>375.60000000000002</v>
      </c>
      <c r="Z4214" s="532">
        <v>380.39999999999998</v>
      </c>
      <c r="AA4214" s="532">
        <v>354</v>
      </c>
      <c r="AB4214" s="969">
        <v>350.39999999999998</v>
      </c>
      <c r="AC4214" s="114">
        <f t="shared" si="3757"/>
        <v>8866.7999999999993</v>
      </c>
      <c r="AD4214" s="115"/>
      <c r="AE4214" s="76"/>
      <c r="AF4214" s="77"/>
      <c r="AG4214" s="9"/>
      <c r="AH4214" s="9"/>
      <c r="AI4214" s="9"/>
      <c r="AJ4214" s="9"/>
    </row>
    <row r="4215" ht="15.75" customHeight="1">
      <c r="A4215" s="658"/>
      <c r="B4215" s="369"/>
      <c r="C4215" s="73" t="s">
        <v>21</v>
      </c>
      <c r="D4215" s="1258" t="s">
        <v>22</v>
      </c>
      <c r="E4215" s="266">
        <v>83</v>
      </c>
      <c r="F4215" s="72">
        <v>82</v>
      </c>
      <c r="G4215" s="72">
        <v>84</v>
      </c>
      <c r="H4215" s="72">
        <v>83</v>
      </c>
      <c r="I4215" s="72">
        <v>86</v>
      </c>
      <c r="J4215" s="72">
        <v>90</v>
      </c>
      <c r="K4215" s="72">
        <v>97</v>
      </c>
      <c r="L4215" s="72">
        <v>94</v>
      </c>
      <c r="M4215" s="72">
        <v>96</v>
      </c>
      <c r="N4215" s="72">
        <v>92</v>
      </c>
      <c r="O4215" s="72">
        <v>93</v>
      </c>
      <c r="P4215" s="72">
        <v>89</v>
      </c>
      <c r="Q4215" s="72">
        <v>86</v>
      </c>
      <c r="R4215" s="72">
        <v>91</v>
      </c>
      <c r="S4215" s="72">
        <v>98</v>
      </c>
      <c r="T4215" s="72">
        <v>108</v>
      </c>
      <c r="U4215" s="72">
        <v>98</v>
      </c>
      <c r="V4215" s="72">
        <v>105</v>
      </c>
      <c r="W4215" s="72">
        <v>98</v>
      </c>
      <c r="X4215" s="72">
        <v>101</v>
      </c>
      <c r="Y4215" s="72">
        <v>94</v>
      </c>
      <c r="Z4215" s="72">
        <v>87</v>
      </c>
      <c r="AA4215" s="72">
        <v>80</v>
      </c>
      <c r="AB4215" s="1249">
        <v>83</v>
      </c>
      <c r="AC4215" s="114">
        <f>AVERAGE(E4215:AB4215)</f>
        <v>91.583333333333329</v>
      </c>
      <c r="AD4215" s="120">
        <f>SQRT(MAX((E4213*E4213+E4214*E4214),(F4213*F4213+F4214*F4214),(G4213*G4213+G4214*G4214),(H4213*H4213+H4214*H4214),(I4213*I4213+I4214*I4214),(J4213*J4213+J4214*J4214),(K4213*K4213+K4214*K4214),(L4213*L4213+L4214*L4214),(M4213*M4213+M4214*M4214),(N4213*N4213+N4214*N4214),(E4213*E4213+E4214*E4214),(O4213*O4213+O4214*O4214),(P4213*P4213+P4214*P4214),(R4213*R4213+R4214*R4214),(S4213*S4213+S4214*S4214),(T4213*T4213+T4214*T4214),(U4213*U4213+U4214*U4214),(V4213*V4213+V4214*V4214),(W4213*W4213+W4214*W4214),(X4213*X4213+X4214*X4214),(V4213*V4213+V4214*V4214),(Z4213*Z4213+Z4214*Z4214),(AA4213*AA4213+AA4214*AA4214),(AB4213*AB4213+AB4214*AB4214)))/AD4213</f>
        <v>0.2827326966903152</v>
      </c>
      <c r="AF4215" s="121"/>
      <c r="AG4215" s="9"/>
      <c r="AH4215" s="9"/>
      <c r="AI4215" s="9"/>
      <c r="AJ4215" s="9"/>
    </row>
    <row r="4216" ht="15.75" customHeight="1">
      <c r="A4216" s="706"/>
      <c r="B4216" s="391"/>
      <c r="C4216" s="125" t="s">
        <v>23</v>
      </c>
      <c r="D4216" s="594"/>
      <c r="E4216" s="1890">
        <f t="shared" ref="E4216:AB4216" si="3758">E4214/E4213</f>
        <v>0.2376160990712074</v>
      </c>
      <c r="F4216" s="1043">
        <f t="shared" si="3758"/>
        <v>0.247320692497939</v>
      </c>
      <c r="G4216" s="1043">
        <f t="shared" si="3758"/>
        <v>0.24362139917695472</v>
      </c>
      <c r="H4216" s="1043">
        <f t="shared" si="3758"/>
        <v>0.24378109452736318</v>
      </c>
      <c r="I4216" s="1043">
        <f t="shared" si="3758"/>
        <v>0.23821138211382115</v>
      </c>
      <c r="J4216" s="1043">
        <f t="shared" si="3758"/>
        <v>0.23362273086029989</v>
      </c>
      <c r="K4216" s="1043">
        <f t="shared" si="3758"/>
        <v>0.20802919708029197</v>
      </c>
      <c r="L4216" s="1043">
        <f t="shared" si="3758"/>
        <v>0.19972067039106142</v>
      </c>
      <c r="M4216" s="1043">
        <f t="shared" si="3758"/>
        <v>0.22627737226277372</v>
      </c>
      <c r="N4216" s="1043">
        <f t="shared" si="3758"/>
        <v>0.24332570556826849</v>
      </c>
      <c r="O4216" s="1043">
        <f t="shared" si="3758"/>
        <v>0.24469696969696972</v>
      </c>
      <c r="P4216" s="1043">
        <f t="shared" si="3758"/>
        <v>0.23934934159566229</v>
      </c>
      <c r="Q4216" s="1043">
        <f t="shared" si="3758"/>
        <v>0.23456790123456789</v>
      </c>
      <c r="R4216" s="1043">
        <f t="shared" si="3758"/>
        <v>0.24258555133079848</v>
      </c>
      <c r="S4216" s="1043">
        <f t="shared" si="3758"/>
        <v>0.24686809137803978</v>
      </c>
      <c r="T4216" s="1043">
        <f t="shared" si="3758"/>
        <v>0.23277074542897325</v>
      </c>
      <c r="U4216" s="1043">
        <f t="shared" si="3758"/>
        <v>0.21458333333333335</v>
      </c>
      <c r="V4216" s="1043">
        <f t="shared" si="3758"/>
        <v>0.22276536312849163</v>
      </c>
      <c r="W4216" s="1043">
        <f t="shared" si="3758"/>
        <v>0.22222222222222221</v>
      </c>
      <c r="X4216" s="1043">
        <f t="shared" si="3758"/>
        <v>0.21739130434782608</v>
      </c>
      <c r="Y4216" s="1043">
        <f t="shared" si="3758"/>
        <v>0.22341184867951464</v>
      </c>
      <c r="Z4216" s="1043">
        <f t="shared" si="3758"/>
        <v>0.23121808898614149</v>
      </c>
      <c r="AA4216" s="1043">
        <f t="shared" si="3758"/>
        <v>0.23357086302454474</v>
      </c>
      <c r="AB4216" s="1044">
        <f t="shared" si="3758"/>
        <v>0.24373956594323873</v>
      </c>
      <c r="AC4216" s="122"/>
      <c r="AD4216" s="115"/>
      <c r="AE4216" s="76"/>
      <c r="AF4216" s="77"/>
      <c r="AG4216" s="9"/>
      <c r="AH4216" s="9"/>
      <c r="AI4216" s="9"/>
      <c r="AJ4216" s="9"/>
    </row>
    <row r="4217" ht="15.75" hidden="1" customHeight="1">
      <c r="A4217" s="1691"/>
      <c r="B4217" s="1036"/>
      <c r="C4217" s="204" t="s">
        <v>194</v>
      </c>
      <c r="D4217" s="1517"/>
      <c r="E4217" s="1891"/>
      <c r="F4217" s="970"/>
      <c r="G4217" s="970"/>
      <c r="H4217" s="970"/>
      <c r="I4217" s="970"/>
      <c r="J4217" s="970"/>
      <c r="K4217" s="970"/>
      <c r="L4217" s="970"/>
      <c r="M4217" s="970"/>
      <c r="N4217" s="970"/>
      <c r="O4217" s="970"/>
      <c r="P4217" s="970"/>
      <c r="Q4217" s="970"/>
      <c r="R4217" s="970"/>
      <c r="S4217" s="970"/>
      <c r="T4217" s="970"/>
      <c r="U4217" s="970"/>
      <c r="V4217" s="970"/>
      <c r="W4217" s="970"/>
      <c r="X4217" s="970"/>
      <c r="Y4217" s="970"/>
      <c r="Z4217" s="970"/>
      <c r="AA4217" s="970"/>
      <c r="AB4217" s="971"/>
      <c r="AC4217" s="122"/>
      <c r="AD4217" s="115"/>
      <c r="AE4217" s="76"/>
      <c r="AF4217" s="77"/>
      <c r="AG4217" s="9"/>
      <c r="AH4217" s="9"/>
      <c r="AI4217" s="9"/>
      <c r="AJ4217" s="9"/>
    </row>
    <row r="4218" ht="15.75" hidden="1" customHeight="1">
      <c r="A4218" s="1556"/>
      <c r="B4218" s="976"/>
      <c r="C4218" s="209" t="s">
        <v>195</v>
      </c>
      <c r="D4218" s="1258"/>
      <c r="E4218" s="531"/>
      <c r="F4218" s="532"/>
      <c r="G4218" s="532"/>
      <c r="H4218" s="532"/>
      <c r="I4218" s="532"/>
      <c r="J4218" s="532"/>
      <c r="K4218" s="532"/>
      <c r="L4218" s="532"/>
      <c r="M4218" s="532"/>
      <c r="N4218" s="532"/>
      <c r="O4218" s="532"/>
      <c r="P4218" s="532"/>
      <c r="Q4218" s="532"/>
      <c r="R4218" s="532"/>
      <c r="S4218" s="532"/>
      <c r="T4218" s="532"/>
      <c r="U4218" s="532"/>
      <c r="V4218" s="532"/>
      <c r="W4218" s="532"/>
      <c r="X4218" s="532"/>
      <c r="Y4218" s="532"/>
      <c r="Z4218" s="532"/>
      <c r="AA4218" s="532"/>
      <c r="AB4218" s="969"/>
      <c r="AC4218" s="122"/>
      <c r="AD4218" s="115"/>
      <c r="AE4218" s="76"/>
      <c r="AF4218" s="77"/>
      <c r="AG4218" s="9"/>
      <c r="AH4218" s="9"/>
      <c r="AI4218" s="9"/>
      <c r="AJ4218" s="9"/>
    </row>
    <row r="4219" ht="15.75" customHeight="1">
      <c r="A4219" s="619"/>
      <c r="B4219" s="620" t="s">
        <v>148</v>
      </c>
      <c r="C4219" s="1677"/>
      <c r="D4219" s="594"/>
      <c r="E4219" s="1892">
        <f t="shared" ref="E4219:AB4219" si="3759">SQRT(E4213*E4213+E4214*E4214)/E4232/1.73</f>
        <v>86.573075827061203</v>
      </c>
      <c r="F4219" s="1893">
        <f t="shared" si="3759"/>
        <v>81.53698615679609</v>
      </c>
      <c r="G4219" s="1893">
        <f t="shared" si="3759"/>
        <v>81.755326360846851</v>
      </c>
      <c r="H4219" s="1893">
        <f t="shared" si="3759"/>
        <v>81.229271699672921</v>
      </c>
      <c r="I4219" s="1893">
        <f t="shared" si="3759"/>
        <v>82.584923170432788</v>
      </c>
      <c r="J4219" s="1893">
        <f t="shared" si="3759"/>
        <v>85.953217371411014</v>
      </c>
      <c r="K4219" s="1893">
        <f t="shared" si="3759"/>
        <v>93.0617126174931</v>
      </c>
      <c r="L4219" s="1893">
        <f t="shared" si="3759"/>
        <v>97.11519981262326</v>
      </c>
      <c r="M4219" s="1893">
        <f t="shared" si="3759"/>
        <v>93.057633466616124</v>
      </c>
      <c r="N4219" s="1893">
        <f t="shared" si="3759"/>
        <v>89.133105571096621</v>
      </c>
      <c r="O4219" s="1893">
        <f t="shared" si="3759"/>
        <v>89.858929255575461</v>
      </c>
      <c r="P4219" s="1893">
        <f t="shared" si="3759"/>
        <v>87.777371268003876</v>
      </c>
      <c r="Q4219" s="1893">
        <f t="shared" si="3759"/>
        <v>87.439366978251144</v>
      </c>
      <c r="R4219" s="1893">
        <f t="shared" si="3759"/>
        <v>89.475094663720071</v>
      </c>
      <c r="S4219" s="1893">
        <f t="shared" si="3759"/>
        <v>92.600751170007911</v>
      </c>
      <c r="T4219" s="1893">
        <f t="shared" si="3759"/>
        <v>97.097550587904195</v>
      </c>
      <c r="U4219" s="1893">
        <f t="shared" si="3759"/>
        <v>97.665537261095167</v>
      </c>
      <c r="V4219" s="1893">
        <f t="shared" si="3759"/>
        <v>97.288932195989162</v>
      </c>
      <c r="W4219" s="1893">
        <f t="shared" si="3759"/>
        <v>98.244715458510868</v>
      </c>
      <c r="X4219" s="1893">
        <f t="shared" si="3759"/>
        <v>96.85143458988388</v>
      </c>
      <c r="Y4219" s="1893">
        <f t="shared" si="3759"/>
        <v>93.761681629574156</v>
      </c>
      <c r="Z4219" s="1893">
        <f t="shared" si="3759"/>
        <v>91.478192588633533</v>
      </c>
      <c r="AA4219" s="1893">
        <f t="shared" si="3759"/>
        <v>85.194050013921171</v>
      </c>
      <c r="AB4219" s="1894">
        <f t="shared" si="3759"/>
        <v>80.765860587154464</v>
      </c>
      <c r="AC4219" s="187">
        <f>AVERAGE(E4219:AB4219)</f>
        <v>89.895830012594786</v>
      </c>
      <c r="AD4219" s="374">
        <f>(AC4215-AC4219)/AC4215</f>
        <v>0.018425877933450879</v>
      </c>
      <c r="AE4219" s="127"/>
      <c r="AF4219" s="129"/>
      <c r="AG4219" s="62"/>
      <c r="AH4219" s="62"/>
      <c r="AI4219" s="9"/>
      <c r="AJ4219" s="62"/>
    </row>
    <row r="4220" ht="15.75" customHeight="1">
      <c r="A4220" s="657" t="s">
        <v>963</v>
      </c>
      <c r="B4220" s="368" t="s">
        <v>28</v>
      </c>
      <c r="C4220" s="65" t="s">
        <v>18</v>
      </c>
      <c r="D4220" s="220" t="s">
        <v>29</v>
      </c>
      <c r="E4220" s="1895">
        <v>1453.2</v>
      </c>
      <c r="F4220" s="1896">
        <v>1443.5999999999999</v>
      </c>
      <c r="G4220" s="1896">
        <v>1436.4000000000001</v>
      </c>
      <c r="H4220" s="1896">
        <v>1454.4000000000001</v>
      </c>
      <c r="I4220" s="1896">
        <v>1483.2</v>
      </c>
      <c r="J4220" s="1896">
        <v>1579.2</v>
      </c>
      <c r="K4220" s="1896">
        <v>1734</v>
      </c>
      <c r="L4220" s="1896">
        <v>1820.4000000000001</v>
      </c>
      <c r="M4220" s="1896">
        <v>1737.5999999999999</v>
      </c>
      <c r="N4220" s="1896">
        <v>1704</v>
      </c>
      <c r="O4220" s="1896">
        <v>1681.2</v>
      </c>
      <c r="P4220" s="1896">
        <v>1678.8</v>
      </c>
      <c r="Q4220" s="1896">
        <v>1692</v>
      </c>
      <c r="R4220" s="1896">
        <v>1639.2</v>
      </c>
      <c r="S4220" s="1896">
        <v>1652.4000000000001</v>
      </c>
      <c r="T4220" s="1896">
        <v>1773.5999999999999</v>
      </c>
      <c r="U4220" s="1896">
        <v>1779.5999999999999</v>
      </c>
      <c r="V4220" s="1896">
        <v>1826.4000000000001</v>
      </c>
      <c r="W4220" s="1896">
        <v>1795.2</v>
      </c>
      <c r="X4220" s="1896">
        <v>1770</v>
      </c>
      <c r="Y4220" s="1896">
        <v>1706.4000000000001</v>
      </c>
      <c r="Z4220" s="1896">
        <v>1635.5999999999999</v>
      </c>
      <c r="AA4220" s="1896">
        <v>1486.8</v>
      </c>
      <c r="AB4220" s="1897">
        <v>1431.5999999999999</v>
      </c>
      <c r="AC4220" s="279">
        <f t="shared" ref="AC4220:AC4221" si="3760">SUM(E4220:AB4220)</f>
        <v>39394.800000000003</v>
      </c>
      <c r="AD4220" s="110">
        <v>6300</v>
      </c>
      <c r="AE4220" s="107">
        <v>100</v>
      </c>
      <c r="AF4220" s="108">
        <v>120</v>
      </c>
      <c r="AG4220" s="79"/>
      <c r="AH4220" s="502"/>
      <c r="AI4220" s="79"/>
      <c r="AJ4220" s="9"/>
    </row>
    <row r="4221" ht="15.75" customHeight="1">
      <c r="A4221" s="658"/>
      <c r="B4221" s="369"/>
      <c r="C4221" s="73" t="s">
        <v>20</v>
      </c>
      <c r="D4221" s="74" t="s">
        <v>29</v>
      </c>
      <c r="E4221" s="1898">
        <v>362.39999999999998</v>
      </c>
      <c r="F4221" s="1899">
        <v>361.19999999999999</v>
      </c>
      <c r="G4221" s="1899">
        <v>350.39999999999998</v>
      </c>
      <c r="H4221" s="1899">
        <v>351.60000000000002</v>
      </c>
      <c r="I4221" s="1899">
        <v>357.60000000000002</v>
      </c>
      <c r="J4221" s="1899">
        <v>361.19999999999999</v>
      </c>
      <c r="K4221" s="1899">
        <v>361.19999999999999</v>
      </c>
      <c r="L4221" s="1899">
        <v>357.60000000000002</v>
      </c>
      <c r="M4221" s="1899">
        <v>360</v>
      </c>
      <c r="N4221" s="1899">
        <v>363.60000000000002</v>
      </c>
      <c r="O4221" s="1899">
        <v>362.39999999999998</v>
      </c>
      <c r="P4221" s="1899">
        <v>364.80000000000001</v>
      </c>
      <c r="Q4221" s="1899">
        <v>373.19999999999999</v>
      </c>
      <c r="R4221" s="1899">
        <v>368.39999999999998</v>
      </c>
      <c r="S4221" s="1899">
        <v>355.19999999999999</v>
      </c>
      <c r="T4221" s="1899">
        <v>363.60000000000002</v>
      </c>
      <c r="U4221" s="1899">
        <v>352.80000000000001</v>
      </c>
      <c r="V4221" s="1899">
        <v>372</v>
      </c>
      <c r="W4221" s="1899">
        <v>372</v>
      </c>
      <c r="X4221" s="1899">
        <v>390</v>
      </c>
      <c r="Y4221" s="1899">
        <v>387.60000000000002</v>
      </c>
      <c r="Z4221" s="1899">
        <v>382.80000000000001</v>
      </c>
      <c r="AA4221" s="1899">
        <v>354</v>
      </c>
      <c r="AB4221" s="1900">
        <v>350.39999999999998</v>
      </c>
      <c r="AC4221" s="281">
        <f t="shared" si="3760"/>
        <v>8735.9999999999982</v>
      </c>
      <c r="AD4221" s="115"/>
      <c r="AE4221" s="76"/>
      <c r="AF4221" s="77"/>
      <c r="AG4221" s="9"/>
      <c r="AH4221" s="9"/>
      <c r="AI4221" s="9"/>
      <c r="AJ4221" s="9"/>
    </row>
    <row r="4222" ht="15.75" customHeight="1">
      <c r="A4222" s="658"/>
      <c r="B4222" s="369"/>
      <c r="C4222" s="73" t="s">
        <v>21</v>
      </c>
      <c r="D4222" s="74" t="s">
        <v>22</v>
      </c>
      <c r="E4222" s="1248">
        <v>85</v>
      </c>
      <c r="F4222" s="72">
        <v>84</v>
      </c>
      <c r="G4222" s="72">
        <v>82</v>
      </c>
      <c r="H4222" s="72">
        <v>82</v>
      </c>
      <c r="I4222" s="72">
        <v>86</v>
      </c>
      <c r="J4222" s="72">
        <v>94</v>
      </c>
      <c r="K4222" s="72">
        <v>105</v>
      </c>
      <c r="L4222" s="72">
        <v>107</v>
      </c>
      <c r="M4222" s="72">
        <v>98</v>
      </c>
      <c r="N4222" s="72">
        <v>99</v>
      </c>
      <c r="O4222" s="72">
        <v>96</v>
      </c>
      <c r="P4222" s="72">
        <v>101</v>
      </c>
      <c r="Q4222" s="72">
        <v>95</v>
      </c>
      <c r="R4222" s="72">
        <v>94</v>
      </c>
      <c r="S4222" s="72">
        <v>99</v>
      </c>
      <c r="T4222" s="72">
        <v>103</v>
      </c>
      <c r="U4222" s="72">
        <v>102</v>
      </c>
      <c r="V4222" s="72">
        <v>104</v>
      </c>
      <c r="W4222" s="72">
        <v>104</v>
      </c>
      <c r="X4222" s="72">
        <v>98</v>
      </c>
      <c r="Y4222" s="72">
        <v>100</v>
      </c>
      <c r="Z4222" s="72">
        <v>87</v>
      </c>
      <c r="AA4222" s="72">
        <v>85</v>
      </c>
      <c r="AB4222" s="1249">
        <v>81</v>
      </c>
      <c r="AC4222" s="281">
        <f>AVERAGE(E4222:AB4222)</f>
        <v>94.625</v>
      </c>
      <c r="AD4222" s="119">
        <f>SQRT(MAX((E4220*E4220+E4221*E4221),(F4220*F4220+F4221*F4221),(G4220*G4220+G4221*G4221),(H4220*H4220+H4221*H4221),(I4220*I4220+I4221*I4221),(J4220*J4220+J4221*J4221),(K4220*K4220+K4221*K4221),(L4220*L4220+L4221*L4221),(M4220*M4220+M4221*M4221),(N4220*N4220+N4221*N4221),(E4220*E4220+E4221*E4221),(O4220*O4220+O4221*O4221),(P4220*P4220+P4221*P4221),(R4220*R4220+R4221*R4221),(S4220*S4220+S4221*S4221),(T4220*T4220+T4221*T4221),(U4220*U4220+U4221*U4221),(V4220*V4220+V4221*V4221),(W4220*W4220+W4221*W4221),(X4220*X4220+X4221*X4221),(V4220*V4220+V4221*V4221),(Z4220*Z4220+Z4221*Z4221),(AA4220*AA4220+AA4221*AA4221),(AB4220*AB4220+AB4221*AB4221)))/AD4220</f>
        <v>0.29585704705186494</v>
      </c>
      <c r="AE4222" s="120"/>
      <c r="AF4222" s="121"/>
      <c r="AG4222" s="9"/>
      <c r="AH4222" s="9"/>
      <c r="AI4222" s="9"/>
      <c r="AJ4222" s="9"/>
    </row>
    <row r="4223" ht="15.75" customHeight="1">
      <c r="A4223" s="658"/>
      <c r="B4223" s="369"/>
      <c r="C4223" s="73" t="s">
        <v>23</v>
      </c>
      <c r="D4223" s="74"/>
      <c r="E4223" s="1901">
        <f t="shared" ref="E4223:AB4223" si="3761">E4221/E4220</f>
        <v>0.24938067712634185</v>
      </c>
      <c r="F4223" s="1902">
        <f t="shared" si="3761"/>
        <v>0.25020781379883628</v>
      </c>
      <c r="G4223" s="1902">
        <f t="shared" si="3761"/>
        <v>0.24394319131161232</v>
      </c>
      <c r="H4223" s="1902">
        <f t="shared" si="3761"/>
        <v>0.24174917491749176</v>
      </c>
      <c r="I4223" s="1902">
        <f t="shared" si="3761"/>
        <v>0.24110032362459546</v>
      </c>
      <c r="J4223" s="1902">
        <f t="shared" si="3761"/>
        <v>0.22872340425531915</v>
      </c>
      <c r="K4223" s="1902">
        <f t="shared" si="3761"/>
        <v>0.20830449826989619</v>
      </c>
      <c r="L4223" s="1902">
        <f t="shared" si="3761"/>
        <v>0.19644034278180619</v>
      </c>
      <c r="M4223" s="1902">
        <f t="shared" si="3761"/>
        <v>0.20718232044198895</v>
      </c>
      <c r="N4223" s="1902">
        <f t="shared" si="3761"/>
        <v>0.21338028169014087</v>
      </c>
      <c r="O4223" s="1902">
        <f t="shared" si="3761"/>
        <v>0.21556031406138471</v>
      </c>
      <c r="P4223" s="1902">
        <f t="shared" si="3761"/>
        <v>0.21729807005003576</v>
      </c>
      <c r="Q4223" s="1902">
        <f t="shared" si="3761"/>
        <v>0.22056737588652481</v>
      </c>
      <c r="R4223" s="1902">
        <f t="shared" si="3761"/>
        <v>0.2247437774524158</v>
      </c>
      <c r="S4223" s="1902">
        <f t="shared" si="3761"/>
        <v>0.21496005809731297</v>
      </c>
      <c r="T4223" s="1902">
        <f t="shared" si="3761"/>
        <v>0.20500676589986472</v>
      </c>
      <c r="U4223" s="1902">
        <f t="shared" si="3761"/>
        <v>0.19824679703304116</v>
      </c>
      <c r="V4223" s="1902">
        <f t="shared" si="3761"/>
        <v>0.20367936925098554</v>
      </c>
      <c r="W4223" s="1902">
        <f t="shared" si="3761"/>
        <v>0.20721925133689839</v>
      </c>
      <c r="X4223" s="1902">
        <f t="shared" si="3761"/>
        <v>0.22033898305084745</v>
      </c>
      <c r="Y4223" s="1902">
        <f t="shared" si="3761"/>
        <v>0.22714486638537271</v>
      </c>
      <c r="Z4223" s="1902">
        <f t="shared" si="3761"/>
        <v>0.23404255319148939</v>
      </c>
      <c r="AA4223" s="1902">
        <f t="shared" si="3761"/>
        <v>0.23809523809523811</v>
      </c>
      <c r="AB4223" s="1903">
        <f t="shared" si="3761"/>
        <v>0.24476110645431684</v>
      </c>
      <c r="AC4223" s="74"/>
      <c r="AD4223" s="115"/>
      <c r="AE4223" s="76"/>
      <c r="AF4223" s="77"/>
      <c r="AG4223" s="9"/>
      <c r="AH4223" s="9"/>
      <c r="AI4223" s="9"/>
      <c r="AJ4223" s="9"/>
    </row>
    <row r="4224" ht="15.75" hidden="1" customHeight="1">
      <c r="A4224" s="1556"/>
      <c r="B4224" s="976"/>
      <c r="C4224" s="209" t="s">
        <v>194</v>
      </c>
      <c r="D4224" s="74"/>
      <c r="E4224" s="1246"/>
      <c r="F4224" s="532"/>
      <c r="G4224" s="532"/>
      <c r="H4224" s="532"/>
      <c r="I4224" s="532"/>
      <c r="J4224" s="532"/>
      <c r="K4224" s="532"/>
      <c r="L4224" s="532"/>
      <c r="M4224" s="532"/>
      <c r="N4224" s="532"/>
      <c r="O4224" s="532"/>
      <c r="P4224" s="532"/>
      <c r="Q4224" s="532"/>
      <c r="R4224" s="532"/>
      <c r="S4224" s="532"/>
      <c r="T4224" s="532"/>
      <c r="U4224" s="532"/>
      <c r="V4224" s="532"/>
      <c r="W4224" s="532"/>
      <c r="X4224" s="532"/>
      <c r="Y4224" s="532"/>
      <c r="Z4224" s="532"/>
      <c r="AA4224" s="532"/>
      <c r="AB4224" s="969"/>
      <c r="AC4224" s="74"/>
      <c r="AD4224" s="115"/>
      <c r="AE4224" s="76"/>
      <c r="AF4224" s="77"/>
      <c r="AG4224" s="9"/>
      <c r="AH4224" s="9"/>
      <c r="AI4224" s="9"/>
      <c r="AJ4224" s="9"/>
    </row>
    <row r="4225" ht="15.75" hidden="1" customHeight="1">
      <c r="A4225" s="1556"/>
      <c r="B4225" s="976"/>
      <c r="C4225" s="209" t="s">
        <v>195</v>
      </c>
      <c r="D4225" s="74"/>
      <c r="E4225" s="1246"/>
      <c r="F4225" s="532"/>
      <c r="G4225" s="532"/>
      <c r="H4225" s="532"/>
      <c r="I4225" s="532"/>
      <c r="J4225" s="532"/>
      <c r="K4225" s="532"/>
      <c r="L4225" s="532"/>
      <c r="M4225" s="532"/>
      <c r="N4225" s="532"/>
      <c r="O4225" s="532"/>
      <c r="P4225" s="532"/>
      <c r="Q4225" s="532"/>
      <c r="R4225" s="532"/>
      <c r="S4225" s="532"/>
      <c r="T4225" s="532"/>
      <c r="U4225" s="532"/>
      <c r="V4225" s="532"/>
      <c r="W4225" s="532"/>
      <c r="X4225" s="532"/>
      <c r="Y4225" s="532"/>
      <c r="Z4225" s="532"/>
      <c r="AA4225" s="532"/>
      <c r="AB4225" s="969"/>
      <c r="AC4225" s="74"/>
      <c r="AD4225" s="115"/>
      <c r="AE4225" s="76"/>
      <c r="AF4225" s="77"/>
      <c r="AG4225" s="9"/>
      <c r="AH4225" s="9"/>
      <c r="AI4225" s="9"/>
      <c r="AJ4225" s="9"/>
    </row>
    <row r="4226" ht="15.75" customHeight="1">
      <c r="A4226" s="619"/>
      <c r="B4226" s="535" t="s">
        <v>148</v>
      </c>
      <c r="C4226" s="620"/>
      <c r="D4226" s="92"/>
      <c r="E4226" s="1904">
        <f t="shared" ref="E4226:AB4226" si="3762">SQRT(E4220*E4220+E4221*E4221)/E4233/1.73</f>
        <v>82.293360636014867</v>
      </c>
      <c r="F4226" s="1893">
        <f t="shared" si="3762"/>
        <v>81.765621740806367</v>
      </c>
      <c r="G4226" s="1893">
        <f t="shared" si="3762"/>
        <v>81.316514481706022</v>
      </c>
      <c r="H4226" s="1893">
        <f t="shared" si="3762"/>
        <v>82.294102889074097</v>
      </c>
      <c r="I4226" s="1893">
        <f t="shared" si="3762"/>
        <v>83.911267519398734</v>
      </c>
      <c r="J4226" s="1893">
        <f t="shared" si="3762"/>
        <v>90.125614823955928</v>
      </c>
      <c r="K4226" s="1893">
        <f t="shared" si="3762"/>
        <v>99.111982333661643</v>
      </c>
      <c r="L4226" s="1893">
        <f t="shared" si="3762"/>
        <v>104.01210305484915</v>
      </c>
      <c r="M4226" s="1893">
        <f t="shared" si="3762"/>
        <v>98.912547255071772</v>
      </c>
      <c r="N4226" s="1893">
        <f t="shared" si="3762"/>
        <v>96.93406528951374</v>
      </c>
      <c r="O4226" s="1893">
        <f t="shared" si="3762"/>
        <v>95.956883783431735</v>
      </c>
      <c r="P4226" s="1893">
        <f t="shared" si="3762"/>
        <v>95.577562953150988</v>
      </c>
      <c r="Q4226" s="1893">
        <f t="shared" si="3762"/>
        <v>95.658341677007471</v>
      </c>
      <c r="R4226" s="1893">
        <f t="shared" si="3762"/>
        <v>93.379716254207011</v>
      </c>
      <c r="S4226" s="1893">
        <f t="shared" si="3762"/>
        <v>94.119738521610586</v>
      </c>
      <c r="T4226" s="1893">
        <f t="shared" si="3762"/>
        <v>101.21122599306403</v>
      </c>
      <c r="U4226" s="1893">
        <f t="shared" si="3762"/>
        <v>100.93262878043188</v>
      </c>
      <c r="V4226" s="1893">
        <f t="shared" si="3762"/>
        <v>103.99599373015094</v>
      </c>
      <c r="W4226" s="1893">
        <f t="shared" si="3762"/>
        <v>102.19216601750328</v>
      </c>
      <c r="X4226" s="1893">
        <f t="shared" si="3762"/>
        <v>99.493157235269777</v>
      </c>
      <c r="Y4226" s="1893">
        <f t="shared" si="3762"/>
        <v>96.240137815762324</v>
      </c>
      <c r="Z4226" s="1893">
        <f t="shared" si="3762"/>
        <v>91.862045999512517</v>
      </c>
      <c r="AA4226" s="1893">
        <f t="shared" si="3762"/>
        <v>84.45948488934124</v>
      </c>
      <c r="AB4226" s="1894">
        <f t="shared" si="3762"/>
        <v>81.137266523074445</v>
      </c>
      <c r="AC4226" s="581">
        <f t="shared" ref="AC4226:AC4227" si="3763">AVERAGE(E4226:AB4226)</f>
        <v>93.203897091565452</v>
      </c>
      <c r="AD4226" s="374">
        <f>(AC4222-AC4226)/AC4222</f>
        <v>0.01501826059111808</v>
      </c>
      <c r="AE4226" s="127"/>
      <c r="AF4226" s="129"/>
      <c r="AG4226" s="9"/>
      <c r="AH4226" s="9"/>
      <c r="AI4226" s="9"/>
      <c r="AJ4226" s="9"/>
    </row>
    <row r="4227" ht="15.75" customHeight="1">
      <c r="A4227" s="618" t="s">
        <v>964</v>
      </c>
      <c r="B4227" s="357" t="s">
        <v>105</v>
      </c>
      <c r="C4227" s="1905" t="s">
        <v>21</v>
      </c>
      <c r="D4227" s="100" t="s">
        <v>22</v>
      </c>
      <c r="E4227" s="1906">
        <v>0</v>
      </c>
      <c r="F4227" s="1907">
        <v>0</v>
      </c>
      <c r="G4227" s="1907">
        <v>0</v>
      </c>
      <c r="H4227" s="1907">
        <v>0</v>
      </c>
      <c r="I4227" s="1907">
        <v>0</v>
      </c>
      <c r="J4227" s="1907">
        <v>0</v>
      </c>
      <c r="K4227" s="1907">
        <v>0</v>
      </c>
      <c r="L4227" s="1907">
        <v>0</v>
      </c>
      <c r="M4227" s="1907">
        <v>0</v>
      </c>
      <c r="N4227" s="1907">
        <v>0</v>
      </c>
      <c r="O4227" s="1907">
        <v>0</v>
      </c>
      <c r="P4227" s="1907">
        <v>0</v>
      </c>
      <c r="Q4227" s="1907">
        <v>0</v>
      </c>
      <c r="R4227" s="1907">
        <v>0</v>
      </c>
      <c r="S4227" s="1907">
        <v>0</v>
      </c>
      <c r="T4227" s="1907">
        <v>0</v>
      </c>
      <c r="U4227" s="1907">
        <v>0</v>
      </c>
      <c r="V4227" s="1907">
        <v>0</v>
      </c>
      <c r="W4227" s="1907">
        <v>0</v>
      </c>
      <c r="X4227" s="1907">
        <v>0</v>
      </c>
      <c r="Y4227" s="1907">
        <v>0</v>
      </c>
      <c r="Z4227" s="1907">
        <v>0</v>
      </c>
      <c r="AA4227" s="1907">
        <v>0</v>
      </c>
      <c r="AB4227" s="1908">
        <v>0</v>
      </c>
      <c r="AC4227" s="742">
        <f t="shared" si="3763"/>
        <v>0</v>
      </c>
      <c r="AD4227" s="365"/>
      <c r="AE4227" s="366"/>
      <c r="AF4227" s="367"/>
      <c r="AG4227" s="9"/>
      <c r="AH4227" s="9"/>
      <c r="AI4227" s="9"/>
      <c r="AJ4227" s="9"/>
    </row>
    <row r="4228" ht="15.75" customHeight="1">
      <c r="A4228" s="286" t="s">
        <v>31</v>
      </c>
      <c r="B4228" s="287"/>
      <c r="C4228" s="288"/>
      <c r="D4228" s="289"/>
      <c r="E4228" s="290">
        <f t="shared" ref="E4228:AB4228" si="3764">E4213+E4220</f>
        <v>3003.6000000000004</v>
      </c>
      <c r="F4228" s="291">
        <f t="shared" si="3764"/>
        <v>2899.1999999999998</v>
      </c>
      <c r="G4228" s="291">
        <f t="shared" si="3764"/>
        <v>2894.4000000000001</v>
      </c>
      <c r="H4228" s="291">
        <f t="shared" si="3764"/>
        <v>2901.6000000000004</v>
      </c>
      <c r="I4228" s="291">
        <f t="shared" si="3764"/>
        <v>2959.1999999999998</v>
      </c>
      <c r="J4228" s="291">
        <f t="shared" si="3764"/>
        <v>3099.6000000000004</v>
      </c>
      <c r="K4228" s="291">
        <f t="shared" si="3764"/>
        <v>3378</v>
      </c>
      <c r="L4228" s="291">
        <f t="shared" si="3764"/>
        <v>3538.8000000000002</v>
      </c>
      <c r="M4228" s="291">
        <f t="shared" si="3764"/>
        <v>3381.5999999999999</v>
      </c>
      <c r="N4228" s="291">
        <f t="shared" si="3764"/>
        <v>3277.1999999999998</v>
      </c>
      <c r="O4228" s="291">
        <f t="shared" si="3764"/>
        <v>3265.1999999999998</v>
      </c>
      <c r="P4228" s="291">
        <f t="shared" si="3764"/>
        <v>3228</v>
      </c>
      <c r="Q4228" s="291">
        <f t="shared" si="3764"/>
        <v>3247.1999999999998</v>
      </c>
      <c r="R4228" s="291">
        <f t="shared" si="3764"/>
        <v>3217.1999999999998</v>
      </c>
      <c r="S4228" s="291">
        <f t="shared" si="3764"/>
        <v>3280.8000000000002</v>
      </c>
      <c r="T4228" s="291">
        <f t="shared" si="3764"/>
        <v>3480</v>
      </c>
      <c r="U4228" s="291">
        <f t="shared" si="3764"/>
        <v>3507.5999999999999</v>
      </c>
      <c r="V4228" s="291">
        <f t="shared" si="3764"/>
        <v>3544.8000000000002</v>
      </c>
      <c r="W4228" s="291">
        <f t="shared" si="3764"/>
        <v>3534</v>
      </c>
      <c r="X4228" s="291">
        <f t="shared" si="3764"/>
        <v>3508.8000000000002</v>
      </c>
      <c r="Y4228" s="291">
        <f t="shared" si="3764"/>
        <v>3387.6000000000004</v>
      </c>
      <c r="Z4228" s="291">
        <f t="shared" si="3764"/>
        <v>3280.8000000000002</v>
      </c>
      <c r="AA4228" s="291">
        <f t="shared" si="3764"/>
        <v>3002.3999999999996</v>
      </c>
      <c r="AB4228" s="1446">
        <f t="shared" si="3764"/>
        <v>2869.1999999999998</v>
      </c>
      <c r="AC4228" s="289"/>
      <c r="AD4228" s="143">
        <f t="shared" ref="AD4228:AD4230" si="3765">MAX(E4228:AB4228)</f>
        <v>3544.8000000000002</v>
      </c>
      <c r="AE4228" s="144"/>
      <c r="AF4228" s="145"/>
      <c r="AG4228" s="9"/>
      <c r="AH4228" s="9"/>
      <c r="AI4228" s="9"/>
      <c r="AJ4228" s="9"/>
    </row>
    <row r="4229" ht="15.75" customHeight="1">
      <c r="A4229" s="146" t="s">
        <v>32</v>
      </c>
      <c r="B4229" s="147"/>
      <c r="C4229" s="148"/>
      <c r="D4229" s="149"/>
      <c r="E4229" s="294">
        <f t="shared" ref="E4229:AB4229" si="3766">E4221+E4214</f>
        <v>730.79999999999995</v>
      </c>
      <c r="F4229" s="150">
        <f t="shared" si="3766"/>
        <v>721.20000000000005</v>
      </c>
      <c r="G4229" s="150">
        <f t="shared" si="3766"/>
        <v>705.59999999999991</v>
      </c>
      <c r="H4229" s="150">
        <f t="shared" si="3766"/>
        <v>704.40000000000009</v>
      </c>
      <c r="I4229" s="150">
        <f t="shared" si="3766"/>
        <v>709.20000000000005</v>
      </c>
      <c r="J4229" s="150">
        <f t="shared" si="3766"/>
        <v>716.39999999999998</v>
      </c>
      <c r="K4229" s="150">
        <f t="shared" si="3766"/>
        <v>703.20000000000005</v>
      </c>
      <c r="L4229" s="150">
        <f t="shared" si="3766"/>
        <v>700.79999999999995</v>
      </c>
      <c r="M4229" s="150">
        <f t="shared" si="3766"/>
        <v>732</v>
      </c>
      <c r="N4229" s="150">
        <f t="shared" si="3766"/>
        <v>746.40000000000009</v>
      </c>
      <c r="O4229" s="150">
        <f t="shared" si="3766"/>
        <v>750</v>
      </c>
      <c r="P4229" s="150">
        <f t="shared" si="3766"/>
        <v>735.60000000000002</v>
      </c>
      <c r="Q4229" s="150">
        <f t="shared" si="3766"/>
        <v>738</v>
      </c>
      <c r="R4229" s="150">
        <f t="shared" si="3766"/>
        <v>751.20000000000005</v>
      </c>
      <c r="S4229" s="150">
        <f t="shared" si="3766"/>
        <v>757.20000000000005</v>
      </c>
      <c r="T4229" s="150">
        <f t="shared" si="3766"/>
        <v>760.79999999999995</v>
      </c>
      <c r="U4229" s="150">
        <f t="shared" si="3766"/>
        <v>723.60000000000002</v>
      </c>
      <c r="V4229" s="150">
        <f t="shared" si="3766"/>
        <v>754.79999999999995</v>
      </c>
      <c r="W4229" s="150">
        <f t="shared" si="3766"/>
        <v>758.39999999999998</v>
      </c>
      <c r="X4229" s="150">
        <f t="shared" si="3766"/>
        <v>768</v>
      </c>
      <c r="Y4229" s="150">
        <f t="shared" si="3766"/>
        <v>763.20000000000005</v>
      </c>
      <c r="Z4229" s="150">
        <f t="shared" si="3766"/>
        <v>763.20000000000005</v>
      </c>
      <c r="AA4229" s="150">
        <f t="shared" si="3766"/>
        <v>708</v>
      </c>
      <c r="AB4229" s="815">
        <f t="shared" si="3766"/>
        <v>700.79999999999995</v>
      </c>
      <c r="AC4229" s="149"/>
      <c r="AD4229" s="153">
        <f t="shared" si="3765"/>
        <v>768</v>
      </c>
      <c r="AE4229" s="154"/>
      <c r="AF4229" s="155"/>
      <c r="AG4229" s="9"/>
      <c r="AH4229" s="9"/>
      <c r="AI4229" s="9"/>
      <c r="AJ4229" s="9"/>
    </row>
    <row r="4230" ht="15.75" customHeight="1">
      <c r="A4230" s="156" t="s">
        <v>33</v>
      </c>
      <c r="B4230" s="157"/>
      <c r="C4230" s="158"/>
      <c r="D4230" s="159"/>
      <c r="E4230" s="297">
        <f t="shared" ref="E4230:AB4230" si="3767">SQRT(E4229*E4229+E4228*E4228)</f>
        <v>3091.2265526809911</v>
      </c>
      <c r="F4230" s="160">
        <f t="shared" si="3767"/>
        <v>2987.5558706072757</v>
      </c>
      <c r="G4230" s="160">
        <f t="shared" si="3767"/>
        <v>2979.1647688572043</v>
      </c>
      <c r="H4230" s="160">
        <f t="shared" si="3767"/>
        <v>2985.8770771751474</v>
      </c>
      <c r="I4230" s="160">
        <f t="shared" si="3767"/>
        <v>3042.9967597748109</v>
      </c>
      <c r="J4230" s="160">
        <f t="shared" si="3767"/>
        <v>3181.3124838657395</v>
      </c>
      <c r="K4230" s="160">
        <f t="shared" si="3767"/>
        <v>3450.4165313770454</v>
      </c>
      <c r="L4230" s="160">
        <f t="shared" si="3767"/>
        <v>3607.5235383847466</v>
      </c>
      <c r="M4230" s="160">
        <f t="shared" si="3767"/>
        <v>3459.9194441489526</v>
      </c>
      <c r="N4230" s="160">
        <f t="shared" si="3767"/>
        <v>3361.1237406557943</v>
      </c>
      <c r="O4230" s="160">
        <f t="shared" si="3767"/>
        <v>3350.2285056395781</v>
      </c>
      <c r="P4230" s="160">
        <f t="shared" si="3767"/>
        <v>3310.7538960182469</v>
      </c>
      <c r="Q4230" s="160">
        <f t="shared" si="3767"/>
        <v>3330.0077837746862</v>
      </c>
      <c r="R4230" s="160">
        <f t="shared" si="3767"/>
        <v>3303.7368660351867</v>
      </c>
      <c r="S4230" s="160">
        <f t="shared" si="3767"/>
        <v>3367.046254508542</v>
      </c>
      <c r="T4230" s="160">
        <f t="shared" si="3767"/>
        <v>3562.1926730596706</v>
      </c>
      <c r="U4230" s="160">
        <f t="shared" si="3767"/>
        <v>3581.4598587726764</v>
      </c>
      <c r="V4230" s="160">
        <f t="shared" si="3767"/>
        <v>3624.2695926213878</v>
      </c>
      <c r="W4230" s="160">
        <f t="shared" si="3767"/>
        <v>3614.4607564614671</v>
      </c>
      <c r="X4230" s="160">
        <f t="shared" si="3767"/>
        <v>3591.8660108639911</v>
      </c>
      <c r="Y4230" s="160">
        <f t="shared" si="3767"/>
        <v>3472.5074513958934</v>
      </c>
      <c r="Z4230" s="160">
        <f t="shared" si="3767"/>
        <v>3368.400641253947</v>
      </c>
      <c r="AA4230" s="160">
        <f t="shared" si="3767"/>
        <v>3084.7479248716577</v>
      </c>
      <c r="AB4230" s="845">
        <f t="shared" si="3767"/>
        <v>2953.5452053422173</v>
      </c>
      <c r="AC4230" s="667"/>
      <c r="AD4230" s="163">
        <f t="shared" si="3765"/>
        <v>3624.2695926213878</v>
      </c>
      <c r="AE4230" s="164"/>
      <c r="AF4230" s="165"/>
      <c r="AG4230" s="62"/>
      <c r="AH4230" s="62"/>
      <c r="AI4230" s="62"/>
      <c r="AJ4230" s="62"/>
    </row>
    <row r="4231" ht="15.75" customHeight="1">
      <c r="A4231" s="846" t="s">
        <v>69</v>
      </c>
      <c r="B4231" s="847"/>
      <c r="C4231" s="545"/>
      <c r="D4231" s="564"/>
      <c r="E4231" s="565">
        <v>1</v>
      </c>
      <c r="F4231" s="566">
        <v>2</v>
      </c>
      <c r="G4231" s="566">
        <v>3</v>
      </c>
      <c r="H4231" s="566">
        <v>4</v>
      </c>
      <c r="I4231" s="566">
        <v>5</v>
      </c>
      <c r="J4231" s="566">
        <v>6</v>
      </c>
      <c r="K4231" s="566">
        <v>7</v>
      </c>
      <c r="L4231" s="566">
        <v>8</v>
      </c>
      <c r="M4231" s="566">
        <v>9</v>
      </c>
      <c r="N4231" s="566">
        <v>10</v>
      </c>
      <c r="O4231" s="566">
        <v>11</v>
      </c>
      <c r="P4231" s="566">
        <v>12</v>
      </c>
      <c r="Q4231" s="566">
        <v>13</v>
      </c>
      <c r="R4231" s="566">
        <v>14</v>
      </c>
      <c r="S4231" s="566">
        <v>15</v>
      </c>
      <c r="T4231" s="566">
        <v>16</v>
      </c>
      <c r="U4231" s="566">
        <v>17</v>
      </c>
      <c r="V4231" s="566">
        <v>18</v>
      </c>
      <c r="W4231" s="566">
        <v>19</v>
      </c>
      <c r="X4231" s="566">
        <v>20</v>
      </c>
      <c r="Y4231" s="566">
        <v>21</v>
      </c>
      <c r="Z4231" s="566">
        <v>22</v>
      </c>
      <c r="AA4231" s="566">
        <v>23</v>
      </c>
      <c r="AB4231" s="567">
        <v>24</v>
      </c>
      <c r="AC4231" s="760"/>
      <c r="AD4231" s="565"/>
      <c r="AE4231" s="566"/>
      <c r="AF4231" s="1099"/>
      <c r="AG4231" s="62"/>
      <c r="AH4231" s="62"/>
      <c r="AI4231" s="62"/>
      <c r="AJ4231" s="62"/>
    </row>
    <row r="4232" ht="15.75" customHeight="1">
      <c r="A4232" s="726" t="s">
        <v>70</v>
      </c>
      <c r="B4232" s="303"/>
      <c r="C4232" s="551" t="s">
        <v>24</v>
      </c>
      <c r="D4232" s="765" t="s">
        <v>22</v>
      </c>
      <c r="E4232" s="302">
        <v>10.640000000000001</v>
      </c>
      <c r="F4232" s="303">
        <v>10.630000000000001</v>
      </c>
      <c r="G4232" s="303">
        <v>10.609999999999999</v>
      </c>
      <c r="H4232" s="303">
        <v>10.6</v>
      </c>
      <c r="I4232" s="303">
        <v>10.620000000000001</v>
      </c>
      <c r="J4232" s="303">
        <v>10.5</v>
      </c>
      <c r="K4232" s="303">
        <v>10.43</v>
      </c>
      <c r="L4232" s="303">
        <v>10.43</v>
      </c>
      <c r="M4232" s="303">
        <v>10.470000000000001</v>
      </c>
      <c r="N4232" s="303">
        <v>10.5</v>
      </c>
      <c r="O4232" s="303">
        <v>10.49</v>
      </c>
      <c r="P4232" s="303">
        <v>10.49</v>
      </c>
      <c r="Q4232" s="303">
        <v>10.56</v>
      </c>
      <c r="R4232" s="303">
        <v>10.49</v>
      </c>
      <c r="S4232" s="303">
        <v>10.470000000000001</v>
      </c>
      <c r="T4232" s="303">
        <v>10.43</v>
      </c>
      <c r="U4232" s="303">
        <v>10.460000000000001</v>
      </c>
      <c r="V4232" s="303">
        <v>10.460000000000001</v>
      </c>
      <c r="W4232" s="303">
        <v>10.48</v>
      </c>
      <c r="X4232" s="303">
        <v>10.620000000000001</v>
      </c>
      <c r="Y4232" s="303">
        <v>10.620000000000001</v>
      </c>
      <c r="Z4232" s="303">
        <v>10.67</v>
      </c>
      <c r="AA4232" s="303">
        <v>10.56</v>
      </c>
      <c r="AB4232" s="766">
        <v>10.59</v>
      </c>
      <c r="AC4232" s="1100"/>
      <c r="AD4232" s="1909">
        <f t="shared" ref="AD4232:AD4233" si="3768">AVERAGE(D4232:AB4232)</f>
        <v>10.534166666666668</v>
      </c>
      <c r="AE4232" s="1102"/>
      <c r="AF4232" s="1103"/>
      <c r="AG4232" s="62"/>
      <c r="AH4232" s="62"/>
      <c r="AI4232" s="62"/>
      <c r="AJ4232" s="62"/>
    </row>
    <row r="4233" ht="15.75" customHeight="1">
      <c r="A4233" s="735" t="s">
        <v>34</v>
      </c>
      <c r="B4233" s="273"/>
      <c r="C4233" s="556" t="s">
        <v>24</v>
      </c>
      <c r="D4233" s="271" t="s">
        <v>22</v>
      </c>
      <c r="E4233" s="405">
        <v>10.52</v>
      </c>
      <c r="F4233" s="273">
        <v>10.52</v>
      </c>
      <c r="G4233" s="273">
        <v>10.51</v>
      </c>
      <c r="H4233" s="273">
        <v>10.51</v>
      </c>
      <c r="I4233" s="273">
        <v>10.51</v>
      </c>
      <c r="J4233" s="273">
        <v>10.390000000000001</v>
      </c>
      <c r="K4233" s="273">
        <v>10.33</v>
      </c>
      <c r="L4233" s="273">
        <v>10.31</v>
      </c>
      <c r="M4233" s="273">
        <v>10.370000000000001</v>
      </c>
      <c r="N4233" s="273">
        <v>10.390000000000001</v>
      </c>
      <c r="O4233" s="273">
        <v>10.359999999999999</v>
      </c>
      <c r="P4233" s="273">
        <v>10.390000000000001</v>
      </c>
      <c r="Q4233" s="273">
        <v>10.470000000000001</v>
      </c>
      <c r="R4233" s="273">
        <v>10.4</v>
      </c>
      <c r="S4233" s="273">
        <v>10.380000000000001</v>
      </c>
      <c r="T4233" s="273">
        <v>10.34</v>
      </c>
      <c r="U4233" s="273">
        <v>10.390000000000001</v>
      </c>
      <c r="V4233" s="273">
        <v>10.359999999999999</v>
      </c>
      <c r="W4233" s="273">
        <v>10.370000000000001</v>
      </c>
      <c r="X4233" s="273">
        <v>10.529999999999999</v>
      </c>
      <c r="Y4233" s="273">
        <v>10.51</v>
      </c>
      <c r="Z4233" s="273">
        <v>10.57</v>
      </c>
      <c r="AA4233" s="273">
        <v>10.460000000000001</v>
      </c>
      <c r="AB4233" s="274">
        <v>10.5</v>
      </c>
      <c r="AC4233" s="1910"/>
      <c r="AD4233" s="1911">
        <f t="shared" si="3768"/>
        <v>10.432916666666669</v>
      </c>
      <c r="AE4233" s="1106"/>
      <c r="AF4233" s="1107"/>
      <c r="AG4233" s="62"/>
      <c r="AH4233" s="62"/>
      <c r="AI4233" s="9"/>
      <c r="AJ4233" s="62"/>
    </row>
    <row r="4234" ht="15.75" customHeight="1">
      <c r="A4234" s="277" t="s">
        <v>129</v>
      </c>
      <c r="B4234" s="178" t="s">
        <v>965</v>
      </c>
      <c r="C4234" s="65" t="s">
        <v>18</v>
      </c>
      <c r="D4234" s="66" t="s">
        <v>29</v>
      </c>
      <c r="E4234" s="67">
        <v>900</v>
      </c>
      <c r="F4234" s="68">
        <v>894.29999999999995</v>
      </c>
      <c r="G4234" s="68">
        <v>887.39999999999998</v>
      </c>
      <c r="H4234" s="68">
        <v>901.79999999999995</v>
      </c>
      <c r="I4234" s="68">
        <v>933.29999999999995</v>
      </c>
      <c r="J4234" s="68">
        <v>985.5</v>
      </c>
      <c r="K4234" s="68">
        <v>1077</v>
      </c>
      <c r="L4234" s="68">
        <v>1154.7</v>
      </c>
      <c r="M4234" s="68">
        <v>1127.4000000000001</v>
      </c>
      <c r="N4234" s="68">
        <v>1101.9000000000001</v>
      </c>
      <c r="O4234" s="68">
        <v>1094.7</v>
      </c>
      <c r="P4234" s="68">
        <v>1086.3</v>
      </c>
      <c r="Q4234" s="68">
        <v>1100.4000000000001</v>
      </c>
      <c r="R4234" s="68">
        <v>1055.0999999999999</v>
      </c>
      <c r="S4234" s="68">
        <v>1052.7</v>
      </c>
      <c r="T4234" s="68">
        <v>1112.4000000000001</v>
      </c>
      <c r="U4234" s="68">
        <v>1102.2</v>
      </c>
      <c r="V4234" s="68">
        <v>1122.3</v>
      </c>
      <c r="W4234" s="68">
        <v>1115.7</v>
      </c>
      <c r="X4234" s="68">
        <v>1096.2</v>
      </c>
      <c r="Y4234" s="68">
        <v>1056.9000000000001</v>
      </c>
      <c r="Z4234" s="68">
        <v>1013.1</v>
      </c>
      <c r="AA4234" s="68">
        <v>903</v>
      </c>
      <c r="AB4234" s="335">
        <v>870.29999999999995</v>
      </c>
      <c r="AC4234" s="279">
        <f t="shared" ref="AC4234:AC4235" si="3769">SUM(E4234:AB4234)</f>
        <v>24744.600000000002</v>
      </c>
      <c r="AD4234" s="205">
        <f>MAX(E4234:AB4234)</f>
        <v>1154.7</v>
      </c>
      <c r="AE4234" s="206">
        <v>100</v>
      </c>
      <c r="AF4234" s="207">
        <v>30</v>
      </c>
      <c r="AG4234" s="79"/>
      <c r="AH4234" s="502"/>
      <c r="AI4234" s="79"/>
      <c r="AJ4234" s="9"/>
    </row>
    <row r="4235" ht="15.75" customHeight="1">
      <c r="A4235" s="280"/>
      <c r="B4235" s="180"/>
      <c r="C4235" s="73" t="s">
        <v>20</v>
      </c>
      <c r="D4235" s="74" t="s">
        <v>29</v>
      </c>
      <c r="E4235" s="75">
        <v>205.80000000000001</v>
      </c>
      <c r="F4235" s="76">
        <v>201.59999999999999</v>
      </c>
      <c r="G4235" s="76">
        <v>196.19999999999999</v>
      </c>
      <c r="H4235" s="76">
        <v>199.5</v>
      </c>
      <c r="I4235" s="76">
        <v>205.80000000000001</v>
      </c>
      <c r="J4235" s="76">
        <v>210.59999999999999</v>
      </c>
      <c r="K4235" s="76">
        <v>209.40000000000001</v>
      </c>
      <c r="L4235" s="76">
        <v>213</v>
      </c>
      <c r="M4235" s="76">
        <v>229.80000000000001</v>
      </c>
      <c r="N4235" s="76">
        <v>231.59999999999999</v>
      </c>
      <c r="O4235" s="76">
        <v>231</v>
      </c>
      <c r="P4235" s="76">
        <v>239.40000000000001</v>
      </c>
      <c r="Q4235" s="76">
        <v>240.30000000000001</v>
      </c>
      <c r="R4235" s="76">
        <v>236.69999999999999</v>
      </c>
      <c r="S4235" s="76">
        <v>223.80000000000001</v>
      </c>
      <c r="T4235" s="76">
        <v>210.59999999999999</v>
      </c>
      <c r="U4235" s="76">
        <v>206.40000000000001</v>
      </c>
      <c r="V4235" s="76">
        <v>217.80000000000001</v>
      </c>
      <c r="W4235" s="76">
        <v>217.19999999999999</v>
      </c>
      <c r="X4235" s="76">
        <v>227.40000000000001</v>
      </c>
      <c r="Y4235" s="76">
        <v>218.40000000000001</v>
      </c>
      <c r="Z4235" s="76">
        <v>217.19999999999999</v>
      </c>
      <c r="AA4235" s="76">
        <v>201.59999999999999</v>
      </c>
      <c r="AB4235" s="315">
        <v>200.69999999999999</v>
      </c>
      <c r="AC4235" s="281">
        <f t="shared" si="3769"/>
        <v>5191.7999999999993</v>
      </c>
      <c r="AD4235" s="75"/>
      <c r="AE4235" s="76"/>
      <c r="AF4235" s="77"/>
      <c r="AG4235" s="9"/>
      <c r="AH4235" s="9"/>
      <c r="AI4235" s="9"/>
      <c r="AJ4235" s="9"/>
    </row>
    <row r="4236" ht="15.75" customHeight="1">
      <c r="A4236" s="280"/>
      <c r="B4236" s="180"/>
      <c r="C4236" s="73" t="s">
        <v>21</v>
      </c>
      <c r="D4236" s="74" t="s">
        <v>22</v>
      </c>
      <c r="E4236" s="1912">
        <v>52</v>
      </c>
      <c r="F4236" s="463">
        <v>53</v>
      </c>
      <c r="G4236" s="463">
        <v>50</v>
      </c>
      <c r="H4236" s="463">
        <v>51</v>
      </c>
      <c r="I4236" s="463">
        <v>54</v>
      </c>
      <c r="J4236" s="463">
        <v>58</v>
      </c>
      <c r="K4236" s="463">
        <v>66</v>
      </c>
      <c r="L4236" s="463">
        <v>68</v>
      </c>
      <c r="M4236" s="463">
        <v>64</v>
      </c>
      <c r="N4236" s="463">
        <v>65</v>
      </c>
      <c r="O4236" s="463">
        <v>63</v>
      </c>
      <c r="P4236" s="463">
        <v>66</v>
      </c>
      <c r="Q4236" s="463">
        <v>63</v>
      </c>
      <c r="R4236" s="463">
        <v>62</v>
      </c>
      <c r="S4236" s="463">
        <v>64</v>
      </c>
      <c r="T4236" s="463">
        <v>64</v>
      </c>
      <c r="U4236" s="463">
        <v>65</v>
      </c>
      <c r="V4236" s="463">
        <v>64</v>
      </c>
      <c r="W4236" s="463">
        <v>66</v>
      </c>
      <c r="X4236" s="463">
        <v>61</v>
      </c>
      <c r="Y4236" s="463">
        <v>65</v>
      </c>
      <c r="Z4236" s="463">
        <v>55</v>
      </c>
      <c r="AA4236" s="463">
        <v>53</v>
      </c>
      <c r="AB4236" s="1030">
        <v>52</v>
      </c>
      <c r="AC4236" s="281">
        <f>AVERAGE(E4236:AB4236)</f>
        <v>60.166666666666664</v>
      </c>
      <c r="AD4236" s="75"/>
      <c r="AE4236" s="76"/>
      <c r="AF4236" s="77"/>
      <c r="AG4236" s="9"/>
      <c r="AH4236" s="9"/>
      <c r="AI4236" s="9"/>
      <c r="AJ4236" s="9"/>
    </row>
    <row r="4237" ht="15.75" customHeight="1">
      <c r="A4237" s="1913"/>
      <c r="B4237" s="1914"/>
      <c r="C4237" s="125" t="s">
        <v>23</v>
      </c>
      <c r="D4237" s="92"/>
      <c r="E4237" s="696">
        <f t="shared" ref="E4237:AB4237" si="3770">E4235/E4234</f>
        <v>0.22866666666666668</v>
      </c>
      <c r="F4237" s="504">
        <f t="shared" si="3770"/>
        <v>0.22542770882254279</v>
      </c>
      <c r="G4237" s="504">
        <f t="shared" si="3770"/>
        <v>0.22109533468559836</v>
      </c>
      <c r="H4237" s="504">
        <f t="shared" si="3770"/>
        <v>0.22122421823020627</v>
      </c>
      <c r="I4237" s="504">
        <f t="shared" si="3770"/>
        <v>0.22050787528126006</v>
      </c>
      <c r="J4237" s="504">
        <f t="shared" si="3770"/>
        <v>0.21369863013698628</v>
      </c>
      <c r="K4237" s="504">
        <f t="shared" si="3770"/>
        <v>0.19442896935933149</v>
      </c>
      <c r="L4237" s="504">
        <f t="shared" si="3770"/>
        <v>0.18446349701221096</v>
      </c>
      <c r="M4237" s="504">
        <f t="shared" si="3770"/>
        <v>0.20383182543906334</v>
      </c>
      <c r="N4237" s="504">
        <f t="shared" si="3770"/>
        <v>0.21018241219711406</v>
      </c>
      <c r="O4237" s="504">
        <f t="shared" si="3770"/>
        <v>0.2110167169087421</v>
      </c>
      <c r="P4237" s="504">
        <f t="shared" si="3770"/>
        <v>0.22038111019055512</v>
      </c>
      <c r="Q4237" s="504">
        <f t="shared" si="3770"/>
        <v>0.2183751363140676</v>
      </c>
      <c r="R4237" s="504">
        <f t="shared" si="3770"/>
        <v>0.22433892522035828</v>
      </c>
      <c r="S4237" s="504">
        <f t="shared" si="3770"/>
        <v>0.21259618124821886</v>
      </c>
      <c r="T4237" s="504">
        <f t="shared" si="3770"/>
        <v>0.18932038834951453</v>
      </c>
      <c r="U4237" s="504">
        <f t="shared" si="3770"/>
        <v>0.18726183995645074</v>
      </c>
      <c r="V4237" s="504">
        <f t="shared" si="3770"/>
        <v>0.19406575781876506</v>
      </c>
      <c r="W4237" s="504">
        <f t="shared" si="3770"/>
        <v>0.19467598816886258</v>
      </c>
      <c r="X4237" s="504">
        <f t="shared" si="3770"/>
        <v>0.20744389709906952</v>
      </c>
      <c r="Y4237" s="504">
        <f t="shared" si="3770"/>
        <v>0.20664206642066418</v>
      </c>
      <c r="Z4237" s="504">
        <f t="shared" si="3770"/>
        <v>0.21439147172046194</v>
      </c>
      <c r="AA4237" s="504">
        <f t="shared" si="3770"/>
        <v>0.22325581395348837</v>
      </c>
      <c r="AB4237" s="505">
        <f t="shared" si="3770"/>
        <v>0.23061013443640124</v>
      </c>
      <c r="AC4237" s="92"/>
      <c r="AD4237" s="678"/>
      <c r="AE4237" s="679"/>
      <c r="AF4237" s="680"/>
      <c r="AG4237" s="9"/>
      <c r="AH4237" s="9"/>
      <c r="AI4237" s="9"/>
      <c r="AJ4237" s="9"/>
    </row>
    <row r="4238" ht="15.75" hidden="1" customHeight="1">
      <c r="A4238" s="1915"/>
      <c r="B4238" s="1916"/>
      <c r="C4238" s="1917" t="s">
        <v>194</v>
      </c>
      <c r="D4238" s="66"/>
      <c r="E4238" s="67"/>
      <c r="F4238" s="68"/>
      <c r="G4238" s="68"/>
      <c r="H4238" s="68"/>
      <c r="I4238" s="68"/>
      <c r="J4238" s="68"/>
      <c r="K4238" s="68"/>
      <c r="L4238" s="68"/>
      <c r="M4238" s="68"/>
      <c r="N4238" s="68"/>
      <c r="O4238" s="68"/>
      <c r="P4238" s="68"/>
      <c r="Q4238" s="68"/>
      <c r="R4238" s="68"/>
      <c r="S4238" s="68"/>
      <c r="T4238" s="68"/>
      <c r="U4238" s="68"/>
      <c r="V4238" s="68"/>
      <c r="W4238" s="68"/>
      <c r="X4238" s="68"/>
      <c r="Y4238" s="68"/>
      <c r="Z4238" s="68"/>
      <c r="AA4238" s="68"/>
      <c r="AB4238" s="335"/>
      <c r="AC4238" s="66"/>
      <c r="AD4238" s="67"/>
      <c r="AE4238" s="68"/>
      <c r="AF4238" s="69"/>
      <c r="AG4238" s="9"/>
      <c r="AH4238" s="9"/>
      <c r="AI4238" s="9"/>
      <c r="AJ4238" s="9"/>
    </row>
    <row r="4239" ht="15.75" hidden="1" customHeight="1">
      <c r="A4239" s="1918"/>
      <c r="B4239" s="1919"/>
      <c r="C4239" s="209" t="s">
        <v>195</v>
      </c>
      <c r="D4239" s="74"/>
      <c r="E4239" s="75"/>
      <c r="F4239" s="76"/>
      <c r="G4239" s="76"/>
      <c r="H4239" s="76"/>
      <c r="I4239" s="76"/>
      <c r="J4239" s="76"/>
      <c r="K4239" s="76"/>
      <c r="L4239" s="76"/>
      <c r="M4239" s="76"/>
      <c r="N4239" s="76"/>
      <c r="O4239" s="76"/>
      <c r="P4239" s="76"/>
      <c r="Q4239" s="76"/>
      <c r="R4239" s="76"/>
      <c r="S4239" s="76"/>
      <c r="T4239" s="76"/>
      <c r="U4239" s="76"/>
      <c r="V4239" s="76"/>
      <c r="W4239" s="76"/>
      <c r="X4239" s="76"/>
      <c r="Y4239" s="76"/>
      <c r="Z4239" s="76"/>
      <c r="AA4239" s="76"/>
      <c r="AB4239" s="315"/>
      <c r="AC4239" s="74"/>
      <c r="AD4239" s="75"/>
      <c r="AE4239" s="76"/>
      <c r="AF4239" s="77"/>
      <c r="AG4239" s="9"/>
      <c r="AH4239" s="9"/>
      <c r="AI4239" s="9"/>
      <c r="AJ4239" s="9"/>
    </row>
    <row r="4240" ht="15.75" customHeight="1">
      <c r="A4240" s="619"/>
      <c r="B4240" s="535" t="s">
        <v>148</v>
      </c>
      <c r="C4240" s="620"/>
      <c r="D4240" s="92"/>
      <c r="E4240" s="126">
        <f t="shared" ref="E4240:AB4240" si="3771">SQRT(E4234*E4234+E4235*E4235)/E4232/1.73</f>
        <v>50.155917458668114</v>
      </c>
      <c r="F4240" s="127">
        <f t="shared" si="3771"/>
        <v>49.850273213365334</v>
      </c>
      <c r="G4240" s="127">
        <f t="shared" si="3771"/>
        <v>49.513256514419957</v>
      </c>
      <c r="H4240" s="127">
        <f t="shared" si="3771"/>
        <v>50.365554317447703</v>
      </c>
      <c r="I4240" s="127">
        <f t="shared" si="3771"/>
        <v>52.018818662936027</v>
      </c>
      <c r="J4240" s="127">
        <f t="shared" si="3771"/>
        <v>55.477636331052082</v>
      </c>
      <c r="K4240" s="127">
        <f t="shared" si="3771"/>
        <v>60.805473396053216</v>
      </c>
      <c r="L4240" s="127">
        <f t="shared" si="3771"/>
        <v>65.073572203567693</v>
      </c>
      <c r="M4240" s="127">
        <f t="shared" si="3771"/>
        <v>63.522088417538953</v>
      </c>
      <c r="N4240" s="127">
        <f t="shared" si="3771"/>
        <v>61.986022380904103</v>
      </c>
      <c r="O4240" s="127">
        <f t="shared" si="3771"/>
        <v>61.650071032635594</v>
      </c>
      <c r="P4240" s="127">
        <f t="shared" si="3771"/>
        <v>61.295198203554499</v>
      </c>
      <c r="Q4240" s="127">
        <f t="shared" si="3771"/>
        <v>61.653322123287374</v>
      </c>
      <c r="R4240" s="127">
        <f t="shared" si="3771"/>
        <v>59.584663861681129</v>
      </c>
      <c r="S4240" s="127">
        <f t="shared" si="3771"/>
        <v>59.417030572939666</v>
      </c>
      <c r="T4240" s="127">
        <f t="shared" si="3771"/>
        <v>62.744746739791999</v>
      </c>
      <c r="U4240" s="127">
        <f t="shared" si="3771"/>
        <v>61.967910109215246</v>
      </c>
      <c r="V4240" s="127">
        <f t="shared" si="3771"/>
        <v>63.177004592039943</v>
      </c>
      <c r="W4240" s="127">
        <f t="shared" si="3771"/>
        <v>62.692781653871776</v>
      </c>
      <c r="X4240" s="127">
        <f t="shared" si="3771"/>
        <v>60.93519373426733</v>
      </c>
      <c r="Y4240" s="127">
        <f t="shared" si="3771"/>
        <v>58.741246935028613</v>
      </c>
      <c r="Z4240" s="127">
        <f t="shared" si="3771"/>
        <v>56.130653665165582</v>
      </c>
      <c r="AA4240" s="127">
        <f t="shared" si="3771"/>
        <v>50.645392376231229</v>
      </c>
      <c r="AB4240" s="621">
        <f t="shared" si="3771"/>
        <v>48.750428247691204</v>
      </c>
      <c r="AC4240" s="285">
        <f>AVERAGE(E4240:AB4240)</f>
        <v>57.839760697639768</v>
      </c>
      <c r="AD4240" s="188">
        <f>(AC4236-AC4240)/AC4236</f>
        <v>0.038674337435350072</v>
      </c>
      <c r="AE4240" s="127"/>
      <c r="AF4240" s="129"/>
      <c r="AG4240" s="62"/>
      <c r="AH4240" s="62"/>
      <c r="AI4240" s="9"/>
      <c r="AJ4240" s="62"/>
    </row>
    <row r="4241" ht="15.75" customHeight="1">
      <c r="A4241" s="277" t="s">
        <v>89</v>
      </c>
      <c r="B4241" s="178" t="s">
        <v>966</v>
      </c>
      <c r="C4241" s="65" t="s">
        <v>18</v>
      </c>
      <c r="D4241" s="66" t="s">
        <v>29</v>
      </c>
      <c r="E4241" s="67">
        <v>256.19999999999999</v>
      </c>
      <c r="F4241" s="68">
        <v>256.19999999999999</v>
      </c>
      <c r="G4241" s="68">
        <v>258.80000000000001</v>
      </c>
      <c r="H4241" s="68">
        <v>259.80000000000001</v>
      </c>
      <c r="I4241" s="68">
        <v>254</v>
      </c>
      <c r="J4241" s="68">
        <v>270</v>
      </c>
      <c r="K4241" s="68">
        <v>310.19999999999999</v>
      </c>
      <c r="L4241" s="68">
        <v>322.39999999999998</v>
      </c>
      <c r="M4241" s="68">
        <v>283.39999999999998</v>
      </c>
      <c r="N4241" s="68">
        <v>273.80000000000001</v>
      </c>
      <c r="O4241" s="68">
        <v>280.19999999999999</v>
      </c>
      <c r="P4241" s="68">
        <v>293.19999999999999</v>
      </c>
      <c r="Q4241" s="68">
        <v>288.39999999999998</v>
      </c>
      <c r="R4241" s="68">
        <v>271.80000000000001</v>
      </c>
      <c r="S4241" s="68">
        <v>279.60000000000002</v>
      </c>
      <c r="T4241" s="68">
        <v>318.60000000000002</v>
      </c>
      <c r="U4241" s="68">
        <v>329.60000000000002</v>
      </c>
      <c r="V4241" s="68">
        <v>340.19999999999999</v>
      </c>
      <c r="W4241" s="68">
        <v>324.80000000000001</v>
      </c>
      <c r="X4241" s="68">
        <v>320.19999999999999</v>
      </c>
      <c r="Y4241" s="68">
        <v>308.19999999999999</v>
      </c>
      <c r="Z4241" s="68">
        <v>291.80000000000001</v>
      </c>
      <c r="AA4241" s="68">
        <v>272.60000000000002</v>
      </c>
      <c r="AB4241" s="335">
        <v>258.60000000000002</v>
      </c>
      <c r="AC4241" s="279">
        <f t="shared" ref="AC4241:AC4242" si="3772">SUM(E4241:AB4241)</f>
        <v>6922.6000000000013</v>
      </c>
      <c r="AD4241" s="205">
        <f>MAX(E4241:AB4241)</f>
        <v>340.19999999999999</v>
      </c>
      <c r="AE4241" s="970">
        <v>100</v>
      </c>
      <c r="AF4241" s="971">
        <v>20</v>
      </c>
      <c r="AG4241" s="79"/>
      <c r="AH4241" s="502"/>
      <c r="AI4241" s="79"/>
      <c r="AJ4241" s="9"/>
    </row>
    <row r="4242" ht="15.75" customHeight="1">
      <c r="A4242" s="280"/>
      <c r="B4242" s="180"/>
      <c r="C4242" s="73" t="s">
        <v>20</v>
      </c>
      <c r="D4242" s="74" t="s">
        <v>29</v>
      </c>
      <c r="E4242" s="75">
        <v>92.400000000000006</v>
      </c>
      <c r="F4242" s="76">
        <v>94.599999999999994</v>
      </c>
      <c r="G4242" s="76">
        <v>90.799999999999997</v>
      </c>
      <c r="H4242" s="76">
        <v>89</v>
      </c>
      <c r="I4242" s="76">
        <v>88.200000000000003</v>
      </c>
      <c r="J4242" s="76">
        <v>84.400000000000006</v>
      </c>
      <c r="K4242" s="76">
        <v>81.599999999999994</v>
      </c>
      <c r="L4242" s="76">
        <v>77.799999999999997</v>
      </c>
      <c r="M4242" s="76">
        <v>65.400000000000006</v>
      </c>
      <c r="N4242" s="76">
        <v>68.200000000000003</v>
      </c>
      <c r="O4242" s="76">
        <v>68.799999999999997</v>
      </c>
      <c r="P4242" s="76">
        <v>69.599999999999994</v>
      </c>
      <c r="Q4242" s="76">
        <v>73.799999999999997</v>
      </c>
      <c r="R4242" s="76">
        <v>71.200000000000003</v>
      </c>
      <c r="S4242" s="76">
        <v>68.799999999999997</v>
      </c>
      <c r="T4242" s="76">
        <v>85.400000000000006</v>
      </c>
      <c r="U4242" s="76">
        <v>83.200000000000003</v>
      </c>
      <c r="V4242" s="76">
        <v>85.799999999999997</v>
      </c>
      <c r="W4242" s="76">
        <v>83.799999999999997</v>
      </c>
      <c r="X4242" s="76">
        <v>88.400000000000006</v>
      </c>
      <c r="Y4242" s="76">
        <v>92</v>
      </c>
      <c r="Z4242" s="76">
        <v>91.799999999999997</v>
      </c>
      <c r="AA4242" s="76">
        <v>88.200000000000003</v>
      </c>
      <c r="AB4242" s="315">
        <v>87.599999999999994</v>
      </c>
      <c r="AC4242" s="281">
        <f t="shared" si="3772"/>
        <v>1970.8</v>
      </c>
      <c r="AD4242" s="1246"/>
      <c r="AE4242" s="532"/>
      <c r="AF4242" s="969"/>
      <c r="AG4242" s="9"/>
      <c r="AH4242" s="9"/>
      <c r="AI4242" s="9"/>
      <c r="AJ4242" s="9"/>
    </row>
    <row r="4243" ht="15.75" customHeight="1">
      <c r="A4243" s="280"/>
      <c r="B4243" s="180"/>
      <c r="C4243" s="73" t="s">
        <v>21</v>
      </c>
      <c r="D4243" s="74" t="s">
        <v>22</v>
      </c>
      <c r="E4243" s="1912">
        <v>15</v>
      </c>
      <c r="F4243" s="463">
        <v>14</v>
      </c>
      <c r="G4243" s="463">
        <v>15</v>
      </c>
      <c r="H4243" s="463">
        <v>15</v>
      </c>
      <c r="I4243" s="463">
        <v>13</v>
      </c>
      <c r="J4243" s="463">
        <v>15</v>
      </c>
      <c r="K4243" s="463">
        <v>18</v>
      </c>
      <c r="L4243" s="463">
        <v>17</v>
      </c>
      <c r="M4243" s="463">
        <v>15</v>
      </c>
      <c r="N4243" s="463">
        <v>15</v>
      </c>
      <c r="O4243" s="463">
        <v>16</v>
      </c>
      <c r="P4243" s="463">
        <v>16</v>
      </c>
      <c r="Q4243" s="463">
        <v>15</v>
      </c>
      <c r="R4243" s="463">
        <v>14</v>
      </c>
      <c r="S4243" s="463">
        <v>16</v>
      </c>
      <c r="T4243" s="463">
        <v>18</v>
      </c>
      <c r="U4243" s="463">
        <v>18</v>
      </c>
      <c r="V4243" s="463">
        <v>18</v>
      </c>
      <c r="W4243" s="463">
        <v>16</v>
      </c>
      <c r="X4243" s="463">
        <v>18</v>
      </c>
      <c r="Y4243" s="463">
        <v>16</v>
      </c>
      <c r="Z4243" s="463">
        <v>14</v>
      </c>
      <c r="AA4243" s="463">
        <v>14</v>
      </c>
      <c r="AB4243" s="1030">
        <v>13</v>
      </c>
      <c r="AC4243" s="281">
        <f>AVERAGE(E4243:AB4243)</f>
        <v>15.583333333333334</v>
      </c>
      <c r="AD4243" s="1246"/>
      <c r="AE4243" s="532"/>
      <c r="AF4243" s="969"/>
      <c r="AG4243" s="9"/>
      <c r="AH4243" s="9"/>
      <c r="AI4243" s="9"/>
      <c r="AJ4243" s="9"/>
    </row>
    <row r="4244" ht="15.75" customHeight="1">
      <c r="A4244" s="1913"/>
      <c r="B4244" s="1914"/>
      <c r="C4244" s="125" t="s">
        <v>23</v>
      </c>
      <c r="D4244" s="92"/>
      <c r="E4244" s="696">
        <f t="shared" ref="E4244:AB4244" si="3773">E4242/E4241</f>
        <v>0.36065573770491804</v>
      </c>
      <c r="F4244" s="504">
        <f t="shared" si="3773"/>
        <v>0.36924277907884467</v>
      </c>
      <c r="G4244" s="504">
        <f t="shared" si="3773"/>
        <v>0.3508500772797527</v>
      </c>
      <c r="H4244" s="504">
        <f t="shared" si="3773"/>
        <v>0.3425712086220169</v>
      </c>
      <c r="I4244" s="504">
        <f t="shared" si="3773"/>
        <v>0.34724409448818899</v>
      </c>
      <c r="J4244" s="504">
        <f t="shared" si="3773"/>
        <v>0.31259259259259259</v>
      </c>
      <c r="K4244" s="504">
        <f t="shared" si="3773"/>
        <v>0.26305609284332687</v>
      </c>
      <c r="L4244" s="504">
        <f t="shared" si="3773"/>
        <v>0.2413151364764268</v>
      </c>
      <c r="M4244" s="504">
        <f t="shared" si="3773"/>
        <v>0.23076923076923081</v>
      </c>
      <c r="N4244" s="504">
        <f t="shared" si="3773"/>
        <v>0.24908692476260044</v>
      </c>
      <c r="O4244" s="504">
        <f t="shared" si="3773"/>
        <v>0.24553890078515347</v>
      </c>
      <c r="P4244" s="504">
        <f t="shared" si="3773"/>
        <v>0.23738062755798089</v>
      </c>
      <c r="Q4244" s="504">
        <f t="shared" si="3773"/>
        <v>0.25589459084604715</v>
      </c>
      <c r="R4244" s="504">
        <f t="shared" si="3773"/>
        <v>0.26195732155997059</v>
      </c>
      <c r="S4244" s="504">
        <f t="shared" si="3773"/>
        <v>0.24606580829756791</v>
      </c>
      <c r="T4244" s="504">
        <f t="shared" si="3773"/>
        <v>0.26804770872567485</v>
      </c>
      <c r="U4244" s="504">
        <f t="shared" si="3773"/>
        <v>0.25242718446601942</v>
      </c>
      <c r="V4244" s="504">
        <f t="shared" si="3773"/>
        <v>0.25220458553791886</v>
      </c>
      <c r="W4244" s="504">
        <f t="shared" si="3773"/>
        <v>0.25800492610837439</v>
      </c>
      <c r="X4244" s="504">
        <f t="shared" si="3773"/>
        <v>0.27607745159275454</v>
      </c>
      <c r="Y4244" s="504">
        <f t="shared" si="3773"/>
        <v>0.29850746268656719</v>
      </c>
      <c r="Z4244" s="504">
        <f t="shared" si="3773"/>
        <v>0.31459904043865661</v>
      </c>
      <c r="AA4244" s="504">
        <f t="shared" si="3773"/>
        <v>0.32355099046221569</v>
      </c>
      <c r="AB4244" s="505">
        <f t="shared" si="3773"/>
        <v>0.3387470997679814</v>
      </c>
      <c r="AC4244" s="92"/>
      <c r="AD4244" s="1246"/>
      <c r="AE4244" s="532"/>
      <c r="AF4244" s="969"/>
      <c r="AG4244" s="9"/>
      <c r="AH4244" s="9"/>
      <c r="AI4244" s="9"/>
      <c r="AJ4244" s="9"/>
    </row>
    <row r="4245" ht="15.75" hidden="1" customHeight="1">
      <c r="A4245" s="1915"/>
      <c r="B4245" s="1916"/>
      <c r="C4245" s="1917" t="s">
        <v>194</v>
      </c>
      <c r="D4245" s="66"/>
      <c r="E4245" s="67"/>
      <c r="F4245" s="68"/>
      <c r="G4245" s="68"/>
      <c r="H4245" s="68"/>
      <c r="I4245" s="68"/>
      <c r="J4245" s="68"/>
      <c r="K4245" s="68"/>
      <c r="L4245" s="68"/>
      <c r="M4245" s="68"/>
      <c r="N4245" s="68"/>
      <c r="O4245" s="68"/>
      <c r="P4245" s="68"/>
      <c r="Q4245" s="68"/>
      <c r="R4245" s="68"/>
      <c r="S4245" s="68"/>
      <c r="T4245" s="68"/>
      <c r="U4245" s="68"/>
      <c r="V4245" s="68"/>
      <c r="W4245" s="68"/>
      <c r="X4245" s="68"/>
      <c r="Y4245" s="68"/>
      <c r="Z4245" s="68"/>
      <c r="AA4245" s="68"/>
      <c r="AB4245" s="335"/>
      <c r="AC4245" s="66"/>
      <c r="AD4245" s="1246"/>
      <c r="AE4245" s="532"/>
      <c r="AF4245" s="969"/>
      <c r="AG4245" s="9"/>
      <c r="AH4245" s="9"/>
      <c r="AI4245" s="9"/>
      <c r="AJ4245" s="9"/>
    </row>
    <row r="4246" ht="15.75" hidden="1" customHeight="1">
      <c r="A4246" s="1918"/>
      <c r="B4246" s="1919"/>
      <c r="C4246" s="209" t="s">
        <v>195</v>
      </c>
      <c r="D4246" s="74"/>
      <c r="E4246" s="75"/>
      <c r="F4246" s="76"/>
      <c r="G4246" s="76"/>
      <c r="H4246" s="76"/>
      <c r="I4246" s="76"/>
      <c r="J4246" s="76"/>
      <c r="K4246" s="76"/>
      <c r="L4246" s="76"/>
      <c r="M4246" s="76"/>
      <c r="N4246" s="76"/>
      <c r="O4246" s="76"/>
      <c r="P4246" s="76"/>
      <c r="Q4246" s="76"/>
      <c r="R4246" s="76"/>
      <c r="S4246" s="76"/>
      <c r="T4246" s="76"/>
      <c r="U4246" s="76"/>
      <c r="V4246" s="76"/>
      <c r="W4246" s="76"/>
      <c r="X4246" s="76"/>
      <c r="Y4246" s="76"/>
      <c r="Z4246" s="76"/>
      <c r="AA4246" s="76"/>
      <c r="AB4246" s="315"/>
      <c r="AC4246" s="74"/>
      <c r="AD4246" s="1246"/>
      <c r="AE4246" s="532"/>
      <c r="AF4246" s="969"/>
      <c r="AG4246" s="9"/>
      <c r="AH4246" s="9"/>
      <c r="AI4246" s="9"/>
      <c r="AJ4246" s="9"/>
    </row>
    <row r="4247" ht="15.75" customHeight="1">
      <c r="A4247" s="619"/>
      <c r="B4247" s="535" t="s">
        <v>148</v>
      </c>
      <c r="C4247" s="620"/>
      <c r="D4247" s="92"/>
      <c r="E4247" s="126">
        <f t="shared" ref="E4247:AB4247" si="3774">SQRT(E4241*E4241+E4242*E4242)/E4233/1.73</f>
        <v>14.964783822692498</v>
      </c>
      <c r="F4247" s="127">
        <f t="shared" si="3774"/>
        <v>15.006225681816135</v>
      </c>
      <c r="G4247" s="127">
        <f t="shared" si="3774"/>
        <v>15.084254456200059</v>
      </c>
      <c r="H4247" s="127">
        <f t="shared" si="3774"/>
        <v>15.103789433240644</v>
      </c>
      <c r="I4247" s="127">
        <f t="shared" si="3774"/>
        <v>14.787883916448711</v>
      </c>
      <c r="J4247" s="127">
        <f t="shared" si="3774"/>
        <v>15.737898518280847</v>
      </c>
      <c r="K4247" s="127">
        <f t="shared" si="3774"/>
        <v>17.948350454309736</v>
      </c>
      <c r="L4247" s="127">
        <f t="shared" si="3774"/>
        <v>18.59434625619237</v>
      </c>
      <c r="M4247" s="127">
        <f t="shared" si="3774"/>
        <v>16.212188148224037</v>
      </c>
      <c r="N4247" s="127">
        <f t="shared" si="3774"/>
        <v>15.697956038373368</v>
      </c>
      <c r="O4247" s="127">
        <f t="shared" si="3774"/>
        <v>16.098094495933953</v>
      </c>
      <c r="P4247" s="127">
        <f t="shared" si="3774"/>
        <v>16.765099822438177</v>
      </c>
      <c r="Q4247" s="127">
        <f t="shared" si="3774"/>
        <v>16.435220623340506</v>
      </c>
      <c r="R4247" s="127">
        <f t="shared" si="3774"/>
        <v>15.616438381139032</v>
      </c>
      <c r="S4247" s="127">
        <f t="shared" si="3774"/>
        <v>16.034630379911892</v>
      </c>
      <c r="T4247" s="127">
        <f t="shared" si="3774"/>
        <v>18.439368751510933</v>
      </c>
      <c r="U4247" s="127">
        <f t="shared" si="3774"/>
        <v>18.912071857925625</v>
      </c>
      <c r="V4247" s="127">
        <f t="shared" si="3774"/>
        <v>19.575779992111045</v>
      </c>
      <c r="W4247" s="127">
        <f t="shared" si="3774"/>
        <v>18.697568757049854</v>
      </c>
      <c r="X4247" s="127">
        <f t="shared" si="3774"/>
        <v>18.234637421119327</v>
      </c>
      <c r="Y4247" s="127">
        <f t="shared" si="3774"/>
        <v>17.689641484190968</v>
      </c>
      <c r="Z4247" s="127">
        <f t="shared" si="3774"/>
        <v>16.728523884675589</v>
      </c>
      <c r="AA4247" s="127">
        <f t="shared" si="3774"/>
        <v>15.833150509298779</v>
      </c>
      <c r="AB4247" s="621">
        <f t="shared" si="3774"/>
        <v>15.030789075783485</v>
      </c>
      <c r="AC4247" s="285">
        <f>AVERAGE(E4247:AB4247)</f>
        <v>16.634528840091985</v>
      </c>
      <c r="AD4247" s="188">
        <f>(AC4243-AC4247)/AC4243</f>
        <v>-0.067456396155635354</v>
      </c>
      <c r="AE4247" s="127"/>
      <c r="AF4247" s="129"/>
      <c r="AG4247" s="62"/>
      <c r="AH4247" s="62"/>
      <c r="AI4247" s="9"/>
      <c r="AJ4247" s="62"/>
    </row>
    <row r="4248" ht="15.75" customHeight="1">
      <c r="A4248" s="280" t="s">
        <v>131</v>
      </c>
      <c r="B4248" s="180" t="s">
        <v>967</v>
      </c>
      <c r="C4248" s="219" t="s">
        <v>18</v>
      </c>
      <c r="D4248" s="220" t="s">
        <v>29</v>
      </c>
      <c r="E4248" s="205">
        <v>296.80000000000001</v>
      </c>
      <c r="F4248" s="206">
        <v>293.60000000000002</v>
      </c>
      <c r="G4248" s="206">
        <v>291.39999999999998</v>
      </c>
      <c r="H4248" s="206">
        <v>294</v>
      </c>
      <c r="I4248" s="206">
        <v>297</v>
      </c>
      <c r="J4248" s="206">
        <v>324.39999999999998</v>
      </c>
      <c r="K4248" s="206">
        <v>347.39999999999998</v>
      </c>
      <c r="L4248" s="206">
        <v>345.19999999999999</v>
      </c>
      <c r="M4248" s="206">
        <v>327.60000000000002</v>
      </c>
      <c r="N4248" s="206">
        <v>329</v>
      </c>
      <c r="O4248" s="206">
        <v>307.19999999999999</v>
      </c>
      <c r="P4248" s="206">
        <v>299.80000000000001</v>
      </c>
      <c r="Q4248" s="206">
        <v>303.80000000000001</v>
      </c>
      <c r="R4248" s="206">
        <v>313.80000000000001</v>
      </c>
      <c r="S4248" s="206">
        <v>321</v>
      </c>
      <c r="T4248" s="206">
        <v>342.80000000000001</v>
      </c>
      <c r="U4248" s="206">
        <v>350.19999999999999</v>
      </c>
      <c r="V4248" s="206">
        <v>364.19999999999999</v>
      </c>
      <c r="W4248" s="206">
        <v>356.39999999999998</v>
      </c>
      <c r="X4248" s="206">
        <v>354.39999999999998</v>
      </c>
      <c r="Y4248" s="206">
        <v>342.19999999999999</v>
      </c>
      <c r="Z4248" s="206">
        <v>332.19999999999999</v>
      </c>
      <c r="AA4248" s="206">
        <v>312</v>
      </c>
      <c r="AB4248" s="211">
        <v>302.19999999999999</v>
      </c>
      <c r="AC4248" s="309">
        <f t="shared" ref="AC4248:AC4249" si="3775">SUM(E4248:AB4248)</f>
        <v>7748.5999999999985</v>
      </c>
      <c r="AD4248" s="205">
        <f>MAX(E4248:AB4248)</f>
        <v>364.19999999999999</v>
      </c>
      <c r="AE4248" s="532">
        <v>100</v>
      </c>
      <c r="AF4248" s="969">
        <v>20</v>
      </c>
      <c r="AG4248" s="79"/>
      <c r="AH4248" s="502"/>
      <c r="AI4248" s="79"/>
      <c r="AJ4248" s="9"/>
    </row>
    <row r="4249" ht="15.75" customHeight="1">
      <c r="A4249" s="280"/>
      <c r="B4249" s="180"/>
      <c r="C4249" s="73" t="s">
        <v>20</v>
      </c>
      <c r="D4249" s="74" t="s">
        <v>29</v>
      </c>
      <c r="E4249" s="75">
        <v>63.799999999999997</v>
      </c>
      <c r="F4249" s="76">
        <v>65.799999999999997</v>
      </c>
      <c r="G4249" s="76">
        <v>63.600000000000001</v>
      </c>
      <c r="H4249" s="76">
        <v>63.200000000000003</v>
      </c>
      <c r="I4249" s="76">
        <v>64.400000000000006</v>
      </c>
      <c r="J4249" s="76">
        <v>66.400000000000006</v>
      </c>
      <c r="K4249" s="76">
        <v>71.400000000000006</v>
      </c>
      <c r="L4249" s="76">
        <v>68.200000000000003</v>
      </c>
      <c r="M4249" s="76">
        <v>64.799999999999997</v>
      </c>
      <c r="N4249" s="76">
        <v>65.599999999999994</v>
      </c>
      <c r="O4249" s="76">
        <v>64.200000000000003</v>
      </c>
      <c r="P4249" s="76">
        <v>56.600000000000001</v>
      </c>
      <c r="Q4249" s="76">
        <v>60.799999999999997</v>
      </c>
      <c r="R4249" s="76">
        <v>62</v>
      </c>
      <c r="S4249" s="76">
        <v>62.799999999999997</v>
      </c>
      <c r="T4249" s="76">
        <v>69.400000000000006</v>
      </c>
      <c r="U4249" s="76">
        <v>65.799999999999997</v>
      </c>
      <c r="V4249" s="76">
        <v>69.599999999999994</v>
      </c>
      <c r="W4249" s="76">
        <v>73</v>
      </c>
      <c r="X4249" s="76">
        <v>76</v>
      </c>
      <c r="Y4249" s="76">
        <v>77.799999999999997</v>
      </c>
      <c r="Z4249" s="76">
        <v>76</v>
      </c>
      <c r="AA4249" s="76">
        <v>64</v>
      </c>
      <c r="AB4249" s="315">
        <v>63.399999999999999</v>
      </c>
      <c r="AC4249" s="281">
        <f t="shared" si="3775"/>
        <v>1598.5999999999999</v>
      </c>
      <c r="AD4249" s="1246"/>
      <c r="AE4249" s="532"/>
      <c r="AF4249" s="969"/>
      <c r="AG4249" s="9"/>
      <c r="AH4249" s="9"/>
      <c r="AI4249" s="9"/>
      <c r="AJ4249" s="9"/>
    </row>
    <row r="4250" ht="15.75" customHeight="1">
      <c r="A4250" s="280"/>
      <c r="B4250" s="180"/>
      <c r="C4250" s="73" t="s">
        <v>21</v>
      </c>
      <c r="D4250" s="74" t="s">
        <v>22</v>
      </c>
      <c r="E4250" s="1912">
        <v>18</v>
      </c>
      <c r="F4250" s="463">
        <v>17</v>
      </c>
      <c r="G4250" s="463">
        <v>18</v>
      </c>
      <c r="H4250" s="463">
        <v>17</v>
      </c>
      <c r="I4250" s="463">
        <v>19</v>
      </c>
      <c r="J4250" s="463">
        <v>21</v>
      </c>
      <c r="K4250" s="463">
        <v>20</v>
      </c>
      <c r="L4250" s="463">
        <v>20</v>
      </c>
      <c r="M4250" s="463">
        <v>18</v>
      </c>
      <c r="N4250" s="463">
        <v>18</v>
      </c>
      <c r="O4250" s="463">
        <v>18</v>
      </c>
      <c r="P4250" s="463">
        <v>18</v>
      </c>
      <c r="Q4250" s="463">
        <v>17</v>
      </c>
      <c r="R4250" s="463">
        <v>18</v>
      </c>
      <c r="S4250" s="463">
        <v>19</v>
      </c>
      <c r="T4250" s="463">
        <v>21</v>
      </c>
      <c r="U4250" s="463">
        <v>20</v>
      </c>
      <c r="V4250" s="463">
        <v>22</v>
      </c>
      <c r="W4250" s="463">
        <v>21</v>
      </c>
      <c r="X4250" s="463">
        <v>21</v>
      </c>
      <c r="Y4250" s="463">
        <v>21</v>
      </c>
      <c r="Z4250" s="463">
        <v>18</v>
      </c>
      <c r="AA4250" s="463">
        <v>19</v>
      </c>
      <c r="AB4250" s="1030">
        <v>17</v>
      </c>
      <c r="AC4250" s="281">
        <f>AVERAGE(E4250:AB4250)</f>
        <v>19</v>
      </c>
      <c r="AD4250" s="1246"/>
      <c r="AE4250" s="532"/>
      <c r="AF4250" s="969"/>
      <c r="AG4250" s="9"/>
      <c r="AH4250" s="9"/>
      <c r="AI4250" s="9"/>
      <c r="AJ4250" s="9"/>
    </row>
    <row r="4251" ht="15.75" customHeight="1">
      <c r="A4251" s="280"/>
      <c r="B4251" s="180"/>
      <c r="C4251" s="525" t="s">
        <v>23</v>
      </c>
      <c r="D4251" s="455"/>
      <c r="E4251" s="456">
        <f t="shared" ref="E4251:AB4251" si="3776">E4249/E4248</f>
        <v>0.21495956873315361</v>
      </c>
      <c r="F4251" s="457">
        <f t="shared" si="3776"/>
        <v>0.22411444141689371</v>
      </c>
      <c r="G4251" s="457">
        <f t="shared" si="3776"/>
        <v>0.21825669183253263</v>
      </c>
      <c r="H4251" s="457">
        <f t="shared" si="3776"/>
        <v>0.21496598639455783</v>
      </c>
      <c r="I4251" s="457">
        <f t="shared" si="3776"/>
        <v>0.21683501683501685</v>
      </c>
      <c r="J4251" s="457">
        <f t="shared" si="3776"/>
        <v>0.20468557336621457</v>
      </c>
      <c r="K4251" s="457">
        <f t="shared" si="3776"/>
        <v>0.20552677029360969</v>
      </c>
      <c r="L4251" s="457">
        <f t="shared" si="3776"/>
        <v>0.19756662804171496</v>
      </c>
      <c r="M4251" s="457">
        <f t="shared" si="3776"/>
        <v>0.19780219780219779</v>
      </c>
      <c r="N4251" s="457">
        <f t="shared" si="3776"/>
        <v>0.19939209726443768</v>
      </c>
      <c r="O4251" s="457">
        <f t="shared" si="3776"/>
        <v>0.20898437500000003</v>
      </c>
      <c r="P4251" s="457">
        <f t="shared" si="3776"/>
        <v>0.18879252835223481</v>
      </c>
      <c r="Q4251" s="457">
        <f t="shared" si="3776"/>
        <v>0.20013166556945358</v>
      </c>
      <c r="R4251" s="457">
        <f t="shared" si="3776"/>
        <v>0.1975780752071383</v>
      </c>
      <c r="S4251" s="457">
        <f t="shared" si="3776"/>
        <v>0.19563862928348907</v>
      </c>
      <c r="T4251" s="457">
        <f t="shared" si="3776"/>
        <v>0.20245040840140024</v>
      </c>
      <c r="U4251" s="457">
        <f t="shared" si="3776"/>
        <v>0.18789263278126783</v>
      </c>
      <c r="V4251" s="457">
        <f t="shared" si="3776"/>
        <v>0.19110378912685336</v>
      </c>
      <c r="W4251" s="457">
        <f t="shared" si="3776"/>
        <v>0.2048260381593715</v>
      </c>
      <c r="X4251" s="457">
        <f t="shared" si="3776"/>
        <v>0.2144469525959368</v>
      </c>
      <c r="Y4251" s="457">
        <f t="shared" si="3776"/>
        <v>0.22735242548217416</v>
      </c>
      <c r="Z4251" s="457">
        <f t="shared" si="3776"/>
        <v>0.22877784467188442</v>
      </c>
      <c r="AA4251" s="457">
        <f t="shared" si="3776"/>
        <v>0.20512820512820512</v>
      </c>
      <c r="AB4251" s="1031">
        <f t="shared" si="3776"/>
        <v>0.2097948378557247</v>
      </c>
      <c r="AC4251" s="455"/>
      <c r="AD4251" s="1246"/>
      <c r="AE4251" s="532"/>
      <c r="AF4251" s="969"/>
      <c r="AG4251" s="9"/>
      <c r="AH4251" s="9"/>
      <c r="AI4251" s="9"/>
      <c r="AJ4251" s="9"/>
    </row>
    <row r="4252" ht="15.75" hidden="1" customHeight="1">
      <c r="A4252" s="1915"/>
      <c r="B4252" s="1916"/>
      <c r="C4252" s="1917" t="s">
        <v>194</v>
      </c>
      <c r="D4252" s="66"/>
      <c r="E4252" s="67"/>
      <c r="F4252" s="68"/>
      <c r="G4252" s="68"/>
      <c r="H4252" s="68"/>
      <c r="I4252" s="68"/>
      <c r="J4252" s="68"/>
      <c r="K4252" s="68"/>
      <c r="L4252" s="68"/>
      <c r="M4252" s="68"/>
      <c r="N4252" s="68"/>
      <c r="O4252" s="68"/>
      <c r="P4252" s="68"/>
      <c r="Q4252" s="68"/>
      <c r="R4252" s="68"/>
      <c r="S4252" s="68"/>
      <c r="T4252" s="68"/>
      <c r="U4252" s="68"/>
      <c r="V4252" s="68"/>
      <c r="W4252" s="68"/>
      <c r="X4252" s="68"/>
      <c r="Y4252" s="68"/>
      <c r="Z4252" s="68"/>
      <c r="AA4252" s="68"/>
      <c r="AB4252" s="335"/>
      <c r="AC4252" s="66"/>
      <c r="AD4252" s="1246"/>
      <c r="AE4252" s="532"/>
      <c r="AF4252" s="969"/>
      <c r="AG4252" s="9"/>
      <c r="AH4252" s="9"/>
      <c r="AI4252" s="9"/>
      <c r="AJ4252" s="9"/>
    </row>
    <row r="4253" ht="15.75" hidden="1" customHeight="1">
      <c r="A4253" s="1918"/>
      <c r="B4253" s="1919"/>
      <c r="C4253" s="209" t="s">
        <v>195</v>
      </c>
      <c r="D4253" s="74"/>
      <c r="E4253" s="75"/>
      <c r="F4253" s="76"/>
      <c r="G4253" s="76"/>
      <c r="H4253" s="76"/>
      <c r="I4253" s="76"/>
      <c r="J4253" s="76"/>
      <c r="K4253" s="76"/>
      <c r="L4253" s="76"/>
      <c r="M4253" s="76"/>
      <c r="N4253" s="76"/>
      <c r="O4253" s="76"/>
      <c r="P4253" s="76"/>
      <c r="Q4253" s="76"/>
      <c r="R4253" s="76"/>
      <c r="S4253" s="76"/>
      <c r="T4253" s="76"/>
      <c r="U4253" s="76"/>
      <c r="V4253" s="76"/>
      <c r="W4253" s="76"/>
      <c r="X4253" s="76"/>
      <c r="Y4253" s="76"/>
      <c r="Z4253" s="76"/>
      <c r="AA4253" s="76"/>
      <c r="AB4253" s="315"/>
      <c r="AC4253" s="74"/>
      <c r="AD4253" s="1246"/>
      <c r="AE4253" s="532"/>
      <c r="AF4253" s="969"/>
      <c r="AG4253" s="9"/>
      <c r="AH4253" s="9"/>
      <c r="AI4253" s="9"/>
      <c r="AJ4253" s="9"/>
    </row>
    <row r="4254" ht="15.75" customHeight="1">
      <c r="A4254" s="619"/>
      <c r="B4254" s="535" t="s">
        <v>148</v>
      </c>
      <c r="C4254" s="620"/>
      <c r="D4254" s="92"/>
      <c r="E4254" s="126">
        <f t="shared" ref="E4254:AB4254" si="3777">SQRT(E4248*E4248+E4249*E4249)/E4233/1.73</f>
        <v>16.680574042695252</v>
      </c>
      <c r="F4254" s="127">
        <f t="shared" si="3777"/>
        <v>16.53239817096642</v>
      </c>
      <c r="G4254" s="127">
        <f t="shared" si="3777"/>
        <v>16.403855376955107</v>
      </c>
      <c r="H4254" s="127">
        <f t="shared" si="3777"/>
        <v>16.538953363138074</v>
      </c>
      <c r="I4254" s="127">
        <f t="shared" si="3777"/>
        <v>16.71416113824268</v>
      </c>
      <c r="J4254" s="127">
        <f t="shared" si="3777"/>
        <v>18.421772664204944</v>
      </c>
      <c r="K4254" s="127">
        <f t="shared" si="3777"/>
        <v>19.845750130168796</v>
      </c>
      <c r="L4254" s="127">
        <f t="shared" si="3777"/>
        <v>19.727888280592769</v>
      </c>
      <c r="M4254" s="127">
        <f t="shared" si="3777"/>
        <v>18.614573008611774</v>
      </c>
      <c r="N4254" s="127">
        <f t="shared" si="3777"/>
        <v>18.663806243840412</v>
      </c>
      <c r="O4254" s="127">
        <f t="shared" si="3777"/>
        <v>17.510473203623661</v>
      </c>
      <c r="P4254" s="127">
        <f t="shared" si="3777"/>
        <v>16.973637971687449</v>
      </c>
      <c r="Q4254" s="127">
        <f t="shared" si="3777"/>
        <v>17.104983286908375</v>
      </c>
      <c r="R4254" s="127">
        <f t="shared" si="3777"/>
        <v>17.778250587082265</v>
      </c>
      <c r="S4254" s="127">
        <f t="shared" si="3777"/>
        <v>18.214517197306819</v>
      </c>
      <c r="T4254" s="127">
        <f t="shared" si="3777"/>
        <v>19.552245911713619</v>
      </c>
      <c r="U4254" s="127">
        <f t="shared" si="3777"/>
        <v>19.823866384361562</v>
      </c>
      <c r="V4254" s="127">
        <f t="shared" si="3777"/>
        <v>20.688217052263923</v>
      </c>
      <c r="W4254" s="127">
        <f t="shared" si="3777"/>
        <v>20.278556992227923</v>
      </c>
      <c r="X4254" s="127">
        <f t="shared" si="3777"/>
        <v>19.896765673590245</v>
      </c>
      <c r="Y4254" s="127">
        <f t="shared" si="3777"/>
        <v>19.300780765841434</v>
      </c>
      <c r="Z4254" s="127">
        <f t="shared" si="3777"/>
        <v>18.636160108152414</v>
      </c>
      <c r="AA4254" s="127">
        <f t="shared" si="3777"/>
        <v>17.600574044712591</v>
      </c>
      <c r="AB4254" s="621">
        <f t="shared" si="3777"/>
        <v>16.998562361050702</v>
      </c>
      <c r="AC4254" s="285">
        <f>AVERAGE(E4254:AB4254)</f>
        <v>18.270888498330802</v>
      </c>
      <c r="AD4254" s="188">
        <f>(AC4250-AC4254)/AC4250</f>
        <v>0.038374289561536747</v>
      </c>
      <c r="AE4254" s="127"/>
      <c r="AF4254" s="129"/>
      <c r="AG4254" s="62"/>
      <c r="AH4254" s="62"/>
      <c r="AI4254" s="9"/>
      <c r="AJ4254" s="62"/>
    </row>
    <row r="4255" ht="15.75" customHeight="1">
      <c r="A4255" s="1920" t="s">
        <v>221</v>
      </c>
      <c r="B4255" s="178" t="s">
        <v>61</v>
      </c>
      <c r="C4255" s="65" t="s">
        <v>18</v>
      </c>
      <c r="D4255" s="66" t="s">
        <v>15</v>
      </c>
      <c r="E4255" s="67"/>
      <c r="F4255" s="68"/>
      <c r="G4255" s="68"/>
      <c r="H4255" s="68"/>
      <c r="I4255" s="68"/>
      <c r="J4255" s="68"/>
      <c r="K4255" s="68"/>
      <c r="L4255" s="68"/>
      <c r="M4255" s="68"/>
      <c r="N4255" s="68"/>
      <c r="O4255" s="68"/>
      <c r="P4255" s="68"/>
      <c r="Q4255" s="68"/>
      <c r="R4255" s="68"/>
      <c r="S4255" s="68"/>
      <c r="T4255" s="68"/>
      <c r="U4255" s="68"/>
      <c r="V4255" s="68"/>
      <c r="W4255" s="68"/>
      <c r="X4255" s="68"/>
      <c r="Y4255" s="68"/>
      <c r="Z4255" s="68"/>
      <c r="AA4255" s="68"/>
      <c r="AB4255" s="335"/>
      <c r="AC4255" s="279">
        <f t="shared" ref="AC4255:AC4256" si="3778">SUM(E4255:AB4255)</f>
        <v>0</v>
      </c>
      <c r="AD4255" s="205">
        <f>MAX(E4255:AB4255)</f>
        <v>0</v>
      </c>
      <c r="AE4255" s="529">
        <v>0</v>
      </c>
      <c r="AF4255" s="785">
        <v>0</v>
      </c>
      <c r="AG4255" s="79"/>
      <c r="AH4255" s="502"/>
      <c r="AI4255" s="79"/>
      <c r="AJ4255" s="9"/>
    </row>
    <row r="4256" ht="15.75" customHeight="1">
      <c r="A4256" s="1921"/>
      <c r="B4256" s="180"/>
      <c r="C4256" s="73" t="s">
        <v>20</v>
      </c>
      <c r="D4256" s="74" t="s">
        <v>15</v>
      </c>
      <c r="E4256" s="75"/>
      <c r="F4256" s="76"/>
      <c r="G4256" s="76"/>
      <c r="H4256" s="76"/>
      <c r="I4256" s="76"/>
      <c r="J4256" s="76"/>
      <c r="K4256" s="76"/>
      <c r="L4256" s="76"/>
      <c r="M4256" s="76"/>
      <c r="N4256" s="76"/>
      <c r="O4256" s="76"/>
      <c r="P4256" s="76"/>
      <c r="Q4256" s="76"/>
      <c r="R4256" s="76"/>
      <c r="S4256" s="76"/>
      <c r="T4256" s="76"/>
      <c r="U4256" s="76"/>
      <c r="V4256" s="76"/>
      <c r="W4256" s="76"/>
      <c r="X4256" s="76"/>
      <c r="Y4256" s="76"/>
      <c r="Z4256" s="76"/>
      <c r="AA4256" s="76"/>
      <c r="AB4256" s="315"/>
      <c r="AC4256" s="281">
        <f t="shared" si="3778"/>
        <v>0</v>
      </c>
      <c r="AD4256" s="1246"/>
      <c r="AE4256" s="532"/>
      <c r="AF4256" s="969"/>
      <c r="AG4256" s="9"/>
      <c r="AH4256" s="9"/>
      <c r="AI4256" s="9"/>
      <c r="AJ4256" s="9"/>
    </row>
    <row r="4257" ht="15.75" customHeight="1">
      <c r="A4257" s="1921"/>
      <c r="B4257" s="180"/>
      <c r="C4257" s="73" t="s">
        <v>21</v>
      </c>
      <c r="D4257" s="74" t="s">
        <v>22</v>
      </c>
      <c r="E4257" s="678">
        <v>0</v>
      </c>
      <c r="F4257" s="679">
        <v>0</v>
      </c>
      <c r="G4257" s="679">
        <v>0</v>
      </c>
      <c r="H4257" s="679">
        <v>0</v>
      </c>
      <c r="I4257" s="679">
        <v>0</v>
      </c>
      <c r="J4257" s="679">
        <v>0</v>
      </c>
      <c r="K4257" s="679">
        <v>0</v>
      </c>
      <c r="L4257" s="679">
        <v>0</v>
      </c>
      <c r="M4257" s="679">
        <v>0</v>
      </c>
      <c r="N4257" s="679">
        <v>0</v>
      </c>
      <c r="O4257" s="679">
        <v>0</v>
      </c>
      <c r="P4257" s="679">
        <v>0</v>
      </c>
      <c r="Q4257" s="679">
        <v>0</v>
      </c>
      <c r="R4257" s="679">
        <v>0</v>
      </c>
      <c r="S4257" s="679">
        <v>0</v>
      </c>
      <c r="T4257" s="679">
        <v>0</v>
      </c>
      <c r="U4257" s="679">
        <v>0</v>
      </c>
      <c r="V4257" s="679">
        <v>0</v>
      </c>
      <c r="W4257" s="679">
        <v>0</v>
      </c>
      <c r="X4257" s="679">
        <v>0</v>
      </c>
      <c r="Y4257" s="679">
        <v>0</v>
      </c>
      <c r="Z4257" s="679">
        <v>0</v>
      </c>
      <c r="AA4257" s="679">
        <v>0</v>
      </c>
      <c r="AB4257" s="709">
        <v>0</v>
      </c>
      <c r="AC4257" s="281"/>
      <c r="AD4257" s="1246"/>
      <c r="AE4257" s="532"/>
      <c r="AF4257" s="969"/>
      <c r="AG4257" s="9"/>
      <c r="AH4257" s="9"/>
      <c r="AI4257" s="9"/>
      <c r="AJ4257" s="9"/>
    </row>
    <row r="4258" ht="15.75" customHeight="1">
      <c r="A4258" s="1922"/>
      <c r="B4258" s="1914"/>
      <c r="C4258" s="125" t="s">
        <v>23</v>
      </c>
      <c r="D4258" s="92"/>
      <c r="E4258" s="696" t="e">
        <f t="shared" ref="E4258:AB4258" si="3779">E4256/E4255</f>
        <v>#DIV/0!</v>
      </c>
      <c r="F4258" s="504" t="e">
        <f t="shared" si="3779"/>
        <v>#DIV/0!</v>
      </c>
      <c r="G4258" s="504" t="e">
        <f t="shared" si="3779"/>
        <v>#DIV/0!</v>
      </c>
      <c r="H4258" s="504" t="e">
        <f t="shared" si="3779"/>
        <v>#DIV/0!</v>
      </c>
      <c r="I4258" s="504" t="e">
        <f t="shared" si="3779"/>
        <v>#DIV/0!</v>
      </c>
      <c r="J4258" s="504" t="e">
        <f t="shared" si="3779"/>
        <v>#DIV/0!</v>
      </c>
      <c r="K4258" s="504" t="e">
        <f t="shared" si="3779"/>
        <v>#DIV/0!</v>
      </c>
      <c r="L4258" s="504" t="e">
        <f t="shared" si="3779"/>
        <v>#DIV/0!</v>
      </c>
      <c r="M4258" s="504" t="e">
        <f t="shared" si="3779"/>
        <v>#DIV/0!</v>
      </c>
      <c r="N4258" s="504" t="e">
        <f t="shared" si="3779"/>
        <v>#DIV/0!</v>
      </c>
      <c r="O4258" s="504" t="e">
        <f t="shared" si="3779"/>
        <v>#DIV/0!</v>
      </c>
      <c r="P4258" s="504" t="e">
        <f t="shared" si="3779"/>
        <v>#DIV/0!</v>
      </c>
      <c r="Q4258" s="504" t="e">
        <f t="shared" si="3779"/>
        <v>#DIV/0!</v>
      </c>
      <c r="R4258" s="504" t="e">
        <f t="shared" si="3779"/>
        <v>#DIV/0!</v>
      </c>
      <c r="S4258" s="504" t="e">
        <f t="shared" si="3779"/>
        <v>#DIV/0!</v>
      </c>
      <c r="T4258" s="504" t="e">
        <f t="shared" si="3779"/>
        <v>#DIV/0!</v>
      </c>
      <c r="U4258" s="504" t="e">
        <f t="shared" si="3779"/>
        <v>#DIV/0!</v>
      </c>
      <c r="V4258" s="504" t="e">
        <f t="shared" si="3779"/>
        <v>#DIV/0!</v>
      </c>
      <c r="W4258" s="504" t="e">
        <f t="shared" si="3779"/>
        <v>#DIV/0!</v>
      </c>
      <c r="X4258" s="504" t="e">
        <f t="shared" si="3779"/>
        <v>#DIV/0!</v>
      </c>
      <c r="Y4258" s="504" t="e">
        <f t="shared" si="3779"/>
        <v>#DIV/0!</v>
      </c>
      <c r="Z4258" s="504" t="e">
        <f t="shared" si="3779"/>
        <v>#DIV/0!</v>
      </c>
      <c r="AA4258" s="504" t="e">
        <f t="shared" si="3779"/>
        <v>#DIV/0!</v>
      </c>
      <c r="AB4258" s="505" t="e">
        <f t="shared" si="3779"/>
        <v>#DIV/0!</v>
      </c>
      <c r="AC4258" s="92"/>
      <c r="AD4258" s="821"/>
      <c r="AE4258" s="535"/>
      <c r="AF4258" s="822"/>
      <c r="AG4258" s="9"/>
      <c r="AH4258" s="9"/>
      <c r="AI4258" s="9"/>
      <c r="AJ4258" s="9"/>
    </row>
    <row r="4259" ht="15.75" hidden="1" customHeight="1">
      <c r="A4259" s="1923"/>
      <c r="B4259" s="1924"/>
      <c r="C4259" s="204" t="s">
        <v>194</v>
      </c>
      <c r="D4259" s="220"/>
      <c r="E4259" s="205"/>
      <c r="F4259" s="206"/>
      <c r="G4259" s="206"/>
      <c r="H4259" s="206"/>
      <c r="I4259" s="206"/>
      <c r="J4259" s="206"/>
      <c r="K4259" s="206"/>
      <c r="L4259" s="206"/>
      <c r="M4259" s="206"/>
      <c r="N4259" s="206"/>
      <c r="O4259" s="206"/>
      <c r="P4259" s="206"/>
      <c r="Q4259" s="206"/>
      <c r="R4259" s="206"/>
      <c r="S4259" s="206"/>
      <c r="T4259" s="206"/>
      <c r="U4259" s="206"/>
      <c r="V4259" s="206"/>
      <c r="W4259" s="206"/>
      <c r="X4259" s="206"/>
      <c r="Y4259" s="206"/>
      <c r="Z4259" s="206"/>
      <c r="AA4259" s="206"/>
      <c r="AB4259" s="211"/>
      <c r="AC4259" s="220"/>
      <c r="AD4259" s="1891"/>
      <c r="AE4259" s="970"/>
      <c r="AF4259" s="971"/>
      <c r="AG4259" s="9"/>
      <c r="AH4259" s="9"/>
      <c r="AI4259" s="9"/>
      <c r="AJ4259" s="9"/>
    </row>
    <row r="4260" ht="15.75" hidden="1" customHeight="1">
      <c r="A4260" s="1918"/>
      <c r="B4260" s="1919"/>
      <c r="C4260" s="209" t="s">
        <v>195</v>
      </c>
      <c r="D4260" s="74"/>
      <c r="E4260" s="75"/>
      <c r="F4260" s="76"/>
      <c r="G4260" s="76"/>
      <c r="H4260" s="76"/>
      <c r="I4260" s="76"/>
      <c r="J4260" s="76"/>
      <c r="K4260" s="76"/>
      <c r="L4260" s="76"/>
      <c r="M4260" s="76"/>
      <c r="N4260" s="76"/>
      <c r="O4260" s="76"/>
      <c r="P4260" s="76"/>
      <c r="Q4260" s="76"/>
      <c r="R4260" s="76"/>
      <c r="S4260" s="76"/>
      <c r="T4260" s="76"/>
      <c r="U4260" s="76"/>
      <c r="V4260" s="76"/>
      <c r="W4260" s="76"/>
      <c r="X4260" s="76"/>
      <c r="Y4260" s="76"/>
      <c r="Z4260" s="76"/>
      <c r="AA4260" s="76"/>
      <c r="AB4260" s="315"/>
      <c r="AC4260" s="74"/>
      <c r="AD4260" s="531"/>
      <c r="AE4260" s="532"/>
      <c r="AF4260" s="969"/>
      <c r="AG4260" s="9"/>
      <c r="AH4260" s="9"/>
      <c r="AI4260" s="9"/>
      <c r="AJ4260" s="9"/>
    </row>
    <row r="4261" ht="15.75" customHeight="1">
      <c r="A4261" s="619"/>
      <c r="B4261" s="535" t="s">
        <v>148</v>
      </c>
      <c r="C4261" s="620"/>
      <c r="D4261" s="92"/>
      <c r="E4261" s="126">
        <f t="shared" ref="E4261:AB4261" si="3780">SQRT(E4255*E4255+E4256*E4256)/E4233/1.73</f>
        <v>0</v>
      </c>
      <c r="F4261" s="127">
        <f t="shared" si="3780"/>
        <v>0</v>
      </c>
      <c r="G4261" s="127">
        <f t="shared" si="3780"/>
        <v>0</v>
      </c>
      <c r="H4261" s="127">
        <f t="shared" si="3780"/>
        <v>0</v>
      </c>
      <c r="I4261" s="127">
        <f t="shared" si="3780"/>
        <v>0</v>
      </c>
      <c r="J4261" s="127">
        <f t="shared" si="3780"/>
        <v>0</v>
      </c>
      <c r="K4261" s="127">
        <f t="shared" si="3780"/>
        <v>0</v>
      </c>
      <c r="L4261" s="127">
        <f t="shared" si="3780"/>
        <v>0</v>
      </c>
      <c r="M4261" s="127">
        <f t="shared" si="3780"/>
        <v>0</v>
      </c>
      <c r="N4261" s="127">
        <f t="shared" si="3780"/>
        <v>0</v>
      </c>
      <c r="O4261" s="127">
        <f t="shared" si="3780"/>
        <v>0</v>
      </c>
      <c r="P4261" s="127">
        <f t="shared" si="3780"/>
        <v>0</v>
      </c>
      <c r="Q4261" s="127">
        <f t="shared" si="3780"/>
        <v>0</v>
      </c>
      <c r="R4261" s="127">
        <f t="shared" si="3780"/>
        <v>0</v>
      </c>
      <c r="S4261" s="127">
        <f t="shared" si="3780"/>
        <v>0</v>
      </c>
      <c r="T4261" s="127">
        <f t="shared" si="3780"/>
        <v>0</v>
      </c>
      <c r="U4261" s="127">
        <f t="shared" si="3780"/>
        <v>0</v>
      </c>
      <c r="V4261" s="127">
        <f t="shared" si="3780"/>
        <v>0</v>
      </c>
      <c r="W4261" s="127">
        <f t="shared" si="3780"/>
        <v>0</v>
      </c>
      <c r="X4261" s="127">
        <f t="shared" si="3780"/>
        <v>0</v>
      </c>
      <c r="Y4261" s="127">
        <f t="shared" si="3780"/>
        <v>0</v>
      </c>
      <c r="Z4261" s="127">
        <f t="shared" si="3780"/>
        <v>0</v>
      </c>
      <c r="AA4261" s="127">
        <f t="shared" si="3780"/>
        <v>0</v>
      </c>
      <c r="AB4261" s="621">
        <f t="shared" si="3780"/>
        <v>0</v>
      </c>
      <c r="AC4261" s="285">
        <f>AVERAGE(E4261:AB4261)</f>
        <v>0</v>
      </c>
      <c r="AD4261" s="188" t="e">
        <f>(AC4257-AC4261)/AC4257</f>
        <v>#DIV/0!</v>
      </c>
      <c r="AE4261" s="127"/>
      <c r="AF4261" s="129"/>
      <c r="AG4261" s="62"/>
      <c r="AH4261" s="62"/>
      <c r="AI4261" s="9"/>
      <c r="AJ4261" s="62"/>
    </row>
    <row r="4262" ht="15.75" customHeight="1">
      <c r="A4262" s="277" t="s">
        <v>74</v>
      </c>
      <c r="B4262" s="178" t="s">
        <v>965</v>
      </c>
      <c r="C4262" s="65" t="s">
        <v>18</v>
      </c>
      <c r="D4262" s="66" t="s">
        <v>29</v>
      </c>
      <c r="E4262" s="67">
        <v>837.29999999999995</v>
      </c>
      <c r="F4262" s="68">
        <v>750.29999999999995</v>
      </c>
      <c r="G4262" s="68">
        <v>746.10000000000002</v>
      </c>
      <c r="H4262" s="68">
        <v>750.60000000000002</v>
      </c>
      <c r="I4262" s="68">
        <v>762</v>
      </c>
      <c r="J4262" s="68">
        <v>777.29999999999995</v>
      </c>
      <c r="K4262" s="68">
        <v>846.60000000000002</v>
      </c>
      <c r="L4262" s="68">
        <v>895.5</v>
      </c>
      <c r="M4262" s="68">
        <v>843.29999999999995</v>
      </c>
      <c r="N4262" s="68">
        <v>813.89999999999998</v>
      </c>
      <c r="O4262" s="68">
        <v>820.79999999999995</v>
      </c>
      <c r="P4262" s="68">
        <v>807.60000000000002</v>
      </c>
      <c r="Q4262" s="68">
        <v>815.10000000000002</v>
      </c>
      <c r="R4262" s="68">
        <v>806.70000000000005</v>
      </c>
      <c r="S4262" s="68">
        <v>827.39999999999998</v>
      </c>
      <c r="T4262" s="68">
        <v>872.39999999999998</v>
      </c>
      <c r="U4262" s="68">
        <v>889.5</v>
      </c>
      <c r="V4262" s="68">
        <v>879.60000000000002</v>
      </c>
      <c r="W4262" s="68">
        <v>873.89999999999998</v>
      </c>
      <c r="X4262" s="68">
        <v>938.70000000000005</v>
      </c>
      <c r="Y4262" s="68">
        <v>898.5</v>
      </c>
      <c r="Z4262" s="68">
        <v>905.39999999999998</v>
      </c>
      <c r="AA4262" s="68">
        <v>812.39999999999998</v>
      </c>
      <c r="AB4262" s="335">
        <v>768</v>
      </c>
      <c r="AC4262" s="279">
        <f t="shared" ref="AC4262:AC4263" si="3781">SUM(E4262:AB4262)</f>
        <v>19938.900000000001</v>
      </c>
      <c r="AD4262" s="205">
        <f>MAX(E4262:AB4262)</f>
        <v>938.70000000000005</v>
      </c>
      <c r="AE4262" s="532">
        <v>100</v>
      </c>
      <c r="AF4262" s="969">
        <v>30</v>
      </c>
      <c r="AG4262" s="79"/>
      <c r="AH4262" s="502"/>
      <c r="AI4262" s="79"/>
      <c r="AJ4262" s="9"/>
    </row>
    <row r="4263" ht="15.75" customHeight="1">
      <c r="A4263" s="280"/>
      <c r="B4263" s="180"/>
      <c r="C4263" s="73" t="s">
        <v>20</v>
      </c>
      <c r="D4263" s="74" t="s">
        <v>29</v>
      </c>
      <c r="E4263" s="75">
        <v>202.19999999999999</v>
      </c>
      <c r="F4263" s="76">
        <v>191.69999999999999</v>
      </c>
      <c r="G4263" s="76">
        <v>187.5</v>
      </c>
      <c r="H4263" s="76">
        <v>189.90000000000001</v>
      </c>
      <c r="I4263" s="76">
        <v>188.69999999999999</v>
      </c>
      <c r="J4263" s="76">
        <v>194.09999999999999</v>
      </c>
      <c r="K4263" s="76">
        <v>189.30000000000001</v>
      </c>
      <c r="L4263" s="76">
        <v>185.40000000000001</v>
      </c>
      <c r="M4263" s="76">
        <v>184.80000000000001</v>
      </c>
      <c r="N4263" s="76">
        <v>192</v>
      </c>
      <c r="O4263" s="76">
        <v>201.30000000000001</v>
      </c>
      <c r="P4263" s="76">
        <v>198</v>
      </c>
      <c r="Q4263" s="76">
        <v>199.80000000000001</v>
      </c>
      <c r="R4263" s="76">
        <v>196.80000000000001</v>
      </c>
      <c r="S4263" s="76">
        <v>206.09999999999999</v>
      </c>
      <c r="T4263" s="76">
        <v>199.5</v>
      </c>
      <c r="U4263" s="76">
        <v>191.40000000000001</v>
      </c>
      <c r="V4263" s="76">
        <v>191.40000000000001</v>
      </c>
      <c r="W4263" s="76">
        <v>189</v>
      </c>
      <c r="X4263" s="76">
        <v>197.69999999999999</v>
      </c>
      <c r="Y4263" s="76">
        <v>199.19999999999999</v>
      </c>
      <c r="Z4263" s="76">
        <v>204.30000000000001</v>
      </c>
      <c r="AA4263" s="76">
        <v>193.80000000000001</v>
      </c>
      <c r="AB4263" s="315">
        <v>187.19999999999999</v>
      </c>
      <c r="AC4263" s="281">
        <f t="shared" si="3781"/>
        <v>4661.1000000000004</v>
      </c>
      <c r="AD4263" s="531"/>
      <c r="AE4263" s="532"/>
      <c r="AF4263" s="969"/>
      <c r="AG4263" s="9"/>
      <c r="AH4263" s="9"/>
      <c r="AI4263" s="9"/>
      <c r="AJ4263" s="9"/>
    </row>
    <row r="4264" ht="15.75" customHeight="1">
      <c r="A4264" s="280"/>
      <c r="B4264" s="180"/>
      <c r="C4264" s="73" t="s">
        <v>21</v>
      </c>
      <c r="D4264" s="74" t="s">
        <v>22</v>
      </c>
      <c r="E4264" s="1912">
        <v>42</v>
      </c>
      <c r="F4264" s="463">
        <v>43</v>
      </c>
      <c r="G4264" s="463">
        <v>42</v>
      </c>
      <c r="H4264" s="463">
        <v>44</v>
      </c>
      <c r="I4264" s="463">
        <v>45</v>
      </c>
      <c r="J4264" s="463">
        <v>47</v>
      </c>
      <c r="K4264" s="463">
        <v>51</v>
      </c>
      <c r="L4264" s="463">
        <v>49</v>
      </c>
      <c r="M4264" s="463">
        <v>51</v>
      </c>
      <c r="N4264" s="463">
        <v>46</v>
      </c>
      <c r="O4264" s="463">
        <v>47</v>
      </c>
      <c r="P4264" s="463">
        <v>49</v>
      </c>
      <c r="Q4264" s="463">
        <v>45</v>
      </c>
      <c r="R4264" s="463">
        <v>50</v>
      </c>
      <c r="S4264" s="463">
        <v>49</v>
      </c>
      <c r="T4264" s="463">
        <v>55</v>
      </c>
      <c r="U4264" s="463">
        <v>50</v>
      </c>
      <c r="V4264" s="463">
        <v>54</v>
      </c>
      <c r="W4264" s="463">
        <v>48</v>
      </c>
      <c r="X4264" s="463">
        <v>57</v>
      </c>
      <c r="Y4264" s="463">
        <v>49</v>
      </c>
      <c r="Z4264" s="463">
        <v>45</v>
      </c>
      <c r="AA4264" s="463">
        <v>41</v>
      </c>
      <c r="AB4264" s="1030">
        <v>44</v>
      </c>
      <c r="AC4264" s="281">
        <f>AVERAGE(E4264:AB4264)</f>
        <v>47.625</v>
      </c>
      <c r="AD4264" s="531"/>
      <c r="AE4264" s="532"/>
      <c r="AF4264" s="969"/>
      <c r="AG4264" s="9"/>
      <c r="AH4264" s="9"/>
      <c r="AI4264" s="9"/>
      <c r="AJ4264" s="9"/>
    </row>
    <row r="4265" ht="15.75" customHeight="1">
      <c r="A4265" s="1913"/>
      <c r="B4265" s="1914"/>
      <c r="C4265" s="125" t="s">
        <v>23</v>
      </c>
      <c r="D4265" s="92"/>
      <c r="E4265" s="696">
        <f t="shared" ref="E4265:AB4265" si="3782">E4263/E4262</f>
        <v>0.24149050519527052</v>
      </c>
      <c r="F4265" s="504">
        <f t="shared" si="3782"/>
        <v>0.25549780087964813</v>
      </c>
      <c r="G4265" s="504">
        <f t="shared" si="3782"/>
        <v>0.25130679533574585</v>
      </c>
      <c r="H4265" s="504">
        <f t="shared" si="3782"/>
        <v>0.25299760191846521</v>
      </c>
      <c r="I4265" s="504">
        <f t="shared" si="3782"/>
        <v>0.24763779527559054</v>
      </c>
      <c r="J4265" s="504">
        <f t="shared" si="3782"/>
        <v>0.24971053647240449</v>
      </c>
      <c r="K4265" s="504">
        <f t="shared" si="3782"/>
        <v>0.22360028348688873</v>
      </c>
      <c r="L4265" s="504">
        <f t="shared" si="3782"/>
        <v>0.20703517587939699</v>
      </c>
      <c r="M4265" s="504">
        <f t="shared" si="3782"/>
        <v>0.21913909640697263</v>
      </c>
      <c r="N4265" s="504">
        <f t="shared" si="3782"/>
        <v>0.2359012163656469</v>
      </c>
      <c r="O4265" s="504">
        <f t="shared" si="3782"/>
        <v>0.24524853801169594</v>
      </c>
      <c r="P4265" s="504">
        <f t="shared" si="3782"/>
        <v>0.2451708766716196</v>
      </c>
      <c r="Q4265" s="504">
        <f t="shared" si="3782"/>
        <v>0.24512329775487671</v>
      </c>
      <c r="R4265" s="504">
        <f t="shared" si="3782"/>
        <v>0.2439568612867237</v>
      </c>
      <c r="S4265" s="504">
        <f t="shared" si="3782"/>
        <v>0.24909354604786077</v>
      </c>
      <c r="T4265" s="504">
        <f t="shared" si="3782"/>
        <v>0.22867950481430538</v>
      </c>
      <c r="U4265" s="504">
        <f t="shared" si="3782"/>
        <v>0.21517706576728499</v>
      </c>
      <c r="V4265" s="504">
        <f t="shared" si="3782"/>
        <v>0.21759890859481582</v>
      </c>
      <c r="W4265" s="504">
        <f t="shared" si="3782"/>
        <v>0.21627188465499486</v>
      </c>
      <c r="X4265" s="504">
        <f t="shared" si="3782"/>
        <v>0.21061041866410993</v>
      </c>
      <c r="Y4265" s="504">
        <f t="shared" si="3782"/>
        <v>0.22170283806343904</v>
      </c>
      <c r="Z4265" s="504">
        <f t="shared" si="3782"/>
        <v>0.2256461232604374</v>
      </c>
      <c r="AA4265" s="504">
        <f t="shared" si="3782"/>
        <v>0.23855243722304287</v>
      </c>
      <c r="AB4265" s="505">
        <f t="shared" si="3782"/>
        <v>0.24374999999999999</v>
      </c>
      <c r="AC4265" s="92"/>
      <c r="AD4265" s="531"/>
      <c r="AE4265" s="532"/>
      <c r="AF4265" s="969"/>
      <c r="AG4265" s="9"/>
      <c r="AH4265" s="9"/>
      <c r="AI4265" s="9"/>
      <c r="AJ4265" s="9"/>
    </row>
    <row r="4266" ht="15.75" hidden="1" customHeight="1">
      <c r="A4266" s="1915"/>
      <c r="B4266" s="1916"/>
      <c r="C4266" s="1917" t="s">
        <v>194</v>
      </c>
      <c r="D4266" s="592"/>
      <c r="E4266" s="264"/>
      <c r="F4266" s="68"/>
      <c r="G4266" s="68"/>
      <c r="H4266" s="68"/>
      <c r="I4266" s="68"/>
      <c r="J4266" s="68"/>
      <c r="K4266" s="68"/>
      <c r="L4266" s="68"/>
      <c r="M4266" s="68"/>
      <c r="N4266" s="68"/>
      <c r="O4266" s="68"/>
      <c r="P4266" s="68"/>
      <c r="Q4266" s="68"/>
      <c r="R4266" s="68"/>
      <c r="S4266" s="68"/>
      <c r="T4266" s="68"/>
      <c r="U4266" s="68"/>
      <c r="V4266" s="68"/>
      <c r="W4266" s="68"/>
      <c r="X4266" s="68"/>
      <c r="Y4266" s="68"/>
      <c r="Z4266" s="68"/>
      <c r="AA4266" s="68"/>
      <c r="AB4266" s="69"/>
      <c r="AC4266" s="212"/>
      <c r="AD4266" s="531"/>
      <c r="AE4266" s="532"/>
      <c r="AF4266" s="969"/>
      <c r="AG4266" s="9"/>
      <c r="AH4266" s="9"/>
      <c r="AI4266" s="9"/>
      <c r="AJ4266" s="9"/>
    </row>
    <row r="4267" ht="15.75" hidden="1" customHeight="1">
      <c r="A4267" s="1918"/>
      <c r="B4267" s="1919"/>
      <c r="C4267" s="209" t="s">
        <v>195</v>
      </c>
      <c r="D4267" s="1258"/>
      <c r="E4267" s="115"/>
      <c r="F4267" s="76"/>
      <c r="G4267" s="76"/>
      <c r="H4267" s="76"/>
      <c r="I4267" s="76"/>
      <c r="J4267" s="76"/>
      <c r="K4267" s="76"/>
      <c r="L4267" s="76"/>
      <c r="M4267" s="76"/>
      <c r="N4267" s="76"/>
      <c r="O4267" s="76"/>
      <c r="P4267" s="76"/>
      <c r="Q4267" s="76"/>
      <c r="R4267" s="76"/>
      <c r="S4267" s="76"/>
      <c r="T4267" s="76"/>
      <c r="U4267" s="76"/>
      <c r="V4267" s="76"/>
      <c r="W4267" s="76"/>
      <c r="X4267" s="76"/>
      <c r="Y4267" s="76"/>
      <c r="Z4267" s="76"/>
      <c r="AA4267" s="76"/>
      <c r="AB4267" s="77"/>
      <c r="AC4267" s="122"/>
      <c r="AD4267" s="531"/>
      <c r="AE4267" s="532"/>
      <c r="AF4267" s="969"/>
      <c r="AG4267" s="9"/>
      <c r="AH4267" s="9"/>
      <c r="AI4267" s="9"/>
      <c r="AJ4267" s="9"/>
    </row>
    <row r="4268" ht="15.75" customHeight="1">
      <c r="A4268" s="619"/>
      <c r="B4268" s="535" t="s">
        <v>148</v>
      </c>
      <c r="C4268" s="620"/>
      <c r="D4268" s="594"/>
      <c r="E4268" s="1225">
        <f>SQRT(E4262*E4262+E4263*E4263)/E4233/1.73</f>
        <v>47.328993702425841</v>
      </c>
      <c r="F4268" s="127">
        <f t="shared" ref="F4268:AB4268" si="3783">SQRT(F4262*F4262+F4263*F4263)/F4232/1.73</f>
        <v>42.110198385519283</v>
      </c>
      <c r="G4268" s="127">
        <f t="shared" si="3783"/>
        <v>41.911563992958897</v>
      </c>
      <c r="H4268" s="127">
        <f t="shared" si="3783"/>
        <v>42.221046613201892</v>
      </c>
      <c r="I4268" s="127">
        <f t="shared" si="3783"/>
        <v>42.727594342440781</v>
      </c>
      <c r="J4268" s="127">
        <f t="shared" si="3783"/>
        <v>44.10503495284987</v>
      </c>
      <c r="K4268" s="127">
        <f t="shared" si="3783"/>
        <v>48.077502557462466</v>
      </c>
      <c r="L4268" s="127">
        <f t="shared" si="3783"/>
        <v>50.681437645774572</v>
      </c>
      <c r="M4268" s="127">
        <f t="shared" si="3783"/>
        <v>47.66224596465365</v>
      </c>
      <c r="N4268" s="127">
        <f t="shared" si="3783"/>
        <v>46.035778899317897</v>
      </c>
      <c r="O4268" s="127">
        <f t="shared" si="3783"/>
        <v>46.569199117705892</v>
      </c>
      <c r="P4268" s="127">
        <f t="shared" si="3783"/>
        <v>45.819456176250519</v>
      </c>
      <c r="Q4268" s="127">
        <f t="shared" si="3783"/>
        <v>45.937917641184647</v>
      </c>
      <c r="R4268" s="127">
        <f t="shared" si="3783"/>
        <v>45.755574240998762</v>
      </c>
      <c r="S4268" s="127">
        <f t="shared" si="3783"/>
        <v>47.07547616803069</v>
      </c>
      <c r="T4268" s="127">
        <f t="shared" si="3783"/>
        <v>49.596822956964807</v>
      </c>
      <c r="U4268" s="127">
        <f t="shared" si="3783"/>
        <v>50.280144850694668</v>
      </c>
      <c r="V4268" s="127">
        <f t="shared" si="3783"/>
        <v>49.745431609400228</v>
      </c>
      <c r="W4268" s="127">
        <f t="shared" si="3783"/>
        <v>49.315190962692157</v>
      </c>
      <c r="X4268" s="127">
        <f t="shared" si="3783"/>
        <v>52.213239192130011</v>
      </c>
      <c r="Y4268" s="127">
        <f t="shared" si="3783"/>
        <v>50.091807012707605</v>
      </c>
      <c r="Z4268" s="127">
        <f t="shared" si="3783"/>
        <v>50.282169233972958</v>
      </c>
      <c r="AA4268" s="127">
        <f t="shared" si="3783"/>
        <v>45.717064348089401</v>
      </c>
      <c r="AB4268" s="129">
        <f t="shared" si="3783"/>
        <v>43.147140955305169</v>
      </c>
      <c r="AC4268" s="187">
        <f>AVERAGE(E4268:AB4268)</f>
        <v>46.850334646780532</v>
      </c>
      <c r="AD4268" s="188">
        <f>(AC4264-AC4268)/AC4264</f>
        <v>0.016265939175211935</v>
      </c>
      <c r="AE4268" s="127"/>
      <c r="AF4268" s="129"/>
      <c r="AG4268" s="62"/>
      <c r="AH4268" s="62"/>
      <c r="AI4268" s="9"/>
      <c r="AJ4268" s="62"/>
    </row>
    <row r="4269" ht="15.75" customHeight="1">
      <c r="A4269" s="280" t="s">
        <v>38</v>
      </c>
      <c r="B4269" s="180" t="s">
        <v>968</v>
      </c>
      <c r="C4269" s="219" t="s">
        <v>18</v>
      </c>
      <c r="D4269" s="220" t="s">
        <v>29</v>
      </c>
      <c r="E4269" s="205">
        <v>601.60000000000002</v>
      </c>
      <c r="F4269" s="206">
        <v>596.79999999999995</v>
      </c>
      <c r="G4269" s="206">
        <v>604.79999999999995</v>
      </c>
      <c r="H4269" s="206">
        <v>588</v>
      </c>
      <c r="I4269" s="206">
        <v>603.20000000000005</v>
      </c>
      <c r="J4269" s="206">
        <v>628.39999999999998</v>
      </c>
      <c r="K4269" s="206">
        <v>681.60000000000002</v>
      </c>
      <c r="L4269" s="206">
        <v>693.60000000000002</v>
      </c>
      <c r="M4269" s="206">
        <v>646.79999999999995</v>
      </c>
      <c r="N4269" s="206">
        <v>604.79999999999995</v>
      </c>
      <c r="O4269" s="206">
        <v>614.39999999999998</v>
      </c>
      <c r="P4269" s="206">
        <v>611.60000000000002</v>
      </c>
      <c r="Q4269" s="206">
        <v>626.79999999999995</v>
      </c>
      <c r="R4269" s="206">
        <v>634</v>
      </c>
      <c r="S4269" s="206">
        <v>642.79999999999995</v>
      </c>
      <c r="T4269" s="206">
        <v>673.60000000000002</v>
      </c>
      <c r="U4269" s="206">
        <v>689.60000000000002</v>
      </c>
      <c r="V4269" s="206">
        <v>685.60000000000002</v>
      </c>
      <c r="W4269" s="206">
        <v>698.39999999999998</v>
      </c>
      <c r="X4269" s="206">
        <v>674</v>
      </c>
      <c r="Y4269" s="206">
        <v>659.20000000000005</v>
      </c>
      <c r="Z4269" s="206">
        <v>625.20000000000005</v>
      </c>
      <c r="AA4269" s="206">
        <v>593.60000000000002</v>
      </c>
      <c r="AB4269" s="211">
        <v>563.60000000000002</v>
      </c>
      <c r="AC4269" s="309">
        <f t="shared" ref="AC4269:AC4270" si="3784">SUM(E4269:AB4269)</f>
        <v>15242.000000000004</v>
      </c>
      <c r="AD4269" s="205">
        <f>MAX(E4269:AB4269)</f>
        <v>698.39999999999998</v>
      </c>
      <c r="AE4269" s="532">
        <v>100</v>
      </c>
      <c r="AF4269" s="969">
        <v>40</v>
      </c>
      <c r="AG4269" s="79"/>
      <c r="AH4269" s="502"/>
      <c r="AI4269" s="79"/>
      <c r="AJ4269" s="9"/>
    </row>
    <row r="4270" ht="15.75" customHeight="1">
      <c r="A4270" s="280"/>
      <c r="B4270" s="180"/>
      <c r="C4270" s="73" t="s">
        <v>20</v>
      </c>
      <c r="D4270" s="74" t="s">
        <v>29</v>
      </c>
      <c r="E4270" s="75">
        <v>154</v>
      </c>
      <c r="F4270" s="76">
        <v>158.80000000000001</v>
      </c>
      <c r="G4270" s="76">
        <v>158</v>
      </c>
      <c r="H4270" s="76">
        <v>153.19999999999999</v>
      </c>
      <c r="I4270" s="76">
        <v>153.59999999999999</v>
      </c>
      <c r="J4270" s="76">
        <v>151.59999999999999</v>
      </c>
      <c r="K4270" s="76">
        <v>142.40000000000001</v>
      </c>
      <c r="L4270" s="76">
        <v>143.59999999999999</v>
      </c>
      <c r="M4270" s="76">
        <v>142</v>
      </c>
      <c r="N4270" s="76">
        <v>142</v>
      </c>
      <c r="O4270" s="76">
        <v>140.80000000000001</v>
      </c>
      <c r="P4270" s="76">
        <v>144.80000000000001</v>
      </c>
      <c r="Q4270" s="76">
        <v>153.19999999999999</v>
      </c>
      <c r="R4270" s="76">
        <v>155.19999999999999</v>
      </c>
      <c r="S4270" s="76">
        <v>147.19999999999999</v>
      </c>
      <c r="T4270" s="76">
        <v>153.59999999999999</v>
      </c>
      <c r="U4270" s="76">
        <v>151.19999999999999</v>
      </c>
      <c r="V4270" s="76">
        <v>155.59999999999999</v>
      </c>
      <c r="W4270" s="76">
        <v>151.59999999999999</v>
      </c>
      <c r="X4270" s="76">
        <v>165.19999999999999</v>
      </c>
      <c r="Y4270" s="76">
        <v>165.59999999999999</v>
      </c>
      <c r="Z4270" s="76">
        <v>164.40000000000001</v>
      </c>
      <c r="AA4270" s="76">
        <v>151.19999999999999</v>
      </c>
      <c r="AB4270" s="315">
        <v>156</v>
      </c>
      <c r="AC4270" s="281">
        <f t="shared" si="3784"/>
        <v>3654.7999999999988</v>
      </c>
      <c r="AD4270" s="531"/>
      <c r="AE4270" s="532"/>
      <c r="AF4270" s="969"/>
      <c r="AG4270" s="9"/>
      <c r="AH4270" s="9"/>
      <c r="AI4270" s="9"/>
      <c r="AJ4270" s="9"/>
    </row>
    <row r="4271" ht="15.75" customHeight="1">
      <c r="A4271" s="280"/>
      <c r="B4271" s="180"/>
      <c r="C4271" s="73" t="s">
        <v>21</v>
      </c>
      <c r="D4271" s="74" t="s">
        <v>22</v>
      </c>
      <c r="E4271" s="1912">
        <v>34</v>
      </c>
      <c r="F4271" s="463">
        <v>34</v>
      </c>
      <c r="G4271" s="463">
        <v>36</v>
      </c>
      <c r="H4271" s="463">
        <v>33</v>
      </c>
      <c r="I4271" s="463">
        <v>34</v>
      </c>
      <c r="J4271" s="463">
        <v>41</v>
      </c>
      <c r="K4271" s="463">
        <v>39</v>
      </c>
      <c r="L4271" s="463">
        <v>38</v>
      </c>
      <c r="M4271" s="463">
        <v>37</v>
      </c>
      <c r="N4271" s="463">
        <v>36</v>
      </c>
      <c r="O4271" s="463">
        <v>36</v>
      </c>
      <c r="P4271" s="463">
        <v>34</v>
      </c>
      <c r="Q4271" s="463">
        <v>36</v>
      </c>
      <c r="R4271" s="463">
        <v>35</v>
      </c>
      <c r="S4271" s="463">
        <v>40</v>
      </c>
      <c r="T4271" s="463">
        <v>42</v>
      </c>
      <c r="U4271" s="463">
        <v>38</v>
      </c>
      <c r="V4271" s="463">
        <v>41</v>
      </c>
      <c r="W4271" s="463">
        <v>38</v>
      </c>
      <c r="X4271" s="463">
        <v>37</v>
      </c>
      <c r="Y4271" s="463">
        <v>36</v>
      </c>
      <c r="Z4271" s="463">
        <v>35</v>
      </c>
      <c r="AA4271" s="463">
        <v>34</v>
      </c>
      <c r="AB4271" s="1030">
        <v>33</v>
      </c>
      <c r="AC4271" s="281">
        <f>AVERAGE(E4271:AB4271)</f>
        <v>36.541666666666664</v>
      </c>
      <c r="AD4271" s="531"/>
      <c r="AE4271" s="532"/>
      <c r="AF4271" s="969"/>
      <c r="AG4271" s="9"/>
      <c r="AH4271" s="9"/>
      <c r="AI4271" s="9"/>
      <c r="AJ4271" s="9"/>
    </row>
    <row r="4272" ht="15.75" customHeight="1">
      <c r="A4272" s="280"/>
      <c r="B4272" s="180"/>
      <c r="C4272" s="525" t="s">
        <v>23</v>
      </c>
      <c r="D4272" s="455"/>
      <c r="E4272" s="456">
        <f t="shared" ref="E4272:AB4272" si="3785">E4270/E4269</f>
        <v>0.25598404255319146</v>
      </c>
      <c r="F4272" s="457">
        <f t="shared" si="3785"/>
        <v>0.26608579088471856</v>
      </c>
      <c r="G4272" s="457">
        <f t="shared" si="3785"/>
        <v>0.26124338624338628</v>
      </c>
      <c r="H4272" s="457">
        <f t="shared" si="3785"/>
        <v>0.26054421768707481</v>
      </c>
      <c r="I4272" s="457">
        <f t="shared" si="3785"/>
        <v>0.25464190981432355</v>
      </c>
      <c r="J4272" s="457">
        <f t="shared" si="3785"/>
        <v>0.24124761298535966</v>
      </c>
      <c r="K4272" s="457">
        <f t="shared" si="3785"/>
        <v>0.20892018779342722</v>
      </c>
      <c r="L4272" s="457">
        <f t="shared" si="3785"/>
        <v>0.20703575547866204</v>
      </c>
      <c r="M4272" s="457">
        <f t="shared" si="3785"/>
        <v>0.21954236239950528</v>
      </c>
      <c r="N4272" s="457">
        <f t="shared" si="3785"/>
        <v>0.2347883597883598</v>
      </c>
      <c r="O4272" s="457">
        <f t="shared" si="3785"/>
        <v>0.22916666666666669</v>
      </c>
      <c r="P4272" s="457">
        <f t="shared" si="3785"/>
        <v>0.23675604970569</v>
      </c>
      <c r="Q4272" s="457">
        <f t="shared" si="3785"/>
        <v>0.24441608168474793</v>
      </c>
      <c r="R4272" s="457">
        <f t="shared" si="3785"/>
        <v>0.24479495268138798</v>
      </c>
      <c r="S4272" s="457">
        <f t="shared" si="3785"/>
        <v>0.22899813316739265</v>
      </c>
      <c r="T4272" s="457">
        <f t="shared" si="3785"/>
        <v>0.22802850356294535</v>
      </c>
      <c r="U4272" s="457">
        <f t="shared" si="3785"/>
        <v>0.21925754060324823</v>
      </c>
      <c r="V4272" s="457">
        <f t="shared" si="3785"/>
        <v>0.22695449241540255</v>
      </c>
      <c r="W4272" s="457">
        <f t="shared" si="3785"/>
        <v>0.2170675830469645</v>
      </c>
      <c r="X4272" s="457">
        <f t="shared" si="3785"/>
        <v>0.24510385756676556</v>
      </c>
      <c r="Y4272" s="457">
        <f t="shared" si="3785"/>
        <v>0.25121359223300971</v>
      </c>
      <c r="Z4272" s="457">
        <f t="shared" si="3785"/>
        <v>0.26295585412667943</v>
      </c>
      <c r="AA4272" s="457">
        <f t="shared" si="3785"/>
        <v>0.25471698113207542</v>
      </c>
      <c r="AB4272" s="1031">
        <f t="shared" si="3785"/>
        <v>0.27679205110007093</v>
      </c>
      <c r="AC4272" s="455"/>
      <c r="AD4272" s="531"/>
      <c r="AE4272" s="532"/>
      <c r="AF4272" s="969"/>
      <c r="AG4272" s="9"/>
      <c r="AH4272" s="9"/>
      <c r="AI4272" s="9"/>
      <c r="AJ4272" s="9"/>
    </row>
    <row r="4273" ht="15.75" hidden="1" customHeight="1">
      <c r="A4273" s="1915"/>
      <c r="B4273" s="1916"/>
      <c r="C4273" s="1917" t="s">
        <v>194</v>
      </c>
      <c r="D4273" s="66"/>
      <c r="E4273" s="67"/>
      <c r="F4273" s="68"/>
      <c r="G4273" s="68"/>
      <c r="H4273" s="68"/>
      <c r="I4273" s="68"/>
      <c r="J4273" s="68"/>
      <c r="K4273" s="68"/>
      <c r="L4273" s="68"/>
      <c r="M4273" s="68"/>
      <c r="N4273" s="68"/>
      <c r="O4273" s="68"/>
      <c r="P4273" s="68"/>
      <c r="Q4273" s="68"/>
      <c r="R4273" s="68"/>
      <c r="S4273" s="68"/>
      <c r="T4273" s="68"/>
      <c r="U4273" s="68"/>
      <c r="V4273" s="68"/>
      <c r="W4273" s="68"/>
      <c r="X4273" s="68"/>
      <c r="Y4273" s="68"/>
      <c r="Z4273" s="68"/>
      <c r="AA4273" s="68"/>
      <c r="AB4273" s="335"/>
      <c r="AC4273" s="66"/>
      <c r="AD4273" s="531"/>
      <c r="AE4273" s="532"/>
      <c r="AF4273" s="969"/>
      <c r="AG4273" s="9"/>
      <c r="AH4273" s="9"/>
      <c r="AI4273" s="9"/>
      <c r="AJ4273" s="9"/>
    </row>
    <row r="4274" ht="15.75" hidden="1" customHeight="1">
      <c r="A4274" s="1918"/>
      <c r="B4274" s="1919"/>
      <c r="C4274" s="209" t="s">
        <v>195</v>
      </c>
      <c r="D4274" s="74"/>
      <c r="E4274" s="75"/>
      <c r="F4274" s="76"/>
      <c r="G4274" s="76"/>
      <c r="H4274" s="76"/>
      <c r="I4274" s="76"/>
      <c r="J4274" s="76"/>
      <c r="K4274" s="76"/>
      <c r="L4274" s="76"/>
      <c r="M4274" s="76"/>
      <c r="N4274" s="76"/>
      <c r="O4274" s="76"/>
      <c r="P4274" s="76"/>
      <c r="Q4274" s="76"/>
      <c r="R4274" s="76"/>
      <c r="S4274" s="76"/>
      <c r="T4274" s="76"/>
      <c r="U4274" s="76"/>
      <c r="V4274" s="76"/>
      <c r="W4274" s="76"/>
      <c r="X4274" s="76"/>
      <c r="Y4274" s="76"/>
      <c r="Z4274" s="76"/>
      <c r="AA4274" s="76"/>
      <c r="AB4274" s="315"/>
      <c r="AC4274" s="74"/>
      <c r="AD4274" s="531"/>
      <c r="AE4274" s="532"/>
      <c r="AF4274" s="969"/>
      <c r="AG4274" s="9"/>
      <c r="AH4274" s="9"/>
      <c r="AI4274" s="9"/>
      <c r="AJ4274" s="9"/>
    </row>
    <row r="4275" ht="15.75" customHeight="1">
      <c r="A4275" s="619"/>
      <c r="B4275" s="535" t="s">
        <v>148</v>
      </c>
      <c r="C4275" s="620"/>
      <c r="D4275" s="92"/>
      <c r="E4275" s="126">
        <f t="shared" ref="E4275:AB4275" si="3786">SQRT(E4269*E4269+E4270*E4270)/E4232/1.73</f>
        <v>33.736691915317031</v>
      </c>
      <c r="F4275" s="127">
        <f t="shared" si="3786"/>
        <v>33.581799341097145</v>
      </c>
      <c r="G4275" s="127">
        <f t="shared" si="3786"/>
        <v>34.055429460460189</v>
      </c>
      <c r="H4275" s="127">
        <f t="shared" si="3786"/>
        <v>33.1350212132336</v>
      </c>
      <c r="I4275" s="127">
        <f t="shared" si="3786"/>
        <v>33.87921989101028</v>
      </c>
      <c r="J4275" s="127">
        <f t="shared" si="3786"/>
        <v>35.586455804674166</v>
      </c>
      <c r="K4275" s="127">
        <f t="shared" si="3786"/>
        <v>38.590119097861461</v>
      </c>
      <c r="L4275" s="127">
        <f t="shared" si="3786"/>
        <v>39.254772971485473</v>
      </c>
      <c r="M4275" s="127">
        <f t="shared" si="3786"/>
        <v>36.559400506013787</v>
      </c>
      <c r="N4275" s="127">
        <f t="shared" si="3786"/>
        <v>34.20018497937258</v>
      </c>
      <c r="O4275" s="127">
        <f t="shared" si="3786"/>
        <v>34.733156229987856</v>
      </c>
      <c r="P4275" s="127">
        <f t="shared" si="3786"/>
        <v>34.632897739176329</v>
      </c>
      <c r="Q4275" s="127">
        <f t="shared" si="3786"/>
        <v>35.3198190885198</v>
      </c>
      <c r="R4275" s="127">
        <f t="shared" si="3786"/>
        <v>35.967077120323417</v>
      </c>
      <c r="S4275" s="127">
        <f t="shared" si="3786"/>
        <v>36.406739487785607</v>
      </c>
      <c r="T4275" s="127">
        <f t="shared" si="3786"/>
        <v>38.289431415869515</v>
      </c>
      <c r="U4275" s="127">
        <f t="shared" si="3786"/>
        <v>39.013544737926338</v>
      </c>
      <c r="V4275" s="127">
        <f t="shared" si="3786"/>
        <v>38.850747789087976</v>
      </c>
      <c r="W4275" s="127">
        <f t="shared" si="3786"/>
        <v>39.418012884008903</v>
      </c>
      <c r="X4275" s="127">
        <f t="shared" si="3786"/>
        <v>37.770936896485424</v>
      </c>
      <c r="Y4275" s="127">
        <f t="shared" si="3786"/>
        <v>36.994343681110863</v>
      </c>
      <c r="Z4275" s="127">
        <f t="shared" si="3786"/>
        <v>35.020868332682859</v>
      </c>
      <c r="AA4275" s="127">
        <f t="shared" si="3786"/>
        <v>33.530062052231223</v>
      </c>
      <c r="AB4275" s="621">
        <f t="shared" si="3786"/>
        <v>31.919707304057191</v>
      </c>
      <c r="AC4275" s="285">
        <f>AVERAGE(E4275:AB4275)</f>
        <v>35.851934997490794</v>
      </c>
      <c r="AD4275" s="188">
        <f>(AC4271-AC4275)/AC4271</f>
        <v>0.018875211015075131</v>
      </c>
      <c r="AE4275" s="127"/>
      <c r="AF4275" s="129"/>
      <c r="AG4275" s="62"/>
      <c r="AH4275" s="62"/>
      <c r="AI4275" s="9"/>
      <c r="AJ4275" s="62"/>
    </row>
    <row r="4276" ht="15.75" customHeight="1">
      <c r="A4276" s="277" t="s">
        <v>55</v>
      </c>
      <c r="B4276" s="178" t="s">
        <v>969</v>
      </c>
      <c r="C4276" s="65" t="s">
        <v>18</v>
      </c>
      <c r="D4276" s="66" t="s">
        <v>29</v>
      </c>
      <c r="E4276" s="68">
        <v>131.19999999999999</v>
      </c>
      <c r="F4276" s="68">
        <v>128.40000000000001</v>
      </c>
      <c r="G4276" s="68">
        <v>125.8</v>
      </c>
      <c r="H4276" s="68">
        <v>128</v>
      </c>
      <c r="I4276" s="68">
        <v>130</v>
      </c>
      <c r="J4276" s="68">
        <v>134.19999999999999</v>
      </c>
      <c r="K4276" s="68">
        <v>137</v>
      </c>
      <c r="L4276" s="68">
        <v>150.80000000000001</v>
      </c>
      <c r="M4276" s="68">
        <v>175.59999999999999</v>
      </c>
      <c r="N4276" s="68">
        <v>175.40000000000001</v>
      </c>
      <c r="O4276" s="68">
        <v>169.80000000000001</v>
      </c>
      <c r="P4276" s="68">
        <v>150.19999999999999</v>
      </c>
      <c r="Q4276" s="68">
        <v>133.40000000000001</v>
      </c>
      <c r="R4276" s="68">
        <v>157.40000000000001</v>
      </c>
      <c r="S4276" s="68">
        <v>180.40000000000001</v>
      </c>
      <c r="T4276" s="68">
        <v>182.40000000000001</v>
      </c>
      <c r="U4276" s="68">
        <v>171.80000000000001</v>
      </c>
      <c r="V4276" s="68">
        <v>175.80000000000001</v>
      </c>
      <c r="W4276" s="68">
        <v>188.40000000000001</v>
      </c>
      <c r="X4276" s="68">
        <v>148.40000000000001</v>
      </c>
      <c r="Y4276" s="68">
        <v>145.80000000000001</v>
      </c>
      <c r="Z4276" s="68">
        <v>136</v>
      </c>
      <c r="AA4276" s="68">
        <v>129.19999999999999</v>
      </c>
      <c r="AB4276" s="335">
        <v>125.40000000000001</v>
      </c>
      <c r="AC4276" s="279">
        <f t="shared" ref="AC4276:AC4277" si="3787">SUM(E4276:AB4276)</f>
        <v>3610.8000000000011</v>
      </c>
      <c r="AD4276" s="205">
        <f>MAX(E4276:AB4276)</f>
        <v>188.40000000000001</v>
      </c>
      <c r="AE4276" s="532">
        <v>100</v>
      </c>
      <c r="AF4276" s="969">
        <v>20</v>
      </c>
      <c r="AG4276" s="79"/>
      <c r="AH4276" s="502"/>
      <c r="AI4276" s="79"/>
      <c r="AJ4276" s="9"/>
    </row>
    <row r="4277" ht="15.75" customHeight="1">
      <c r="A4277" s="280"/>
      <c r="B4277" s="180"/>
      <c r="C4277" s="73" t="s">
        <v>20</v>
      </c>
      <c r="D4277" s="74" t="s">
        <v>29</v>
      </c>
      <c r="E4277" s="76">
        <v>14.6</v>
      </c>
      <c r="F4277" s="76">
        <v>14.199999999999999</v>
      </c>
      <c r="G4277" s="76">
        <v>11.800000000000001</v>
      </c>
      <c r="H4277" s="76">
        <v>12.199999999999999</v>
      </c>
      <c r="I4277" s="76">
        <v>12.4</v>
      </c>
      <c r="J4277" s="76">
        <v>10.6</v>
      </c>
      <c r="K4277" s="76">
        <v>9</v>
      </c>
      <c r="L4277" s="76">
        <v>12</v>
      </c>
      <c r="M4277" s="76">
        <v>44.600000000000001</v>
      </c>
      <c r="N4277" s="76">
        <v>48.799999999999997</v>
      </c>
      <c r="O4277" s="76">
        <v>46.799999999999997</v>
      </c>
      <c r="P4277" s="76">
        <v>27.199999999999999</v>
      </c>
      <c r="Q4277" s="76">
        <v>10.800000000000001</v>
      </c>
      <c r="R4277" s="76">
        <v>31.199999999999999</v>
      </c>
      <c r="S4277" s="76">
        <v>48.600000000000001</v>
      </c>
      <c r="T4277" s="76">
        <v>44</v>
      </c>
      <c r="U4277" s="76">
        <v>26.800000000000001</v>
      </c>
      <c r="V4277" s="76">
        <v>34.399999999999999</v>
      </c>
      <c r="W4277" s="76">
        <v>45</v>
      </c>
      <c r="X4277" s="76">
        <v>16.399999999999999</v>
      </c>
      <c r="Y4277" s="76">
        <v>11.6</v>
      </c>
      <c r="Z4277" s="76">
        <v>12.6</v>
      </c>
      <c r="AA4277" s="76">
        <v>10</v>
      </c>
      <c r="AB4277" s="315">
        <v>8.8000000000000007</v>
      </c>
      <c r="AC4277" s="281">
        <f t="shared" si="3787"/>
        <v>564.39999999999998</v>
      </c>
      <c r="AD4277" s="531"/>
      <c r="AE4277" s="532"/>
      <c r="AF4277" s="969"/>
      <c r="AG4277" s="9"/>
      <c r="AH4277" s="9"/>
      <c r="AI4277" s="9"/>
      <c r="AJ4277" s="9"/>
    </row>
    <row r="4278" ht="15.75" customHeight="1">
      <c r="A4278" s="280"/>
      <c r="B4278" s="180"/>
      <c r="C4278" s="73" t="s">
        <v>21</v>
      </c>
      <c r="D4278" s="74" t="s">
        <v>22</v>
      </c>
      <c r="E4278" s="1925">
        <v>6</v>
      </c>
      <c r="F4278" s="463">
        <v>6</v>
      </c>
      <c r="G4278" s="463">
        <v>7</v>
      </c>
      <c r="H4278" s="463">
        <v>7</v>
      </c>
      <c r="I4278" s="463">
        <v>7</v>
      </c>
      <c r="J4278" s="463">
        <v>7</v>
      </c>
      <c r="K4278" s="463">
        <v>7</v>
      </c>
      <c r="L4278" s="463">
        <v>8</v>
      </c>
      <c r="M4278" s="463">
        <v>9</v>
      </c>
      <c r="N4278" s="463">
        <v>10</v>
      </c>
      <c r="O4278" s="463">
        <v>8</v>
      </c>
      <c r="P4278" s="463">
        <v>7</v>
      </c>
      <c r="Q4278" s="463">
        <v>7</v>
      </c>
      <c r="R4278" s="463">
        <v>10</v>
      </c>
      <c r="S4278" s="463">
        <v>10</v>
      </c>
      <c r="T4278" s="463">
        <v>10</v>
      </c>
      <c r="U4278" s="463">
        <v>8</v>
      </c>
      <c r="V4278" s="463">
        <v>9</v>
      </c>
      <c r="W4278" s="463">
        <v>11</v>
      </c>
      <c r="X4278" s="463">
        <v>8</v>
      </c>
      <c r="Y4278" s="463">
        <v>7</v>
      </c>
      <c r="Z4278" s="463">
        <v>7</v>
      </c>
      <c r="AA4278" s="463">
        <v>6</v>
      </c>
      <c r="AB4278" s="1030">
        <v>6</v>
      </c>
      <c r="AC4278" s="281">
        <f>AVERAGE(E4278:AB4278)</f>
        <v>7.833333333333333</v>
      </c>
      <c r="AD4278" s="531"/>
      <c r="AE4278" s="532"/>
      <c r="AF4278" s="969"/>
      <c r="AG4278" s="9"/>
      <c r="AH4278" s="9"/>
      <c r="AI4278" s="9"/>
      <c r="AJ4278" s="9"/>
    </row>
    <row r="4279" ht="15.75" customHeight="1">
      <c r="A4279" s="1913"/>
      <c r="B4279" s="1914"/>
      <c r="C4279" s="125" t="s">
        <v>23</v>
      </c>
      <c r="D4279" s="92"/>
      <c r="E4279" s="503">
        <f t="shared" ref="E4279:AB4279" si="3788">E4277/E4276</f>
        <v>0.11128048780487805</v>
      </c>
      <c r="F4279" s="504">
        <f t="shared" si="3788"/>
        <v>0.11059190031152646</v>
      </c>
      <c r="G4279" s="504">
        <f t="shared" si="3788"/>
        <v>0.093799682034976156</v>
      </c>
      <c r="H4279" s="504">
        <f t="shared" si="3788"/>
        <v>0.095312499999999994</v>
      </c>
      <c r="I4279" s="504">
        <f t="shared" si="3788"/>
        <v>0.095384615384615387</v>
      </c>
      <c r="J4279" s="504">
        <f t="shared" si="3788"/>
        <v>0.078986587183308504</v>
      </c>
      <c r="K4279" s="504">
        <f t="shared" si="3788"/>
        <v>0.06569343065693431</v>
      </c>
      <c r="L4279" s="504">
        <f t="shared" si="3788"/>
        <v>0.079575596816976124</v>
      </c>
      <c r="M4279" s="504">
        <f t="shared" si="3788"/>
        <v>0.25398633257403191</v>
      </c>
      <c r="N4279" s="504">
        <f t="shared" si="3788"/>
        <v>0.27822120866590649</v>
      </c>
      <c r="O4279" s="504">
        <f t="shared" si="3788"/>
        <v>0.27561837455830385</v>
      </c>
      <c r="P4279" s="504">
        <f t="shared" si="3788"/>
        <v>0.18109187749667111</v>
      </c>
      <c r="Q4279" s="504">
        <f t="shared" si="3788"/>
        <v>0.080959520239880067</v>
      </c>
      <c r="R4279" s="504">
        <f t="shared" si="3788"/>
        <v>0.19822109275730621</v>
      </c>
      <c r="S4279" s="504">
        <f t="shared" si="3788"/>
        <v>0.26940133037694014</v>
      </c>
      <c r="T4279" s="504">
        <f t="shared" si="3788"/>
        <v>0.2412280701754386</v>
      </c>
      <c r="U4279" s="504">
        <f t="shared" si="3788"/>
        <v>0.15599534342258439</v>
      </c>
      <c r="V4279" s="504">
        <f t="shared" si="3788"/>
        <v>0.19567690557451647</v>
      </c>
      <c r="W4279" s="504">
        <f t="shared" si="3788"/>
        <v>0.23885350318471338</v>
      </c>
      <c r="X4279" s="504">
        <f t="shared" si="3788"/>
        <v>0.11051212938005389</v>
      </c>
      <c r="Y4279" s="504">
        <f t="shared" si="3788"/>
        <v>0.079561042524005476</v>
      </c>
      <c r="Z4279" s="504">
        <f t="shared" si="3788"/>
        <v>0.092647058823529416</v>
      </c>
      <c r="AA4279" s="504">
        <f t="shared" si="3788"/>
        <v>0.077399380804953566</v>
      </c>
      <c r="AB4279" s="505">
        <f t="shared" si="3788"/>
        <v>0.070175438596491224</v>
      </c>
      <c r="AC4279" s="92"/>
      <c r="AD4279" s="531"/>
      <c r="AE4279" s="532"/>
      <c r="AF4279" s="969"/>
      <c r="AG4279" s="9"/>
      <c r="AH4279" s="9"/>
      <c r="AI4279" s="9"/>
      <c r="AJ4279" s="9"/>
    </row>
    <row r="4280" ht="15.75" hidden="1" customHeight="1">
      <c r="A4280" s="1915"/>
      <c r="B4280" s="1916"/>
      <c r="C4280" s="1917" t="s">
        <v>194</v>
      </c>
      <c r="D4280" s="66"/>
      <c r="E4280" s="67"/>
      <c r="F4280" s="68"/>
      <c r="G4280" s="68"/>
      <c r="H4280" s="68"/>
      <c r="I4280" s="68"/>
      <c r="J4280" s="68"/>
      <c r="K4280" s="68"/>
      <c r="L4280" s="68"/>
      <c r="M4280" s="68"/>
      <c r="N4280" s="68"/>
      <c r="O4280" s="68"/>
      <c r="P4280" s="68"/>
      <c r="Q4280" s="68"/>
      <c r="R4280" s="68"/>
      <c r="S4280" s="68"/>
      <c r="T4280" s="68"/>
      <c r="U4280" s="68"/>
      <c r="V4280" s="68"/>
      <c r="W4280" s="68"/>
      <c r="X4280" s="68"/>
      <c r="Y4280" s="68"/>
      <c r="Z4280" s="68"/>
      <c r="AA4280" s="68"/>
      <c r="AB4280" s="335"/>
      <c r="AC4280" s="66"/>
      <c r="AD4280" s="531"/>
      <c r="AE4280" s="532"/>
      <c r="AF4280" s="969"/>
      <c r="AG4280" s="9"/>
      <c r="AH4280" s="9"/>
      <c r="AI4280" s="9"/>
      <c r="AJ4280" s="9"/>
    </row>
    <row r="4281" ht="15.75" hidden="1" customHeight="1">
      <c r="A4281" s="1918"/>
      <c r="B4281" s="1919"/>
      <c r="C4281" s="209" t="s">
        <v>195</v>
      </c>
      <c r="D4281" s="74"/>
      <c r="E4281" s="75"/>
      <c r="F4281" s="76"/>
      <c r="G4281" s="76"/>
      <c r="H4281" s="76"/>
      <c r="I4281" s="76"/>
      <c r="J4281" s="76"/>
      <c r="K4281" s="76"/>
      <c r="L4281" s="76"/>
      <c r="M4281" s="76"/>
      <c r="N4281" s="76"/>
      <c r="O4281" s="76"/>
      <c r="P4281" s="76"/>
      <c r="Q4281" s="76"/>
      <c r="R4281" s="76"/>
      <c r="S4281" s="76"/>
      <c r="T4281" s="76"/>
      <c r="U4281" s="76"/>
      <c r="V4281" s="76"/>
      <c r="W4281" s="76"/>
      <c r="X4281" s="76"/>
      <c r="Y4281" s="76"/>
      <c r="Z4281" s="76"/>
      <c r="AA4281" s="76"/>
      <c r="AB4281" s="315"/>
      <c r="AC4281" s="74"/>
      <c r="AD4281" s="531"/>
      <c r="AE4281" s="532"/>
      <c r="AF4281" s="969"/>
      <c r="AG4281" s="9"/>
      <c r="AH4281" s="9"/>
      <c r="AI4281" s="9"/>
      <c r="AJ4281" s="9"/>
    </row>
    <row r="4282" ht="15.75" customHeight="1">
      <c r="A4282" s="1926"/>
      <c r="B4282" s="1927" t="s">
        <v>148</v>
      </c>
      <c r="C4282" s="1928"/>
      <c r="D4282" s="455"/>
      <c r="E4282" s="526">
        <f t="shared" ref="E4282:AB4282" si="3789">SQRT(E4276*E4276+E4277*E4277)/E4232/1.73</f>
        <v>7.1716419725694003</v>
      </c>
      <c r="F4282" s="466">
        <f t="shared" si="3789"/>
        <v>7.024661156108766</v>
      </c>
      <c r="G4282" s="466">
        <f t="shared" si="3789"/>
        <v>6.8836906045702113</v>
      </c>
      <c r="H4282" s="466">
        <f t="shared" si="3789"/>
        <v>7.0116747612404247</v>
      </c>
      <c r="I4282" s="466">
        <f t="shared" si="3789"/>
        <v>7.1078696299075466</v>
      </c>
      <c r="J4282" s="466">
        <f t="shared" si="3789"/>
        <v>7.4108438203686813</v>
      </c>
      <c r="K4282" s="466">
        <f t="shared" si="3789"/>
        <v>7.6089593811459721</v>
      </c>
      <c r="L4282" s="466">
        <f t="shared" si="3789"/>
        <v>8.3838139272915537</v>
      </c>
      <c r="M4282" s="466">
        <f t="shared" si="3789"/>
        <v>10.002450416632851</v>
      </c>
      <c r="N4282" s="466">
        <f t="shared" si="3789"/>
        <v>10.022685236734947</v>
      </c>
      <c r="O4282" s="466">
        <f t="shared" si="3789"/>
        <v>9.7054408107169472</v>
      </c>
      <c r="P4282" s="466">
        <f t="shared" si="3789"/>
        <v>8.411147536666471</v>
      </c>
      <c r="Q4282" s="466">
        <f t="shared" si="3789"/>
        <v>7.3259583211359764</v>
      </c>
      <c r="R4282" s="466">
        <f t="shared" si="3789"/>
        <v>8.8420271807567232</v>
      </c>
      <c r="S4282" s="466">
        <f t="shared" si="3789"/>
        <v>10.314733315066864</v>
      </c>
      <c r="T4282" s="466">
        <f t="shared" si="3789"/>
        <v>10.398637778783588</v>
      </c>
      <c r="U4282" s="466">
        <f t="shared" si="3789"/>
        <v>9.60873645611934</v>
      </c>
      <c r="V4282" s="466">
        <f t="shared" si="3789"/>
        <v>9.899204679255778</v>
      </c>
      <c r="W4282" s="466">
        <f t="shared" si="3789"/>
        <v>10.683695033161955</v>
      </c>
      <c r="X4282" s="466">
        <f t="shared" si="3789"/>
        <v>8.1264191998317887</v>
      </c>
      <c r="Y4282" s="466">
        <f t="shared" si="3789"/>
        <v>7.9608071858308378</v>
      </c>
      <c r="Z4282" s="466">
        <f t="shared" si="3789"/>
        <v>7.3991922316815879</v>
      </c>
      <c r="AA4282" s="466">
        <f t="shared" si="3789"/>
        <v>7.0933186110474109</v>
      </c>
      <c r="AB4282" s="996">
        <f t="shared" si="3789"/>
        <v>6.8615496525254249</v>
      </c>
      <c r="AC4282" s="581">
        <f>AVERAGE(E4282:AB4282)</f>
        <v>8.3857982874646257</v>
      </c>
      <c r="AD4282" s="465">
        <f>(AC4278-AC4282)/AC4278</f>
        <v>-0.070527440952930981</v>
      </c>
      <c r="AE4282" s="466"/>
      <c r="AF4282" s="467"/>
      <c r="AG4282" s="62"/>
      <c r="AH4282" s="62"/>
      <c r="AI4282" s="9"/>
      <c r="AJ4282" s="62"/>
    </row>
    <row r="4283" ht="15.75" customHeight="1">
      <c r="A4283" s="264"/>
      <c r="B4283" s="884" t="s">
        <v>41</v>
      </c>
      <c r="C4283" s="65" t="s">
        <v>18</v>
      </c>
      <c r="D4283" s="66" t="s">
        <v>29</v>
      </c>
      <c r="E4283" s="784">
        <v>5.2599999999999998</v>
      </c>
      <c r="F4283" s="529">
        <v>5.1200000000000001</v>
      </c>
      <c r="G4283" s="529">
        <v>5.0999999999999996</v>
      </c>
      <c r="H4283" s="529">
        <v>5.1200000000000001</v>
      </c>
      <c r="I4283" s="529">
        <v>5.0800000000000001</v>
      </c>
      <c r="J4283" s="529">
        <v>5.0999999999999996</v>
      </c>
      <c r="K4283" s="529">
        <v>5.0999999999999996</v>
      </c>
      <c r="L4283" s="529">
        <v>4.96</v>
      </c>
      <c r="M4283" s="529">
        <v>4.9800000000000004</v>
      </c>
      <c r="N4283" s="529">
        <v>5</v>
      </c>
      <c r="O4283" s="529">
        <v>5.0999999999999996</v>
      </c>
      <c r="P4283" s="529">
        <v>4.8600000000000003</v>
      </c>
      <c r="Q4283" s="529">
        <v>4.9800000000000004</v>
      </c>
      <c r="R4283" s="529">
        <v>5.0199999999999996</v>
      </c>
      <c r="S4283" s="529">
        <v>4.9400000000000004</v>
      </c>
      <c r="T4283" s="529">
        <v>4.9800000000000004</v>
      </c>
      <c r="U4283" s="529">
        <v>5</v>
      </c>
      <c r="V4283" s="529">
        <v>4.7599999999999998</v>
      </c>
      <c r="W4283" s="529">
        <v>4.9000000000000004</v>
      </c>
      <c r="X4283" s="529">
        <v>4.8399999999999999</v>
      </c>
      <c r="Y4283" s="529">
        <v>4.9000000000000004</v>
      </c>
      <c r="Z4283" s="529">
        <v>4.7199999999999998</v>
      </c>
      <c r="AA4283" s="529">
        <v>4.5800000000000001</v>
      </c>
      <c r="AB4283" s="1929">
        <v>4.8600000000000003</v>
      </c>
      <c r="AC4283" s="811">
        <f>SUM(E4283:AB4283)</f>
        <v>119.26000000000002</v>
      </c>
      <c r="AD4283" s="528"/>
      <c r="AE4283" s="529">
        <v>1</v>
      </c>
      <c r="AF4283" s="785">
        <v>40</v>
      </c>
      <c r="AG4283" s="79"/>
      <c r="AH4283" s="502"/>
      <c r="AI4283" s="79"/>
      <c r="AJ4283" s="9"/>
    </row>
    <row r="4284" ht="15.75" hidden="1" customHeight="1">
      <c r="A4284" s="371"/>
      <c r="B4284" s="819"/>
      <c r="C4284" s="91" t="s">
        <v>194</v>
      </c>
      <c r="D4284" s="92"/>
      <c r="E4284" s="93"/>
      <c r="F4284" s="94"/>
      <c r="G4284" s="94"/>
      <c r="H4284" s="94"/>
      <c r="I4284" s="94"/>
      <c r="J4284" s="94"/>
      <c r="K4284" s="94"/>
      <c r="L4284" s="94"/>
      <c r="M4284" s="94"/>
      <c r="N4284" s="94"/>
      <c r="O4284" s="94"/>
      <c r="P4284" s="94"/>
      <c r="Q4284" s="94"/>
      <c r="R4284" s="94"/>
      <c r="S4284" s="94"/>
      <c r="T4284" s="94"/>
      <c r="U4284" s="94"/>
      <c r="V4284" s="94"/>
      <c r="W4284" s="94"/>
      <c r="X4284" s="94"/>
      <c r="Y4284" s="94"/>
      <c r="Z4284" s="94"/>
      <c r="AA4284" s="94"/>
      <c r="AB4284" s="517"/>
      <c r="AC4284" s="820"/>
      <c r="AD4284" s="534"/>
      <c r="AE4284" s="535"/>
      <c r="AF4284" s="822"/>
      <c r="AG4284" s="62"/>
      <c r="AH4284" s="62"/>
      <c r="AI4284" s="9"/>
      <c r="AJ4284" s="62"/>
    </row>
    <row r="4285" ht="15.75" customHeight="1">
      <c r="A4285" s="264"/>
      <c r="B4285" s="884" t="s">
        <v>63</v>
      </c>
      <c r="C4285" s="65" t="s">
        <v>18</v>
      </c>
      <c r="D4285" s="66" t="s">
        <v>29</v>
      </c>
      <c r="E4285" s="784">
        <v>0</v>
      </c>
      <c r="F4285" s="529">
        <v>0</v>
      </c>
      <c r="G4285" s="529">
        <v>0</v>
      </c>
      <c r="H4285" s="529">
        <v>0</v>
      </c>
      <c r="I4285" s="529">
        <v>0</v>
      </c>
      <c r="J4285" s="529">
        <v>0</v>
      </c>
      <c r="K4285" s="529">
        <v>0</v>
      </c>
      <c r="L4285" s="529">
        <v>0</v>
      </c>
      <c r="M4285" s="529">
        <v>0</v>
      </c>
      <c r="N4285" s="529">
        <v>0</v>
      </c>
      <c r="O4285" s="529">
        <v>0</v>
      </c>
      <c r="P4285" s="529">
        <v>0</v>
      </c>
      <c r="Q4285" s="529">
        <v>0</v>
      </c>
      <c r="R4285" s="529">
        <v>0</v>
      </c>
      <c r="S4285" s="529">
        <v>0</v>
      </c>
      <c r="T4285" s="529">
        <v>0</v>
      </c>
      <c r="U4285" s="529">
        <v>0</v>
      </c>
      <c r="V4285" s="529">
        <v>0</v>
      </c>
      <c r="W4285" s="529">
        <v>0</v>
      </c>
      <c r="X4285" s="529">
        <v>0</v>
      </c>
      <c r="Y4285" s="529">
        <v>0</v>
      </c>
      <c r="Z4285" s="529">
        <v>0</v>
      </c>
      <c r="AA4285" s="529">
        <v>0</v>
      </c>
      <c r="AB4285" s="1929">
        <v>0</v>
      </c>
      <c r="AC4285" s="811">
        <f>SUM(E4285:AB4285)</f>
        <v>0</v>
      </c>
      <c r="AD4285" s="528"/>
      <c r="AE4285" s="529">
        <v>1</v>
      </c>
      <c r="AF4285" s="785">
        <v>40</v>
      </c>
      <c r="AG4285" s="79"/>
      <c r="AH4285" s="502"/>
      <c r="AI4285" s="79"/>
      <c r="AJ4285" s="9"/>
    </row>
    <row r="4286" ht="15.75" hidden="1" customHeight="1">
      <c r="A4286" s="371"/>
      <c r="B4286" s="819"/>
      <c r="C4286" s="91" t="s">
        <v>194</v>
      </c>
      <c r="D4286" s="92">
        <v>9.5099999999999998</v>
      </c>
      <c r="E4286" s="93">
        <v>9.5099999999999998</v>
      </c>
      <c r="F4286" s="93">
        <v>9.5099999999999998</v>
      </c>
      <c r="G4286" s="93">
        <v>9.5099999999999998</v>
      </c>
      <c r="H4286" s="93">
        <v>9.5099999999999998</v>
      </c>
      <c r="I4286" s="93">
        <v>9.5099999999999998</v>
      </c>
      <c r="J4286" s="93">
        <v>9.5099999999999998</v>
      </c>
      <c r="K4286" s="93">
        <v>9.5099999999999998</v>
      </c>
      <c r="L4286" s="93">
        <v>9.5099999999999998</v>
      </c>
      <c r="M4286" s="93">
        <v>9.5099999999999998</v>
      </c>
      <c r="N4286" s="93">
        <v>9.5099999999999998</v>
      </c>
      <c r="O4286" s="93">
        <v>9.5099999999999998</v>
      </c>
      <c r="P4286" s="93">
        <v>9.5099999999999998</v>
      </c>
      <c r="Q4286" s="93">
        <v>9.5099999999999998</v>
      </c>
      <c r="R4286" s="93">
        <v>9.5099999999999998</v>
      </c>
      <c r="S4286" s="93">
        <v>9.5099999999999998</v>
      </c>
      <c r="T4286" s="93">
        <v>9.5099999999999998</v>
      </c>
      <c r="U4286" s="93">
        <v>9.5099999999999998</v>
      </c>
      <c r="V4286" s="93">
        <v>9.5099999999999998</v>
      </c>
      <c r="W4286" s="93">
        <v>9.5099999999999998</v>
      </c>
      <c r="X4286" s="93">
        <v>9.5099999999999998</v>
      </c>
      <c r="Y4286" s="93">
        <v>9.5099999999999998</v>
      </c>
      <c r="Z4286" s="93">
        <v>9.5099999999999998</v>
      </c>
      <c r="AA4286" s="93">
        <v>9.5099999999999998</v>
      </c>
      <c r="AB4286" s="93">
        <v>9.5099999999999998</v>
      </c>
      <c r="AC4286" s="820"/>
      <c r="AD4286" s="534"/>
      <c r="AE4286" s="535"/>
      <c r="AF4286" s="822"/>
      <c r="AG4286" s="9"/>
      <c r="AH4286" s="9"/>
      <c r="AI4286" s="9"/>
      <c r="AJ4286" s="9"/>
    </row>
    <row r="4287" ht="15.75" customHeight="1">
      <c r="A4287" s="690" t="s">
        <v>42</v>
      </c>
      <c r="B4287" s="1331"/>
      <c r="C4287" s="219" t="s">
        <v>18</v>
      </c>
      <c r="D4287" s="220"/>
      <c r="E4287" s="1930">
        <f t="shared" ref="E4287:E4288" si="3790">SUM(E4234,E4241,E4248,E4255,E4262,E4269,E4276)</f>
        <v>3023.0999999999999</v>
      </c>
      <c r="F4287" s="1039">
        <f t="shared" ref="F4287:F4288" si="3791">SUM(F4234,F4241,F4248,F4255,F4262,F4269,F4276)</f>
        <v>2919.5999999999999</v>
      </c>
      <c r="G4287" s="1039">
        <f t="shared" ref="G4287:G4288" si="3792">SUM(G4234,G4241,G4248,G4255,G4262,G4269,G4276)</f>
        <v>2914.3000000000002</v>
      </c>
      <c r="H4287" s="1039">
        <f t="shared" ref="H4287:H4288" si="3793">SUM(H4234,H4241,H4248,H4255,H4262,H4269,H4276)</f>
        <v>2922.1999999999998</v>
      </c>
      <c r="I4287" s="1039">
        <f t="shared" ref="I4287:I4288" si="3794">SUM(I4234,I4241,I4248,I4255,I4262,I4269,I4276)</f>
        <v>2979.5</v>
      </c>
      <c r="J4287" s="1039">
        <f t="shared" ref="J4287:J4288" si="3795">SUM(J4234,J4241,J4248,J4255,J4262,J4269,J4276)</f>
        <v>3119.7999999999997</v>
      </c>
      <c r="K4287" s="1039">
        <f t="shared" ref="K4287:K4288" si="3796">SUM(K4234,K4241,K4248,K4255,K4262,K4269,K4276)</f>
        <v>3399.7999999999997</v>
      </c>
      <c r="L4287" s="1039">
        <f t="shared" ref="L4287:L4288" si="3797">SUM(L4234,L4241,L4248,L4255,L4262,L4269,L4276)</f>
        <v>3562.2000000000003</v>
      </c>
      <c r="M4287" s="1039">
        <f t="shared" ref="M4287:M4288" si="3798">SUM(M4234,M4241,M4248,M4255,M4262,M4269,M4276)</f>
        <v>3404.0999999999999</v>
      </c>
      <c r="N4287" s="1039">
        <f t="shared" ref="N4287:N4288" si="3799">SUM(N4234,N4241,N4248,N4255,N4262,N4269,N4276)</f>
        <v>3298.7999999999997</v>
      </c>
      <c r="O4287" s="1039">
        <f t="shared" ref="O4287:O4288" si="3800">SUM(O4234,O4241,O4248,O4255,O4262,O4269,O4276)</f>
        <v>3287.1000000000004</v>
      </c>
      <c r="P4287" s="1039">
        <f t="shared" ref="P4287:P4288" si="3801">SUM(P4234,P4241,P4248,P4255,P4262,P4269,P4276)</f>
        <v>3248.6999999999998</v>
      </c>
      <c r="Q4287" s="1039">
        <f t="shared" ref="Q4287:Q4288" si="3802">SUM(Q4234,Q4241,Q4248,Q4255,Q4262,Q4269,Q4276)</f>
        <v>3267.9000000000001</v>
      </c>
      <c r="R4287" s="1039">
        <f t="shared" ref="R4287:R4288" si="3803">SUM(R4234,R4241,R4248,R4255,R4262,R4269,R4276)</f>
        <v>3238.7999999999997</v>
      </c>
      <c r="S4287" s="1039">
        <f t="shared" ref="S4287:S4288" si="3804">SUM(S4234,S4241,S4248,S4255,S4262,S4269,S4276)</f>
        <v>3303.9000000000001</v>
      </c>
      <c r="T4287" s="1039">
        <f t="shared" ref="T4287:T4288" si="3805">SUM(T4234,T4241,T4248,T4255,T4262,T4269,T4276)</f>
        <v>3502.1999999999998</v>
      </c>
      <c r="U4287" s="1039">
        <f t="shared" ref="U4287:U4288" si="3806">SUM(U4234,U4241,U4248,U4255,U4262,U4269,U4276)</f>
        <v>3532.9000000000001</v>
      </c>
      <c r="V4287" s="1039">
        <f t="shared" ref="V4287:V4288" si="3807">SUM(V4234,V4241,V4248,V4255,V4262,V4269,V4276)</f>
        <v>3567.7000000000003</v>
      </c>
      <c r="W4287" s="1039">
        <f t="shared" ref="W4287:W4288" si="3808">SUM(W4234,W4241,W4248,W4255,W4262,W4269,W4276)</f>
        <v>3557.6000000000004</v>
      </c>
      <c r="X4287" s="1039">
        <f t="shared" ref="X4287:X4288" si="3809">SUM(X4234,X4241,X4248,X4255,X4262,X4269,X4276)</f>
        <v>3531.9000000000001</v>
      </c>
      <c r="Y4287" s="1039">
        <f t="shared" ref="Y4287:Y4288" si="3810">SUM(Y4234,Y4241,Y4248,Y4255,Y4262,Y4269,Y4276)</f>
        <v>3410.8000000000002</v>
      </c>
      <c r="Z4287" s="1039">
        <f t="shared" ref="Z4287:Z4288" si="3811">SUM(Z4234,Z4241,Z4248,Z4255,Z4262,Z4269,Z4276)</f>
        <v>3303.6999999999998</v>
      </c>
      <c r="AA4287" s="1039">
        <f t="shared" ref="AA4287:AA4288" si="3812">SUM(AA4234,AA4241,AA4248,AA4255,AA4262,AA4269,AA4276)</f>
        <v>3022.7999999999997</v>
      </c>
      <c r="AB4287" s="1931">
        <f t="shared" ref="AB4287:AB4288" si="3813">SUM(AB4234,AB4241,AB4248,AB4255,AB4262,AB4269,AB4276)</f>
        <v>2888.1000000000004</v>
      </c>
      <c r="AC4287" s="1932">
        <f t="shared" ref="AC4287:AC4288" si="3814">AC4234+AC4241+AC4248+AC4255+AC4262+AC4269+AC4276</f>
        <v>78207.500000000015</v>
      </c>
      <c r="AD4287" s="528"/>
      <c r="AE4287" s="529"/>
      <c r="AF4287" s="785"/>
      <c r="AG4287" s="9"/>
      <c r="AH4287" s="9"/>
      <c r="AI4287" s="9"/>
      <c r="AJ4287" s="9"/>
    </row>
    <row r="4288" ht="15.75" customHeight="1">
      <c r="A4288" s="1436"/>
      <c r="B4288" s="1437"/>
      <c r="C4288" s="525" t="s">
        <v>20</v>
      </c>
      <c r="D4288" s="455"/>
      <c r="E4288" s="1933">
        <f t="shared" si="3790"/>
        <v>732.80000000000007</v>
      </c>
      <c r="F4288" s="1934">
        <f t="shared" si="3791"/>
        <v>726.70000000000005</v>
      </c>
      <c r="G4288" s="1934">
        <f t="shared" si="3792"/>
        <v>707.89999999999998</v>
      </c>
      <c r="H4288" s="1934">
        <f t="shared" si="3793"/>
        <v>707</v>
      </c>
      <c r="I4288" s="1934">
        <f t="shared" si="3794"/>
        <v>713.09999999999991</v>
      </c>
      <c r="J4288" s="1934">
        <f t="shared" si="3795"/>
        <v>717.70000000000005</v>
      </c>
      <c r="K4288" s="1934">
        <f t="shared" si="3796"/>
        <v>703.10000000000002</v>
      </c>
      <c r="L4288" s="1934">
        <f t="shared" si="3797"/>
        <v>700</v>
      </c>
      <c r="M4288" s="1934">
        <f t="shared" si="3798"/>
        <v>731.40000000000009</v>
      </c>
      <c r="N4288" s="1934">
        <f t="shared" si="3799"/>
        <v>748.19999999999993</v>
      </c>
      <c r="O4288" s="1934">
        <f t="shared" si="3800"/>
        <v>752.89999999999986</v>
      </c>
      <c r="P4288" s="1934">
        <f t="shared" si="3801"/>
        <v>735.60000000000014</v>
      </c>
      <c r="Q4288" s="1934">
        <f t="shared" si="3802"/>
        <v>738.70000000000005</v>
      </c>
      <c r="R4288" s="1934">
        <f t="shared" si="3803"/>
        <v>753.10000000000014</v>
      </c>
      <c r="S4288" s="1934">
        <f t="shared" si="3804"/>
        <v>757.30000000000007</v>
      </c>
      <c r="T4288" s="1934">
        <f t="shared" si="3805"/>
        <v>762.5</v>
      </c>
      <c r="U4288" s="1934">
        <f t="shared" si="3806"/>
        <v>724.79999999999995</v>
      </c>
      <c r="V4288" s="1934">
        <f t="shared" si="3807"/>
        <v>754.60000000000002</v>
      </c>
      <c r="W4288" s="1934">
        <f t="shared" si="3808"/>
        <v>759.60000000000002</v>
      </c>
      <c r="X4288" s="1934">
        <f t="shared" si="3809"/>
        <v>771.10000000000002</v>
      </c>
      <c r="Y4288" s="1934">
        <f t="shared" si="3810"/>
        <v>764.60000000000002</v>
      </c>
      <c r="Z4288" s="1934">
        <f t="shared" si="3811"/>
        <v>766.29999999999995</v>
      </c>
      <c r="AA4288" s="1934">
        <f t="shared" si="3812"/>
        <v>708.79999999999995</v>
      </c>
      <c r="AB4288" s="1935">
        <f t="shared" si="3813"/>
        <v>703.69999999999982</v>
      </c>
      <c r="AC4288" s="1936">
        <f t="shared" si="3814"/>
        <v>17641.5</v>
      </c>
      <c r="AD4288" s="534"/>
      <c r="AE4288" s="535"/>
      <c r="AF4288" s="822"/>
      <c r="AG4288" s="9"/>
      <c r="AH4288" s="9"/>
      <c r="AI4288" s="9"/>
      <c r="AJ4288" s="9"/>
    </row>
    <row r="4289" ht="15.75" customHeight="1">
      <c r="A4289" s="694" t="s">
        <v>43</v>
      </c>
      <c r="B4289" s="960"/>
      <c r="C4289" s="65" t="s">
        <v>44</v>
      </c>
      <c r="D4289" s="66"/>
      <c r="E4289" s="1937">
        <f t="shared" ref="E4289:E4290" si="3815">100-(E4287/(E4213+E4220))*100</f>
        <v>-0.64922093487813015</v>
      </c>
      <c r="F4289" s="1938">
        <f t="shared" ref="F4289:F4290" si="3816">100-(F4287/(F4213+F4220))*100</f>
        <v>-0.70364238410596158</v>
      </c>
      <c r="G4289" s="1938">
        <f t="shared" ref="G4289:G4290" si="3817">100-(G4287/(G4213+G4220))*100</f>
        <v>-0.68753454947486148</v>
      </c>
      <c r="H4289" s="1938">
        <f t="shared" ref="H4289:H4290" si="3818">100-(H4287/(H4213+H4220))*100</f>
        <v>-0.70995312930794796</v>
      </c>
      <c r="I4289" s="1938">
        <f t="shared" ref="I4289:I4290" si="3819">100-(I4287/(I4213+I4220))*100</f>
        <v>-0.68599621519329901</v>
      </c>
      <c r="J4289" s="1938">
        <f t="shared" ref="J4289:J4290" si="3820">100-(J4287/(J4213+J4220))*100</f>
        <v>-0.65169699316038532</v>
      </c>
      <c r="K4289" s="1938">
        <f t="shared" ref="K4289:K4290" si="3821">100-(K4287/(K4213+K4220))*100</f>
        <v>-0.64535227945528106</v>
      </c>
      <c r="L4289" s="1938">
        <f t="shared" ref="L4289:L4290" si="3822">100-(L4287/(L4213+L4220))*100</f>
        <v>-0.66124109867750747</v>
      </c>
      <c r="M4289" s="1938">
        <f t="shared" ref="M4289:M4290" si="3823">100-(M4287/(M4213+M4220))*100</f>
        <v>-0.66536550745209411</v>
      </c>
      <c r="N4289" s="1938">
        <f t="shared" ref="N4289:N4290" si="3824">100-(N4287/(N4213+N4220))*100</f>
        <v>-0.65909923105090229</v>
      </c>
      <c r="O4289" s="1938">
        <f t="shared" ref="O4289:O4290" si="3825">100-(O4287/(O4213+O4220))*100</f>
        <v>-0.67070929805220203</v>
      </c>
      <c r="P4289" s="1938">
        <f t="shared" ref="P4289:P4290" si="3826">100-(P4287/(P4213+P4220))*100</f>
        <v>-0.64126394052044589</v>
      </c>
      <c r="Q4289" s="1938">
        <f t="shared" ref="Q4289:Q4290" si="3827">100-(Q4287/(Q4213+Q4220))*100</f>
        <v>-0.6374722838137501</v>
      </c>
      <c r="R4289" s="1938">
        <f t="shared" ref="R4289:R4290" si="3828">100-(R4287/(R4213+R4220))*100</f>
        <v>-0.67139127191346404</v>
      </c>
      <c r="S4289" s="1938">
        <f t="shared" ref="S4289:S4290" si="3829">100-(S4287/(S4213+S4220))*100</f>
        <v>-0.70409656181418256</v>
      </c>
      <c r="T4289" s="1938">
        <f t="shared" ref="T4289:T4290" si="3830">100-(T4287/(T4213+T4220))*100</f>
        <v>-0.63793103448274735</v>
      </c>
      <c r="U4289" s="1938">
        <f t="shared" ref="U4289:U4290" si="3831">100-(U4287/(U4213+U4220))*100</f>
        <v>-0.72129091116433131</v>
      </c>
      <c r="V4289" s="1938">
        <f t="shared" ref="V4289:V4290" si="3832">100-(V4287/(V4213+V4220))*100</f>
        <v>-0.64601670051906979</v>
      </c>
      <c r="W4289" s="1938">
        <f t="shared" ref="W4289:W4290" si="3833">100-(W4287/(W4213+W4220))*100</f>
        <v>-0.66779852857952449</v>
      </c>
      <c r="X4289" s="1938">
        <f t="shared" ref="X4289:X4290" si="3834">100-(X4287/(X4213+X4220))*100</f>
        <v>-0.6583447332421315</v>
      </c>
      <c r="Y4289" s="1938">
        <f t="shared" ref="Y4289:Y4290" si="3835">100-(Y4287/(Y4213+Y4220))*100</f>
        <v>-0.68485063171566196</v>
      </c>
      <c r="Z4289" s="1938">
        <f t="shared" ref="Z4289:Z4290" si="3836">100-(Z4287/(Z4213+Z4220))*100</f>
        <v>-0.69800048768591694</v>
      </c>
      <c r="AA4289" s="1938">
        <f t="shared" ref="AA4289:AA4290" si="3837">100-(AA4287/(AA4213+AA4220))*100</f>
        <v>-0.6794564348521277</v>
      </c>
      <c r="AB4289" s="1939">
        <f t="shared" ref="AB4289:AB4290" si="3838">100-(AB4287/(AB4213+AB4220))*100</f>
        <v>-0.65872020075283899</v>
      </c>
      <c r="AC4289" s="1940">
        <f t="shared" ref="AC4289:AC4290" si="3839">100-(AC4287/(AC4213+AC4220))*100</f>
        <v>-0.67025543592993131</v>
      </c>
      <c r="AD4289" s="1941"/>
      <c r="AE4289" s="1120"/>
      <c r="AF4289" s="1121"/>
      <c r="AG4289" s="9"/>
      <c r="AH4289" s="9"/>
      <c r="AI4289" s="9"/>
      <c r="AJ4289" s="9"/>
    </row>
    <row r="4290" ht="15.75" customHeight="1">
      <c r="A4290" s="1332"/>
      <c r="B4290" s="1333"/>
      <c r="C4290" s="125" t="s">
        <v>45</v>
      </c>
      <c r="D4290" s="92"/>
      <c r="E4290" s="1942">
        <f t="shared" si="3815"/>
        <v>-0.27367268746580464</v>
      </c>
      <c r="F4290" s="1043">
        <f t="shared" si="3816"/>
        <v>-0.76261785912367941</v>
      </c>
      <c r="G4290" s="1043">
        <f t="shared" si="3817"/>
        <v>-0.32596371882087283</v>
      </c>
      <c r="H4290" s="1043">
        <f t="shared" si="3818"/>
        <v>-0.3691084611016322</v>
      </c>
      <c r="I4290" s="1043">
        <f t="shared" si="3819"/>
        <v>-0.54991539763111064</v>
      </c>
      <c r="J4290" s="1043">
        <f t="shared" si="3820"/>
        <v>-0.18146286990507576</v>
      </c>
      <c r="K4290" s="1043">
        <f t="shared" si="3821"/>
        <v>0.014220705346986051</v>
      </c>
      <c r="L4290" s="1043">
        <f t="shared" si="3822"/>
        <v>0.11415525114153979</v>
      </c>
      <c r="M4290" s="1043">
        <f t="shared" si="3823"/>
        <v>0.081967213114737092</v>
      </c>
      <c r="N4290" s="1043">
        <f t="shared" si="3824"/>
        <v>-0.24115755627008184</v>
      </c>
      <c r="O4290" s="1043">
        <f t="shared" si="3825"/>
        <v>-0.38666666666664185</v>
      </c>
      <c r="P4290" s="1043">
        <f t="shared" si="3826"/>
        <v>-2.8421709430404007e-14</v>
      </c>
      <c r="Q4290" s="1043">
        <f t="shared" si="3827"/>
        <v>-0.09485094850948883</v>
      </c>
      <c r="R4290" s="1043">
        <f t="shared" si="3828"/>
        <v>-0.252928647497356</v>
      </c>
      <c r="S4290" s="1043">
        <f t="shared" si="3829"/>
        <v>-0.013206550449027077</v>
      </c>
      <c r="T4290" s="1043">
        <f t="shared" si="3830"/>
        <v>-0.22344900105153442</v>
      </c>
      <c r="U4290" s="1043">
        <f t="shared" si="3831"/>
        <v>-0.16583747927030856</v>
      </c>
      <c r="V4290" s="1043">
        <f t="shared" si="3832"/>
        <v>0.026497085320613678</v>
      </c>
      <c r="W4290" s="1043">
        <f t="shared" si="3833"/>
        <v>-0.15822784810126223</v>
      </c>
      <c r="X4290" s="1043">
        <f t="shared" si="3834"/>
        <v>-0.40364583333334281</v>
      </c>
      <c r="Y4290" s="1043">
        <f t="shared" si="3835"/>
        <v>-0.18343815513625827</v>
      </c>
      <c r="Z4290" s="1043">
        <f t="shared" si="3836"/>
        <v>-0.40618448637314941</v>
      </c>
      <c r="AA4290" s="1043">
        <f t="shared" si="3837"/>
        <v>-0.11299435028246307</v>
      </c>
      <c r="AB4290" s="1943">
        <f t="shared" si="3838"/>
        <v>-0.41381278538810307</v>
      </c>
      <c r="AC4290" s="1944">
        <f t="shared" si="3839"/>
        <v>-0.21985138727930575</v>
      </c>
      <c r="AD4290" s="1945"/>
      <c r="AE4290" s="1126"/>
      <c r="AF4290" s="1127"/>
      <c r="AG4290" s="9"/>
      <c r="AH4290" s="9"/>
      <c r="AI4290" s="9"/>
      <c r="AJ4290" s="9"/>
    </row>
    <row r="4291" ht="15.75" customHeight="1">
      <c r="A4291" s="240"/>
      <c r="B4291" s="1231"/>
      <c r="C4291" s="242"/>
      <c r="D4291" s="243" t="s">
        <v>46</v>
      </c>
      <c r="E4291" s="1946">
        <f t="shared" ref="E4291:AC4291" si="3840">(E4215+E4222-E4236-E4243-E4250-E4257-E4264-E4271-E4278)/(E4215+E4222)</f>
        <v>0.0059523809523809521</v>
      </c>
      <c r="F4291" s="1946">
        <f t="shared" si="3840"/>
        <v>-0.006024096385542169</v>
      </c>
      <c r="G4291" s="1946">
        <f t="shared" si="3840"/>
        <v>-0.012048192771084338</v>
      </c>
      <c r="H4291" s="1946">
        <f t="shared" si="3840"/>
        <v>-0.012121212121212121</v>
      </c>
      <c r="I4291" s="1946">
        <f t="shared" si="3840"/>
        <v>0</v>
      </c>
      <c r="J4291" s="1946">
        <f t="shared" si="3840"/>
        <v>-0.02717391304347826</v>
      </c>
      <c r="K4291" s="1946">
        <f t="shared" si="3840"/>
        <v>0.0049504950495049506</v>
      </c>
      <c r="L4291" s="1946">
        <f t="shared" si="3840"/>
        <v>0.0049751243781094526</v>
      </c>
      <c r="M4291" s="1946">
        <f t="shared" si="3840"/>
        <v>0</v>
      </c>
      <c r="N4291" s="1946">
        <f t="shared" si="3840"/>
        <v>0.005235602094240838</v>
      </c>
      <c r="O4291" s="1946">
        <f t="shared" si="3840"/>
        <v>0.0052910052910052907</v>
      </c>
      <c r="P4291" s="1946">
        <f t="shared" si="3840"/>
        <v>0</v>
      </c>
      <c r="Q4291" s="1946">
        <f t="shared" si="3840"/>
        <v>-0.011049723756906077</v>
      </c>
      <c r="R4291" s="1946">
        <f t="shared" si="3840"/>
        <v>-0.021621621621621623</v>
      </c>
      <c r="S4291" s="1946">
        <f t="shared" si="3840"/>
        <v>-0.005076142131979695</v>
      </c>
      <c r="T4291" s="1946">
        <f t="shared" si="3840"/>
        <v>0.0047393364928909956</v>
      </c>
      <c r="U4291" s="1946">
        <f t="shared" si="3840"/>
        <v>0.0050000000000000001</v>
      </c>
      <c r="V4291" s="1946">
        <f t="shared" si="3840"/>
        <v>0.0047846889952153108</v>
      </c>
      <c r="W4291" s="1946">
        <f t="shared" si="3840"/>
        <v>0.0099009900990099011</v>
      </c>
      <c r="X4291" s="1946">
        <f t="shared" si="3840"/>
        <v>-0.01507537688442211</v>
      </c>
      <c r="Y4291" s="1946">
        <f t="shared" si="3840"/>
        <v>0</v>
      </c>
      <c r="Z4291" s="1946">
        <f t="shared" si="3840"/>
        <v>0</v>
      </c>
      <c r="AA4291" s="1946">
        <f t="shared" si="3840"/>
        <v>-0.012121212121212121</v>
      </c>
      <c r="AB4291" s="1947">
        <f t="shared" si="3840"/>
        <v>-0.0060975609756097563</v>
      </c>
      <c r="AC4291" s="1948">
        <f t="shared" si="3840"/>
        <v>-0.0029089281718505371</v>
      </c>
      <c r="AD4291" s="1949"/>
      <c r="AE4291" s="1129"/>
      <c r="AF4291" s="1130"/>
      <c r="AG4291" s="9"/>
      <c r="AH4291" s="9"/>
      <c r="AI4291" s="9"/>
      <c r="AJ4291" s="9"/>
    </row>
    <row r="4292" ht="18" customHeight="1">
      <c r="A4292" s="1153"/>
      <c r="B4292" s="1154"/>
      <c r="C4292" s="249"/>
      <c r="D4292" s="250" t="s">
        <v>47</v>
      </c>
      <c r="E4292" s="251">
        <f t="shared" ref="E4292:AC4292" si="3841">(E4219+E4226-E4240-E4247-E4254-E4261-E4268-E4275-E4282)/(E4219+E4226)</f>
        <v>-0.0069413820522491489</v>
      </c>
      <c r="F4292" s="251">
        <f t="shared" si="3841"/>
        <v>-0.004916933425668929</v>
      </c>
      <c r="G4292" s="251">
        <f t="shared" si="3841"/>
        <v>-0.0047844530299062261</v>
      </c>
      <c r="H4292" s="251">
        <f t="shared" si="3841"/>
        <v>-0.0052143316813253911</v>
      </c>
      <c r="I4292" s="251">
        <f t="shared" si="3841"/>
        <v>-0.0044406835260986039</v>
      </c>
      <c r="J4292" s="251">
        <f t="shared" si="3841"/>
        <v>-0.0037529207107101638</v>
      </c>
      <c r="K4292" s="251">
        <f t="shared" si="3841"/>
        <v>-0.0036553393326046002</v>
      </c>
      <c r="L4292" s="251">
        <f t="shared" si="3841"/>
        <v>-0.0029261488074536759</v>
      </c>
      <c r="M4292" s="251">
        <f t="shared" si="3841"/>
        <v>-0.0031398925485257717</v>
      </c>
      <c r="N4292" s="251">
        <f t="shared" si="3841"/>
        <v>-0.0028982163561616274</v>
      </c>
      <c r="O4292" s="251">
        <f t="shared" si="3841"/>
        <v>-0.0024250995877412645</v>
      </c>
      <c r="P4292" s="251">
        <f t="shared" si="3841"/>
        <v>-0.0029587599096964744</v>
      </c>
      <c r="Q4292" s="251">
        <f t="shared" si="3841"/>
        <v>-0.0037112011619845073</v>
      </c>
      <c r="R4292" s="251">
        <f t="shared" si="3841"/>
        <v>-0.0037692224262210364</v>
      </c>
      <c r="S4292" s="251">
        <f t="shared" si="3841"/>
        <v>-0.003977268004435687</v>
      </c>
      <c r="T4292" s="251">
        <f t="shared" si="3841"/>
        <v>-0.0035927657159202883</v>
      </c>
      <c r="U4292" s="251">
        <f t="shared" si="3841"/>
        <v>-0.0050761211687368486</v>
      </c>
      <c r="V4292" s="251">
        <f t="shared" si="3841"/>
        <v>-0.0032365055903781355</v>
      </c>
      <c r="W4292" s="251">
        <f t="shared" si="3841"/>
        <v>-0.0032375519027223829</v>
      </c>
      <c r="X4292" s="251">
        <f t="shared" si="3841"/>
        <v>-0.0042405053509796493</v>
      </c>
      <c r="Y4292" s="251">
        <f t="shared" si="3841"/>
        <v>-0.0040884220037552613</v>
      </c>
      <c r="Z4292" s="251">
        <f t="shared" si="3841"/>
        <v>-0.004676163153200779</v>
      </c>
      <c r="AA4292" s="251">
        <f t="shared" si="3841"/>
        <v>-0.0045152436038836154</v>
      </c>
      <c r="AB4292" s="252">
        <f t="shared" si="3841"/>
        <v>-0.0049724208577895564</v>
      </c>
      <c r="AC4292" s="253">
        <f t="shared" si="3841"/>
        <v>-0.0040061166405834696</v>
      </c>
      <c r="AD4292" s="1950"/>
      <c r="AE4292" s="1132"/>
      <c r="AF4292" s="1133"/>
      <c r="AG4292" s="9"/>
      <c r="AH4292" s="9"/>
      <c r="AI4292" s="9"/>
      <c r="AJ4292" s="9"/>
    </row>
    <row r="4293" ht="40.5" customHeight="1">
      <c r="A4293" s="30"/>
      <c r="B4293" s="9"/>
      <c r="C4293" s="9"/>
      <c r="D4293" s="30"/>
      <c r="E4293" s="30"/>
      <c r="F4293" s="30"/>
      <c r="G4293" s="30"/>
      <c r="H4293" s="30"/>
      <c r="I4293" s="30"/>
      <c r="J4293" s="30"/>
      <c r="K4293" s="30"/>
      <c r="L4293" s="30"/>
      <c r="M4293" s="30"/>
      <c r="N4293" s="30"/>
      <c r="O4293" s="30"/>
      <c r="P4293" s="30"/>
      <c r="Q4293" s="30"/>
      <c r="R4293" s="30"/>
      <c r="S4293" s="30"/>
      <c r="T4293" s="30"/>
      <c r="U4293" s="30"/>
      <c r="V4293" s="30"/>
      <c r="W4293" s="30"/>
      <c r="X4293" s="30"/>
      <c r="Y4293" s="30"/>
      <c r="Z4293" s="30"/>
      <c r="AA4293" s="30"/>
      <c r="AB4293" s="30"/>
      <c r="AC4293" s="30"/>
      <c r="AD4293" s="30"/>
      <c r="AE4293" s="30"/>
      <c r="AF4293" s="30"/>
      <c r="AG4293" s="62"/>
      <c r="AH4293" s="62"/>
      <c r="AI4293" s="62"/>
      <c r="AJ4293" s="62"/>
    </row>
    <row r="4294">
      <c r="A4294" s="477" t="s">
        <v>970</v>
      </c>
      <c r="B4294" s="1951"/>
      <c r="C4294" s="1952"/>
      <c r="D4294" s="480"/>
      <c r="E4294" s="481">
        <v>1</v>
      </c>
      <c r="F4294" s="482">
        <v>2</v>
      </c>
      <c r="G4294" s="482">
        <v>3</v>
      </c>
      <c r="H4294" s="482">
        <v>4</v>
      </c>
      <c r="I4294" s="482">
        <v>5</v>
      </c>
      <c r="J4294" s="482">
        <v>6</v>
      </c>
      <c r="K4294" s="482">
        <v>7</v>
      </c>
      <c r="L4294" s="482">
        <v>8</v>
      </c>
      <c r="M4294" s="482">
        <v>9</v>
      </c>
      <c r="N4294" s="482">
        <v>10</v>
      </c>
      <c r="O4294" s="482">
        <v>11</v>
      </c>
      <c r="P4294" s="482">
        <v>12</v>
      </c>
      <c r="Q4294" s="482">
        <v>13</v>
      </c>
      <c r="R4294" s="482">
        <v>14</v>
      </c>
      <c r="S4294" s="482">
        <v>15</v>
      </c>
      <c r="T4294" s="482">
        <v>16</v>
      </c>
      <c r="U4294" s="482">
        <v>17</v>
      </c>
      <c r="V4294" s="482">
        <v>18</v>
      </c>
      <c r="W4294" s="482">
        <v>19</v>
      </c>
      <c r="X4294" s="482">
        <v>20</v>
      </c>
      <c r="Y4294" s="482">
        <v>21</v>
      </c>
      <c r="Z4294" s="482">
        <v>22</v>
      </c>
      <c r="AA4294" s="482">
        <v>23</v>
      </c>
      <c r="AB4294" s="479">
        <v>24</v>
      </c>
      <c r="AC4294" s="824"/>
      <c r="AD4294" s="1953"/>
      <c r="AE4294" s="1954"/>
      <c r="AF4294" s="1045"/>
      <c r="AG4294" s="62"/>
      <c r="AH4294" s="62"/>
      <c r="AI4294" s="62"/>
      <c r="AJ4294" s="62"/>
    </row>
    <row r="4295">
      <c r="A4295" s="1955" t="s">
        <v>971</v>
      </c>
      <c r="B4295" s="1956"/>
      <c r="C4295" s="551" t="s">
        <v>24</v>
      </c>
      <c r="D4295" s="765" t="s">
        <v>22</v>
      </c>
      <c r="E4295" s="1957">
        <v>114.93000000000001</v>
      </c>
      <c r="F4295" s="1958">
        <v>114.88</v>
      </c>
      <c r="G4295" s="1958">
        <v>114.78</v>
      </c>
      <c r="H4295" s="1958">
        <v>114.66</v>
      </c>
      <c r="I4295" s="1958">
        <v>114.76000000000001</v>
      </c>
      <c r="J4295" s="1958">
        <v>113.40000000000001</v>
      </c>
      <c r="K4295" s="1958">
        <v>112.85000000000001</v>
      </c>
      <c r="L4295" s="1958">
        <v>112.66</v>
      </c>
      <c r="M4295" s="1958">
        <v>111.36</v>
      </c>
      <c r="N4295" s="1958">
        <v>111.34</v>
      </c>
      <c r="O4295" s="1958">
        <v>111.21000000000001</v>
      </c>
      <c r="P4295" s="1958">
        <v>111.53</v>
      </c>
      <c r="Q4295" s="1958">
        <v>112.29000000000001</v>
      </c>
      <c r="R4295" s="1958">
        <v>111.64</v>
      </c>
      <c r="S4295" s="1958">
        <v>111.43000000000001</v>
      </c>
      <c r="T4295" s="1958">
        <v>111.24000000000001</v>
      </c>
      <c r="U4295" s="1958">
        <v>111.38</v>
      </c>
      <c r="V4295" s="1958">
        <v>111.24000000000001</v>
      </c>
      <c r="W4295" s="1958">
        <v>111.42</v>
      </c>
      <c r="X4295" s="1958">
        <v>113.11</v>
      </c>
      <c r="Y4295" s="1958">
        <v>112.81</v>
      </c>
      <c r="Z4295" s="1958">
        <v>113.37</v>
      </c>
      <c r="AA4295" s="1958">
        <v>114.14</v>
      </c>
      <c r="AB4295" s="1959">
        <v>114.46000000000001</v>
      </c>
      <c r="AC4295" s="768"/>
      <c r="AD4295" s="256"/>
      <c r="AE4295" s="256"/>
      <c r="AF4295" s="648"/>
      <c r="AG4295" s="62"/>
      <c r="AH4295" s="62"/>
      <c r="AI4295" s="9"/>
      <c r="AJ4295" s="62"/>
    </row>
    <row r="4296" ht="15.75" customHeight="1">
      <c r="A4296" s="1960" t="s">
        <v>972</v>
      </c>
      <c r="B4296" s="688"/>
      <c r="C4296" s="421" t="s">
        <v>21</v>
      </c>
      <c r="D4296" s="422" t="s">
        <v>22</v>
      </c>
      <c r="E4296" s="945">
        <v>19</v>
      </c>
      <c r="F4296" s="1961">
        <v>19</v>
      </c>
      <c r="G4296" s="1961">
        <v>19</v>
      </c>
      <c r="H4296" s="1961">
        <v>19</v>
      </c>
      <c r="I4296" s="1961">
        <v>19</v>
      </c>
      <c r="J4296" s="1961">
        <v>20</v>
      </c>
      <c r="K4296" s="1961">
        <v>22</v>
      </c>
      <c r="L4296" s="1961">
        <v>23</v>
      </c>
      <c r="M4296" s="1961">
        <v>22</v>
      </c>
      <c r="N4296" s="1961">
        <v>22</v>
      </c>
      <c r="O4296" s="1961">
        <v>21</v>
      </c>
      <c r="P4296" s="1961">
        <v>21</v>
      </c>
      <c r="Q4296" s="1961">
        <v>20</v>
      </c>
      <c r="R4296" s="1961">
        <v>20</v>
      </c>
      <c r="S4296" s="1961">
        <v>22</v>
      </c>
      <c r="T4296" s="1961">
        <v>23</v>
      </c>
      <c r="U4296" s="1961">
        <v>23</v>
      </c>
      <c r="V4296" s="1961">
        <v>23</v>
      </c>
      <c r="W4296" s="1961">
        <v>22</v>
      </c>
      <c r="X4296" s="1961">
        <v>22</v>
      </c>
      <c r="Y4296" s="1961">
        <v>21</v>
      </c>
      <c r="Z4296" s="1961">
        <v>19</v>
      </c>
      <c r="AA4296" s="1961">
        <v>18</v>
      </c>
      <c r="AB4296" s="1962">
        <v>18</v>
      </c>
      <c r="AC4296" s="742">
        <f>AVERAGE(E4296:AB4296)</f>
        <v>20.708333333333332</v>
      </c>
      <c r="AD4296" s="256"/>
      <c r="AE4296" s="256"/>
      <c r="AF4296" s="648"/>
      <c r="AG4296" s="62"/>
      <c r="AH4296" s="62"/>
      <c r="AI4296" s="62"/>
      <c r="AJ4296" s="62"/>
    </row>
    <row r="4297" ht="15.75" customHeight="1">
      <c r="A4297" s="699" t="s">
        <v>49</v>
      </c>
      <c r="B4297" s="449"/>
      <c r="C4297" s="825"/>
      <c r="D4297" s="597" t="s">
        <v>22</v>
      </c>
      <c r="E4297" s="483">
        <v>19</v>
      </c>
      <c r="F4297" s="449">
        <v>19</v>
      </c>
      <c r="G4297" s="449">
        <v>19</v>
      </c>
      <c r="H4297" s="449">
        <v>19</v>
      </c>
      <c r="I4297" s="449">
        <v>19</v>
      </c>
      <c r="J4297" s="449">
        <v>19</v>
      </c>
      <c r="K4297" s="449">
        <v>19</v>
      </c>
      <c r="L4297" s="449">
        <v>19</v>
      </c>
      <c r="M4297" s="449">
        <v>19</v>
      </c>
      <c r="N4297" s="449">
        <v>19</v>
      </c>
      <c r="O4297" s="449">
        <v>18</v>
      </c>
      <c r="P4297" s="449">
        <v>18</v>
      </c>
      <c r="Q4297" s="449">
        <v>18</v>
      </c>
      <c r="R4297" s="449">
        <v>18</v>
      </c>
      <c r="S4297" s="449">
        <v>18</v>
      </c>
      <c r="T4297" s="449">
        <v>18</v>
      </c>
      <c r="U4297" s="449">
        <v>18</v>
      </c>
      <c r="V4297" s="449">
        <v>18</v>
      </c>
      <c r="W4297" s="449">
        <v>18</v>
      </c>
      <c r="X4297" s="449">
        <v>18</v>
      </c>
      <c r="Y4297" s="449">
        <v>18</v>
      </c>
      <c r="Z4297" s="449">
        <v>18</v>
      </c>
      <c r="AA4297" s="449">
        <v>18</v>
      </c>
      <c r="AB4297" s="827">
        <v>19</v>
      </c>
      <c r="AC4297" s="828"/>
      <c r="AD4297" s="1379"/>
      <c r="AE4297" s="1068"/>
      <c r="AF4297" s="1069"/>
      <c r="AG4297" s="62"/>
      <c r="AH4297" s="62"/>
      <c r="AI4297" s="62"/>
      <c r="AJ4297" s="62"/>
    </row>
    <row r="4298" ht="15.75" customHeight="1">
      <c r="A4298" s="702" t="s">
        <v>14</v>
      </c>
      <c r="B4298" s="495"/>
      <c r="C4298" s="249"/>
      <c r="D4298" s="602" t="s">
        <v>22</v>
      </c>
      <c r="E4298" s="494">
        <v>19</v>
      </c>
      <c r="F4298" s="495">
        <v>19</v>
      </c>
      <c r="G4298" s="495">
        <v>19</v>
      </c>
      <c r="H4298" s="495">
        <v>19</v>
      </c>
      <c r="I4298" s="495">
        <v>19</v>
      </c>
      <c r="J4298" s="495">
        <v>19</v>
      </c>
      <c r="K4298" s="495">
        <v>19</v>
      </c>
      <c r="L4298" s="495">
        <v>19</v>
      </c>
      <c r="M4298" s="495">
        <v>19</v>
      </c>
      <c r="N4298" s="495">
        <v>19</v>
      </c>
      <c r="O4298" s="495">
        <v>19</v>
      </c>
      <c r="P4298" s="495">
        <v>19</v>
      </c>
      <c r="Q4298" s="495">
        <v>19</v>
      </c>
      <c r="R4298" s="495">
        <v>19</v>
      </c>
      <c r="S4298" s="495">
        <v>19</v>
      </c>
      <c r="T4298" s="495">
        <v>19</v>
      </c>
      <c r="U4298" s="495">
        <v>19</v>
      </c>
      <c r="V4298" s="495">
        <v>19</v>
      </c>
      <c r="W4298" s="495">
        <v>19</v>
      </c>
      <c r="X4298" s="495">
        <v>19</v>
      </c>
      <c r="Y4298" s="495">
        <v>19</v>
      </c>
      <c r="Z4298" s="495">
        <v>19</v>
      </c>
      <c r="AA4298" s="495">
        <v>19</v>
      </c>
      <c r="AB4298" s="831">
        <v>19</v>
      </c>
      <c r="AC4298" s="832"/>
      <c r="AD4298" s="1963"/>
      <c r="AE4298" s="1076"/>
      <c r="AF4298" s="1077"/>
      <c r="AG4298" s="62"/>
      <c r="AH4298" s="62"/>
      <c r="AI4298" s="9"/>
      <c r="AJ4298" s="62"/>
    </row>
    <row r="4299" ht="15.75" customHeight="1">
      <c r="A4299" s="657" t="s">
        <v>163</v>
      </c>
      <c r="B4299" s="368" t="s">
        <v>53</v>
      </c>
      <c r="C4299" s="65" t="s">
        <v>18</v>
      </c>
      <c r="D4299" s="592" t="s">
        <v>29</v>
      </c>
      <c r="E4299" s="264">
        <v>388.80000000000001</v>
      </c>
      <c r="F4299" s="68">
        <v>373.80000000000001</v>
      </c>
      <c r="G4299" s="68">
        <v>366.60000000000002</v>
      </c>
      <c r="H4299" s="68">
        <v>359.39999999999998</v>
      </c>
      <c r="I4299" s="68">
        <v>373.19999999999999</v>
      </c>
      <c r="J4299" s="68">
        <v>393.60000000000002</v>
      </c>
      <c r="K4299" s="68">
        <v>457.80000000000001</v>
      </c>
      <c r="L4299" s="68">
        <v>489</v>
      </c>
      <c r="M4299" s="68">
        <v>478.19999999999999</v>
      </c>
      <c r="N4299" s="68">
        <v>465</v>
      </c>
      <c r="O4299" s="68">
        <v>448.80000000000001</v>
      </c>
      <c r="P4299" s="68">
        <v>436.19999999999999</v>
      </c>
      <c r="Q4299" s="68">
        <v>438</v>
      </c>
      <c r="R4299" s="68">
        <v>423.60000000000002</v>
      </c>
      <c r="S4299" s="68">
        <v>444</v>
      </c>
      <c r="T4299" s="68">
        <v>460.19999999999999</v>
      </c>
      <c r="U4299" s="68">
        <v>462</v>
      </c>
      <c r="V4299" s="68">
        <v>463.19999999999999</v>
      </c>
      <c r="W4299" s="68">
        <v>461.39999999999998</v>
      </c>
      <c r="X4299" s="68">
        <v>463.80000000000001</v>
      </c>
      <c r="Y4299" s="68">
        <v>463.80000000000001</v>
      </c>
      <c r="Z4299" s="68">
        <v>442.80000000000001</v>
      </c>
      <c r="AA4299" s="68">
        <v>415.19999999999999</v>
      </c>
      <c r="AB4299" s="69">
        <v>388.80000000000001</v>
      </c>
      <c r="AC4299" s="109">
        <f t="shared" ref="AC4299:AC4300" si="3842">SUM(E4299:AB4299)</f>
        <v>10357.199999999997</v>
      </c>
      <c r="AD4299" s="110">
        <v>2500</v>
      </c>
      <c r="AE4299" s="107">
        <v>100</v>
      </c>
      <c r="AF4299" s="108">
        <v>60</v>
      </c>
      <c r="AG4299" s="79"/>
      <c r="AH4299" s="502"/>
      <c r="AI4299" s="79"/>
      <c r="AJ4299" s="9"/>
    </row>
    <row r="4300" ht="15.75" customHeight="1">
      <c r="A4300" s="658"/>
      <c r="B4300" s="369"/>
      <c r="C4300" s="73" t="s">
        <v>20</v>
      </c>
      <c r="D4300" s="1258" t="s">
        <v>29</v>
      </c>
      <c r="E4300" s="115">
        <v>101.40000000000001</v>
      </c>
      <c r="F4300" s="76">
        <v>103.2</v>
      </c>
      <c r="G4300" s="76">
        <v>100.8</v>
      </c>
      <c r="H4300" s="76">
        <v>99.599999999999994</v>
      </c>
      <c r="I4300" s="76">
        <v>98.400000000000006</v>
      </c>
      <c r="J4300" s="76">
        <v>97.799999999999997</v>
      </c>
      <c r="K4300" s="76">
        <v>96.599999999999994</v>
      </c>
      <c r="L4300" s="76">
        <v>102.59999999999999</v>
      </c>
      <c r="M4300" s="76">
        <v>107.40000000000001</v>
      </c>
      <c r="N4300" s="76">
        <v>104.40000000000001</v>
      </c>
      <c r="O4300" s="76">
        <v>106.8</v>
      </c>
      <c r="P4300" s="76">
        <v>105</v>
      </c>
      <c r="Q4300" s="76">
        <v>106.8</v>
      </c>
      <c r="R4300" s="76">
        <v>105.59999999999999</v>
      </c>
      <c r="S4300" s="76">
        <v>104.40000000000001</v>
      </c>
      <c r="T4300" s="76">
        <v>108</v>
      </c>
      <c r="U4300" s="76">
        <v>106.8</v>
      </c>
      <c r="V4300" s="76">
        <v>105.59999999999999</v>
      </c>
      <c r="W4300" s="76">
        <v>109.2</v>
      </c>
      <c r="X4300" s="76">
        <v>116.40000000000001</v>
      </c>
      <c r="Y4300" s="76">
        <v>115.8</v>
      </c>
      <c r="Z4300" s="76">
        <v>118.8</v>
      </c>
      <c r="AA4300" s="76">
        <v>120.59999999999999</v>
      </c>
      <c r="AB4300" s="77">
        <v>105</v>
      </c>
      <c r="AC4300" s="114">
        <f t="shared" si="3842"/>
        <v>2547</v>
      </c>
      <c r="AD4300" s="115"/>
      <c r="AE4300" s="76"/>
      <c r="AF4300" s="77"/>
      <c r="AG4300" s="9"/>
      <c r="AH4300" s="9"/>
      <c r="AI4300" s="9"/>
      <c r="AJ4300" s="9"/>
    </row>
    <row r="4301" ht="15.75" customHeight="1">
      <c r="A4301" s="658"/>
      <c r="B4301" s="369"/>
      <c r="C4301" s="73" t="s">
        <v>21</v>
      </c>
      <c r="D4301" s="1258" t="s">
        <v>22</v>
      </c>
      <c r="E4301" s="587">
        <v>19</v>
      </c>
      <c r="F4301" s="117">
        <v>21</v>
      </c>
      <c r="G4301" s="117">
        <v>19</v>
      </c>
      <c r="H4301" s="117">
        <v>20</v>
      </c>
      <c r="I4301" s="117">
        <v>19</v>
      </c>
      <c r="J4301" s="117">
        <v>26</v>
      </c>
      <c r="K4301" s="117">
        <v>24</v>
      </c>
      <c r="L4301" s="117">
        <v>29</v>
      </c>
      <c r="M4301" s="117">
        <v>24</v>
      </c>
      <c r="N4301" s="117">
        <v>26</v>
      </c>
      <c r="O4301" s="117">
        <v>28</v>
      </c>
      <c r="P4301" s="117">
        <v>24</v>
      </c>
      <c r="Q4301" s="117">
        <v>24</v>
      </c>
      <c r="R4301" s="117">
        <v>21</v>
      </c>
      <c r="S4301" s="117">
        <v>20</v>
      </c>
      <c r="T4301" s="117">
        <v>26</v>
      </c>
      <c r="U4301" s="117">
        <v>22</v>
      </c>
      <c r="V4301" s="117">
        <v>21</v>
      </c>
      <c r="W4301" s="117">
        <v>27</v>
      </c>
      <c r="X4301" s="117">
        <v>29</v>
      </c>
      <c r="Y4301" s="117">
        <v>25</v>
      </c>
      <c r="Z4301" s="117">
        <v>19</v>
      </c>
      <c r="AA4301" s="117">
        <v>21</v>
      </c>
      <c r="AB4301" s="118">
        <v>17</v>
      </c>
      <c r="AC4301" s="114">
        <f>AVERAGE(E4301:AB4301)</f>
        <v>22.958333333333332</v>
      </c>
      <c r="AD4301" s="120">
        <f>SQRT(MAX((E4299*E4299+E4300*E4300),(F4299*F4299+F4300*F4300),(G4299*G4299+G4300*G4300),(H4299*H4299+H4300*H4300),(I4299*I4299+I4300*I4300),(J4299*J4299+J4300*J4300),(K4299*K4299+K4300*K4300),(L4299*L4299+L4300*L4300),(M4299*M4299+M4300*M4300),(N4299*N4299+N4300*N4300),(E4299*E4299+E4300*E4300),(O4299*O4299+O4300*O4300),(P4299*P4299+P4300*P4300),(R4299*R4299+R4300*R4300),(S4299*S4299+S4300*S4300),(T4299*T4299+T4300*T4300),(U4299*U4299+U4300*U4300),(V4299*V4299+V4300*V4300),(W4299*W4299+W4300*W4300),(X4299*X4299+X4300*X4300),(V4299*V4299+V4300*V4300),(Z4299*Z4299+Z4300*Z4300),(AA4299*AA4299+AA4300*AA4300),(AB4299*AB4299+AB4300*AB4300)))/AD4299</f>
        <v>0.19985905433579934</v>
      </c>
      <c r="AE4301" s="120"/>
      <c r="AF4301" s="121"/>
      <c r="AG4301" s="9"/>
      <c r="AH4301" s="9"/>
      <c r="AI4301" s="9"/>
      <c r="AJ4301" s="9"/>
    </row>
    <row r="4302" ht="15.75" customHeight="1">
      <c r="A4302" s="706"/>
      <c r="B4302" s="391"/>
      <c r="C4302" s="125" t="s">
        <v>23</v>
      </c>
      <c r="D4302" s="594"/>
      <c r="E4302" s="503">
        <f t="shared" ref="E4302:AB4302" si="3843">E4300/E4299</f>
        <v>0.26080246913580246</v>
      </c>
      <c r="F4302" s="504">
        <f t="shared" si="3843"/>
        <v>0.27608346709470305</v>
      </c>
      <c r="G4302" s="504">
        <f t="shared" si="3843"/>
        <v>0.27495908346972175</v>
      </c>
      <c r="H4302" s="504">
        <f t="shared" si="3843"/>
        <v>0.27712854757929883</v>
      </c>
      <c r="I4302" s="504">
        <f t="shared" si="3843"/>
        <v>0.2636655948553055</v>
      </c>
      <c r="J4302" s="504">
        <f t="shared" si="3843"/>
        <v>0.24847560975609753</v>
      </c>
      <c r="K4302" s="504">
        <f t="shared" si="3843"/>
        <v>0.21100917431192659</v>
      </c>
      <c r="L4302" s="504">
        <f t="shared" si="3843"/>
        <v>0.20981595092024538</v>
      </c>
      <c r="M4302" s="504">
        <f t="shared" si="3843"/>
        <v>0.2245922208281054</v>
      </c>
      <c r="N4302" s="504">
        <f t="shared" si="3843"/>
        <v>0.22451612903225807</v>
      </c>
      <c r="O4302" s="504">
        <f t="shared" si="3843"/>
        <v>0.23796791443850265</v>
      </c>
      <c r="P4302" s="504">
        <f t="shared" si="3843"/>
        <v>0.24071526822558459</v>
      </c>
      <c r="Q4302" s="504">
        <f t="shared" si="3843"/>
        <v>0.24383561643835616</v>
      </c>
      <c r="R4302" s="504">
        <f t="shared" si="3843"/>
        <v>0.24929178470254953</v>
      </c>
      <c r="S4302" s="504">
        <f t="shared" si="3843"/>
        <v>0.23513513513513515</v>
      </c>
      <c r="T4302" s="504">
        <f t="shared" si="3843"/>
        <v>0.23468057366362452</v>
      </c>
      <c r="U4302" s="504">
        <f t="shared" si="3843"/>
        <v>0.23116883116883116</v>
      </c>
      <c r="V4302" s="504">
        <f t="shared" si="3843"/>
        <v>0.22797927461139897</v>
      </c>
      <c r="W4302" s="504">
        <f t="shared" si="3843"/>
        <v>0.23667100130039012</v>
      </c>
      <c r="X4302" s="504">
        <f t="shared" si="3843"/>
        <v>0.25097024579560157</v>
      </c>
      <c r="Y4302" s="504">
        <f t="shared" si="3843"/>
        <v>0.24967658473479948</v>
      </c>
      <c r="Z4302" s="504">
        <f t="shared" si="3843"/>
        <v>0.26829268292682923</v>
      </c>
      <c r="AA4302" s="504">
        <f t="shared" si="3843"/>
        <v>0.29046242774566472</v>
      </c>
      <c r="AB4302" s="595">
        <f t="shared" si="3843"/>
        <v>0.27006172839506171</v>
      </c>
      <c r="AC4302" s="370"/>
      <c r="AD4302" s="115"/>
      <c r="AE4302" s="76"/>
      <c r="AF4302" s="77"/>
      <c r="AG4302" s="9"/>
      <c r="AH4302" s="9"/>
      <c r="AI4302" s="9"/>
      <c r="AJ4302" s="9"/>
    </row>
    <row r="4303" ht="15.75" hidden="1" customHeight="1">
      <c r="A4303" s="1691"/>
      <c r="B4303" s="1036"/>
      <c r="C4303" s="204" t="s">
        <v>194</v>
      </c>
      <c r="D4303" s="1517"/>
      <c r="E4303" s="210"/>
      <c r="F4303" s="206"/>
      <c r="G4303" s="206"/>
      <c r="H4303" s="206"/>
      <c r="I4303" s="206"/>
      <c r="J4303" s="206"/>
      <c r="K4303" s="206"/>
      <c r="L4303" s="206"/>
      <c r="M4303" s="206"/>
      <c r="N4303" s="206"/>
      <c r="O4303" s="206"/>
      <c r="P4303" s="206"/>
      <c r="Q4303" s="206"/>
      <c r="R4303" s="206"/>
      <c r="S4303" s="206"/>
      <c r="T4303" s="206"/>
      <c r="U4303" s="206"/>
      <c r="V4303" s="206"/>
      <c r="W4303" s="206"/>
      <c r="X4303" s="206"/>
      <c r="Y4303" s="206"/>
      <c r="Z4303" s="206"/>
      <c r="AA4303" s="206"/>
      <c r="AB4303" s="207"/>
      <c r="AC4303" s="1335"/>
      <c r="AD4303" s="115"/>
      <c r="AE4303" s="76"/>
      <c r="AF4303" s="77"/>
      <c r="AG4303" s="9"/>
      <c r="AH4303" s="9"/>
      <c r="AI4303" s="9"/>
      <c r="AJ4303" s="9"/>
    </row>
    <row r="4304" ht="15.75" hidden="1" customHeight="1">
      <c r="A4304" s="1556"/>
      <c r="B4304" s="976"/>
      <c r="C4304" s="209" t="s">
        <v>195</v>
      </c>
      <c r="D4304" s="1258"/>
      <c r="E4304" s="115"/>
      <c r="F4304" s="76"/>
      <c r="G4304" s="76"/>
      <c r="H4304" s="76"/>
      <c r="I4304" s="76"/>
      <c r="J4304" s="76"/>
      <c r="K4304" s="76"/>
      <c r="L4304" s="76"/>
      <c r="M4304" s="76"/>
      <c r="N4304" s="76"/>
      <c r="O4304" s="76"/>
      <c r="P4304" s="76"/>
      <c r="Q4304" s="76"/>
      <c r="R4304" s="76"/>
      <c r="S4304" s="76"/>
      <c r="T4304" s="76"/>
      <c r="U4304" s="76"/>
      <c r="V4304" s="76"/>
      <c r="W4304" s="76"/>
      <c r="X4304" s="76"/>
      <c r="Y4304" s="76"/>
      <c r="Z4304" s="76"/>
      <c r="AA4304" s="76"/>
      <c r="AB4304" s="77"/>
      <c r="AC4304" s="122"/>
      <c r="AD4304" s="115"/>
      <c r="AE4304" s="76"/>
      <c r="AF4304" s="77"/>
      <c r="AG4304" s="9"/>
      <c r="AH4304" s="9"/>
      <c r="AI4304" s="9"/>
      <c r="AJ4304" s="9"/>
    </row>
    <row r="4305" ht="15.75" customHeight="1">
      <c r="A4305" s="619"/>
      <c r="B4305" s="620" t="s">
        <v>148</v>
      </c>
      <c r="C4305" s="1677"/>
      <c r="D4305" s="594"/>
      <c r="E4305" s="1225">
        <f t="shared" ref="E4305:AB4305" si="3844">SQRT(E4299*E4299+E4300*E4300)/E4318/1.73</f>
        <v>22.056726263605825</v>
      </c>
      <c r="F4305" s="127">
        <f t="shared" si="3844"/>
        <v>21.307299143851125</v>
      </c>
      <c r="G4305" s="127">
        <f t="shared" si="3844"/>
        <v>20.910746757312314</v>
      </c>
      <c r="H4305" s="127">
        <f t="shared" si="3844"/>
        <v>20.511471778480441</v>
      </c>
      <c r="I4305" s="127">
        <f t="shared" si="3844"/>
        <v>21.206751876512545</v>
      </c>
      <c r="J4305" s="127">
        <f t="shared" si="3844"/>
        <v>22.541601261687859</v>
      </c>
      <c r="K4305" s="127">
        <f t="shared" si="3844"/>
        <v>26.130560667889178</v>
      </c>
      <c r="L4305" s="127">
        <f t="shared" si="3844"/>
        <v>27.958728202804469</v>
      </c>
      <c r="M4305" s="127">
        <f t="shared" si="3844"/>
        <v>27.720339357536815</v>
      </c>
      <c r="N4305" s="127">
        <f t="shared" si="3844"/>
        <v>26.954722142353297</v>
      </c>
      <c r="O4305" s="127">
        <f t="shared" si="3844"/>
        <v>25.739979513034335</v>
      </c>
      <c r="P4305" s="127">
        <f t="shared" si="3844"/>
        <v>24.984663910624406</v>
      </c>
      <c r="Q4305" s="127">
        <f t="shared" si="3844"/>
        <v>24.889876902800868</v>
      </c>
      <c r="R4305" s="127">
        <f t="shared" si="3844"/>
        <v>24.217779397093103</v>
      </c>
      <c r="S4305" s="127">
        <f t="shared" si="3844"/>
        <v>25.375051286346647</v>
      </c>
      <c r="T4305" s="127">
        <f t="shared" si="3844"/>
        <v>26.374389538058391</v>
      </c>
      <c r="U4305" s="127">
        <f t="shared" si="3844"/>
        <v>26.457013516172797</v>
      </c>
      <c r="V4305" s="127">
        <f t="shared" si="3844"/>
        <v>26.481727221675555</v>
      </c>
      <c r="W4305" s="127">
        <f t="shared" si="3844"/>
        <v>26.378530934643642</v>
      </c>
      <c r="X4305" s="127">
        <f t="shared" si="3844"/>
        <v>26.249440772320057</v>
      </c>
      <c r="Y4305" s="127">
        <f t="shared" si="3844"/>
        <v>26.266387123672168</v>
      </c>
      <c r="Z4305" s="127">
        <f t="shared" si="3844"/>
        <v>25.095226943131912</v>
      </c>
      <c r="AA4305" s="127">
        <f t="shared" si="3844"/>
        <v>23.555064011187358</v>
      </c>
      <c r="AB4305" s="129">
        <f t="shared" si="3844"/>
        <v>22.191723604410619</v>
      </c>
      <c r="AC4305" s="187">
        <f>AVERAGE(E4305:AB4305)</f>
        <v>24.648158421966912</v>
      </c>
      <c r="AD4305" s="374">
        <f>(AC4301-AC4305)/AC4301</f>
        <v>-0.073603996601099661</v>
      </c>
      <c r="AE4305" s="127"/>
      <c r="AF4305" s="129"/>
      <c r="AG4305" s="62"/>
      <c r="AH4305" s="62"/>
      <c r="AI4305" s="9"/>
      <c r="AJ4305" s="62"/>
    </row>
    <row r="4306" ht="15.75" customHeight="1">
      <c r="A4306" s="657" t="s">
        <v>402</v>
      </c>
      <c r="B4306" s="368" t="s">
        <v>28</v>
      </c>
      <c r="C4306" s="65" t="s">
        <v>18</v>
      </c>
      <c r="D4306" s="66" t="s">
        <v>29</v>
      </c>
      <c r="E4306" s="205">
        <v>67.200000000000003</v>
      </c>
      <c r="F4306" s="206">
        <v>67.200000000000003</v>
      </c>
      <c r="G4306" s="206">
        <v>66</v>
      </c>
      <c r="H4306" s="206">
        <v>67.200000000000003</v>
      </c>
      <c r="I4306" s="206">
        <v>69.599999999999994</v>
      </c>
      <c r="J4306" s="206">
        <v>73.200000000000003</v>
      </c>
      <c r="K4306" s="206">
        <v>74.400000000000006</v>
      </c>
      <c r="L4306" s="206">
        <v>76.799999999999997</v>
      </c>
      <c r="M4306" s="206">
        <v>68.400000000000006</v>
      </c>
      <c r="N4306" s="206">
        <v>65.400000000000006</v>
      </c>
      <c r="O4306" s="206">
        <v>61.200000000000003</v>
      </c>
      <c r="P4306" s="206">
        <v>64.799999999999997</v>
      </c>
      <c r="Q4306" s="206">
        <v>63.600000000000001</v>
      </c>
      <c r="R4306" s="206">
        <v>59.399999999999999</v>
      </c>
      <c r="S4306" s="206">
        <v>66</v>
      </c>
      <c r="T4306" s="206">
        <v>76.200000000000003</v>
      </c>
      <c r="U4306" s="206">
        <v>73.200000000000003</v>
      </c>
      <c r="V4306" s="206">
        <v>73.799999999999997</v>
      </c>
      <c r="W4306" s="206">
        <v>72.599999999999994</v>
      </c>
      <c r="X4306" s="206">
        <v>70.200000000000003</v>
      </c>
      <c r="Y4306" s="206">
        <v>69.599999999999994</v>
      </c>
      <c r="Z4306" s="206">
        <v>68.400000000000006</v>
      </c>
      <c r="AA4306" s="206">
        <v>68.400000000000006</v>
      </c>
      <c r="AB4306" s="207">
        <v>65.400000000000006</v>
      </c>
      <c r="AC4306" s="309">
        <f t="shared" ref="AC4306:AC4307" si="3845">SUM(E4306:AB4306)</f>
        <v>1648.2</v>
      </c>
      <c r="AD4306" s="110">
        <v>2500</v>
      </c>
      <c r="AE4306" s="107">
        <v>100</v>
      </c>
      <c r="AF4306" s="108">
        <v>60</v>
      </c>
      <c r="AG4306" s="79"/>
      <c r="AH4306" s="502"/>
      <c r="AI4306" s="79"/>
      <c r="AJ4306" s="9"/>
    </row>
    <row r="4307" ht="15.75" customHeight="1">
      <c r="A4307" s="658"/>
      <c r="B4307" s="369"/>
      <c r="C4307" s="73" t="s">
        <v>20</v>
      </c>
      <c r="D4307" s="74" t="s">
        <v>29</v>
      </c>
      <c r="E4307" s="75">
        <v>8.4000000000000004</v>
      </c>
      <c r="F4307" s="76">
        <v>9</v>
      </c>
      <c r="G4307" s="76">
        <v>8.4000000000000004</v>
      </c>
      <c r="H4307" s="76">
        <v>9</v>
      </c>
      <c r="I4307" s="76">
        <v>9.5999999999999996</v>
      </c>
      <c r="J4307" s="76">
        <v>8.4000000000000004</v>
      </c>
      <c r="K4307" s="76">
        <v>7.7999999999999998</v>
      </c>
      <c r="L4307" s="76">
        <v>7.7999999999999998</v>
      </c>
      <c r="M4307" s="76">
        <v>6.5999999999999996</v>
      </c>
      <c r="N4307" s="76">
        <v>6.5999999999999996</v>
      </c>
      <c r="O4307" s="76">
        <v>7.7999999999999998</v>
      </c>
      <c r="P4307" s="76">
        <v>7.7999999999999998</v>
      </c>
      <c r="Q4307" s="76">
        <v>6</v>
      </c>
      <c r="R4307" s="76">
        <v>7.2000000000000002</v>
      </c>
      <c r="S4307" s="76">
        <v>9</v>
      </c>
      <c r="T4307" s="76">
        <v>9</v>
      </c>
      <c r="U4307" s="76">
        <v>6</v>
      </c>
      <c r="V4307" s="76">
        <v>6.5999999999999996</v>
      </c>
      <c r="W4307" s="76">
        <v>7.2000000000000002</v>
      </c>
      <c r="X4307" s="76">
        <v>8.4000000000000004</v>
      </c>
      <c r="Y4307" s="76">
        <v>8.4000000000000004</v>
      </c>
      <c r="Z4307" s="76">
        <v>7.7999999999999998</v>
      </c>
      <c r="AA4307" s="76">
        <v>9.5999999999999996</v>
      </c>
      <c r="AB4307" s="77">
        <v>9</v>
      </c>
      <c r="AC4307" s="281">
        <f t="shared" si="3845"/>
        <v>191.39999999999998</v>
      </c>
      <c r="AD4307" s="115"/>
      <c r="AE4307" s="76"/>
      <c r="AF4307" s="77"/>
      <c r="AG4307" s="9"/>
      <c r="AH4307" s="9"/>
      <c r="AI4307" s="9"/>
      <c r="AJ4307" s="9"/>
    </row>
    <row r="4308" ht="15.75" customHeight="1">
      <c r="A4308" s="658"/>
      <c r="B4308" s="369"/>
      <c r="C4308" s="73" t="s">
        <v>21</v>
      </c>
      <c r="D4308" s="74" t="s">
        <v>22</v>
      </c>
      <c r="E4308" s="116">
        <v>3</v>
      </c>
      <c r="F4308" s="117">
        <v>3</v>
      </c>
      <c r="G4308" s="117">
        <v>4</v>
      </c>
      <c r="H4308" s="117">
        <v>4</v>
      </c>
      <c r="I4308" s="117">
        <v>4</v>
      </c>
      <c r="J4308" s="117">
        <v>4</v>
      </c>
      <c r="K4308" s="117">
        <v>4</v>
      </c>
      <c r="L4308" s="117">
        <v>4</v>
      </c>
      <c r="M4308" s="117">
        <v>3</v>
      </c>
      <c r="N4308" s="117">
        <v>3</v>
      </c>
      <c r="O4308" s="117">
        <v>3</v>
      </c>
      <c r="P4308" s="117">
        <v>3</v>
      </c>
      <c r="Q4308" s="117">
        <v>3</v>
      </c>
      <c r="R4308" s="117">
        <v>3</v>
      </c>
      <c r="S4308" s="117">
        <v>4</v>
      </c>
      <c r="T4308" s="117">
        <v>4</v>
      </c>
      <c r="U4308" s="117">
        <v>4</v>
      </c>
      <c r="V4308" s="117">
        <v>4</v>
      </c>
      <c r="W4308" s="117">
        <v>4</v>
      </c>
      <c r="X4308" s="117">
        <v>4</v>
      </c>
      <c r="Y4308" s="117">
        <v>4</v>
      </c>
      <c r="Z4308" s="117">
        <v>3</v>
      </c>
      <c r="AA4308" s="117">
        <v>4</v>
      </c>
      <c r="AB4308" s="118">
        <v>3</v>
      </c>
      <c r="AC4308" s="281">
        <f>AVERAGE(E4308:AB4308)</f>
        <v>3.5833333333333335</v>
      </c>
      <c r="AD4308" s="120">
        <f>SQRT(MAX((E4306*E4306+E4307*E4307),(F4306*F4306+F4307*F4307),(G4306*G4306+G4307*G4307),(H4306*H4306+H4307*H4307),(I4306*I4306+I4307*I4307),(J4306*J4306+J4307*J4307),(K4306*K4306+K4307*K4307),(L4306*L4306+L4307*L4307),(M4306*M4306+M4307*M4307),(N4306*N4306+N4307*N4307),(E4306*E4306+E4307*E4307),(O4306*O4306+O4307*O4307),(P4306*P4306+P4307*P4307),(R4306*R4306+R4307*R4307),(S4306*S4306+S4307*S4307),(T4306*T4306+T4307*T4307),(U4306*U4306+U4307*U4307),(V4306*V4306+V4307*V4307),(W4306*W4306+W4307*W4307),(X4306*X4306+X4307*X4307),(V4306*V4306+V4307*V4307),(Z4306*Z4306+Z4307*Z4307),(AA4306*AA4306+AA4307*AA4307),(AB4306*AB4306+AB4307*AB4307)))/AD4306</f>
        <v>0.03087803102530989</v>
      </c>
      <c r="AE4308" s="120"/>
      <c r="AF4308" s="121"/>
      <c r="AG4308" s="9"/>
      <c r="AH4308" s="9"/>
      <c r="AI4308" s="9"/>
      <c r="AJ4308" s="9"/>
    </row>
    <row r="4309" ht="15.75" customHeight="1">
      <c r="A4309" s="658"/>
      <c r="B4309" s="369"/>
      <c r="C4309" s="73" t="s">
        <v>23</v>
      </c>
      <c r="D4309" s="74"/>
      <c r="E4309" s="80">
        <f t="shared" ref="E4309:AB4309" si="3846">E4307/E4306</f>
        <v>0.125</v>
      </c>
      <c r="F4309" s="81">
        <f t="shared" si="3846"/>
        <v>0.13392857142857142</v>
      </c>
      <c r="G4309" s="81">
        <f t="shared" si="3846"/>
        <v>0.12727272727272729</v>
      </c>
      <c r="H4309" s="81">
        <f t="shared" si="3846"/>
        <v>0.13392857142857142</v>
      </c>
      <c r="I4309" s="81">
        <f t="shared" si="3846"/>
        <v>0.13793103448275862</v>
      </c>
      <c r="J4309" s="81">
        <f t="shared" si="3846"/>
        <v>0.11475409836065574</v>
      </c>
      <c r="K4309" s="81">
        <f t="shared" si="3846"/>
        <v>0.10483870967741934</v>
      </c>
      <c r="L4309" s="81">
        <f t="shared" si="3846"/>
        <v>0.1015625</v>
      </c>
      <c r="M4309" s="81">
        <f t="shared" si="3846"/>
        <v>0.096491228070175419</v>
      </c>
      <c r="N4309" s="81">
        <f t="shared" si="3846"/>
        <v>0.10091743119266054</v>
      </c>
      <c r="O4309" s="81">
        <f t="shared" si="3846"/>
        <v>0.12745098039215685</v>
      </c>
      <c r="P4309" s="81">
        <f t="shared" si="3846"/>
        <v>0.12037037037037038</v>
      </c>
      <c r="Q4309" s="81">
        <f t="shared" si="3846"/>
        <v>0.094339622641509427</v>
      </c>
      <c r="R4309" s="81">
        <f t="shared" si="3846"/>
        <v>0.12121212121212122</v>
      </c>
      <c r="S4309" s="81">
        <f t="shared" si="3846"/>
        <v>0.13636363636363635</v>
      </c>
      <c r="T4309" s="81">
        <f t="shared" si="3846"/>
        <v>0.11811023622047244</v>
      </c>
      <c r="U4309" s="81">
        <f t="shared" si="3846"/>
        <v>0.081967213114754092</v>
      </c>
      <c r="V4309" s="81">
        <f t="shared" si="3846"/>
        <v>0.08943089430894309</v>
      </c>
      <c r="W4309" s="81">
        <f t="shared" si="3846"/>
        <v>0.099173553719008281</v>
      </c>
      <c r="X4309" s="81">
        <f t="shared" si="3846"/>
        <v>0.11965811965811966</v>
      </c>
      <c r="Y4309" s="81">
        <f t="shared" si="3846"/>
        <v>0.12068965517241381</v>
      </c>
      <c r="Z4309" s="81">
        <f t="shared" si="3846"/>
        <v>0.11403508771929824</v>
      </c>
      <c r="AA4309" s="81">
        <f t="shared" si="3846"/>
        <v>0.14035087719298245</v>
      </c>
      <c r="AB4309" s="82">
        <f t="shared" si="3846"/>
        <v>0.13761467889908255</v>
      </c>
      <c r="AC4309" s="74"/>
      <c r="AD4309" s="115"/>
      <c r="AE4309" s="76"/>
      <c r="AF4309" s="77"/>
      <c r="AG4309" s="9"/>
      <c r="AH4309" s="9"/>
      <c r="AI4309" s="9"/>
      <c r="AJ4309" s="9"/>
    </row>
    <row r="4310" ht="15.75" hidden="1" customHeight="1">
      <c r="A4310" s="1556"/>
      <c r="B4310" s="976"/>
      <c r="C4310" s="209" t="s">
        <v>194</v>
      </c>
      <c r="D4310" s="74"/>
      <c r="E4310" s="75"/>
      <c r="F4310" s="76"/>
      <c r="G4310" s="76"/>
      <c r="H4310" s="76"/>
      <c r="I4310" s="76"/>
      <c r="J4310" s="76"/>
      <c r="K4310" s="76"/>
      <c r="L4310" s="76"/>
      <c r="M4310" s="76"/>
      <c r="N4310" s="76"/>
      <c r="O4310" s="76"/>
      <c r="P4310" s="76"/>
      <c r="Q4310" s="76"/>
      <c r="R4310" s="76"/>
      <c r="S4310" s="76"/>
      <c r="T4310" s="76"/>
      <c r="U4310" s="76"/>
      <c r="V4310" s="76"/>
      <c r="W4310" s="76"/>
      <c r="X4310" s="76"/>
      <c r="Y4310" s="76"/>
      <c r="Z4310" s="76"/>
      <c r="AA4310" s="76"/>
      <c r="AB4310" s="77"/>
      <c r="AC4310" s="74"/>
      <c r="AD4310" s="115"/>
      <c r="AE4310" s="76"/>
      <c r="AF4310" s="77"/>
      <c r="AG4310" s="9"/>
      <c r="AH4310" s="9"/>
      <c r="AI4310" s="9"/>
      <c r="AJ4310" s="9"/>
    </row>
    <row r="4311" ht="15.75" hidden="1" customHeight="1">
      <c r="A4311" s="1556"/>
      <c r="B4311" s="976"/>
      <c r="C4311" s="209" t="s">
        <v>195</v>
      </c>
      <c r="D4311" s="74"/>
      <c r="E4311" s="75"/>
      <c r="F4311" s="76"/>
      <c r="G4311" s="76"/>
      <c r="H4311" s="76"/>
      <c r="I4311" s="76"/>
      <c r="J4311" s="76"/>
      <c r="K4311" s="76"/>
      <c r="L4311" s="76"/>
      <c r="M4311" s="76"/>
      <c r="N4311" s="76"/>
      <c r="O4311" s="76"/>
      <c r="P4311" s="76"/>
      <c r="Q4311" s="76"/>
      <c r="R4311" s="76"/>
      <c r="S4311" s="76"/>
      <c r="T4311" s="76"/>
      <c r="U4311" s="76"/>
      <c r="V4311" s="76"/>
      <c r="W4311" s="76"/>
      <c r="X4311" s="76"/>
      <c r="Y4311" s="76"/>
      <c r="Z4311" s="76"/>
      <c r="AA4311" s="76"/>
      <c r="AB4311" s="77"/>
      <c r="AC4311" s="74"/>
      <c r="AD4311" s="115"/>
      <c r="AE4311" s="76"/>
      <c r="AF4311" s="77"/>
      <c r="AG4311" s="9"/>
      <c r="AH4311" s="9"/>
      <c r="AI4311" s="9"/>
      <c r="AJ4311" s="9"/>
    </row>
    <row r="4312" ht="15.75" customHeight="1">
      <c r="A4312" s="619"/>
      <c r="B4312" s="620" t="s">
        <v>148</v>
      </c>
      <c r="C4312" s="1677"/>
      <c r="D4312" s="92"/>
      <c r="E4312" s="126">
        <f t="shared" ref="E4312:AB4312" si="3847">SQRT(E4306*E4306+E4307*E4307)/E4319/1.73</f>
        <v>3.7035215319673318</v>
      </c>
      <c r="F4312" s="127">
        <f t="shared" si="3847"/>
        <v>3.7147631701503983</v>
      </c>
      <c r="G4312" s="127">
        <f t="shared" si="3847"/>
        <v>3.6487697909982195</v>
      </c>
      <c r="H4312" s="127">
        <f t="shared" si="3847"/>
        <v>3.7253566012439836</v>
      </c>
      <c r="I4312" s="127">
        <f t="shared" si="3847"/>
        <v>3.8531413282656399</v>
      </c>
      <c r="J4312" s="127">
        <f t="shared" si="3847"/>
        <v>4.0833960994265102</v>
      </c>
      <c r="K4312" s="127">
        <f t="shared" si="3847"/>
        <v>4.1698626879913654</v>
      </c>
      <c r="L4312" s="127">
        <f t="shared" si="3847"/>
        <v>4.3029346304242857</v>
      </c>
      <c r="M4312" s="127">
        <f t="shared" si="3847"/>
        <v>3.8790238503480468</v>
      </c>
      <c r="N4312" s="127">
        <f t="shared" si="3847"/>
        <v>3.7104962912073405</v>
      </c>
      <c r="O4312" s="127">
        <f t="shared" si="3847"/>
        <v>3.4860100084222307</v>
      </c>
      <c r="P4312" s="127">
        <f t="shared" si="3847"/>
        <v>3.6770981196818813</v>
      </c>
      <c r="Q4312" s="127">
        <f t="shared" si="3847"/>
        <v>3.5746600305630714</v>
      </c>
      <c r="R4312" s="127">
        <f t="shared" si="3847"/>
        <v>3.3677286951129211</v>
      </c>
      <c r="S4312" s="127">
        <f t="shared" si="3847"/>
        <v>3.7564252042026536</v>
      </c>
      <c r="T4312" s="127">
        <f t="shared" si="3847"/>
        <v>4.3312892478769882</v>
      </c>
      <c r="U4312" s="127">
        <f t="shared" si="3847"/>
        <v>4.1378207073249786</v>
      </c>
      <c r="V4312" s="127">
        <f t="shared" si="3847"/>
        <v>4.1825400905081969</v>
      </c>
      <c r="W4312" s="127">
        <f t="shared" si="3847"/>
        <v>4.1102520149113735</v>
      </c>
      <c r="X4312" s="127">
        <f t="shared" si="3847"/>
        <v>3.9295674705789501</v>
      </c>
      <c r="Y4312" s="127">
        <f t="shared" si="3847"/>
        <v>3.9039651626124572</v>
      </c>
      <c r="Z4312" s="127">
        <f t="shared" si="3847"/>
        <v>3.8189841860155611</v>
      </c>
      <c r="AA4312" s="127">
        <f t="shared" si="3847"/>
        <v>3.8096456156267466</v>
      </c>
      <c r="AB4312" s="129">
        <f t="shared" si="3847"/>
        <v>3.6239075588226579</v>
      </c>
      <c r="AC4312" s="581">
        <f t="shared" ref="AC4312:AC4313" si="3848">AVERAGE(E4312:AB4312)</f>
        <v>3.8542150039284908</v>
      </c>
      <c r="AD4312" s="374">
        <f>(AC4308-AC4312)/AC4308</f>
        <v>-0.075594884817253211</v>
      </c>
      <c r="AE4312" s="127"/>
      <c r="AF4312" s="129"/>
      <c r="AG4312" s="9"/>
      <c r="AH4312" s="9"/>
      <c r="AI4312" s="9"/>
      <c r="AJ4312" s="9"/>
    </row>
    <row r="4313" ht="15.75" customHeight="1">
      <c r="A4313" s="1964" t="s">
        <v>922</v>
      </c>
      <c r="B4313" s="1749" t="s">
        <v>105</v>
      </c>
      <c r="C4313" s="1965" t="s">
        <v>21</v>
      </c>
      <c r="D4313" s="1966" t="s">
        <v>22</v>
      </c>
      <c r="E4313" s="1967">
        <v>0</v>
      </c>
      <c r="F4313" s="1968">
        <v>0</v>
      </c>
      <c r="G4313" s="1968">
        <v>0</v>
      </c>
      <c r="H4313" s="1968">
        <v>0</v>
      </c>
      <c r="I4313" s="1968">
        <v>0</v>
      </c>
      <c r="J4313" s="1968">
        <v>0</v>
      </c>
      <c r="K4313" s="1968">
        <v>0</v>
      </c>
      <c r="L4313" s="1968">
        <v>0</v>
      </c>
      <c r="M4313" s="1968">
        <v>0</v>
      </c>
      <c r="N4313" s="1968">
        <v>0</v>
      </c>
      <c r="O4313" s="1968">
        <v>0</v>
      </c>
      <c r="P4313" s="1968">
        <v>0</v>
      </c>
      <c r="Q4313" s="1968">
        <v>0</v>
      </c>
      <c r="R4313" s="1968">
        <v>0</v>
      </c>
      <c r="S4313" s="1968">
        <v>0</v>
      </c>
      <c r="T4313" s="1968">
        <v>0</v>
      </c>
      <c r="U4313" s="1968">
        <v>0</v>
      </c>
      <c r="V4313" s="1968">
        <v>0</v>
      </c>
      <c r="W4313" s="1968">
        <v>0</v>
      </c>
      <c r="X4313" s="1968">
        <v>0</v>
      </c>
      <c r="Y4313" s="1968">
        <v>0</v>
      </c>
      <c r="Z4313" s="1968">
        <v>0</v>
      </c>
      <c r="AA4313" s="1968">
        <v>0</v>
      </c>
      <c r="AB4313" s="1969">
        <v>0</v>
      </c>
      <c r="AC4313" s="1970">
        <f t="shared" si="3848"/>
        <v>0</v>
      </c>
      <c r="AD4313" s="365"/>
      <c r="AE4313" s="366"/>
      <c r="AF4313" s="367"/>
      <c r="AG4313" s="9"/>
      <c r="AH4313" s="9"/>
      <c r="AI4313" s="9"/>
      <c r="AJ4313" s="9"/>
    </row>
    <row r="4314" ht="15.75" customHeight="1">
      <c r="A4314" s="286" t="s">
        <v>31</v>
      </c>
      <c r="B4314" s="287"/>
      <c r="C4314" s="288"/>
      <c r="D4314" s="289"/>
      <c r="E4314" s="1051">
        <f t="shared" ref="E4314:E4315" si="3849">E4299+E4306</f>
        <v>456</v>
      </c>
      <c r="F4314" s="144">
        <f t="shared" ref="F4314:F4315" si="3850">F4299+F4306</f>
        <v>441</v>
      </c>
      <c r="G4314" s="144">
        <f t="shared" ref="G4314:G4315" si="3851">G4299+G4306</f>
        <v>432.60000000000002</v>
      </c>
      <c r="H4314" s="144">
        <f t="shared" ref="H4314:H4315" si="3852">H4299+H4306</f>
        <v>426.59999999999997</v>
      </c>
      <c r="I4314" s="144">
        <f t="shared" ref="I4314:I4315" si="3853">I4299+I4306</f>
        <v>442.79999999999995</v>
      </c>
      <c r="J4314" s="144">
        <f t="shared" ref="J4314:J4315" si="3854">J4299+J4306</f>
        <v>466.80000000000001</v>
      </c>
      <c r="K4314" s="144">
        <f t="shared" ref="K4314:K4315" si="3855">K4299+K4306</f>
        <v>532.20000000000005</v>
      </c>
      <c r="L4314" s="144">
        <f t="shared" ref="L4314:L4315" si="3856">L4299+L4306</f>
        <v>565.79999999999995</v>
      </c>
      <c r="M4314" s="144">
        <f t="shared" ref="M4314:M4315" si="3857">M4299+M4306</f>
        <v>546.60000000000002</v>
      </c>
      <c r="N4314" s="144">
        <f t="shared" ref="N4314:N4315" si="3858">N4299+N4306</f>
        <v>530.39999999999998</v>
      </c>
      <c r="O4314" s="144">
        <f t="shared" ref="O4314:O4315" si="3859">O4299+O4306</f>
        <v>510</v>
      </c>
      <c r="P4314" s="144">
        <f t="shared" ref="P4314:P4315" si="3860">P4299+P4306</f>
        <v>501</v>
      </c>
      <c r="Q4314" s="144">
        <f t="shared" ref="Q4314:Q4315" si="3861">Q4299+Q4306</f>
        <v>501.60000000000002</v>
      </c>
      <c r="R4314" s="144">
        <f t="shared" ref="R4314:R4315" si="3862">R4299+R4306</f>
        <v>483</v>
      </c>
      <c r="S4314" s="144">
        <f t="shared" ref="S4314:S4315" si="3863">S4299+S4306</f>
        <v>510</v>
      </c>
      <c r="T4314" s="144">
        <f t="shared" ref="T4314:T4315" si="3864">T4299+T4306</f>
        <v>536.39999999999998</v>
      </c>
      <c r="U4314" s="144">
        <f t="shared" ref="U4314:U4315" si="3865">U4299+U4306</f>
        <v>535.20000000000005</v>
      </c>
      <c r="V4314" s="144">
        <f t="shared" ref="V4314:V4315" si="3866">V4299+V4306</f>
        <v>537</v>
      </c>
      <c r="W4314" s="144">
        <f t="shared" ref="W4314:W4315" si="3867">W4299+W4306</f>
        <v>534</v>
      </c>
      <c r="X4314" s="144">
        <f t="shared" ref="X4314:X4315" si="3868">X4299+X4306</f>
        <v>534</v>
      </c>
      <c r="Y4314" s="144">
        <f t="shared" ref="Y4314:Y4315" si="3869">Y4299+Y4306</f>
        <v>533.39999999999998</v>
      </c>
      <c r="Z4314" s="144">
        <f t="shared" ref="Z4314:Z4315" si="3870">Z4299+Z4306</f>
        <v>511.20000000000005</v>
      </c>
      <c r="AA4314" s="144">
        <f t="shared" ref="AA4314:AA4315" si="3871">AA4299+AA4306</f>
        <v>483.60000000000002</v>
      </c>
      <c r="AB4314" s="377">
        <f t="shared" ref="AB4314:AB4315" si="3872">AB4299+AB4306</f>
        <v>454.20000000000005</v>
      </c>
      <c r="AC4314" s="289"/>
      <c r="AD4314" s="143">
        <f t="shared" ref="AD4314:AD4316" si="3873">MAX(E4314:AB4314)</f>
        <v>565.79999999999995</v>
      </c>
      <c r="AE4314" s="144"/>
      <c r="AF4314" s="145"/>
      <c r="AG4314" s="9"/>
      <c r="AH4314" s="9"/>
      <c r="AI4314" s="9"/>
      <c r="AJ4314" s="9"/>
    </row>
    <row r="4315" ht="15.75" customHeight="1">
      <c r="A4315" s="146" t="s">
        <v>973</v>
      </c>
      <c r="B4315" s="147"/>
      <c r="C4315" s="148"/>
      <c r="D4315" s="149"/>
      <c r="E4315" s="869">
        <f t="shared" si="3849"/>
        <v>109.80000000000001</v>
      </c>
      <c r="F4315" s="154">
        <f t="shared" si="3850"/>
        <v>112.2</v>
      </c>
      <c r="G4315" s="154">
        <f t="shared" si="3851"/>
        <v>109.2</v>
      </c>
      <c r="H4315" s="154">
        <f t="shared" si="3852"/>
        <v>108.59999999999999</v>
      </c>
      <c r="I4315" s="154">
        <f t="shared" si="3853"/>
        <v>108</v>
      </c>
      <c r="J4315" s="154">
        <f t="shared" si="3854"/>
        <v>106.2</v>
      </c>
      <c r="K4315" s="154">
        <f t="shared" si="3855"/>
        <v>104.39999999999999</v>
      </c>
      <c r="L4315" s="154">
        <f t="shared" si="3856"/>
        <v>110.39999999999999</v>
      </c>
      <c r="M4315" s="154">
        <f t="shared" si="3857"/>
        <v>114</v>
      </c>
      <c r="N4315" s="154">
        <f t="shared" si="3858"/>
        <v>111</v>
      </c>
      <c r="O4315" s="154">
        <f t="shared" si="3859"/>
        <v>114.59999999999999</v>
      </c>
      <c r="P4315" s="154">
        <f t="shared" si="3860"/>
        <v>112.8</v>
      </c>
      <c r="Q4315" s="154">
        <f t="shared" si="3861"/>
        <v>112.8</v>
      </c>
      <c r="R4315" s="154">
        <f t="shared" si="3862"/>
        <v>112.8</v>
      </c>
      <c r="S4315" s="154">
        <f t="shared" si="3863"/>
        <v>113.40000000000001</v>
      </c>
      <c r="T4315" s="154">
        <f t="shared" si="3864"/>
        <v>117</v>
      </c>
      <c r="U4315" s="154">
        <f t="shared" si="3865"/>
        <v>112.8</v>
      </c>
      <c r="V4315" s="154">
        <f t="shared" si="3866"/>
        <v>112.19999999999999</v>
      </c>
      <c r="W4315" s="154">
        <f t="shared" si="3867"/>
        <v>116.40000000000001</v>
      </c>
      <c r="X4315" s="154">
        <f t="shared" si="3868"/>
        <v>124.80000000000001</v>
      </c>
      <c r="Y4315" s="154">
        <f t="shared" si="3869"/>
        <v>124.2</v>
      </c>
      <c r="Z4315" s="154">
        <f t="shared" si="3870"/>
        <v>126.59999999999999</v>
      </c>
      <c r="AA4315" s="154">
        <f t="shared" si="3871"/>
        <v>130.19999999999999</v>
      </c>
      <c r="AB4315" s="1543">
        <f t="shared" si="3872"/>
        <v>114</v>
      </c>
      <c r="AC4315" s="149"/>
      <c r="AD4315" s="153">
        <f t="shared" si="3873"/>
        <v>130.19999999999999</v>
      </c>
      <c r="AE4315" s="154"/>
      <c r="AF4315" s="155"/>
      <c r="AG4315" s="9"/>
      <c r="AH4315" s="9"/>
      <c r="AI4315" s="9"/>
      <c r="AJ4315" s="9"/>
    </row>
    <row r="4316" ht="15.75" customHeight="1">
      <c r="A4316" s="156" t="s">
        <v>33</v>
      </c>
      <c r="B4316" s="157"/>
      <c r="C4316" s="158"/>
      <c r="D4316" s="159"/>
      <c r="E4316" s="666">
        <f t="shared" ref="E4316:AB4316" si="3874">SQRT(E4315*E4315+E4314*E4314)</f>
        <v>469.0330905170764</v>
      </c>
      <c r="F4316" s="464">
        <f t="shared" si="3874"/>
        <v>455.04927205743337</v>
      </c>
      <c r="G4316" s="464">
        <f t="shared" si="3874"/>
        <v>446.16969865736064</v>
      </c>
      <c r="H4316" s="464">
        <f t="shared" si="3874"/>
        <v>440.20622439942844</v>
      </c>
      <c r="I4316" s="464">
        <f t="shared" si="3874"/>
        <v>455.78047347379851</v>
      </c>
      <c r="J4316" s="464">
        <f t="shared" si="3874"/>
        <v>478.72819010373729</v>
      </c>
      <c r="K4316" s="464">
        <f t="shared" si="3874"/>
        <v>542.34324924350267</v>
      </c>
      <c r="L4316" s="464">
        <f t="shared" si="3874"/>
        <v>576.47012064806961</v>
      </c>
      <c r="M4316" s="464">
        <f t="shared" si="3874"/>
        <v>558.36149580715175</v>
      </c>
      <c r="N4316" s="464">
        <f t="shared" si="3874"/>
        <v>541.89035791384958</v>
      </c>
      <c r="O4316" s="464">
        <f t="shared" si="3874"/>
        <v>522.71709365583217</v>
      </c>
      <c r="P4316" s="464">
        <f t="shared" si="3874"/>
        <v>513.54146862741277</v>
      </c>
      <c r="Q4316" s="464">
        <f t="shared" si="3874"/>
        <v>514.12683260067263</v>
      </c>
      <c r="R4316" s="464">
        <f t="shared" si="3874"/>
        <v>495.99681450589981</v>
      </c>
      <c r="S4316" s="464">
        <f t="shared" si="3874"/>
        <v>522.45531866371118</v>
      </c>
      <c r="T4316" s="464">
        <f t="shared" si="3874"/>
        <v>549.01180315180841</v>
      </c>
      <c r="U4316" s="464">
        <f t="shared" si="3874"/>
        <v>546.95784115414244</v>
      </c>
      <c r="V4316" s="464">
        <f t="shared" si="3874"/>
        <v>548.59624497438915</v>
      </c>
      <c r="W4316" s="464">
        <f t="shared" si="3874"/>
        <v>546.53907454087857</v>
      </c>
      <c r="X4316" s="464">
        <f t="shared" si="3874"/>
        <v>548.3894966171398</v>
      </c>
      <c r="Y4316" s="464">
        <f t="shared" si="3874"/>
        <v>547.66887806410909</v>
      </c>
      <c r="Z4316" s="464">
        <f t="shared" si="3874"/>
        <v>526.64314293456823</v>
      </c>
      <c r="AA4316" s="464">
        <f t="shared" si="3874"/>
        <v>500.8203270635089</v>
      </c>
      <c r="AB4316" s="1300">
        <f t="shared" si="3874"/>
        <v>468.28798831488302</v>
      </c>
      <c r="AC4316" s="159"/>
      <c r="AD4316" s="163">
        <f t="shared" si="3873"/>
        <v>576.47012064806961</v>
      </c>
      <c r="AE4316" s="164"/>
      <c r="AF4316" s="165"/>
      <c r="AG4316" s="62"/>
      <c r="AH4316" s="62"/>
      <c r="AI4316" s="62"/>
      <c r="AJ4316" s="62"/>
    </row>
    <row r="4317" ht="15.75" customHeight="1">
      <c r="A4317" s="846" t="s">
        <v>69</v>
      </c>
      <c r="B4317" s="847"/>
      <c r="C4317" s="545"/>
      <c r="D4317" s="564"/>
      <c r="E4317" s="565">
        <v>1</v>
      </c>
      <c r="F4317" s="566">
        <v>2</v>
      </c>
      <c r="G4317" s="566">
        <v>3</v>
      </c>
      <c r="H4317" s="566">
        <v>4</v>
      </c>
      <c r="I4317" s="566">
        <v>5</v>
      </c>
      <c r="J4317" s="566">
        <v>6</v>
      </c>
      <c r="K4317" s="566">
        <v>7</v>
      </c>
      <c r="L4317" s="566">
        <v>8</v>
      </c>
      <c r="M4317" s="566">
        <v>9</v>
      </c>
      <c r="N4317" s="566">
        <v>10</v>
      </c>
      <c r="O4317" s="566">
        <v>11</v>
      </c>
      <c r="P4317" s="566">
        <v>12</v>
      </c>
      <c r="Q4317" s="566">
        <v>13</v>
      </c>
      <c r="R4317" s="566">
        <v>14</v>
      </c>
      <c r="S4317" s="566">
        <v>15</v>
      </c>
      <c r="T4317" s="566">
        <v>16</v>
      </c>
      <c r="U4317" s="566">
        <v>17</v>
      </c>
      <c r="V4317" s="566">
        <v>18</v>
      </c>
      <c r="W4317" s="566">
        <v>19</v>
      </c>
      <c r="X4317" s="566">
        <v>20</v>
      </c>
      <c r="Y4317" s="566">
        <v>21</v>
      </c>
      <c r="Z4317" s="566">
        <v>22</v>
      </c>
      <c r="AA4317" s="566">
        <v>23</v>
      </c>
      <c r="AB4317" s="567">
        <v>24</v>
      </c>
      <c r="AC4317" s="564"/>
      <c r="AD4317" s="565"/>
      <c r="AE4317" s="566"/>
      <c r="AF4317" s="1099"/>
      <c r="AG4317" s="62"/>
      <c r="AH4317" s="62"/>
      <c r="AI4317" s="62"/>
      <c r="AJ4317" s="62"/>
    </row>
    <row r="4318" ht="15.75" customHeight="1">
      <c r="A4318" s="726" t="s">
        <v>70</v>
      </c>
      <c r="B4318" s="303"/>
      <c r="C4318" s="727" t="s">
        <v>24</v>
      </c>
      <c r="D4318" s="765" t="s">
        <v>22</v>
      </c>
      <c r="E4318" s="302">
        <v>10.529999999999999</v>
      </c>
      <c r="F4318" s="303">
        <v>10.52</v>
      </c>
      <c r="G4318" s="303">
        <v>10.51</v>
      </c>
      <c r="H4318" s="303">
        <v>10.51</v>
      </c>
      <c r="I4318" s="303">
        <v>10.52</v>
      </c>
      <c r="J4318" s="303">
        <v>10.4</v>
      </c>
      <c r="K4318" s="303">
        <v>10.35</v>
      </c>
      <c r="L4318" s="303">
        <v>10.33</v>
      </c>
      <c r="M4318" s="303">
        <v>10.220000000000001</v>
      </c>
      <c r="N4318" s="303">
        <v>10.220000000000001</v>
      </c>
      <c r="O4318" s="303">
        <v>10.359999999999999</v>
      </c>
      <c r="P4318" s="303">
        <v>10.380000000000001</v>
      </c>
      <c r="Q4318" s="303">
        <v>10.470000000000001</v>
      </c>
      <c r="R4318" s="303">
        <v>10.42</v>
      </c>
      <c r="S4318" s="303">
        <v>10.390000000000001</v>
      </c>
      <c r="T4318" s="303">
        <v>10.359999999999999</v>
      </c>
      <c r="U4318" s="303">
        <v>10.359999999999999</v>
      </c>
      <c r="V4318" s="303">
        <v>10.370000000000001</v>
      </c>
      <c r="W4318" s="303">
        <v>10.390000000000001</v>
      </c>
      <c r="X4318" s="303">
        <v>10.529999999999999</v>
      </c>
      <c r="Y4318" s="303">
        <v>10.52</v>
      </c>
      <c r="Z4318" s="303">
        <v>10.56</v>
      </c>
      <c r="AA4318" s="303">
        <v>10.609999999999999</v>
      </c>
      <c r="AB4318" s="766">
        <v>10.49</v>
      </c>
      <c r="AC4318" s="731"/>
      <c r="AD4318" s="1971">
        <f t="shared" ref="AD4318:AD4319" si="3875">AVERAGE(D4318:AB4318)</f>
        <v>10.430000000000001</v>
      </c>
      <c r="AE4318" s="1102"/>
      <c r="AF4318" s="1103"/>
      <c r="AG4318" s="62"/>
      <c r="AH4318" s="62"/>
      <c r="AI4318" s="62"/>
      <c r="AJ4318" s="62"/>
    </row>
    <row r="4319" ht="15.75" customHeight="1">
      <c r="A4319" s="735" t="s">
        <v>34</v>
      </c>
      <c r="B4319" s="273"/>
      <c r="C4319" s="736" t="s">
        <v>24</v>
      </c>
      <c r="D4319" s="271" t="s">
        <v>22</v>
      </c>
      <c r="E4319" s="405">
        <v>10.57</v>
      </c>
      <c r="F4319" s="273">
        <v>10.550000000000001</v>
      </c>
      <c r="G4319" s="273">
        <v>10.540000000000001</v>
      </c>
      <c r="H4319" s="273">
        <v>10.52</v>
      </c>
      <c r="I4319" s="273">
        <v>10.540000000000001</v>
      </c>
      <c r="J4319" s="273">
        <v>10.43</v>
      </c>
      <c r="K4319" s="273">
        <v>10.370000000000001</v>
      </c>
      <c r="L4319" s="273">
        <v>10.370000000000001</v>
      </c>
      <c r="M4319" s="273">
        <v>10.24</v>
      </c>
      <c r="N4319" s="273">
        <v>10.24</v>
      </c>
      <c r="O4319" s="273">
        <v>10.23</v>
      </c>
      <c r="P4319" s="273">
        <v>10.26</v>
      </c>
      <c r="Q4319" s="273">
        <v>10.33</v>
      </c>
      <c r="R4319" s="273">
        <v>10.27</v>
      </c>
      <c r="S4319" s="273">
        <v>10.25</v>
      </c>
      <c r="T4319" s="273">
        <v>10.24</v>
      </c>
      <c r="U4319" s="273">
        <v>10.26</v>
      </c>
      <c r="V4319" s="273">
        <v>10.24</v>
      </c>
      <c r="W4319" s="273">
        <v>10.26</v>
      </c>
      <c r="X4319" s="273">
        <v>10.4</v>
      </c>
      <c r="Y4319" s="273">
        <v>10.380000000000001</v>
      </c>
      <c r="Z4319" s="273">
        <v>10.42</v>
      </c>
      <c r="AA4319" s="273">
        <v>10.48</v>
      </c>
      <c r="AB4319" s="274">
        <v>10.529999999999999</v>
      </c>
      <c r="AC4319" s="1972"/>
      <c r="AD4319" s="1973">
        <f t="shared" si="3875"/>
        <v>10.371666666666668</v>
      </c>
      <c r="AE4319" s="1974"/>
      <c r="AF4319" s="1975"/>
      <c r="AG4319" s="62"/>
      <c r="AH4319" s="62"/>
      <c r="AI4319" s="9"/>
      <c r="AJ4319" s="62"/>
    </row>
    <row r="4320" ht="15.75" customHeight="1">
      <c r="A4320" s="657" t="s">
        <v>35</v>
      </c>
      <c r="B4320" s="368" t="s">
        <v>974</v>
      </c>
      <c r="C4320" s="65" t="s">
        <v>18</v>
      </c>
      <c r="D4320" s="66" t="s">
        <v>29</v>
      </c>
      <c r="E4320" s="67">
        <v>190.80000000000001</v>
      </c>
      <c r="F4320" s="68">
        <v>186</v>
      </c>
      <c r="G4320" s="68">
        <v>183.19999999999999</v>
      </c>
      <c r="H4320" s="68">
        <v>179</v>
      </c>
      <c r="I4320" s="68">
        <v>191.80000000000001</v>
      </c>
      <c r="J4320" s="68">
        <v>200</v>
      </c>
      <c r="K4320" s="68">
        <v>212.19999999999999</v>
      </c>
      <c r="L4320" s="68">
        <v>229</v>
      </c>
      <c r="M4320" s="68">
        <v>214</v>
      </c>
      <c r="N4320" s="68">
        <v>207.59999999999999</v>
      </c>
      <c r="O4320" s="68">
        <v>203</v>
      </c>
      <c r="P4320" s="68">
        <v>196</v>
      </c>
      <c r="Q4320" s="68">
        <v>205.19999999999999</v>
      </c>
      <c r="R4320" s="68">
        <v>190.59999999999999</v>
      </c>
      <c r="S4320" s="68">
        <v>197.40000000000001</v>
      </c>
      <c r="T4320" s="68">
        <v>208.40000000000001</v>
      </c>
      <c r="U4320" s="68">
        <v>207.80000000000001</v>
      </c>
      <c r="V4320" s="68">
        <v>208</v>
      </c>
      <c r="W4320" s="68">
        <v>210.19999999999999</v>
      </c>
      <c r="X4320" s="68">
        <v>204</v>
      </c>
      <c r="Y4320" s="68">
        <v>204.59999999999999</v>
      </c>
      <c r="Z4320" s="68">
        <v>199.19999999999999</v>
      </c>
      <c r="AA4320" s="68">
        <v>191.40000000000001</v>
      </c>
      <c r="AB4320" s="69">
        <v>182.40000000000001</v>
      </c>
      <c r="AC4320" s="279">
        <f t="shared" ref="AC4320:AC4321" si="3876">SUM(E4320:AB4320)</f>
        <v>4801.7999999999993</v>
      </c>
      <c r="AD4320" s="528">
        <f>MAX(E4320:AB4320)</f>
        <v>229</v>
      </c>
      <c r="AE4320" s="529">
        <v>100</v>
      </c>
      <c r="AF4320" s="785">
        <v>20</v>
      </c>
      <c r="AG4320" s="79"/>
      <c r="AH4320" s="502"/>
      <c r="AI4320" s="79"/>
      <c r="AJ4320" s="9"/>
    </row>
    <row r="4321" ht="15.75" customHeight="1">
      <c r="A4321" s="658"/>
      <c r="B4321" s="369"/>
      <c r="C4321" s="73" t="s">
        <v>20</v>
      </c>
      <c r="D4321" s="74" t="s">
        <v>29</v>
      </c>
      <c r="E4321" s="75">
        <v>25.399999999999999</v>
      </c>
      <c r="F4321" s="76">
        <v>25.600000000000001</v>
      </c>
      <c r="G4321" s="76">
        <v>25.199999999999999</v>
      </c>
      <c r="H4321" s="76">
        <v>23.800000000000001</v>
      </c>
      <c r="I4321" s="76">
        <v>25</v>
      </c>
      <c r="J4321" s="76">
        <v>25.600000000000001</v>
      </c>
      <c r="K4321" s="76">
        <v>24.399999999999999</v>
      </c>
      <c r="L4321" s="76">
        <v>30.199999999999999</v>
      </c>
      <c r="M4321" s="76">
        <v>27.199999999999999</v>
      </c>
      <c r="N4321" s="76">
        <v>27</v>
      </c>
      <c r="O4321" s="76">
        <v>28.600000000000001</v>
      </c>
      <c r="P4321" s="76">
        <v>25.199999999999999</v>
      </c>
      <c r="Q4321" s="76">
        <v>30</v>
      </c>
      <c r="R4321" s="76">
        <v>24.199999999999999</v>
      </c>
      <c r="S4321" s="76">
        <v>24</v>
      </c>
      <c r="T4321" s="76">
        <v>28</v>
      </c>
      <c r="U4321" s="76">
        <v>25.199999999999999</v>
      </c>
      <c r="V4321" s="76">
        <v>25.199999999999999</v>
      </c>
      <c r="W4321" s="76">
        <v>25.800000000000001</v>
      </c>
      <c r="X4321" s="76">
        <v>27.399999999999999</v>
      </c>
      <c r="Y4321" s="76">
        <v>27.199999999999999</v>
      </c>
      <c r="Z4321" s="76">
        <v>27</v>
      </c>
      <c r="AA4321" s="76">
        <v>28.199999999999999</v>
      </c>
      <c r="AB4321" s="77">
        <v>25.399999999999999</v>
      </c>
      <c r="AC4321" s="281">
        <f t="shared" si="3876"/>
        <v>630.80000000000007</v>
      </c>
      <c r="AD4321" s="531"/>
      <c r="AE4321" s="532"/>
      <c r="AF4321" s="969"/>
      <c r="AG4321" s="9"/>
      <c r="AH4321" s="9"/>
      <c r="AI4321" s="9"/>
      <c r="AJ4321" s="9"/>
    </row>
    <row r="4322" ht="15.75" customHeight="1">
      <c r="A4322" s="658"/>
      <c r="B4322" s="369"/>
      <c r="C4322" s="73" t="s">
        <v>21</v>
      </c>
      <c r="D4322" s="74" t="s">
        <v>22</v>
      </c>
      <c r="E4322" s="116">
        <v>7</v>
      </c>
      <c r="F4322" s="117">
        <v>10</v>
      </c>
      <c r="G4322" s="117">
        <v>7</v>
      </c>
      <c r="H4322" s="117">
        <v>9</v>
      </c>
      <c r="I4322" s="117">
        <v>8</v>
      </c>
      <c r="J4322" s="117">
        <v>14</v>
      </c>
      <c r="K4322" s="117">
        <v>9</v>
      </c>
      <c r="L4322" s="117">
        <v>12</v>
      </c>
      <c r="M4322" s="117">
        <v>9</v>
      </c>
      <c r="N4322" s="117">
        <v>11</v>
      </c>
      <c r="O4322" s="117">
        <v>15</v>
      </c>
      <c r="P4322" s="117">
        <v>12</v>
      </c>
      <c r="Q4322" s="117">
        <v>10</v>
      </c>
      <c r="R4322" s="117">
        <v>8</v>
      </c>
      <c r="S4322" s="117">
        <v>8</v>
      </c>
      <c r="T4322" s="117">
        <v>11</v>
      </c>
      <c r="U4322" s="117">
        <v>9</v>
      </c>
      <c r="V4322" s="117">
        <v>8</v>
      </c>
      <c r="W4322" s="117">
        <v>12</v>
      </c>
      <c r="X4322" s="117">
        <v>15</v>
      </c>
      <c r="Y4322" s="117">
        <v>11</v>
      </c>
      <c r="Z4322" s="117">
        <v>8</v>
      </c>
      <c r="AA4322" s="117">
        <v>11</v>
      </c>
      <c r="AB4322" s="118">
        <v>7</v>
      </c>
      <c r="AC4322" s="281">
        <f>AVERAGE(E4322:AB4322)</f>
        <v>10.041666666666666</v>
      </c>
      <c r="AD4322" s="531"/>
      <c r="AE4322" s="532"/>
      <c r="AF4322" s="969"/>
      <c r="AG4322" s="9"/>
      <c r="AH4322" s="9"/>
      <c r="AI4322" s="9"/>
      <c r="AJ4322" s="9"/>
    </row>
    <row r="4323">
      <c r="A4323" s="658"/>
      <c r="B4323" s="369"/>
      <c r="C4323" s="73" t="s">
        <v>23</v>
      </c>
      <c r="D4323" s="74"/>
      <c r="E4323" s="80">
        <f t="shared" ref="E4323:AB4323" si="3877">E4321/E4320</f>
        <v>0.1331236897274633</v>
      </c>
      <c r="F4323" s="81">
        <f t="shared" si="3877"/>
        <v>0.13763440860215054</v>
      </c>
      <c r="G4323" s="81">
        <f t="shared" si="3877"/>
        <v>0.13755458515283844</v>
      </c>
      <c r="H4323" s="81">
        <f t="shared" si="3877"/>
        <v>0.1329608938547486</v>
      </c>
      <c r="I4323" s="81">
        <f t="shared" si="3877"/>
        <v>0.13034410844629821</v>
      </c>
      <c r="J4323" s="81">
        <f t="shared" si="3877"/>
        <v>0.128</v>
      </c>
      <c r="K4323" s="81">
        <f t="shared" si="3877"/>
        <v>0.11498586239396795</v>
      </c>
      <c r="L4323" s="81">
        <f t="shared" si="3877"/>
        <v>0.13187772925764191</v>
      </c>
      <c r="M4323" s="81">
        <f t="shared" si="3877"/>
        <v>0.12710280373831775</v>
      </c>
      <c r="N4323" s="81">
        <f t="shared" si="3877"/>
        <v>0.13005780346820808</v>
      </c>
      <c r="O4323" s="81">
        <f t="shared" si="3877"/>
        <v>0.14088669950738916</v>
      </c>
      <c r="P4323" s="81">
        <f t="shared" si="3877"/>
        <v>0.12857142857142856</v>
      </c>
      <c r="Q4323" s="81">
        <f t="shared" si="3877"/>
        <v>0.14619883040935674</v>
      </c>
      <c r="R4323" s="81">
        <f t="shared" si="3877"/>
        <v>0.12696747114375656</v>
      </c>
      <c r="S4323" s="81">
        <f t="shared" si="3877"/>
        <v>0.12158054711246201</v>
      </c>
      <c r="T4323" s="81">
        <f t="shared" si="3877"/>
        <v>0.1343570057581574</v>
      </c>
      <c r="U4323" s="81">
        <f t="shared" si="3877"/>
        <v>0.12127045235803656</v>
      </c>
      <c r="V4323" s="81">
        <f t="shared" si="3877"/>
        <v>0.12115384615384615</v>
      </c>
      <c r="W4323" s="81">
        <f t="shared" si="3877"/>
        <v>0.12274024738344434</v>
      </c>
      <c r="X4323" s="81">
        <f t="shared" si="3877"/>
        <v>0.13431372549019607</v>
      </c>
      <c r="Y4323" s="81">
        <f t="shared" si="3877"/>
        <v>0.13294232649071358</v>
      </c>
      <c r="Z4323" s="81">
        <f t="shared" si="3877"/>
        <v>0.13554216867469882</v>
      </c>
      <c r="AA4323" s="81">
        <f t="shared" si="3877"/>
        <v>0.14733542319749215</v>
      </c>
      <c r="AB4323" s="82">
        <f t="shared" si="3877"/>
        <v>0.13925438596491227</v>
      </c>
      <c r="AC4323" s="74"/>
      <c r="AD4323" s="531"/>
      <c r="AE4323" s="532"/>
      <c r="AF4323" s="969"/>
      <c r="AG4323" s="9"/>
      <c r="AH4323" s="9"/>
      <c r="AI4323" s="9"/>
      <c r="AJ4323" s="9"/>
    </row>
    <row r="4324" hidden="1">
      <c r="A4324" s="1556"/>
      <c r="B4324" s="976"/>
      <c r="C4324" s="209" t="s">
        <v>194</v>
      </c>
      <c r="D4324" s="74"/>
      <c r="E4324" s="75"/>
      <c r="F4324" s="76"/>
      <c r="G4324" s="76"/>
      <c r="H4324" s="76"/>
      <c r="I4324" s="76"/>
      <c r="J4324" s="76"/>
      <c r="K4324" s="76"/>
      <c r="L4324" s="76"/>
      <c r="M4324" s="76"/>
      <c r="N4324" s="76"/>
      <c r="O4324" s="76"/>
      <c r="P4324" s="76"/>
      <c r="Q4324" s="76"/>
      <c r="R4324" s="76"/>
      <c r="S4324" s="76"/>
      <c r="T4324" s="76"/>
      <c r="U4324" s="76"/>
      <c r="V4324" s="76"/>
      <c r="W4324" s="76"/>
      <c r="X4324" s="76"/>
      <c r="Y4324" s="76"/>
      <c r="Z4324" s="76"/>
      <c r="AA4324" s="76"/>
      <c r="AB4324" s="77"/>
      <c r="AC4324" s="74"/>
      <c r="AD4324" s="531"/>
      <c r="AE4324" s="532"/>
      <c r="AF4324" s="969"/>
      <c r="AG4324" s="9"/>
      <c r="AH4324" s="9"/>
      <c r="AI4324" s="9"/>
      <c r="AJ4324" s="9"/>
    </row>
    <row r="4325" hidden="1">
      <c r="A4325" s="1556"/>
      <c r="B4325" s="976"/>
      <c r="C4325" s="209" t="s">
        <v>195</v>
      </c>
      <c r="D4325" s="74"/>
      <c r="E4325" s="75"/>
      <c r="F4325" s="76"/>
      <c r="G4325" s="76"/>
      <c r="H4325" s="76"/>
      <c r="I4325" s="76"/>
      <c r="J4325" s="76"/>
      <c r="K4325" s="76"/>
      <c r="L4325" s="76"/>
      <c r="M4325" s="76"/>
      <c r="N4325" s="76"/>
      <c r="O4325" s="76"/>
      <c r="P4325" s="76"/>
      <c r="Q4325" s="76"/>
      <c r="R4325" s="76"/>
      <c r="S4325" s="76"/>
      <c r="T4325" s="76"/>
      <c r="U4325" s="76"/>
      <c r="V4325" s="76"/>
      <c r="W4325" s="76"/>
      <c r="X4325" s="76"/>
      <c r="Y4325" s="76"/>
      <c r="Z4325" s="76"/>
      <c r="AA4325" s="76"/>
      <c r="AB4325" s="77"/>
      <c r="AC4325" s="74"/>
      <c r="AD4325" s="531"/>
      <c r="AE4325" s="532"/>
      <c r="AF4325" s="969"/>
      <c r="AG4325" s="9"/>
      <c r="AH4325" s="9"/>
      <c r="AI4325" s="9"/>
      <c r="AJ4325" s="9"/>
    </row>
    <row r="4326">
      <c r="A4326" s="619"/>
      <c r="B4326" s="620" t="s">
        <v>148</v>
      </c>
      <c r="C4326" s="1677"/>
      <c r="D4326" s="92"/>
      <c r="E4326" s="126">
        <f t="shared" ref="E4326:AB4326" si="3878">SQRT(E4320*E4320+E4321*E4321)/E4318/1.73</f>
        <v>10.566191065667981</v>
      </c>
      <c r="F4326" s="127">
        <f t="shared" si="3878"/>
        <v>10.316350653916199</v>
      </c>
      <c r="G4326" s="127">
        <f t="shared" si="3878"/>
        <v>10.170609103638425</v>
      </c>
      <c r="H4326" s="127">
        <f t="shared" si="3878"/>
        <v>9.9313784753164658</v>
      </c>
      <c r="I4326" s="127">
        <f t="shared" si="3878"/>
        <v>10.627840130331952</v>
      </c>
      <c r="J4326" s="127">
        <f t="shared" si="3878"/>
        <v>11.206744304836009</v>
      </c>
      <c r="K4326" s="127">
        <f t="shared" si="3878"/>
        <v>11.929196111048233</v>
      </c>
      <c r="L4326" s="127">
        <f t="shared" si="3878"/>
        <v>12.925077635719665</v>
      </c>
      <c r="M4326" s="127">
        <f t="shared" si="3878"/>
        <v>12.201038003913443</v>
      </c>
      <c r="N4326" s="127">
        <f t="shared" si="3878"/>
        <v>11.840572023321576</v>
      </c>
      <c r="O4326" s="127">
        <f t="shared" si="3878"/>
        <v>11.438211687463287</v>
      </c>
      <c r="P4326" s="127">
        <f t="shared" si="3878"/>
        <v>11.004564128005811</v>
      </c>
      <c r="Q4326" s="127">
        <f t="shared" si="3878"/>
        <v>11.449248763926986</v>
      </c>
      <c r="R4326" s="127">
        <f t="shared" si="3878"/>
        <v>10.658147638027218</v>
      </c>
      <c r="S4326" s="127">
        <f t="shared" si="3878"/>
        <v>11.062972650487495</v>
      </c>
      <c r="T4326" s="127">
        <f t="shared" si="3878"/>
        <v>11.732128071164095</v>
      </c>
      <c r="U4326" s="127">
        <f t="shared" si="3878"/>
        <v>11.679114352331034</v>
      </c>
      <c r="V4326" s="127">
        <f t="shared" si="3878"/>
        <v>11.67891915151184</v>
      </c>
      <c r="W4326" s="127">
        <f t="shared" si="3878"/>
        <v>11.78197301410664</v>
      </c>
      <c r="X4326" s="127">
        <f t="shared" si="3878"/>
        <v>11.298951695360909</v>
      </c>
      <c r="Y4326" s="127">
        <f t="shared" si="3878"/>
        <v>11.340913915646611</v>
      </c>
      <c r="Z4326" s="127">
        <f t="shared" si="3878"/>
        <v>11.003541085805239</v>
      </c>
      <c r="AA4326" s="127">
        <f t="shared" si="3878"/>
        <v>10.540077042108244</v>
      </c>
      <c r="AB4326" s="129">
        <f t="shared" si="3878"/>
        <v>10.147844580659463</v>
      </c>
      <c r="AC4326" s="285">
        <f>AVERAGE(E4326:AB4326)</f>
        <v>11.188816886846448</v>
      </c>
      <c r="AD4326" s="374">
        <f>(AC4322-AC4326)/AC4322</f>
        <v>-0.11423902607599488</v>
      </c>
      <c r="AE4326" s="127"/>
      <c r="AF4326" s="129"/>
      <c r="AG4326" s="62"/>
      <c r="AH4326" s="62"/>
      <c r="AI4326" s="9"/>
      <c r="AJ4326" s="62"/>
    </row>
    <row r="4327">
      <c r="A4327" s="1766" t="s">
        <v>74</v>
      </c>
      <c r="B4327" s="368" t="s">
        <v>61</v>
      </c>
      <c r="C4327" s="65" t="s">
        <v>18</v>
      </c>
      <c r="D4327" s="66" t="s">
        <v>15</v>
      </c>
      <c r="E4327" s="67"/>
      <c r="F4327" s="68"/>
      <c r="G4327" s="68"/>
      <c r="H4327" s="68"/>
      <c r="I4327" s="68"/>
      <c r="J4327" s="68"/>
      <c r="K4327" s="68"/>
      <c r="L4327" s="68"/>
      <c r="M4327" s="68"/>
      <c r="N4327" s="68"/>
      <c r="O4327" s="68"/>
      <c r="P4327" s="68"/>
      <c r="Q4327" s="68"/>
      <c r="R4327" s="68"/>
      <c r="S4327" s="68"/>
      <c r="T4327" s="68"/>
      <c r="U4327" s="68"/>
      <c r="V4327" s="68"/>
      <c r="W4327" s="68"/>
      <c r="X4327" s="68"/>
      <c r="Y4327" s="68"/>
      <c r="Z4327" s="68"/>
      <c r="AA4327" s="68"/>
      <c r="AB4327" s="69"/>
      <c r="AC4327" s="279">
        <f t="shared" ref="AC4327:AC4328" si="3879">SUM(E4327:AB4327)</f>
        <v>0</v>
      </c>
      <c r="AD4327" s="528">
        <f>MAX(E4327:AB4327)</f>
        <v>0</v>
      </c>
      <c r="AE4327" s="532">
        <v>0</v>
      </c>
      <c r="AF4327" s="969">
        <v>0</v>
      </c>
      <c r="AG4327" s="79"/>
      <c r="AH4327" s="502"/>
      <c r="AI4327" s="79"/>
      <c r="AJ4327" s="9"/>
    </row>
    <row r="4328">
      <c r="A4328" s="1755"/>
      <c r="B4328" s="369"/>
      <c r="C4328" s="73" t="s">
        <v>20</v>
      </c>
      <c r="D4328" s="74" t="s">
        <v>15</v>
      </c>
      <c r="E4328" s="75"/>
      <c r="F4328" s="76"/>
      <c r="G4328" s="76"/>
      <c r="H4328" s="76"/>
      <c r="I4328" s="76"/>
      <c r="J4328" s="76"/>
      <c r="K4328" s="76"/>
      <c r="L4328" s="76"/>
      <c r="M4328" s="76"/>
      <c r="N4328" s="76"/>
      <c r="O4328" s="76"/>
      <c r="P4328" s="76"/>
      <c r="Q4328" s="76"/>
      <c r="R4328" s="76"/>
      <c r="S4328" s="76"/>
      <c r="T4328" s="76"/>
      <c r="U4328" s="76"/>
      <c r="V4328" s="76"/>
      <c r="W4328" s="76"/>
      <c r="X4328" s="76"/>
      <c r="Y4328" s="76"/>
      <c r="Z4328" s="76"/>
      <c r="AA4328" s="76"/>
      <c r="AB4328" s="77"/>
      <c r="AC4328" s="281">
        <f t="shared" si="3879"/>
        <v>0</v>
      </c>
      <c r="AD4328" s="1246"/>
      <c r="AE4328" s="532"/>
      <c r="AF4328" s="969"/>
      <c r="AG4328" s="9"/>
      <c r="AH4328" s="9"/>
      <c r="AI4328" s="9"/>
      <c r="AJ4328" s="9"/>
    </row>
    <row r="4329">
      <c r="A4329" s="1755"/>
      <c r="B4329" s="369"/>
      <c r="C4329" s="73" t="s">
        <v>21</v>
      </c>
      <c r="D4329" s="74" t="s">
        <v>22</v>
      </c>
      <c r="E4329" s="75"/>
      <c r="F4329" s="76"/>
      <c r="G4329" s="76"/>
      <c r="H4329" s="76"/>
      <c r="I4329" s="76"/>
      <c r="J4329" s="76"/>
      <c r="K4329" s="76"/>
      <c r="L4329" s="76"/>
      <c r="M4329" s="76"/>
      <c r="N4329" s="76"/>
      <c r="O4329" s="76"/>
      <c r="P4329" s="76"/>
      <c r="Q4329" s="76"/>
      <c r="R4329" s="76"/>
      <c r="S4329" s="76"/>
      <c r="T4329" s="76"/>
      <c r="U4329" s="76"/>
      <c r="V4329" s="76"/>
      <c r="W4329" s="76"/>
      <c r="X4329" s="76"/>
      <c r="Y4329" s="76"/>
      <c r="Z4329" s="76"/>
      <c r="AA4329" s="76"/>
      <c r="AB4329" s="77"/>
      <c r="AC4329" s="281"/>
      <c r="AD4329" s="1246"/>
      <c r="AE4329" s="532"/>
      <c r="AF4329" s="969"/>
      <c r="AG4329" s="9"/>
      <c r="AH4329" s="9"/>
      <c r="AI4329" s="9"/>
      <c r="AJ4329" s="9"/>
    </row>
    <row r="4330">
      <c r="A4330" s="1755"/>
      <c r="B4330" s="369"/>
      <c r="C4330" s="73" t="s">
        <v>23</v>
      </c>
      <c r="D4330" s="74"/>
      <c r="E4330" s="80" t="e">
        <f t="shared" ref="E4330:AB4330" si="3880">E4328/E4327</f>
        <v>#DIV/0!</v>
      </c>
      <c r="F4330" s="81" t="e">
        <f t="shared" si="3880"/>
        <v>#DIV/0!</v>
      </c>
      <c r="G4330" s="81" t="e">
        <f t="shared" si="3880"/>
        <v>#DIV/0!</v>
      </c>
      <c r="H4330" s="81" t="e">
        <f t="shared" si="3880"/>
        <v>#DIV/0!</v>
      </c>
      <c r="I4330" s="81" t="e">
        <f t="shared" si="3880"/>
        <v>#DIV/0!</v>
      </c>
      <c r="J4330" s="81" t="e">
        <f t="shared" si="3880"/>
        <v>#DIV/0!</v>
      </c>
      <c r="K4330" s="81" t="e">
        <f t="shared" si="3880"/>
        <v>#DIV/0!</v>
      </c>
      <c r="L4330" s="81" t="e">
        <f t="shared" si="3880"/>
        <v>#DIV/0!</v>
      </c>
      <c r="M4330" s="81" t="e">
        <f t="shared" si="3880"/>
        <v>#DIV/0!</v>
      </c>
      <c r="N4330" s="81" t="e">
        <f t="shared" si="3880"/>
        <v>#DIV/0!</v>
      </c>
      <c r="O4330" s="81" t="e">
        <f t="shared" si="3880"/>
        <v>#DIV/0!</v>
      </c>
      <c r="P4330" s="81" t="e">
        <f t="shared" si="3880"/>
        <v>#DIV/0!</v>
      </c>
      <c r="Q4330" s="81" t="e">
        <f t="shared" si="3880"/>
        <v>#DIV/0!</v>
      </c>
      <c r="R4330" s="81" t="e">
        <f t="shared" si="3880"/>
        <v>#DIV/0!</v>
      </c>
      <c r="S4330" s="81" t="e">
        <f t="shared" si="3880"/>
        <v>#DIV/0!</v>
      </c>
      <c r="T4330" s="81" t="e">
        <f t="shared" si="3880"/>
        <v>#DIV/0!</v>
      </c>
      <c r="U4330" s="81" t="e">
        <f t="shared" si="3880"/>
        <v>#DIV/0!</v>
      </c>
      <c r="V4330" s="81" t="e">
        <f t="shared" si="3880"/>
        <v>#DIV/0!</v>
      </c>
      <c r="W4330" s="81" t="e">
        <f t="shared" si="3880"/>
        <v>#DIV/0!</v>
      </c>
      <c r="X4330" s="81" t="e">
        <f t="shared" si="3880"/>
        <v>#DIV/0!</v>
      </c>
      <c r="Y4330" s="81" t="e">
        <f t="shared" si="3880"/>
        <v>#DIV/0!</v>
      </c>
      <c r="Z4330" s="81" t="e">
        <f t="shared" si="3880"/>
        <v>#DIV/0!</v>
      </c>
      <c r="AA4330" s="81" t="e">
        <f t="shared" si="3880"/>
        <v>#DIV/0!</v>
      </c>
      <c r="AB4330" s="82" t="e">
        <f t="shared" si="3880"/>
        <v>#DIV/0!</v>
      </c>
      <c r="AC4330" s="74"/>
      <c r="AD4330" s="1246"/>
      <c r="AE4330" s="532"/>
      <c r="AF4330" s="969"/>
      <c r="AG4330" s="9"/>
      <c r="AH4330" s="9"/>
      <c r="AI4330" s="9"/>
      <c r="AJ4330" s="9"/>
    </row>
    <row r="4331" hidden="1">
      <c r="A4331" s="1556"/>
      <c r="B4331" s="976"/>
      <c r="C4331" s="209" t="s">
        <v>194</v>
      </c>
      <c r="D4331" s="74"/>
      <c r="E4331" s="75"/>
      <c r="F4331" s="76"/>
      <c r="G4331" s="76"/>
      <c r="H4331" s="76"/>
      <c r="I4331" s="76"/>
      <c r="J4331" s="76"/>
      <c r="K4331" s="76"/>
      <c r="L4331" s="76"/>
      <c r="M4331" s="76"/>
      <c r="N4331" s="76"/>
      <c r="O4331" s="76"/>
      <c r="P4331" s="76"/>
      <c r="Q4331" s="76"/>
      <c r="R4331" s="76"/>
      <c r="S4331" s="76"/>
      <c r="T4331" s="76"/>
      <c r="U4331" s="76"/>
      <c r="V4331" s="76"/>
      <c r="W4331" s="76"/>
      <c r="X4331" s="76"/>
      <c r="Y4331" s="76"/>
      <c r="Z4331" s="76"/>
      <c r="AA4331" s="76"/>
      <c r="AB4331" s="77"/>
      <c r="AC4331" s="74"/>
      <c r="AD4331" s="1246"/>
      <c r="AE4331" s="532"/>
      <c r="AF4331" s="969"/>
      <c r="AG4331" s="9"/>
      <c r="AH4331" s="9"/>
      <c r="AI4331" s="9"/>
      <c r="AJ4331" s="9"/>
    </row>
    <row r="4332" hidden="1">
      <c r="A4332" s="1556"/>
      <c r="B4332" s="976"/>
      <c r="C4332" s="209" t="s">
        <v>195</v>
      </c>
      <c r="D4332" s="74"/>
      <c r="E4332" s="75"/>
      <c r="F4332" s="76"/>
      <c r="G4332" s="76"/>
      <c r="H4332" s="76"/>
      <c r="I4332" s="76"/>
      <c r="J4332" s="76"/>
      <c r="K4332" s="76"/>
      <c r="L4332" s="76"/>
      <c r="M4332" s="76"/>
      <c r="N4332" s="76"/>
      <c r="O4332" s="76"/>
      <c r="P4332" s="76"/>
      <c r="Q4332" s="76"/>
      <c r="R4332" s="76"/>
      <c r="S4332" s="76"/>
      <c r="T4332" s="76"/>
      <c r="U4332" s="76"/>
      <c r="V4332" s="76"/>
      <c r="W4332" s="76"/>
      <c r="X4332" s="76"/>
      <c r="Y4332" s="76"/>
      <c r="Z4332" s="76"/>
      <c r="AA4332" s="76"/>
      <c r="AB4332" s="77"/>
      <c r="AC4332" s="74"/>
      <c r="AD4332" s="1246"/>
      <c r="AE4332" s="532"/>
      <c r="AF4332" s="969"/>
      <c r="AG4332" s="9"/>
      <c r="AH4332" s="9"/>
      <c r="AI4332" s="9"/>
      <c r="AJ4332" s="9"/>
    </row>
    <row r="4333">
      <c r="A4333" s="619"/>
      <c r="B4333" s="620" t="s">
        <v>148</v>
      </c>
      <c r="C4333" s="1677"/>
      <c r="D4333" s="92"/>
      <c r="E4333" s="126">
        <f t="shared" ref="E4333:AB4333" si="3881">SQRT(E4327*E4327+E4328*E4328)/E4318/1.73</f>
        <v>0</v>
      </c>
      <c r="F4333" s="127">
        <f t="shared" si="3881"/>
        <v>0</v>
      </c>
      <c r="G4333" s="127">
        <f t="shared" si="3881"/>
        <v>0</v>
      </c>
      <c r="H4333" s="127">
        <f t="shared" si="3881"/>
        <v>0</v>
      </c>
      <c r="I4333" s="127">
        <f t="shared" si="3881"/>
        <v>0</v>
      </c>
      <c r="J4333" s="127">
        <f t="shared" si="3881"/>
        <v>0</v>
      </c>
      <c r="K4333" s="127">
        <f t="shared" si="3881"/>
        <v>0</v>
      </c>
      <c r="L4333" s="127">
        <f t="shared" si="3881"/>
        <v>0</v>
      </c>
      <c r="M4333" s="127">
        <f t="shared" si="3881"/>
        <v>0</v>
      </c>
      <c r="N4333" s="127">
        <f t="shared" si="3881"/>
        <v>0</v>
      </c>
      <c r="O4333" s="127">
        <f t="shared" si="3881"/>
        <v>0</v>
      </c>
      <c r="P4333" s="127">
        <f t="shared" si="3881"/>
        <v>0</v>
      </c>
      <c r="Q4333" s="127">
        <f t="shared" si="3881"/>
        <v>0</v>
      </c>
      <c r="R4333" s="127">
        <f t="shared" si="3881"/>
        <v>0</v>
      </c>
      <c r="S4333" s="127">
        <f t="shared" si="3881"/>
        <v>0</v>
      </c>
      <c r="T4333" s="127">
        <f t="shared" si="3881"/>
        <v>0</v>
      </c>
      <c r="U4333" s="127">
        <f t="shared" si="3881"/>
        <v>0</v>
      </c>
      <c r="V4333" s="127">
        <f t="shared" si="3881"/>
        <v>0</v>
      </c>
      <c r="W4333" s="127">
        <f t="shared" si="3881"/>
        <v>0</v>
      </c>
      <c r="X4333" s="127">
        <f t="shared" si="3881"/>
        <v>0</v>
      </c>
      <c r="Y4333" s="127">
        <f t="shared" si="3881"/>
        <v>0</v>
      </c>
      <c r="Z4333" s="127">
        <f t="shared" si="3881"/>
        <v>0</v>
      </c>
      <c r="AA4333" s="127">
        <f t="shared" si="3881"/>
        <v>0</v>
      </c>
      <c r="AB4333" s="129">
        <f t="shared" si="3881"/>
        <v>0</v>
      </c>
      <c r="AC4333" s="285">
        <f>AVERAGE(E4333:AB4333)</f>
        <v>0</v>
      </c>
      <c r="AD4333" s="188" t="e">
        <f>(AC4329-AC4333)/AC4329</f>
        <v>#DIV/0!</v>
      </c>
      <c r="AE4333" s="127"/>
      <c r="AF4333" s="129"/>
      <c r="AG4333" s="62"/>
      <c r="AH4333" s="62"/>
      <c r="AI4333" s="9"/>
      <c r="AJ4333" s="62"/>
    </row>
    <row r="4334">
      <c r="A4334" s="657" t="s">
        <v>38</v>
      </c>
      <c r="B4334" s="368" t="s">
        <v>975</v>
      </c>
      <c r="C4334" s="65" t="s">
        <v>18</v>
      </c>
      <c r="D4334" s="66" t="s">
        <v>29</v>
      </c>
      <c r="E4334" s="67">
        <v>199.19999999999999</v>
      </c>
      <c r="F4334" s="68">
        <v>187.80000000000001</v>
      </c>
      <c r="G4334" s="68">
        <v>184</v>
      </c>
      <c r="H4334" s="68">
        <v>181.59999999999999</v>
      </c>
      <c r="I4334" s="68">
        <v>182</v>
      </c>
      <c r="J4334" s="68">
        <v>194.19999999999999</v>
      </c>
      <c r="K4334" s="68">
        <v>246.19999999999999</v>
      </c>
      <c r="L4334" s="68">
        <v>260.60000000000002</v>
      </c>
      <c r="M4334" s="68">
        <v>265</v>
      </c>
      <c r="N4334" s="68">
        <v>258.39999999999998</v>
      </c>
      <c r="O4334" s="68">
        <v>246.80000000000001</v>
      </c>
      <c r="P4334" s="68">
        <v>241</v>
      </c>
      <c r="Q4334" s="68">
        <v>233.40000000000001</v>
      </c>
      <c r="R4334" s="68">
        <v>234</v>
      </c>
      <c r="S4334" s="68">
        <v>247.59999999999999</v>
      </c>
      <c r="T4334" s="68">
        <v>252.40000000000001</v>
      </c>
      <c r="U4334" s="68">
        <v>254.80000000000001</v>
      </c>
      <c r="V4334" s="68">
        <v>256.19999999999999</v>
      </c>
      <c r="W4334" s="68">
        <v>252</v>
      </c>
      <c r="X4334" s="68">
        <v>260.19999999999999</v>
      </c>
      <c r="Y4334" s="68">
        <v>260.19999999999999</v>
      </c>
      <c r="Z4334" s="68">
        <v>244.59999999999999</v>
      </c>
      <c r="AA4334" s="68">
        <v>224.80000000000001</v>
      </c>
      <c r="AB4334" s="69">
        <v>207</v>
      </c>
      <c r="AC4334" s="279">
        <f t="shared" ref="AC4334:AC4335" si="3882">SUM(E4334:AB4334)</f>
        <v>5574.0000000000009</v>
      </c>
      <c r="AD4334" s="528">
        <f>MAX(E4334:AB4334)</f>
        <v>265</v>
      </c>
      <c r="AE4334" s="529">
        <v>100</v>
      </c>
      <c r="AF4334" s="785">
        <v>20</v>
      </c>
      <c r="AG4334" s="79"/>
      <c r="AH4334" s="502"/>
      <c r="AI4334" s="79"/>
      <c r="AJ4334" s="9"/>
    </row>
    <row r="4335">
      <c r="A4335" s="658"/>
      <c r="B4335" s="369"/>
      <c r="C4335" s="73" t="s">
        <v>20</v>
      </c>
      <c r="D4335" s="74" t="s">
        <v>29</v>
      </c>
      <c r="E4335" s="75">
        <v>78</v>
      </c>
      <c r="F4335" s="76">
        <v>79.799999999999997</v>
      </c>
      <c r="G4335" s="76">
        <v>77.799999999999997</v>
      </c>
      <c r="H4335" s="76">
        <v>78.400000000000006</v>
      </c>
      <c r="I4335" s="76">
        <v>75.599999999999994</v>
      </c>
      <c r="J4335" s="76">
        <v>74.200000000000003</v>
      </c>
      <c r="K4335" s="76">
        <v>73.400000000000006</v>
      </c>
      <c r="L4335" s="76">
        <v>74.200000000000003</v>
      </c>
      <c r="M4335" s="76">
        <v>82.200000000000003</v>
      </c>
      <c r="N4335" s="76">
        <v>79.400000000000006</v>
      </c>
      <c r="O4335" s="76">
        <v>79.599999999999994</v>
      </c>
      <c r="P4335" s="76">
        <v>81</v>
      </c>
      <c r="Q4335" s="76">
        <v>78.400000000000006</v>
      </c>
      <c r="R4335" s="76">
        <v>83.200000000000003</v>
      </c>
      <c r="S4335" s="76">
        <v>82.400000000000006</v>
      </c>
      <c r="T4335" s="76">
        <v>82.400000000000006</v>
      </c>
      <c r="U4335" s="76">
        <v>84.200000000000003</v>
      </c>
      <c r="V4335" s="76">
        <v>83</v>
      </c>
      <c r="W4335" s="76">
        <v>85.400000000000006</v>
      </c>
      <c r="X4335" s="76">
        <v>91.599999999999994</v>
      </c>
      <c r="Y4335" s="76">
        <v>90.799999999999997</v>
      </c>
      <c r="Z4335" s="76">
        <v>94</v>
      </c>
      <c r="AA4335" s="76">
        <v>94.799999999999997</v>
      </c>
      <c r="AB4335" s="77">
        <v>81.599999999999994</v>
      </c>
      <c r="AC4335" s="281">
        <f t="shared" si="3882"/>
        <v>1965.4000000000001</v>
      </c>
      <c r="AD4335" s="531"/>
      <c r="AE4335" s="532"/>
      <c r="AF4335" s="969"/>
      <c r="AG4335" s="9"/>
      <c r="AH4335" s="9"/>
      <c r="AI4335" s="9"/>
      <c r="AJ4335" s="9"/>
    </row>
    <row r="4336">
      <c r="A4336" s="658"/>
      <c r="B4336" s="369"/>
      <c r="C4336" s="73" t="s">
        <v>21</v>
      </c>
      <c r="D4336" s="74" t="s">
        <v>22</v>
      </c>
      <c r="E4336" s="116">
        <v>11</v>
      </c>
      <c r="F4336" s="117">
        <v>11</v>
      </c>
      <c r="G4336" s="117">
        <v>10</v>
      </c>
      <c r="H4336" s="117">
        <v>11</v>
      </c>
      <c r="I4336" s="117">
        <v>11</v>
      </c>
      <c r="J4336" s="117">
        <v>11</v>
      </c>
      <c r="K4336" s="117">
        <v>14</v>
      </c>
      <c r="L4336" s="117">
        <v>15</v>
      </c>
      <c r="M4336" s="117">
        <v>14</v>
      </c>
      <c r="N4336" s="117">
        <v>14</v>
      </c>
      <c r="O4336" s="117">
        <v>13</v>
      </c>
      <c r="P4336" s="117">
        <v>13</v>
      </c>
      <c r="Q4336" s="117">
        <v>12</v>
      </c>
      <c r="R4336" s="117">
        <v>12</v>
      </c>
      <c r="S4336" s="117">
        <v>14</v>
      </c>
      <c r="T4336" s="117">
        <v>14</v>
      </c>
      <c r="U4336" s="117">
        <v>15</v>
      </c>
      <c r="V4336" s="117">
        <v>14</v>
      </c>
      <c r="W4336" s="117">
        <v>19</v>
      </c>
      <c r="X4336" s="117">
        <v>15</v>
      </c>
      <c r="Y4336" s="117">
        <v>14</v>
      </c>
      <c r="Z4336" s="117">
        <v>13</v>
      </c>
      <c r="AA4336" s="117">
        <v>13</v>
      </c>
      <c r="AB4336" s="118">
        <v>12</v>
      </c>
      <c r="AC4336" s="281">
        <f>AVERAGE(E4336:AB4336)</f>
        <v>13.125</v>
      </c>
      <c r="AD4336" s="531"/>
      <c r="AE4336" s="532"/>
      <c r="AF4336" s="969"/>
      <c r="AG4336" s="9"/>
      <c r="AH4336" s="9"/>
      <c r="AI4336" s="9"/>
      <c r="AJ4336" s="9"/>
    </row>
    <row r="4337">
      <c r="A4337" s="658"/>
      <c r="B4337" s="369"/>
      <c r="C4337" s="73" t="s">
        <v>23</v>
      </c>
      <c r="D4337" s="74"/>
      <c r="E4337" s="80">
        <f t="shared" ref="E4337:AB4337" si="3883">E4335/E4334</f>
        <v>0.391566265060241</v>
      </c>
      <c r="F4337" s="81">
        <f t="shared" si="3883"/>
        <v>0.42492012779552712</v>
      </c>
      <c r="G4337" s="81">
        <f t="shared" si="3883"/>
        <v>0.42282608695652174</v>
      </c>
      <c r="H4337" s="81">
        <f t="shared" si="3883"/>
        <v>0.43171806167400884</v>
      </c>
      <c r="I4337" s="81">
        <f t="shared" si="3883"/>
        <v>0.41538461538461535</v>
      </c>
      <c r="J4337" s="81">
        <f t="shared" si="3883"/>
        <v>0.38208032955715759</v>
      </c>
      <c r="K4337" s="81">
        <f t="shared" si="3883"/>
        <v>0.29813160032493913</v>
      </c>
      <c r="L4337" s="81">
        <f t="shared" si="3883"/>
        <v>0.28472755180353032</v>
      </c>
      <c r="M4337" s="81">
        <f t="shared" si="3883"/>
        <v>0.31018867924528304</v>
      </c>
      <c r="N4337" s="81">
        <f t="shared" si="3883"/>
        <v>0.30727554179566569</v>
      </c>
      <c r="O4337" s="81">
        <f t="shared" si="3883"/>
        <v>0.32252836304700161</v>
      </c>
      <c r="P4337" s="81">
        <f t="shared" si="3883"/>
        <v>0.33609958506224069</v>
      </c>
      <c r="Q4337" s="81">
        <f t="shared" si="3883"/>
        <v>0.33590402742073694</v>
      </c>
      <c r="R4337" s="81">
        <f t="shared" si="3883"/>
        <v>0.35555555555555557</v>
      </c>
      <c r="S4337" s="81">
        <f t="shared" si="3883"/>
        <v>0.3327948303715671</v>
      </c>
      <c r="T4337" s="81">
        <f t="shared" si="3883"/>
        <v>0.32646592709984151</v>
      </c>
      <c r="U4337" s="81">
        <f t="shared" si="3883"/>
        <v>0.3304552590266876</v>
      </c>
      <c r="V4337" s="81">
        <f t="shared" si="3883"/>
        <v>0.32396565183450432</v>
      </c>
      <c r="W4337" s="81">
        <f t="shared" si="3883"/>
        <v>0.33888888888888891</v>
      </c>
      <c r="X4337" s="81">
        <f t="shared" si="3883"/>
        <v>0.35203689469638738</v>
      </c>
      <c r="Y4337" s="81">
        <f t="shared" si="3883"/>
        <v>0.34896233666410453</v>
      </c>
      <c r="Z4337" s="81">
        <f t="shared" si="3883"/>
        <v>0.38430089942763695</v>
      </c>
      <c r="AA4337" s="81">
        <f t="shared" si="3883"/>
        <v>0.42170818505338076</v>
      </c>
      <c r="AB4337" s="82">
        <f t="shared" si="3883"/>
        <v>0.3942028985507246</v>
      </c>
      <c r="AC4337" s="74"/>
      <c r="AD4337" s="531"/>
      <c r="AE4337" s="532"/>
      <c r="AF4337" s="969"/>
      <c r="AG4337" s="9"/>
      <c r="AH4337" s="9"/>
      <c r="AI4337" s="9"/>
      <c r="AJ4337" s="9"/>
    </row>
    <row r="4338" hidden="1">
      <c r="A4338" s="1556"/>
      <c r="B4338" s="976"/>
      <c r="C4338" s="209" t="s">
        <v>194</v>
      </c>
      <c r="D4338" s="74"/>
      <c r="E4338" s="75"/>
      <c r="F4338" s="76"/>
      <c r="G4338" s="76"/>
      <c r="H4338" s="76"/>
      <c r="I4338" s="76"/>
      <c r="J4338" s="76"/>
      <c r="K4338" s="76"/>
      <c r="L4338" s="76"/>
      <c r="M4338" s="76"/>
      <c r="N4338" s="76"/>
      <c r="O4338" s="76"/>
      <c r="P4338" s="76"/>
      <c r="Q4338" s="76"/>
      <c r="R4338" s="76"/>
      <c r="S4338" s="76"/>
      <c r="T4338" s="76"/>
      <c r="U4338" s="76"/>
      <c r="V4338" s="76"/>
      <c r="W4338" s="76"/>
      <c r="X4338" s="76"/>
      <c r="Y4338" s="76"/>
      <c r="Z4338" s="76"/>
      <c r="AA4338" s="76"/>
      <c r="AB4338" s="77"/>
      <c r="AC4338" s="74"/>
      <c r="AD4338" s="531"/>
      <c r="AE4338" s="532"/>
      <c r="AF4338" s="969"/>
      <c r="AG4338" s="9"/>
      <c r="AH4338" s="9"/>
      <c r="AI4338" s="9"/>
      <c r="AJ4338" s="9"/>
    </row>
    <row r="4339" hidden="1">
      <c r="A4339" s="1556"/>
      <c r="B4339" s="976"/>
      <c r="C4339" s="209" t="s">
        <v>195</v>
      </c>
      <c r="D4339" s="74"/>
      <c r="E4339" s="75"/>
      <c r="F4339" s="76"/>
      <c r="G4339" s="76"/>
      <c r="H4339" s="76"/>
      <c r="I4339" s="76"/>
      <c r="J4339" s="76"/>
      <c r="K4339" s="76"/>
      <c r="L4339" s="76"/>
      <c r="M4339" s="76"/>
      <c r="N4339" s="76"/>
      <c r="O4339" s="76"/>
      <c r="P4339" s="76"/>
      <c r="Q4339" s="76"/>
      <c r="R4339" s="76"/>
      <c r="S4339" s="76"/>
      <c r="T4339" s="76"/>
      <c r="U4339" s="76"/>
      <c r="V4339" s="76"/>
      <c r="W4339" s="76"/>
      <c r="X4339" s="76"/>
      <c r="Y4339" s="76"/>
      <c r="Z4339" s="76"/>
      <c r="AA4339" s="76"/>
      <c r="AB4339" s="77"/>
      <c r="AC4339" s="74"/>
      <c r="AD4339" s="531"/>
      <c r="AE4339" s="532"/>
      <c r="AF4339" s="969"/>
      <c r="AG4339" s="9"/>
      <c r="AH4339" s="9"/>
      <c r="AI4339" s="9"/>
      <c r="AJ4339" s="9"/>
    </row>
    <row r="4340">
      <c r="A4340" s="619"/>
      <c r="B4340" s="620" t="s">
        <v>148</v>
      </c>
      <c r="C4340" s="1677"/>
      <c r="D4340" s="92"/>
      <c r="E4340" s="126">
        <f t="shared" ref="E4340:AB4340" si="3884">SQRT(E4334*E4334+E4335*E4335)/E4318/1.73</f>
        <v>11.743310685358448</v>
      </c>
      <c r="F4340" s="127">
        <f t="shared" si="3884"/>
        <v>11.211849164432412</v>
      </c>
      <c r="G4340" s="127">
        <f t="shared" si="3884"/>
        <v>10.987167190388694</v>
      </c>
      <c r="H4340" s="127">
        <f t="shared" si="3884"/>
        <v>10.878750641248672</v>
      </c>
      <c r="I4340" s="127">
        <f t="shared" si="3884"/>
        <v>10.828646825941178</v>
      </c>
      <c r="J4340" s="127">
        <f t="shared" si="3884"/>
        <v>11.554717219107738</v>
      </c>
      <c r="K4340" s="127">
        <f t="shared" si="3884"/>
        <v>14.348024017119615</v>
      </c>
      <c r="L4340" s="127">
        <f t="shared" si="3884"/>
        <v>15.161942669517501</v>
      </c>
      <c r="M4340" s="127">
        <f t="shared" si="3884"/>
        <v>15.692680934585562</v>
      </c>
      <c r="N4340" s="127">
        <f t="shared" si="3884"/>
        <v>15.289284970395553</v>
      </c>
      <c r="O4340" s="127">
        <f t="shared" si="3884"/>
        <v>14.468671660450331</v>
      </c>
      <c r="P4340" s="127">
        <f t="shared" si="3884"/>
        <v>14.158392112029283</v>
      </c>
      <c r="Q4340" s="127">
        <f t="shared" si="3884"/>
        <v>13.593233437762315</v>
      </c>
      <c r="R4340" s="127">
        <f t="shared" si="3884"/>
        <v>13.776920876604501</v>
      </c>
      <c r="S4340" s="127">
        <f t="shared" si="3884"/>
        <v>14.517693378702926</v>
      </c>
      <c r="T4340" s="127">
        <f t="shared" si="3884"/>
        <v>14.814087334844041</v>
      </c>
      <c r="U4340" s="127">
        <f t="shared" si="3884"/>
        <v>14.972648472601925</v>
      </c>
      <c r="V4340" s="127">
        <f t="shared" si="3884"/>
        <v>15.011576877333724</v>
      </c>
      <c r="W4340" s="127">
        <f t="shared" si="3884"/>
        <v>14.802881671053418</v>
      </c>
      <c r="X4340" s="127">
        <f t="shared" si="3884"/>
        <v>15.142669544032545</v>
      </c>
      <c r="Y4340" s="127">
        <f t="shared" si="3884"/>
        <v>15.142524051103869</v>
      </c>
      <c r="Z4340" s="127">
        <f t="shared" si="3884"/>
        <v>14.343601033887506</v>
      </c>
      <c r="AA4340" s="127">
        <f t="shared" si="3884"/>
        <v>13.291609166961095</v>
      </c>
      <c r="AB4340" s="129">
        <f t="shared" si="3884"/>
        <v>12.260669054522095</v>
      </c>
      <c r="AC4340" s="285">
        <f>AVERAGE(E4340:AB4340)</f>
        <v>13.666398041249373</v>
      </c>
      <c r="AD4340" s="374">
        <f>(AC4336-AC4340)/AC4336</f>
        <v>-0.041249374571380788</v>
      </c>
      <c r="AE4340" s="127"/>
      <c r="AF4340" s="129"/>
      <c r="AG4340" s="62"/>
      <c r="AH4340" s="62"/>
      <c r="AI4340" s="9"/>
      <c r="AJ4340" s="62"/>
    </row>
    <row r="4341">
      <c r="A4341" s="1766" t="s">
        <v>87</v>
      </c>
      <c r="B4341" s="1976" t="s">
        <v>61</v>
      </c>
      <c r="C4341" s="65" t="s">
        <v>18</v>
      </c>
      <c r="D4341" s="66"/>
      <c r="E4341" s="67"/>
      <c r="F4341" s="68"/>
      <c r="G4341" s="68"/>
      <c r="H4341" s="68"/>
      <c r="I4341" s="68"/>
      <c r="J4341" s="68"/>
      <c r="K4341" s="68"/>
      <c r="L4341" s="68"/>
      <c r="M4341" s="68"/>
      <c r="N4341" s="68"/>
      <c r="O4341" s="68"/>
      <c r="P4341" s="68"/>
      <c r="Q4341" s="68"/>
      <c r="R4341" s="68"/>
      <c r="S4341" s="68"/>
      <c r="T4341" s="68"/>
      <c r="U4341" s="68"/>
      <c r="V4341" s="68"/>
      <c r="W4341" s="68"/>
      <c r="X4341" s="68"/>
      <c r="Y4341" s="68"/>
      <c r="Z4341" s="68"/>
      <c r="AA4341" s="68"/>
      <c r="AB4341" s="69"/>
      <c r="AC4341" s="279">
        <f t="shared" ref="AC4341:AC4342" si="3885">SUM(E4341:AB4341)</f>
        <v>0</v>
      </c>
      <c r="AD4341" s="528">
        <f>MAX(E4341:AB4341)</f>
        <v>0</v>
      </c>
      <c r="AE4341" s="529">
        <v>0</v>
      </c>
      <c r="AF4341" s="785">
        <v>0</v>
      </c>
      <c r="AG4341" s="79"/>
      <c r="AH4341" s="502"/>
      <c r="AI4341" s="79"/>
      <c r="AJ4341" s="9"/>
    </row>
    <row r="4342">
      <c r="A4342" s="1755"/>
      <c r="B4342" s="1977"/>
      <c r="C4342" s="73" t="s">
        <v>20</v>
      </c>
      <c r="D4342" s="74"/>
      <c r="E4342" s="75"/>
      <c r="F4342" s="76"/>
      <c r="G4342" s="76"/>
      <c r="H4342" s="76"/>
      <c r="I4342" s="76"/>
      <c r="J4342" s="76"/>
      <c r="K4342" s="76"/>
      <c r="L4342" s="76"/>
      <c r="M4342" s="76"/>
      <c r="N4342" s="76"/>
      <c r="O4342" s="76"/>
      <c r="P4342" s="76"/>
      <c r="Q4342" s="76"/>
      <c r="R4342" s="76"/>
      <c r="S4342" s="76"/>
      <c r="T4342" s="76"/>
      <c r="U4342" s="76"/>
      <c r="V4342" s="76"/>
      <c r="W4342" s="76"/>
      <c r="X4342" s="76"/>
      <c r="Y4342" s="76"/>
      <c r="Z4342" s="76"/>
      <c r="AA4342" s="76"/>
      <c r="AB4342" s="77"/>
      <c r="AC4342" s="281">
        <f t="shared" si="3885"/>
        <v>0</v>
      </c>
      <c r="AD4342" s="531"/>
      <c r="AE4342" s="532"/>
      <c r="AF4342" s="969"/>
      <c r="AG4342" s="9"/>
      <c r="AH4342" s="9"/>
      <c r="AI4342" s="9"/>
      <c r="AJ4342" s="9"/>
    </row>
    <row r="4343">
      <c r="A4343" s="1755"/>
      <c r="B4343" s="1977"/>
      <c r="C4343" s="73" t="s">
        <v>21</v>
      </c>
      <c r="D4343" s="74"/>
      <c r="E4343" s="75"/>
      <c r="F4343" s="76"/>
      <c r="G4343" s="76"/>
      <c r="H4343" s="76"/>
      <c r="I4343" s="76"/>
      <c r="J4343" s="76"/>
      <c r="K4343" s="76"/>
      <c r="L4343" s="76"/>
      <c r="M4343" s="76"/>
      <c r="N4343" s="76"/>
      <c r="O4343" s="76"/>
      <c r="P4343" s="76"/>
      <c r="Q4343" s="76"/>
      <c r="R4343" s="76"/>
      <c r="S4343" s="76"/>
      <c r="T4343" s="76"/>
      <c r="U4343" s="76"/>
      <c r="V4343" s="76"/>
      <c r="W4343" s="76"/>
      <c r="X4343" s="76"/>
      <c r="Y4343" s="76"/>
      <c r="Z4343" s="76"/>
      <c r="AA4343" s="76"/>
      <c r="AB4343" s="77"/>
      <c r="AC4343" s="281"/>
      <c r="AD4343" s="531"/>
      <c r="AE4343" s="532"/>
      <c r="AF4343" s="969"/>
      <c r="AG4343" s="9"/>
      <c r="AH4343" s="9"/>
      <c r="AI4343" s="9"/>
      <c r="AJ4343" s="9"/>
    </row>
    <row r="4344">
      <c r="A4344" s="1755"/>
      <c r="B4344" s="1977"/>
      <c r="C4344" s="73" t="s">
        <v>23</v>
      </c>
      <c r="D4344" s="74"/>
      <c r="E4344" s="80" t="e">
        <f t="shared" ref="E4344:AB4344" si="3886">E4342/E4341</f>
        <v>#DIV/0!</v>
      </c>
      <c r="F4344" s="81" t="e">
        <f t="shared" si="3886"/>
        <v>#DIV/0!</v>
      </c>
      <c r="G4344" s="81" t="e">
        <f t="shared" si="3886"/>
        <v>#DIV/0!</v>
      </c>
      <c r="H4344" s="81" t="e">
        <f t="shared" si="3886"/>
        <v>#DIV/0!</v>
      </c>
      <c r="I4344" s="81" t="e">
        <f t="shared" si="3886"/>
        <v>#DIV/0!</v>
      </c>
      <c r="J4344" s="81" t="e">
        <f t="shared" si="3886"/>
        <v>#DIV/0!</v>
      </c>
      <c r="K4344" s="81" t="e">
        <f t="shared" si="3886"/>
        <v>#DIV/0!</v>
      </c>
      <c r="L4344" s="81" t="e">
        <f t="shared" si="3886"/>
        <v>#DIV/0!</v>
      </c>
      <c r="M4344" s="81" t="e">
        <f t="shared" si="3886"/>
        <v>#DIV/0!</v>
      </c>
      <c r="N4344" s="81" t="e">
        <f t="shared" si="3886"/>
        <v>#DIV/0!</v>
      </c>
      <c r="O4344" s="81" t="e">
        <f t="shared" si="3886"/>
        <v>#DIV/0!</v>
      </c>
      <c r="P4344" s="81" t="e">
        <f t="shared" si="3886"/>
        <v>#DIV/0!</v>
      </c>
      <c r="Q4344" s="81" t="e">
        <f t="shared" si="3886"/>
        <v>#DIV/0!</v>
      </c>
      <c r="R4344" s="81" t="e">
        <f t="shared" si="3886"/>
        <v>#DIV/0!</v>
      </c>
      <c r="S4344" s="81" t="e">
        <f t="shared" si="3886"/>
        <v>#DIV/0!</v>
      </c>
      <c r="T4344" s="81" t="e">
        <f t="shared" si="3886"/>
        <v>#DIV/0!</v>
      </c>
      <c r="U4344" s="81" t="e">
        <f t="shared" si="3886"/>
        <v>#DIV/0!</v>
      </c>
      <c r="V4344" s="81" t="e">
        <f t="shared" si="3886"/>
        <v>#DIV/0!</v>
      </c>
      <c r="W4344" s="81" t="e">
        <f t="shared" si="3886"/>
        <v>#DIV/0!</v>
      </c>
      <c r="X4344" s="81" t="e">
        <f t="shared" si="3886"/>
        <v>#DIV/0!</v>
      </c>
      <c r="Y4344" s="81" t="e">
        <f t="shared" si="3886"/>
        <v>#DIV/0!</v>
      </c>
      <c r="Z4344" s="81" t="e">
        <f t="shared" si="3886"/>
        <v>#DIV/0!</v>
      </c>
      <c r="AA4344" s="81" t="e">
        <f t="shared" si="3886"/>
        <v>#DIV/0!</v>
      </c>
      <c r="AB4344" s="82" t="e">
        <f t="shared" si="3886"/>
        <v>#DIV/0!</v>
      </c>
      <c r="AC4344" s="74"/>
      <c r="AD4344" s="531"/>
      <c r="AE4344" s="532"/>
      <c r="AF4344" s="969"/>
      <c r="AG4344" s="9"/>
      <c r="AH4344" s="9"/>
      <c r="AI4344" s="9"/>
      <c r="AJ4344" s="9"/>
    </row>
    <row r="4345" hidden="1">
      <c r="A4345" s="1556"/>
      <c r="B4345" s="976"/>
      <c r="C4345" s="209" t="s">
        <v>194</v>
      </c>
      <c r="D4345" s="74"/>
      <c r="E4345" s="75"/>
      <c r="F4345" s="76"/>
      <c r="G4345" s="76"/>
      <c r="H4345" s="76"/>
      <c r="I4345" s="76"/>
      <c r="J4345" s="76"/>
      <c r="K4345" s="76"/>
      <c r="L4345" s="76"/>
      <c r="M4345" s="76"/>
      <c r="N4345" s="76"/>
      <c r="O4345" s="76"/>
      <c r="P4345" s="76"/>
      <c r="Q4345" s="76"/>
      <c r="R4345" s="76"/>
      <c r="S4345" s="76"/>
      <c r="T4345" s="76"/>
      <c r="U4345" s="76"/>
      <c r="V4345" s="76"/>
      <c r="W4345" s="76"/>
      <c r="X4345" s="76"/>
      <c r="Y4345" s="76"/>
      <c r="Z4345" s="76"/>
      <c r="AA4345" s="76"/>
      <c r="AB4345" s="77"/>
      <c r="AC4345" s="74"/>
      <c r="AD4345" s="531"/>
      <c r="AE4345" s="532"/>
      <c r="AF4345" s="969"/>
      <c r="AG4345" s="9"/>
      <c r="AH4345" s="9"/>
      <c r="AI4345" s="9"/>
      <c r="AJ4345" s="9"/>
    </row>
    <row r="4346" hidden="1">
      <c r="A4346" s="1556"/>
      <c r="B4346" s="976"/>
      <c r="C4346" s="209" t="s">
        <v>195</v>
      </c>
      <c r="D4346" s="74"/>
      <c r="E4346" s="75"/>
      <c r="F4346" s="76"/>
      <c r="G4346" s="76"/>
      <c r="H4346" s="76"/>
      <c r="I4346" s="76"/>
      <c r="J4346" s="76"/>
      <c r="K4346" s="76"/>
      <c r="L4346" s="76"/>
      <c r="M4346" s="76"/>
      <c r="N4346" s="76"/>
      <c r="O4346" s="76"/>
      <c r="P4346" s="76"/>
      <c r="Q4346" s="76"/>
      <c r="R4346" s="76"/>
      <c r="S4346" s="76"/>
      <c r="T4346" s="76"/>
      <c r="U4346" s="76"/>
      <c r="V4346" s="76"/>
      <c r="W4346" s="76"/>
      <c r="X4346" s="76"/>
      <c r="Y4346" s="76"/>
      <c r="Z4346" s="76"/>
      <c r="AA4346" s="76"/>
      <c r="AB4346" s="77"/>
      <c r="AC4346" s="74"/>
      <c r="AD4346" s="531"/>
      <c r="AE4346" s="532"/>
      <c r="AF4346" s="969"/>
      <c r="AG4346" s="9"/>
      <c r="AH4346" s="9"/>
      <c r="AI4346" s="9"/>
      <c r="AJ4346" s="9"/>
    </row>
    <row r="4347">
      <c r="A4347" s="619"/>
      <c r="B4347" s="620" t="s">
        <v>148</v>
      </c>
      <c r="C4347" s="1677"/>
      <c r="D4347" s="92"/>
      <c r="E4347" s="126">
        <f t="shared" ref="E4347:AB4347" si="3887">SQRT(E4341*E4341+E4342*E4342)/E4319/1.73</f>
        <v>0</v>
      </c>
      <c r="F4347" s="127">
        <f t="shared" si="3887"/>
        <v>0</v>
      </c>
      <c r="G4347" s="127">
        <f t="shared" si="3887"/>
        <v>0</v>
      </c>
      <c r="H4347" s="127">
        <f t="shared" si="3887"/>
        <v>0</v>
      </c>
      <c r="I4347" s="127">
        <f t="shared" si="3887"/>
        <v>0</v>
      </c>
      <c r="J4347" s="127">
        <f t="shared" si="3887"/>
        <v>0</v>
      </c>
      <c r="K4347" s="127">
        <f t="shared" si="3887"/>
        <v>0</v>
      </c>
      <c r="L4347" s="127">
        <f t="shared" si="3887"/>
        <v>0</v>
      </c>
      <c r="M4347" s="127">
        <f t="shared" si="3887"/>
        <v>0</v>
      </c>
      <c r="N4347" s="127">
        <f t="shared" si="3887"/>
        <v>0</v>
      </c>
      <c r="O4347" s="127">
        <f t="shared" si="3887"/>
        <v>0</v>
      </c>
      <c r="P4347" s="127">
        <f t="shared" si="3887"/>
        <v>0</v>
      </c>
      <c r="Q4347" s="127">
        <f t="shared" si="3887"/>
        <v>0</v>
      </c>
      <c r="R4347" s="127">
        <f t="shared" si="3887"/>
        <v>0</v>
      </c>
      <c r="S4347" s="127">
        <f t="shared" si="3887"/>
        <v>0</v>
      </c>
      <c r="T4347" s="127">
        <f t="shared" si="3887"/>
        <v>0</v>
      </c>
      <c r="U4347" s="127">
        <f t="shared" si="3887"/>
        <v>0</v>
      </c>
      <c r="V4347" s="127">
        <f t="shared" si="3887"/>
        <v>0</v>
      </c>
      <c r="W4347" s="127">
        <f t="shared" si="3887"/>
        <v>0</v>
      </c>
      <c r="X4347" s="127">
        <f t="shared" si="3887"/>
        <v>0</v>
      </c>
      <c r="Y4347" s="127">
        <f t="shared" si="3887"/>
        <v>0</v>
      </c>
      <c r="Z4347" s="127">
        <f t="shared" si="3887"/>
        <v>0</v>
      </c>
      <c r="AA4347" s="127">
        <f t="shared" si="3887"/>
        <v>0</v>
      </c>
      <c r="AB4347" s="129">
        <f t="shared" si="3887"/>
        <v>0</v>
      </c>
      <c r="AC4347" s="285">
        <f>AVERAGE(E4347:AB4347)</f>
        <v>0</v>
      </c>
      <c r="AD4347" s="374" t="e">
        <f>(AC4343-AC4347)/AC4343</f>
        <v>#DIV/0!</v>
      </c>
      <c r="AE4347" s="127"/>
      <c r="AF4347" s="129"/>
      <c r="AG4347" s="62"/>
      <c r="AH4347" s="62"/>
      <c r="AI4347" s="9"/>
      <c r="AJ4347" s="62"/>
    </row>
    <row r="4348">
      <c r="A4348" s="657" t="s">
        <v>129</v>
      </c>
      <c r="B4348" s="368" t="s">
        <v>976</v>
      </c>
      <c r="C4348" s="65" t="s">
        <v>18</v>
      </c>
      <c r="D4348" s="66" t="s">
        <v>29</v>
      </c>
      <c r="E4348" s="67">
        <v>58.799999999999997</v>
      </c>
      <c r="F4348" s="68">
        <v>59.200000000000003</v>
      </c>
      <c r="G4348" s="68">
        <v>57.600000000000001</v>
      </c>
      <c r="H4348" s="68">
        <v>58.799999999999997</v>
      </c>
      <c r="I4348" s="68">
        <v>61.200000000000003</v>
      </c>
      <c r="J4348" s="68">
        <v>64.799999999999997</v>
      </c>
      <c r="K4348" s="68">
        <v>66</v>
      </c>
      <c r="L4348" s="68">
        <v>68.200000000000003</v>
      </c>
      <c r="M4348" s="68">
        <v>60.600000000000001</v>
      </c>
      <c r="N4348" s="68">
        <v>57</v>
      </c>
      <c r="O4348" s="68">
        <v>53.200000000000003</v>
      </c>
      <c r="P4348" s="68">
        <v>56.600000000000001</v>
      </c>
      <c r="Q4348" s="68">
        <v>55</v>
      </c>
      <c r="R4348" s="68">
        <v>51</v>
      </c>
      <c r="S4348" s="68">
        <v>58.200000000000003</v>
      </c>
      <c r="T4348" s="68">
        <v>67.799999999999997</v>
      </c>
      <c r="U4348" s="68">
        <v>65</v>
      </c>
      <c r="V4348" s="68">
        <v>65.799999999999997</v>
      </c>
      <c r="W4348" s="68">
        <v>64.200000000000003</v>
      </c>
      <c r="X4348" s="68">
        <v>62.200000000000003</v>
      </c>
      <c r="Y4348" s="68">
        <v>60.799999999999997</v>
      </c>
      <c r="Z4348" s="68">
        <v>60.399999999999999</v>
      </c>
      <c r="AA4348" s="68">
        <v>59.600000000000001</v>
      </c>
      <c r="AB4348" s="69">
        <v>57.399999999999999</v>
      </c>
      <c r="AC4348" s="279">
        <f t="shared" ref="AC4348:AC4349" si="3888">SUM(E4348:AB4348)</f>
        <v>1449.4000000000001</v>
      </c>
      <c r="AD4348" s="528">
        <f>MAX(E4348:AB4348)</f>
        <v>68.200000000000003</v>
      </c>
      <c r="AE4348" s="529">
        <v>100</v>
      </c>
      <c r="AF4348" s="785">
        <v>20</v>
      </c>
      <c r="AG4348" s="79"/>
      <c r="AH4348" s="502"/>
      <c r="AI4348" s="79"/>
      <c r="AJ4348" s="9"/>
    </row>
    <row r="4349">
      <c r="A4349" s="658"/>
      <c r="B4349" s="369"/>
      <c r="C4349" s="73" t="s">
        <v>20</v>
      </c>
      <c r="D4349" s="74" t="s">
        <v>29</v>
      </c>
      <c r="E4349" s="75">
        <v>9.8000000000000007</v>
      </c>
      <c r="F4349" s="76">
        <v>10.199999999999999</v>
      </c>
      <c r="G4349" s="76">
        <v>9.5999999999999996</v>
      </c>
      <c r="H4349" s="76">
        <v>10.4</v>
      </c>
      <c r="I4349" s="76">
        <v>10.4</v>
      </c>
      <c r="J4349" s="76">
        <v>10.199999999999999</v>
      </c>
      <c r="K4349" s="76">
        <v>9.8000000000000007</v>
      </c>
      <c r="L4349" s="76">
        <v>9.1999999999999993</v>
      </c>
      <c r="M4349" s="76">
        <v>8.1999999999999993</v>
      </c>
      <c r="N4349" s="76">
        <v>8.4000000000000004</v>
      </c>
      <c r="O4349" s="76">
        <v>9.1999999999999993</v>
      </c>
      <c r="P4349" s="76">
        <v>9.8000000000000007</v>
      </c>
      <c r="Q4349" s="76">
        <v>8</v>
      </c>
      <c r="R4349" s="76">
        <v>8.4000000000000004</v>
      </c>
      <c r="S4349" s="76">
        <v>10.800000000000001</v>
      </c>
      <c r="T4349" s="76">
        <v>10</v>
      </c>
      <c r="U4349" s="76">
        <v>8</v>
      </c>
      <c r="V4349" s="76">
        <v>8.1999999999999993</v>
      </c>
      <c r="W4349" s="76">
        <v>8.8000000000000007</v>
      </c>
      <c r="X4349" s="76">
        <v>9.8000000000000007</v>
      </c>
      <c r="Y4349" s="76">
        <v>10.199999999999999</v>
      </c>
      <c r="Z4349" s="76">
        <v>9.4000000000000004</v>
      </c>
      <c r="AA4349" s="76">
        <v>10.6</v>
      </c>
      <c r="AB4349" s="77">
        <v>10.4</v>
      </c>
      <c r="AC4349" s="281">
        <f t="shared" si="3888"/>
        <v>227.80000000000001</v>
      </c>
      <c r="AD4349" s="531"/>
      <c r="AE4349" s="532"/>
      <c r="AF4349" s="969"/>
      <c r="AG4349" s="9"/>
      <c r="AH4349" s="9"/>
      <c r="AI4349" s="9"/>
      <c r="AJ4349" s="9"/>
    </row>
    <row r="4350">
      <c r="A4350" s="658"/>
      <c r="B4350" s="369"/>
      <c r="C4350" s="73" t="s">
        <v>21</v>
      </c>
      <c r="D4350" s="74" t="s">
        <v>22</v>
      </c>
      <c r="E4350" s="116">
        <v>3</v>
      </c>
      <c r="F4350" s="117">
        <v>3</v>
      </c>
      <c r="G4350" s="117">
        <v>3</v>
      </c>
      <c r="H4350" s="117">
        <v>3</v>
      </c>
      <c r="I4350" s="117">
        <v>3</v>
      </c>
      <c r="J4350" s="117">
        <v>3</v>
      </c>
      <c r="K4350" s="117">
        <v>3</v>
      </c>
      <c r="L4350" s="117">
        <v>3</v>
      </c>
      <c r="M4350" s="117">
        <v>3</v>
      </c>
      <c r="N4350" s="117">
        <v>3</v>
      </c>
      <c r="O4350" s="117">
        <v>3</v>
      </c>
      <c r="P4350" s="117">
        <v>3</v>
      </c>
      <c r="Q4350" s="117">
        <v>3</v>
      </c>
      <c r="R4350" s="117">
        <v>3</v>
      </c>
      <c r="S4350" s="117">
        <v>5</v>
      </c>
      <c r="T4350" s="117">
        <v>3</v>
      </c>
      <c r="U4350" s="117">
        <v>3</v>
      </c>
      <c r="V4350" s="117">
        <v>3</v>
      </c>
      <c r="W4350" s="117">
        <v>3</v>
      </c>
      <c r="X4350" s="117">
        <v>3</v>
      </c>
      <c r="Y4350" s="117">
        <v>3</v>
      </c>
      <c r="Z4350" s="117">
        <v>3</v>
      </c>
      <c r="AA4350" s="117">
        <v>3</v>
      </c>
      <c r="AB4350" s="118">
        <v>3</v>
      </c>
      <c r="AC4350" s="281">
        <f>AVERAGE(E4350:AB4350)</f>
        <v>3.0833333333333335</v>
      </c>
      <c r="AD4350" s="531"/>
      <c r="AE4350" s="532"/>
      <c r="AF4350" s="969"/>
      <c r="AG4350" s="9"/>
      <c r="AH4350" s="9"/>
      <c r="AI4350" s="9"/>
      <c r="AJ4350" s="9"/>
    </row>
    <row r="4351" ht="18" customHeight="1">
      <c r="A4351" s="658"/>
      <c r="B4351" s="369"/>
      <c r="C4351" s="73" t="s">
        <v>23</v>
      </c>
      <c r="D4351" s="74"/>
      <c r="E4351" s="80">
        <f t="shared" ref="E4351:AB4351" si="3889">E4349/E4348</f>
        <v>0.16666666666666669</v>
      </c>
      <c r="F4351" s="81">
        <f t="shared" si="3889"/>
        <v>0.17229729729729729</v>
      </c>
      <c r="G4351" s="81">
        <f t="shared" si="3889"/>
        <v>0.16666666666666666</v>
      </c>
      <c r="H4351" s="81">
        <f t="shared" si="3889"/>
        <v>0.17687074829931973</v>
      </c>
      <c r="I4351" s="81">
        <f t="shared" si="3889"/>
        <v>0.16993464052287582</v>
      </c>
      <c r="J4351" s="81">
        <f t="shared" si="3889"/>
        <v>0.15740740740740741</v>
      </c>
      <c r="K4351" s="81">
        <f t="shared" si="3889"/>
        <v>0.1484848484848485</v>
      </c>
      <c r="L4351" s="81">
        <f t="shared" si="3889"/>
        <v>0.13489736070381231</v>
      </c>
      <c r="M4351" s="81">
        <f t="shared" si="3889"/>
        <v>0.13531353135313529</v>
      </c>
      <c r="N4351" s="81">
        <f t="shared" si="3889"/>
        <v>0.14736842105263159</v>
      </c>
      <c r="O4351" s="81">
        <f t="shared" si="3889"/>
        <v>0.17293233082706766</v>
      </c>
      <c r="P4351" s="81">
        <f t="shared" si="3889"/>
        <v>0.17314487632508835</v>
      </c>
      <c r="Q4351" s="81">
        <f t="shared" si="3889"/>
        <v>0.14545454545454545</v>
      </c>
      <c r="R4351" s="81">
        <f t="shared" si="3889"/>
        <v>0.16470588235294117</v>
      </c>
      <c r="S4351" s="81">
        <f t="shared" si="3889"/>
        <v>0.18556701030927836</v>
      </c>
      <c r="T4351" s="81">
        <f t="shared" si="3889"/>
        <v>0.14749262536873156</v>
      </c>
      <c r="U4351" s="81">
        <f t="shared" si="3889"/>
        <v>0.12307692307692308</v>
      </c>
      <c r="V4351" s="81">
        <f t="shared" si="3889"/>
        <v>0.12462006079027355</v>
      </c>
      <c r="W4351" s="81">
        <f t="shared" si="3889"/>
        <v>0.13707165109034269</v>
      </c>
      <c r="X4351" s="81">
        <f t="shared" si="3889"/>
        <v>0.15755627009646303</v>
      </c>
      <c r="Y4351" s="81">
        <f t="shared" si="3889"/>
        <v>0.16776315789473684</v>
      </c>
      <c r="Z4351" s="81">
        <f t="shared" si="3889"/>
        <v>0.1556291390728477</v>
      </c>
      <c r="AA4351" s="81">
        <f t="shared" si="3889"/>
        <v>0.17785234899328858</v>
      </c>
      <c r="AB4351" s="82">
        <f t="shared" si="3889"/>
        <v>0.18118466898954705</v>
      </c>
      <c r="AC4351" s="74"/>
      <c r="AD4351" s="531"/>
      <c r="AE4351" s="532"/>
      <c r="AF4351" s="969"/>
      <c r="AG4351" s="9"/>
      <c r="AH4351" s="9"/>
      <c r="AI4351" s="9"/>
      <c r="AJ4351" s="9"/>
    </row>
    <row r="4352" hidden="1">
      <c r="A4352" s="1556"/>
      <c r="B4352" s="976"/>
      <c r="C4352" s="209" t="s">
        <v>194</v>
      </c>
      <c r="D4352" s="74"/>
      <c r="E4352" s="75"/>
      <c r="F4352" s="76"/>
      <c r="G4352" s="76"/>
      <c r="H4352" s="76"/>
      <c r="I4352" s="76"/>
      <c r="J4352" s="76"/>
      <c r="K4352" s="76"/>
      <c r="L4352" s="76"/>
      <c r="M4352" s="76"/>
      <c r="N4352" s="76"/>
      <c r="O4352" s="76"/>
      <c r="P4352" s="76"/>
      <c r="Q4352" s="76"/>
      <c r="R4352" s="76"/>
      <c r="S4352" s="76"/>
      <c r="T4352" s="76"/>
      <c r="U4352" s="76"/>
      <c r="V4352" s="76"/>
      <c r="W4352" s="76"/>
      <c r="X4352" s="76"/>
      <c r="Y4352" s="76"/>
      <c r="Z4352" s="76"/>
      <c r="AA4352" s="76"/>
      <c r="AB4352" s="77"/>
      <c r="AC4352" s="74"/>
      <c r="AD4352" s="531"/>
      <c r="AE4352" s="532"/>
      <c r="AF4352" s="969"/>
      <c r="AG4352" s="9"/>
      <c r="AH4352" s="9"/>
      <c r="AI4352" s="9"/>
      <c r="AJ4352" s="9"/>
    </row>
    <row r="4353" hidden="1">
      <c r="A4353" s="1556"/>
      <c r="B4353" s="976"/>
      <c r="C4353" s="209" t="s">
        <v>195</v>
      </c>
      <c r="D4353" s="74"/>
      <c r="E4353" s="75"/>
      <c r="F4353" s="76"/>
      <c r="G4353" s="76"/>
      <c r="H4353" s="76"/>
      <c r="I4353" s="76"/>
      <c r="J4353" s="76"/>
      <c r="K4353" s="76"/>
      <c r="L4353" s="76"/>
      <c r="M4353" s="76"/>
      <c r="N4353" s="76"/>
      <c r="O4353" s="76"/>
      <c r="P4353" s="76"/>
      <c r="Q4353" s="76"/>
      <c r="R4353" s="76"/>
      <c r="S4353" s="76"/>
      <c r="T4353" s="76"/>
      <c r="U4353" s="76"/>
      <c r="V4353" s="76"/>
      <c r="W4353" s="76"/>
      <c r="X4353" s="76"/>
      <c r="Y4353" s="76"/>
      <c r="Z4353" s="76"/>
      <c r="AA4353" s="76"/>
      <c r="AB4353" s="77"/>
      <c r="AC4353" s="74"/>
      <c r="AD4353" s="531"/>
      <c r="AE4353" s="532"/>
      <c r="AF4353" s="969"/>
      <c r="AG4353" s="9"/>
      <c r="AH4353" s="9"/>
      <c r="AI4353" s="9"/>
      <c r="AJ4353" s="9"/>
    </row>
    <row r="4354">
      <c r="A4354" s="619"/>
      <c r="B4354" s="620" t="s">
        <v>148</v>
      </c>
      <c r="C4354" s="1677"/>
      <c r="D4354" s="92"/>
      <c r="E4354" s="126">
        <f t="shared" ref="E4354:AB4354" si="3890">SQRT(E4348*E4348+E4349*E4349)/E4319/1.73</f>
        <v>3.2599117798175961</v>
      </c>
      <c r="F4354" s="127">
        <f t="shared" si="3890"/>
        <v>3.2913617940931794</v>
      </c>
      <c r="G4354" s="127">
        <f t="shared" si="3890"/>
        <v>3.2024722933204033</v>
      </c>
      <c r="H4354" s="127">
        <f t="shared" si="3890"/>
        <v>3.2809866825069447</v>
      </c>
      <c r="I4354" s="127">
        <f t="shared" si="3890"/>
        <v>3.4044471969352492</v>
      </c>
      <c r="J4354" s="127">
        <f t="shared" si="3890"/>
        <v>3.6354593973000635</v>
      </c>
      <c r="K4354" s="127">
        <f t="shared" si="3890"/>
        <v>3.7192439849889625</v>
      </c>
      <c r="L4354" s="127">
        <f t="shared" si="3890"/>
        <v>3.8359725014647426</v>
      </c>
      <c r="M4354" s="127">
        <f t="shared" si="3890"/>
        <v>3.4519660499759866</v>
      </c>
      <c r="N4354" s="127">
        <f t="shared" si="3890"/>
        <v>3.2523269780357227</v>
      </c>
      <c r="O4354" s="127">
        <f t="shared" si="3890"/>
        <v>3.050623443100887</v>
      </c>
      <c r="P4354" s="127">
        <f t="shared" si="3890"/>
        <v>3.2362136365904504</v>
      </c>
      <c r="Q4354" s="127">
        <f t="shared" si="3890"/>
        <v>3.1100153280674734</v>
      </c>
      <c r="R4354" s="127">
        <f t="shared" si="3890"/>
        <v>2.9091486922613288</v>
      </c>
      <c r="S4354" s="127">
        <f t="shared" si="3890"/>
        <v>3.3381407434399599</v>
      </c>
      <c r="T4354" s="127">
        <f t="shared" si="3890"/>
        <v>3.8686266855722327</v>
      </c>
      <c r="U4354" s="127">
        <f t="shared" si="3890"/>
        <v>3.6896448027657649</v>
      </c>
      <c r="V4354" s="127">
        <f t="shared" si="3890"/>
        <v>3.7430553282871522</v>
      </c>
      <c r="W4354" s="127">
        <f t="shared" si="3890"/>
        <v>3.6507627489459193</v>
      </c>
      <c r="X4354" s="127">
        <f t="shared" si="3890"/>
        <v>3.4997383891334928</v>
      </c>
      <c r="Y4354" s="127">
        <f t="shared" si="3890"/>
        <v>3.4331058678474036</v>
      </c>
      <c r="Z4354" s="127">
        <f t="shared" si="3890"/>
        <v>3.3909378774522705</v>
      </c>
      <c r="AA4354" s="127">
        <f t="shared" si="3890"/>
        <v>3.338882703646942</v>
      </c>
      <c r="AB4354" s="129">
        <f t="shared" si="3890"/>
        <v>3.2022216934942191</v>
      </c>
      <c r="AC4354" s="1554">
        <f>AVERAGE(E4354:AB4354)</f>
        <v>3.4081361082935149</v>
      </c>
      <c r="AD4354" s="374">
        <f>(AC4350-AC4354)/AC4350</f>
        <v>-0.1053414405276264</v>
      </c>
      <c r="AE4354" s="127"/>
      <c r="AF4354" s="129"/>
      <c r="AG4354" s="62"/>
      <c r="AH4354" s="62"/>
      <c r="AI4354" s="9"/>
      <c r="AJ4354" s="62"/>
    </row>
    <row r="4355">
      <c r="A4355" s="657" t="s">
        <v>89</v>
      </c>
      <c r="B4355" s="368" t="s">
        <v>977</v>
      </c>
      <c r="C4355" s="65" t="s">
        <v>18</v>
      </c>
      <c r="D4355" s="66" t="s">
        <v>29</v>
      </c>
      <c r="E4355" s="67">
        <v>8.5</v>
      </c>
      <c r="F4355" s="68">
        <v>8.5</v>
      </c>
      <c r="G4355" s="68">
        <v>8.4000000000000004</v>
      </c>
      <c r="H4355" s="68">
        <v>8.4000000000000004</v>
      </c>
      <c r="I4355" s="68">
        <v>8.4000000000000004</v>
      </c>
      <c r="J4355" s="68">
        <v>8.3000000000000007</v>
      </c>
      <c r="K4355" s="68">
        <v>8.4000000000000004</v>
      </c>
      <c r="L4355" s="68">
        <v>8.4000000000000004</v>
      </c>
      <c r="M4355" s="68">
        <v>8.1999999999999993</v>
      </c>
      <c r="N4355" s="68">
        <v>8.3000000000000007</v>
      </c>
      <c r="O4355" s="68">
        <v>8.1999999999999993</v>
      </c>
      <c r="P4355" s="68">
        <v>8.1999999999999993</v>
      </c>
      <c r="Q4355" s="68">
        <v>8.3000000000000007</v>
      </c>
      <c r="R4355" s="68">
        <v>8.3000000000000007</v>
      </c>
      <c r="S4355" s="68">
        <v>8.1999999999999993</v>
      </c>
      <c r="T4355" s="68">
        <v>8.3000000000000007</v>
      </c>
      <c r="U4355" s="68">
        <v>8.1999999999999993</v>
      </c>
      <c r="V4355" s="68">
        <v>8.3000000000000007</v>
      </c>
      <c r="W4355" s="68">
        <v>8.1999999999999993</v>
      </c>
      <c r="X4355" s="68">
        <v>8.4000000000000004</v>
      </c>
      <c r="Y4355" s="68">
        <v>8.4000000000000004</v>
      </c>
      <c r="Z4355" s="68">
        <v>8.4000000000000004</v>
      </c>
      <c r="AA4355" s="68">
        <v>8.5</v>
      </c>
      <c r="AB4355" s="69">
        <v>8.5</v>
      </c>
      <c r="AC4355" s="279">
        <f t="shared" ref="AC4355:AC4356" si="3891">SUM(E4355:AB4355)</f>
        <v>200.20000000000002</v>
      </c>
      <c r="AD4355" s="528">
        <f>MAX(E4355:AB4355)</f>
        <v>8.5</v>
      </c>
      <c r="AE4355" s="529">
        <v>100</v>
      </c>
      <c r="AF4355" s="785">
        <v>10</v>
      </c>
      <c r="AG4355" s="79"/>
      <c r="AH4355" s="502"/>
      <c r="AI4355" s="79"/>
      <c r="AJ4355" s="9"/>
    </row>
    <row r="4356">
      <c r="A4356" s="658"/>
      <c r="B4356" s="369"/>
      <c r="C4356" s="73" t="s">
        <v>20</v>
      </c>
      <c r="D4356" s="74" t="s">
        <v>29</v>
      </c>
      <c r="E4356" s="75">
        <v>1.6000000000000001</v>
      </c>
      <c r="F4356" s="76">
        <v>1.7</v>
      </c>
      <c r="G4356" s="76">
        <v>1.6000000000000001</v>
      </c>
      <c r="H4356" s="76">
        <v>1.7</v>
      </c>
      <c r="I4356" s="76">
        <v>1.7</v>
      </c>
      <c r="J4356" s="76">
        <v>1.7</v>
      </c>
      <c r="K4356" s="76">
        <v>1.7</v>
      </c>
      <c r="L4356" s="76">
        <v>1.7</v>
      </c>
      <c r="M4356" s="76">
        <v>1.8</v>
      </c>
      <c r="N4356" s="76">
        <v>1.7</v>
      </c>
      <c r="O4356" s="76">
        <v>1.8</v>
      </c>
      <c r="P4356" s="76">
        <v>1.8</v>
      </c>
      <c r="Q4356" s="76">
        <v>1.7</v>
      </c>
      <c r="R4356" s="76">
        <v>1.8</v>
      </c>
      <c r="S4356" s="76">
        <v>1.7</v>
      </c>
      <c r="T4356" s="76">
        <v>1.8</v>
      </c>
      <c r="U4356" s="76">
        <v>1.8</v>
      </c>
      <c r="V4356" s="76">
        <v>1.8</v>
      </c>
      <c r="W4356" s="76">
        <v>1.8</v>
      </c>
      <c r="X4356" s="76">
        <v>1.8</v>
      </c>
      <c r="Y4356" s="76">
        <v>1.7</v>
      </c>
      <c r="Z4356" s="76">
        <v>1.8</v>
      </c>
      <c r="AA4356" s="76">
        <v>1.8</v>
      </c>
      <c r="AB4356" s="77">
        <v>1.8</v>
      </c>
      <c r="AC4356" s="281">
        <f t="shared" si="3891"/>
        <v>41.79999999999999</v>
      </c>
      <c r="AD4356" s="531"/>
      <c r="AE4356" s="532"/>
      <c r="AF4356" s="969"/>
      <c r="AG4356" s="9"/>
      <c r="AH4356" s="9"/>
      <c r="AI4356" s="9"/>
      <c r="AJ4356" s="9"/>
    </row>
    <row r="4357">
      <c r="A4357" s="658"/>
      <c r="B4357" s="369"/>
      <c r="C4357" s="73" t="s">
        <v>21</v>
      </c>
      <c r="D4357" s="74" t="s">
        <v>22</v>
      </c>
      <c r="E4357" s="116">
        <v>0</v>
      </c>
      <c r="F4357" s="117">
        <v>0</v>
      </c>
      <c r="G4357" s="117">
        <v>0</v>
      </c>
      <c r="H4357" s="117">
        <v>0</v>
      </c>
      <c r="I4357" s="117">
        <v>0</v>
      </c>
      <c r="J4357" s="117">
        <v>0</v>
      </c>
      <c r="K4357" s="117">
        <v>0</v>
      </c>
      <c r="L4357" s="117">
        <v>0</v>
      </c>
      <c r="M4357" s="117">
        <v>0</v>
      </c>
      <c r="N4357" s="117">
        <v>0</v>
      </c>
      <c r="O4357" s="117">
        <v>0</v>
      </c>
      <c r="P4357" s="117">
        <v>0</v>
      </c>
      <c r="Q4357" s="117">
        <v>0</v>
      </c>
      <c r="R4357" s="117">
        <v>0</v>
      </c>
      <c r="S4357" s="117">
        <v>0</v>
      </c>
      <c r="T4357" s="117">
        <v>0</v>
      </c>
      <c r="U4357" s="117">
        <v>0</v>
      </c>
      <c r="V4357" s="117">
        <v>0</v>
      </c>
      <c r="W4357" s="117">
        <v>0</v>
      </c>
      <c r="X4357" s="117">
        <v>0</v>
      </c>
      <c r="Y4357" s="117">
        <v>0</v>
      </c>
      <c r="Z4357" s="117">
        <v>0</v>
      </c>
      <c r="AA4357" s="117">
        <v>0</v>
      </c>
      <c r="AB4357" s="118">
        <v>0</v>
      </c>
      <c r="AC4357" s="281">
        <f>AVERAGE(E4357:AB4357)</f>
        <v>0</v>
      </c>
      <c r="AD4357" s="531"/>
      <c r="AE4357" s="532"/>
      <c r="AF4357" s="969"/>
      <c r="AG4357" s="9"/>
      <c r="AH4357" s="9"/>
      <c r="AI4357" s="9"/>
      <c r="AJ4357" s="9"/>
    </row>
    <row r="4358">
      <c r="A4358" s="658"/>
      <c r="B4358" s="369"/>
      <c r="C4358" s="73" t="s">
        <v>23</v>
      </c>
      <c r="D4358" s="74"/>
      <c r="E4358" s="80">
        <f t="shared" ref="E4358:AB4358" si="3892">E4356/E4355</f>
        <v>0.18823529411764706</v>
      </c>
      <c r="F4358" s="81">
        <f t="shared" si="3892"/>
        <v>0.19999999999999998</v>
      </c>
      <c r="G4358" s="81">
        <f t="shared" si="3892"/>
        <v>0.19047619047619047</v>
      </c>
      <c r="H4358" s="81">
        <f t="shared" si="3892"/>
        <v>0.20238095238095236</v>
      </c>
      <c r="I4358" s="81">
        <f t="shared" si="3892"/>
        <v>0.20238095238095236</v>
      </c>
      <c r="J4358" s="81">
        <f t="shared" si="3892"/>
        <v>0.2048192771084337</v>
      </c>
      <c r="K4358" s="81">
        <f t="shared" si="3892"/>
        <v>0.20238095238095236</v>
      </c>
      <c r="L4358" s="81">
        <f t="shared" si="3892"/>
        <v>0.20238095238095236</v>
      </c>
      <c r="M4358" s="81">
        <f t="shared" si="3892"/>
        <v>0.21951219512195125</v>
      </c>
      <c r="N4358" s="81">
        <f t="shared" si="3892"/>
        <v>0.2048192771084337</v>
      </c>
      <c r="O4358" s="81">
        <f t="shared" si="3892"/>
        <v>0.21951219512195125</v>
      </c>
      <c r="P4358" s="81">
        <f t="shared" si="3892"/>
        <v>0.21951219512195125</v>
      </c>
      <c r="Q4358" s="81">
        <f t="shared" si="3892"/>
        <v>0.2048192771084337</v>
      </c>
      <c r="R4358" s="81">
        <f t="shared" si="3892"/>
        <v>0.21686746987951805</v>
      </c>
      <c r="S4358" s="81">
        <f t="shared" si="3892"/>
        <v>0.20731707317073172</v>
      </c>
      <c r="T4358" s="81">
        <f t="shared" si="3892"/>
        <v>0.21686746987951805</v>
      </c>
      <c r="U4358" s="81">
        <f t="shared" si="3892"/>
        <v>0.21951219512195125</v>
      </c>
      <c r="V4358" s="81">
        <f t="shared" si="3892"/>
        <v>0.21686746987951805</v>
      </c>
      <c r="W4358" s="81">
        <f t="shared" si="3892"/>
        <v>0.21951219512195125</v>
      </c>
      <c r="X4358" s="81">
        <f t="shared" si="3892"/>
        <v>0.21428571428571427</v>
      </c>
      <c r="Y4358" s="81">
        <f t="shared" si="3892"/>
        <v>0.20238095238095236</v>
      </c>
      <c r="Z4358" s="81">
        <f t="shared" si="3892"/>
        <v>0.21428571428571427</v>
      </c>
      <c r="AA4358" s="81">
        <f t="shared" si="3892"/>
        <v>0.21176470588235294</v>
      </c>
      <c r="AB4358" s="82">
        <f t="shared" si="3892"/>
        <v>0.21176470588235294</v>
      </c>
      <c r="AC4358" s="74"/>
      <c r="AD4358" s="531"/>
      <c r="AE4358" s="532"/>
      <c r="AF4358" s="969"/>
      <c r="AG4358" s="9"/>
      <c r="AH4358" s="9"/>
      <c r="AI4358" s="9"/>
      <c r="AJ4358" s="9"/>
    </row>
    <row r="4359" hidden="1">
      <c r="A4359" s="1556"/>
      <c r="B4359" s="976"/>
      <c r="C4359" s="209" t="s">
        <v>194</v>
      </c>
      <c r="D4359" s="74"/>
      <c r="E4359" s="75"/>
      <c r="F4359" s="76"/>
      <c r="G4359" s="76"/>
      <c r="H4359" s="76"/>
      <c r="I4359" s="76"/>
      <c r="J4359" s="76"/>
      <c r="K4359" s="76"/>
      <c r="L4359" s="76"/>
      <c r="M4359" s="76"/>
      <c r="N4359" s="76"/>
      <c r="O4359" s="76"/>
      <c r="P4359" s="76"/>
      <c r="Q4359" s="76"/>
      <c r="R4359" s="76"/>
      <c r="S4359" s="76"/>
      <c r="T4359" s="76"/>
      <c r="U4359" s="76"/>
      <c r="V4359" s="76"/>
      <c r="W4359" s="76"/>
      <c r="X4359" s="76"/>
      <c r="Y4359" s="76"/>
      <c r="Z4359" s="76"/>
      <c r="AA4359" s="76"/>
      <c r="AB4359" s="77"/>
      <c r="AC4359" s="74"/>
      <c r="AD4359" s="531"/>
      <c r="AE4359" s="532"/>
      <c r="AF4359" s="969"/>
      <c r="AG4359" s="9"/>
      <c r="AH4359" s="9"/>
      <c r="AI4359" s="9"/>
      <c r="AJ4359" s="9"/>
    </row>
    <row r="4360" hidden="1">
      <c r="A4360" s="1556"/>
      <c r="B4360" s="976"/>
      <c r="C4360" s="209" t="s">
        <v>195</v>
      </c>
      <c r="D4360" s="74"/>
      <c r="E4360" s="75"/>
      <c r="F4360" s="76"/>
      <c r="G4360" s="76"/>
      <c r="H4360" s="76"/>
      <c r="I4360" s="76"/>
      <c r="J4360" s="76"/>
      <c r="K4360" s="76"/>
      <c r="L4360" s="76"/>
      <c r="M4360" s="76"/>
      <c r="N4360" s="76"/>
      <c r="O4360" s="76"/>
      <c r="P4360" s="76"/>
      <c r="Q4360" s="76"/>
      <c r="R4360" s="76"/>
      <c r="S4360" s="76"/>
      <c r="T4360" s="76"/>
      <c r="U4360" s="76"/>
      <c r="V4360" s="76"/>
      <c r="W4360" s="76"/>
      <c r="X4360" s="76"/>
      <c r="Y4360" s="76"/>
      <c r="Z4360" s="76"/>
      <c r="AA4360" s="76"/>
      <c r="AB4360" s="77"/>
      <c r="AC4360" s="74"/>
      <c r="AD4360" s="531"/>
      <c r="AE4360" s="532"/>
      <c r="AF4360" s="969"/>
      <c r="AG4360" s="9"/>
      <c r="AH4360" s="9"/>
      <c r="AI4360" s="9"/>
      <c r="AJ4360" s="9"/>
    </row>
    <row r="4361">
      <c r="A4361" s="1926"/>
      <c r="B4361" s="1928" t="s">
        <v>148</v>
      </c>
      <c r="C4361" s="1703"/>
      <c r="D4361" s="455"/>
      <c r="E4361" s="126">
        <f t="shared" ref="E4361:AB4361" si="3893">SQRT(E4355*E4355+E4356*E4356)/E4319/1.73</f>
        <v>0.47299738197141461</v>
      </c>
      <c r="F4361" s="127">
        <f t="shared" si="3893"/>
        <v>0.47493812416008185</v>
      </c>
      <c r="G4361" s="127">
        <f t="shared" si="3893"/>
        <v>0.46895522318351118</v>
      </c>
      <c r="H4361" s="127">
        <f t="shared" si="3893"/>
        <v>0.47090581905241496</v>
      </c>
      <c r="I4361" s="127">
        <f t="shared" si="3893"/>
        <v>0.47001225962347293</v>
      </c>
      <c r="J4361" s="127">
        <f t="shared" si="3893"/>
        <v>0.46953861593059459</v>
      </c>
      <c r="K4361" s="127">
        <f t="shared" si="3893"/>
        <v>0.47771737863369379</v>
      </c>
      <c r="L4361" s="127">
        <f t="shared" si="3893"/>
        <v>0.47771737863369379</v>
      </c>
      <c r="M4361" s="127">
        <f t="shared" si="3893"/>
        <v>0.47390019557928464</v>
      </c>
      <c r="N4361" s="127">
        <f t="shared" si="3893"/>
        <v>0.47825075821836921</v>
      </c>
      <c r="O4361" s="127">
        <f t="shared" si="3893"/>
        <v>0.47436344112726042</v>
      </c>
      <c r="P4361" s="127">
        <f t="shared" si="3893"/>
        <v>0.47297641352162523</v>
      </c>
      <c r="Q4361" s="127">
        <f t="shared" si="3893"/>
        <v>0.47408400427454994</v>
      </c>
      <c r="R4361" s="127">
        <f t="shared" si="3893"/>
        <v>0.4780148838603161</v>
      </c>
      <c r="S4361" s="127">
        <f t="shared" si="3893"/>
        <v>0.47226085704879373</v>
      </c>
      <c r="T4361" s="127">
        <f t="shared" si="3893"/>
        <v>0.47941531809037563</v>
      </c>
      <c r="U4361" s="127">
        <f t="shared" si="3893"/>
        <v>0.47297641352162523</v>
      </c>
      <c r="V4361" s="127">
        <f t="shared" si="3893"/>
        <v>0.47941531809037563</v>
      </c>
      <c r="W4361" s="127">
        <f t="shared" si="3893"/>
        <v>0.47297641352162523</v>
      </c>
      <c r="X4361" s="127">
        <f t="shared" si="3893"/>
        <v>0.47747291229245287</v>
      </c>
      <c r="Y4361" s="127">
        <f t="shared" si="3893"/>
        <v>0.47725714994522211</v>
      </c>
      <c r="Z4361" s="127">
        <f t="shared" si="3893"/>
        <v>0.47655645756636372</v>
      </c>
      <c r="AA4361" s="127">
        <f t="shared" si="3893"/>
        <v>0.47922263955005528</v>
      </c>
      <c r="AB4361" s="129">
        <f t="shared" si="3893"/>
        <v>0.47694712844108067</v>
      </c>
      <c r="AC4361" s="1978">
        <f>AVERAGE(E4361:AB4361)</f>
        <v>0.47495302024326058</v>
      </c>
      <c r="AD4361" s="883" t="e">
        <f>(AC4357-AC4361)/AC4357</f>
        <v>#DIV/0!</v>
      </c>
      <c r="AE4361" s="466"/>
      <c r="AF4361" s="467"/>
      <c r="AG4361" s="62"/>
      <c r="AH4361" s="62"/>
      <c r="AI4361" s="9"/>
      <c r="AJ4361" s="62"/>
    </row>
    <row r="4362">
      <c r="A4362" s="264"/>
      <c r="B4362" s="884" t="s">
        <v>41</v>
      </c>
      <c r="C4362" s="410" t="s">
        <v>18</v>
      </c>
      <c r="D4362" s="66" t="s">
        <v>29</v>
      </c>
      <c r="E4362" s="264">
        <v>0</v>
      </c>
      <c r="F4362" s="68">
        <v>0</v>
      </c>
      <c r="G4362" s="68">
        <v>0</v>
      </c>
      <c r="H4362" s="68">
        <v>0</v>
      </c>
      <c r="I4362" s="68">
        <v>0</v>
      </c>
      <c r="J4362" s="68">
        <v>0</v>
      </c>
      <c r="K4362" s="68">
        <v>0</v>
      </c>
      <c r="L4362" s="68">
        <v>0</v>
      </c>
      <c r="M4362" s="68">
        <v>0</v>
      </c>
      <c r="N4362" s="68">
        <v>0</v>
      </c>
      <c r="O4362" s="68">
        <v>0</v>
      </c>
      <c r="P4362" s="68">
        <v>0</v>
      </c>
      <c r="Q4362" s="68">
        <v>0</v>
      </c>
      <c r="R4362" s="68">
        <v>0</v>
      </c>
      <c r="S4362" s="68">
        <v>0</v>
      </c>
      <c r="T4362" s="68">
        <v>0</v>
      </c>
      <c r="U4362" s="68">
        <v>0</v>
      </c>
      <c r="V4362" s="68">
        <v>0</v>
      </c>
      <c r="W4362" s="68">
        <v>0</v>
      </c>
      <c r="X4362" s="68">
        <v>0</v>
      </c>
      <c r="Y4362" s="68">
        <v>0</v>
      </c>
      <c r="Z4362" s="68">
        <v>0</v>
      </c>
      <c r="AA4362" s="68">
        <v>0</v>
      </c>
      <c r="AB4362" s="69">
        <v>0</v>
      </c>
      <c r="AC4362" s="66">
        <f>SUM(E4362:AB4362)</f>
        <v>0</v>
      </c>
      <c r="AD4362" s="784"/>
      <c r="AE4362" s="529">
        <v>1</v>
      </c>
      <c r="AF4362" s="785">
        <v>40</v>
      </c>
      <c r="AG4362" s="79"/>
      <c r="AH4362" s="502"/>
      <c r="AI4362" s="79"/>
      <c r="AJ4362" s="9"/>
    </row>
    <row r="4363" hidden="1">
      <c r="A4363" s="371"/>
      <c r="B4363" s="819"/>
      <c r="C4363" s="1035" t="s">
        <v>194</v>
      </c>
      <c r="D4363" s="92"/>
      <c r="E4363" s="371"/>
      <c r="F4363" s="94"/>
      <c r="G4363" s="94"/>
      <c r="H4363" s="94"/>
      <c r="I4363" s="94"/>
      <c r="J4363" s="94"/>
      <c r="K4363" s="94"/>
      <c r="L4363" s="94"/>
      <c r="M4363" s="94"/>
      <c r="N4363" s="94"/>
      <c r="O4363" s="94"/>
      <c r="P4363" s="94"/>
      <c r="Q4363" s="94"/>
      <c r="R4363" s="94"/>
      <c r="S4363" s="94"/>
      <c r="T4363" s="94"/>
      <c r="U4363" s="94"/>
      <c r="V4363" s="94"/>
      <c r="W4363" s="94"/>
      <c r="X4363" s="94"/>
      <c r="Y4363" s="94"/>
      <c r="Z4363" s="94"/>
      <c r="AA4363" s="94"/>
      <c r="AB4363" s="95"/>
      <c r="AC4363" s="92"/>
      <c r="AD4363" s="821"/>
      <c r="AE4363" s="535"/>
      <c r="AF4363" s="822"/>
      <c r="AG4363" s="62"/>
      <c r="AH4363" s="62"/>
      <c r="AI4363" s="9"/>
      <c r="AJ4363" s="62"/>
    </row>
    <row r="4364">
      <c r="A4364" s="1979"/>
      <c r="B4364" s="810" t="s">
        <v>63</v>
      </c>
      <c r="C4364" s="1037" t="s">
        <v>18</v>
      </c>
      <c r="D4364" s="220" t="s">
        <v>29</v>
      </c>
      <c r="E4364" s="210">
        <v>9.25</v>
      </c>
      <c r="F4364" s="206">
        <v>10.199999999999999</v>
      </c>
      <c r="G4364" s="206">
        <v>9.875</v>
      </c>
      <c r="H4364" s="206">
        <v>9.5</v>
      </c>
      <c r="I4364" s="206">
        <v>9.8000000000000007</v>
      </c>
      <c r="J4364" s="206">
        <v>9.4250000000000007</v>
      </c>
      <c r="K4364" s="206">
        <v>9.8000000000000007</v>
      </c>
      <c r="L4364" s="206">
        <v>8.6999999999999993</v>
      </c>
      <c r="M4364" s="206">
        <v>9.6500000000000004</v>
      </c>
      <c r="N4364" s="206">
        <v>8.5749999999999993</v>
      </c>
      <c r="O4364" s="206">
        <v>8.2249999999999996</v>
      </c>
      <c r="P4364" s="206">
        <v>7.25</v>
      </c>
      <c r="Q4364" s="206">
        <v>7.8250000000000002</v>
      </c>
      <c r="R4364" s="206">
        <v>7.5250000000000004</v>
      </c>
      <c r="S4364" s="206">
        <v>7.5</v>
      </c>
      <c r="T4364" s="206">
        <v>7.7000000000000002</v>
      </c>
      <c r="U4364" s="206">
        <v>7.2750000000000004</v>
      </c>
      <c r="V4364" s="206">
        <v>8.0500000000000007</v>
      </c>
      <c r="W4364" s="206">
        <v>7.0499999999999998</v>
      </c>
      <c r="X4364" s="206">
        <v>8</v>
      </c>
      <c r="Y4364" s="206">
        <v>7.5</v>
      </c>
      <c r="Z4364" s="206">
        <v>7.3499999999999996</v>
      </c>
      <c r="AA4364" s="206">
        <v>7.8250000000000002</v>
      </c>
      <c r="AB4364" s="207">
        <v>7.2000000000000002</v>
      </c>
      <c r="AC4364" s="220">
        <f>SUM(E4364:AB4364)</f>
        <v>201.05000000000001</v>
      </c>
      <c r="AD4364" s="1980"/>
      <c r="AE4364" s="970">
        <v>1</v>
      </c>
      <c r="AF4364" s="971">
        <v>40</v>
      </c>
      <c r="AG4364" s="79"/>
      <c r="AH4364" s="502"/>
      <c r="AI4364" s="79"/>
      <c r="AJ4364" s="9"/>
    </row>
    <row r="4365" hidden="1">
      <c r="A4365" s="1981"/>
      <c r="B4365" s="819"/>
      <c r="C4365" s="1035" t="s">
        <v>194</v>
      </c>
      <c r="D4365" s="92"/>
      <c r="E4365" s="1982"/>
      <c r="F4365" s="94"/>
      <c r="G4365" s="94"/>
      <c r="H4365" s="94"/>
      <c r="I4365" s="94"/>
      <c r="J4365" s="94"/>
      <c r="K4365" s="94"/>
      <c r="L4365" s="94"/>
      <c r="M4365" s="94"/>
      <c r="N4365" s="94"/>
      <c r="O4365" s="94"/>
      <c r="P4365" s="94"/>
      <c r="Q4365" s="94"/>
      <c r="R4365" s="94"/>
      <c r="S4365" s="94"/>
      <c r="T4365" s="94"/>
      <c r="U4365" s="94"/>
      <c r="V4365" s="94"/>
      <c r="W4365" s="94"/>
      <c r="X4365" s="94"/>
      <c r="Y4365" s="94"/>
      <c r="Z4365" s="94"/>
      <c r="AA4365" s="94"/>
      <c r="AB4365" s="95"/>
      <c r="AC4365" s="92"/>
      <c r="AD4365" s="1983"/>
      <c r="AE4365" s="1927"/>
      <c r="AF4365" s="1984"/>
      <c r="AG4365" s="9"/>
      <c r="AH4365" s="9"/>
      <c r="AI4365" s="9"/>
      <c r="AJ4365" s="9"/>
    </row>
    <row r="4366" ht="15.75" customHeight="1">
      <c r="A4366" s="217" t="s">
        <v>42</v>
      </c>
      <c r="B4366" s="218"/>
      <c r="C4366" s="219" t="s">
        <v>18</v>
      </c>
      <c r="D4366" s="220"/>
      <c r="E4366" s="205">
        <f t="shared" ref="E4366:E4367" si="3894">SUM(E4320,E4327,E4334,E4341,E4348,E4355)</f>
        <v>457.30000000000001</v>
      </c>
      <c r="F4366" s="206">
        <f t="shared" ref="F4366:F4367" si="3895">SUM(F4320,F4327,F4334,F4341,F4348,F4355)</f>
        <v>441.5</v>
      </c>
      <c r="G4366" s="436">
        <f t="shared" ref="G4366:G4367" si="3896">SUM(G4320,G4327,G4334,G4341,G4348,G4355)</f>
        <v>433.19999999999999</v>
      </c>
      <c r="H4366" s="436">
        <f t="shared" ref="H4366:H4367" si="3897">SUM(H4320,H4327,H4334,H4341,H4348,H4355)</f>
        <v>427.80000000000001</v>
      </c>
      <c r="I4366" s="436">
        <f t="shared" ref="I4366:I4367" si="3898">SUM(I4320,I4327,I4334,I4341,I4348,I4355)</f>
        <v>443.39999999999998</v>
      </c>
      <c r="J4366" s="436">
        <f t="shared" ref="J4366:J4367" si="3899">SUM(J4320,J4327,J4334,J4341,J4348,J4355)</f>
        <v>467.30000000000001</v>
      </c>
      <c r="K4366" s="436">
        <f t="shared" ref="K4366:K4367" si="3900">SUM(K4320,K4327,K4334,K4341,K4348,K4355)</f>
        <v>532.79999999999995</v>
      </c>
      <c r="L4366" s="436">
        <f t="shared" ref="L4366:L4367" si="3901">SUM(L4320,L4327,L4334,L4341,L4348,L4355)</f>
        <v>566.20000000000005</v>
      </c>
      <c r="M4366" s="436">
        <f t="shared" ref="M4366:M4367" si="3902">SUM(M4320,M4327,M4334,M4341,M4348,M4355)</f>
        <v>547.80000000000007</v>
      </c>
      <c r="N4366" s="436">
        <f t="shared" ref="N4366:N4367" si="3903">SUM(N4320,N4327,N4334,N4341,N4348,N4355)</f>
        <v>531.29999999999995</v>
      </c>
      <c r="O4366" s="436">
        <f t="shared" ref="O4366:O4367" si="3904">SUM(O4320,O4327,O4334,O4341,O4348,O4355)</f>
        <v>511.19999999999999</v>
      </c>
      <c r="P4366" s="436">
        <f t="shared" ref="P4366:P4367" si="3905">SUM(P4320,P4327,P4334,P4341,P4348,P4355)</f>
        <v>501.80000000000001</v>
      </c>
      <c r="Q4366" s="436">
        <f t="shared" ref="Q4366:Q4367" si="3906">SUM(Q4320,Q4327,Q4334,Q4341,Q4348,Q4355)</f>
        <v>501.90000000000003</v>
      </c>
      <c r="R4366" s="436">
        <f t="shared" ref="R4366:R4367" si="3907">SUM(R4320,R4327,R4334,R4341,R4348,R4355)</f>
        <v>483.90000000000003</v>
      </c>
      <c r="S4366" s="436">
        <f t="shared" ref="S4366:S4367" si="3908">SUM(S4320,S4327,S4334,S4341,S4348,S4355)</f>
        <v>511.39999999999998</v>
      </c>
      <c r="T4366" s="436">
        <f t="shared" ref="T4366:T4367" si="3909">SUM(T4320,T4327,T4334,T4341,T4348,T4355)</f>
        <v>536.89999999999998</v>
      </c>
      <c r="U4366" s="436">
        <f t="shared" ref="U4366:U4367" si="3910">SUM(U4320,U4327,U4334,U4341,U4348,U4355)</f>
        <v>535.80000000000007</v>
      </c>
      <c r="V4366" s="436">
        <f t="shared" ref="V4366:V4367" si="3911">SUM(V4320,V4327,V4334,V4341,V4348,V4355)</f>
        <v>538.29999999999995</v>
      </c>
      <c r="W4366" s="436">
        <f t="shared" ref="W4366:W4367" si="3912">SUM(W4320,W4327,W4334,W4341,W4348,W4355)</f>
        <v>534.60000000000002</v>
      </c>
      <c r="X4366" s="436">
        <f t="shared" ref="X4366:X4367" si="3913">SUM(X4320,X4327,X4334,X4341,X4348,X4355)</f>
        <v>534.79999999999995</v>
      </c>
      <c r="Y4366" s="436">
        <f t="shared" ref="Y4366:Y4367" si="3914">SUM(Y4320,Y4327,Y4334,Y4341,Y4348,Y4355)</f>
        <v>533.99999999999989</v>
      </c>
      <c r="Z4366" s="436">
        <f t="shared" ref="Z4366:Z4367" si="3915">SUM(Z4320,Z4327,Z4334,Z4341,Z4348,Z4355)</f>
        <v>512.59999999999991</v>
      </c>
      <c r="AA4366" s="436">
        <f t="shared" ref="AA4366:AA4367" si="3916">SUM(AA4320,AA4327,AA4334,AA4341,AA4348,AA4355)</f>
        <v>484.30000000000007</v>
      </c>
      <c r="AB4366" s="437">
        <f t="shared" ref="AB4366:AB4367" si="3917">SUM(AB4320,AB4327,AB4334,AB4341,AB4348,AB4355)</f>
        <v>455.29999999999995</v>
      </c>
      <c r="AC4366" s="1985">
        <f t="shared" ref="AC4366:AC4367" si="3918">SUM(AC4320,AC4327,AC4334,AC4341,AC4348,AC4355)</f>
        <v>12025.4</v>
      </c>
      <c r="AD4366" s="264"/>
      <c r="AE4366" s="68"/>
      <c r="AF4366" s="69"/>
      <c r="AG4366" s="9"/>
      <c r="AH4366" s="9"/>
      <c r="AI4366" s="9"/>
      <c r="AJ4366" s="9"/>
    </row>
    <row r="4367">
      <c r="A4367" s="217"/>
      <c r="B4367" s="218"/>
      <c r="C4367" s="525" t="s">
        <v>20</v>
      </c>
      <c r="D4367" s="455"/>
      <c r="E4367" s="101">
        <f t="shared" si="3894"/>
        <v>114.8</v>
      </c>
      <c r="F4367" s="102">
        <f t="shared" si="3895"/>
        <v>117.30000000000001</v>
      </c>
      <c r="G4367" s="366">
        <f t="shared" si="3896"/>
        <v>114.19999999999999</v>
      </c>
      <c r="H4367" s="366">
        <f t="shared" si="3897"/>
        <v>114.30000000000001</v>
      </c>
      <c r="I4367" s="366">
        <f t="shared" si="3898"/>
        <v>112.7</v>
      </c>
      <c r="J4367" s="366">
        <f t="shared" si="3899"/>
        <v>111.70000000000002</v>
      </c>
      <c r="K4367" s="366">
        <f t="shared" si="3900"/>
        <v>109.30000000000001</v>
      </c>
      <c r="L4367" s="366">
        <f t="shared" si="3901"/>
        <v>115.30000000000001</v>
      </c>
      <c r="M4367" s="366">
        <f t="shared" si="3902"/>
        <v>119.40000000000001</v>
      </c>
      <c r="N4367" s="366">
        <f t="shared" si="3903"/>
        <v>116.50000000000001</v>
      </c>
      <c r="O4367" s="366">
        <f t="shared" si="3904"/>
        <v>119.19999999999999</v>
      </c>
      <c r="P4367" s="366">
        <f t="shared" si="3905"/>
        <v>117.8</v>
      </c>
      <c r="Q4367" s="366">
        <f t="shared" si="3906"/>
        <v>118.10000000000001</v>
      </c>
      <c r="R4367" s="366">
        <f t="shared" si="3907"/>
        <v>117.60000000000001</v>
      </c>
      <c r="S4367" s="366">
        <f t="shared" si="3908"/>
        <v>118.90000000000001</v>
      </c>
      <c r="T4367" s="366">
        <f t="shared" si="3909"/>
        <v>122.2</v>
      </c>
      <c r="U4367" s="366">
        <f t="shared" si="3910"/>
        <v>119.2</v>
      </c>
      <c r="V4367" s="366">
        <f t="shared" si="3911"/>
        <v>118.2</v>
      </c>
      <c r="W4367" s="366">
        <f t="shared" si="3912"/>
        <v>121.8</v>
      </c>
      <c r="X4367" s="366">
        <f t="shared" si="3913"/>
        <v>130.60000000000002</v>
      </c>
      <c r="Y4367" s="366">
        <f t="shared" si="3914"/>
        <v>129.89999999999998</v>
      </c>
      <c r="Z4367" s="366">
        <f t="shared" si="3915"/>
        <v>132.20000000000002</v>
      </c>
      <c r="AA4367" s="366">
        <f t="shared" si="3916"/>
        <v>135.40000000000001</v>
      </c>
      <c r="AB4367" s="741">
        <f t="shared" si="3917"/>
        <v>119.2</v>
      </c>
      <c r="AC4367" s="1986">
        <f t="shared" si="3918"/>
        <v>2865.8000000000006</v>
      </c>
      <c r="AD4367" s="1114"/>
      <c r="AE4367" s="679"/>
      <c r="AF4367" s="680"/>
      <c r="AG4367" s="9"/>
      <c r="AH4367" s="9"/>
      <c r="AI4367" s="9"/>
      <c r="AJ4367" s="9"/>
    </row>
    <row r="4368" ht="15.75" customHeight="1">
      <c r="A4368" s="694" t="s">
        <v>43</v>
      </c>
      <c r="B4368" s="960"/>
      <c r="C4368" s="65" t="s">
        <v>44</v>
      </c>
      <c r="D4368" s="66"/>
      <c r="E4368" s="229">
        <f t="shared" ref="E4368:E4369" si="3919">100-(E4366/(E4299+E4306))*100</f>
        <v>-0.28508771929824661</v>
      </c>
      <c r="F4368" s="230">
        <f t="shared" ref="F4368:F4369" si="3920">100-(F4366/(F4299+F4306))*100</f>
        <v>-0.11337868480725888</v>
      </c>
      <c r="G4368" s="230">
        <f t="shared" ref="G4368:G4369" si="3921">100-(G4366/(G4299+G4306))*100</f>
        <v>-0.13869625520111128</v>
      </c>
      <c r="H4368" s="230">
        <f t="shared" ref="H4368:H4369" si="3922">100-(H4366/(H4299+H4306))*100</f>
        <v>-0.28129395218003594</v>
      </c>
      <c r="I4368" s="230">
        <f t="shared" ref="I4368:I4369" si="3923">100-(I4366/(I4299+I4306))*100</f>
        <v>-0.13550135501354532</v>
      </c>
      <c r="J4368" s="230">
        <f t="shared" ref="J4368:J4369" si="3924">100-(J4366/(J4299+J4306))*100</f>
        <v>-0.10711225364181587</v>
      </c>
      <c r="K4368" s="230">
        <f t="shared" ref="K4368:K4369" si="3925">100-(K4366/(K4299+K4306))*100</f>
        <v>-0.11273957158961423</v>
      </c>
      <c r="L4368" s="230">
        <f t="shared" ref="L4368:L4369" si="3926">100-(L4366/(L4299+L4306))*100</f>
        <v>-0.070696359137528475</v>
      </c>
      <c r="M4368" s="230">
        <f t="shared" ref="M4368:M4369" si="3927">100-(M4366/(M4299+M4306))*100</f>
        <v>-0.21953896816685869</v>
      </c>
      <c r="N4368" s="230">
        <f t="shared" ref="N4368:N4369" si="3928">100-(N4366/(N4299+N4306))*100</f>
        <v>-0.16968325791854966</v>
      </c>
      <c r="O4368" s="230">
        <f t="shared" ref="O4368:O4369" si="3929">100-(O4366/(O4299+O4306))*100</f>
        <v>-0.2352941176470722</v>
      </c>
      <c r="P4368" s="230">
        <f t="shared" ref="P4368:P4369" si="3930">100-(P4366/(P4299+P4306))*100</f>
        <v>-0.15968063872256266</v>
      </c>
      <c r="Q4368" s="230">
        <f t="shared" ref="Q4368:Q4369" si="3931">100-(Q4366/(Q4299+Q4306))*100</f>
        <v>-0.059808612440193087</v>
      </c>
      <c r="R4368" s="230">
        <f t="shared" ref="R4368:R4369" si="3932">100-(R4366/(R4299+R4306))*100</f>
        <v>-0.18633540372672996</v>
      </c>
      <c r="S4368" s="230">
        <f t="shared" ref="S4368:S4369" si="3933">100-(S4366/(S4299+S4306))*100</f>
        <v>-0.27450980392156055</v>
      </c>
      <c r="T4368" s="230">
        <f t="shared" ref="T4368:T4369" si="3934">100-(T4366/(T4299+T4306))*100</f>
        <v>-0.093214019388511815</v>
      </c>
      <c r="U4368" s="230">
        <f t="shared" ref="U4368:U4369" si="3935">100-(U4366/(U4299+U4306))*100</f>
        <v>-0.11210762331839419</v>
      </c>
      <c r="V4368" s="230">
        <f t="shared" ref="V4368:V4369" si="3936">100-(V4366/(V4299+V4306))*100</f>
        <v>-0.24208566108005414</v>
      </c>
      <c r="W4368" s="230">
        <f t="shared" ref="W4368:W4369" si="3937">100-(W4366/(W4299+W4306))*100</f>
        <v>-0.11235955056179137</v>
      </c>
      <c r="X4368" s="230">
        <f t="shared" ref="X4368:X4369" si="3938">100-(X4366/(X4299+X4306))*100</f>
        <v>-0.14981273408238849</v>
      </c>
      <c r="Y4368" s="230">
        <f t="shared" ref="Y4368:Y4369" si="3939">100-(Y4366/(Y4299+Y4306))*100</f>
        <v>-0.11248593925756722</v>
      </c>
      <c r="Z4368" s="230">
        <f t="shared" ref="Z4368:Z4369" si="3940">100-(Z4366/(Z4299+Z4306))*100</f>
        <v>-0.27386541471045689</v>
      </c>
      <c r="AA4368" s="230">
        <f t="shared" ref="AA4368:AA4369" si="3941">100-(AA4366/(AA4299+AA4306))*100</f>
        <v>-0.1447477253929037</v>
      </c>
      <c r="AB4368" s="341">
        <f t="shared" ref="AB4368:AB4369" si="3942">100-(AB4366/(AB4299+AB4306))*100</f>
        <v>-0.24218405988550273</v>
      </c>
      <c r="AC4368" s="342">
        <f t="shared" ref="AC4368:AC4369" si="3943">100-(AC4366/(AC4299+AC4306))*100</f>
        <v>-0.16659170040149718</v>
      </c>
      <c r="AD4368" s="1119"/>
      <c r="AE4368" s="1120"/>
      <c r="AF4368" s="1121"/>
      <c r="AG4368" s="9"/>
      <c r="AH4368" s="9"/>
      <c r="AI4368" s="9"/>
      <c r="AJ4368" s="9"/>
    </row>
    <row r="4369">
      <c r="A4369" s="1332"/>
      <c r="B4369" s="1333"/>
      <c r="C4369" s="125" t="s">
        <v>45</v>
      </c>
      <c r="D4369" s="92"/>
      <c r="E4369" s="696">
        <f t="shared" si="3919"/>
        <v>-4.5537340619307827</v>
      </c>
      <c r="F4369" s="504">
        <f t="shared" si="3920"/>
        <v>-4.545454545454561</v>
      </c>
      <c r="G4369" s="504">
        <f t="shared" si="3921"/>
        <v>-4.5787545787545696</v>
      </c>
      <c r="H4369" s="504">
        <f t="shared" si="3922"/>
        <v>-5.2486187845304073</v>
      </c>
      <c r="I4369" s="504">
        <f t="shared" si="3923"/>
        <v>-4.3518518518518476</v>
      </c>
      <c r="J4369" s="504">
        <f t="shared" si="3924"/>
        <v>-5.1789077212806234</v>
      </c>
      <c r="K4369" s="504">
        <f t="shared" si="3925"/>
        <v>-4.6934865900383471</v>
      </c>
      <c r="L4369" s="504">
        <f t="shared" si="3926"/>
        <v>-4.438405797101467</v>
      </c>
      <c r="M4369" s="504">
        <f t="shared" si="3927"/>
        <v>-4.7368421052631788</v>
      </c>
      <c r="N4369" s="504">
        <f t="shared" si="3928"/>
        <v>-4.954954954954971</v>
      </c>
      <c r="O4369" s="504">
        <f t="shared" si="3929"/>
        <v>-4.0139616055846545</v>
      </c>
      <c r="P4369" s="504">
        <f t="shared" si="3930"/>
        <v>-4.4326241134751854</v>
      </c>
      <c r="Q4369" s="504">
        <f t="shared" si="3931"/>
        <v>-4.6985815602836851</v>
      </c>
      <c r="R4369" s="504">
        <f t="shared" si="3932"/>
        <v>-4.2553191489361808</v>
      </c>
      <c r="S4369" s="504">
        <f t="shared" si="3933"/>
        <v>-4.8500881834215193</v>
      </c>
      <c r="T4369" s="504">
        <f t="shared" si="3934"/>
        <v>-4.4444444444444571</v>
      </c>
      <c r="U4369" s="504">
        <f t="shared" si="3935"/>
        <v>-5.6737588652482316</v>
      </c>
      <c r="V4369" s="504">
        <f t="shared" si="3936"/>
        <v>-5.3475935828877255</v>
      </c>
      <c r="W4369" s="504">
        <f t="shared" si="3937"/>
        <v>-4.6391752577319494</v>
      </c>
      <c r="X4369" s="504">
        <f t="shared" si="3938"/>
        <v>-4.6474358974358978</v>
      </c>
      <c r="Y4369" s="504">
        <f t="shared" si="3939"/>
        <v>-4.5893719806763045</v>
      </c>
      <c r="Z4369" s="504">
        <f t="shared" si="3940"/>
        <v>-4.4233807266982836</v>
      </c>
      <c r="AA4369" s="504">
        <f t="shared" si="3941"/>
        <v>-3.9938556067588422</v>
      </c>
      <c r="AB4369" s="505">
        <f t="shared" si="3942"/>
        <v>-4.5614035087719174</v>
      </c>
      <c r="AC4369" s="697">
        <f t="shared" si="3943"/>
        <v>-4.6523517382413218</v>
      </c>
      <c r="AD4369" s="1042"/>
      <c r="AE4369" s="1126"/>
      <c r="AF4369" s="1127"/>
      <c r="AG4369" s="9"/>
      <c r="AH4369" s="9"/>
      <c r="AI4369" s="9"/>
      <c r="AJ4369" s="9"/>
    </row>
    <row r="4370">
      <c r="A4370" s="240"/>
      <c r="B4370" s="1231"/>
      <c r="C4370" s="242"/>
      <c r="D4370" s="243" t="s">
        <v>46</v>
      </c>
      <c r="E4370" s="607">
        <f t="shared" ref="E4370:AC4370" si="3944">(E4301+E4308-E4322-E4329-E4336-E4343-E4350-E4357)/(E4301+E4308)</f>
        <v>0.045454545454545456</v>
      </c>
      <c r="F4370" s="607">
        <f t="shared" si="3944"/>
        <v>0</v>
      </c>
      <c r="G4370" s="607">
        <f t="shared" si="3944"/>
        <v>0.13043478260869565</v>
      </c>
      <c r="H4370" s="607">
        <f t="shared" si="3944"/>
        <v>0.041666666666666664</v>
      </c>
      <c r="I4370" s="607">
        <f t="shared" si="3944"/>
        <v>0.043478260869565216</v>
      </c>
      <c r="J4370" s="607">
        <f t="shared" si="3944"/>
        <v>0.066666666666666666</v>
      </c>
      <c r="K4370" s="607">
        <f t="shared" si="3944"/>
        <v>0.071428571428571425</v>
      </c>
      <c r="L4370" s="607">
        <f t="shared" si="3944"/>
        <v>0.090909090909090912</v>
      </c>
      <c r="M4370" s="607">
        <f t="shared" si="3944"/>
        <v>0.037037037037037035</v>
      </c>
      <c r="N4370" s="607">
        <f t="shared" si="3944"/>
        <v>0.034482758620689655</v>
      </c>
      <c r="O4370" s="607">
        <f t="shared" si="3944"/>
        <v>0</v>
      </c>
      <c r="P4370" s="607">
        <f t="shared" si="3944"/>
        <v>-0.037037037037037035</v>
      </c>
      <c r="Q4370" s="607">
        <f t="shared" si="3944"/>
        <v>0.07407407407407407</v>
      </c>
      <c r="R4370" s="607">
        <f t="shared" si="3944"/>
        <v>0.041666666666666664</v>
      </c>
      <c r="S4370" s="607">
        <f t="shared" si="3944"/>
        <v>-0.125</v>
      </c>
      <c r="T4370" s="607">
        <f t="shared" si="3944"/>
        <v>0.066666666666666666</v>
      </c>
      <c r="U4370" s="607">
        <f t="shared" si="3944"/>
        <v>-0.038461538461538464</v>
      </c>
      <c r="V4370" s="607">
        <f t="shared" si="3944"/>
        <v>0</v>
      </c>
      <c r="W4370" s="607">
        <f t="shared" si="3944"/>
        <v>-0.096774193548387094</v>
      </c>
      <c r="X4370" s="607">
        <f t="shared" si="3944"/>
        <v>0</v>
      </c>
      <c r="Y4370" s="607">
        <f t="shared" si="3944"/>
        <v>0.034482758620689655</v>
      </c>
      <c r="Z4370" s="607">
        <f t="shared" si="3944"/>
        <v>-0.090909090909090912</v>
      </c>
      <c r="AA4370" s="607">
        <f t="shared" si="3944"/>
        <v>-0.080000000000000002</v>
      </c>
      <c r="AB4370" s="608">
        <f t="shared" si="3944"/>
        <v>-0.10000000000000001</v>
      </c>
      <c r="AC4370" s="246">
        <f t="shared" si="3944"/>
        <v>0.010989010989010985</v>
      </c>
      <c r="AD4370" s="1128"/>
      <c r="AE4370" s="1129"/>
      <c r="AF4370" s="1130"/>
      <c r="AG4370" s="9"/>
      <c r="AH4370" s="9"/>
      <c r="AI4370" s="9"/>
      <c r="AJ4370" s="9"/>
    </row>
    <row r="4371">
      <c r="A4371" s="1153"/>
      <c r="B4371" s="1154"/>
      <c r="C4371" s="249"/>
      <c r="D4371" s="250" t="s">
        <v>47</v>
      </c>
      <c r="E4371" s="251">
        <f t="shared" ref="E4371:AC4371" si="3945">(E4305+E4312-E4326-E4333-E4340-E4347-E4354-E4361)/(E4305+E4312)</f>
        <v>-0.01095343179465735</v>
      </c>
      <c r="F4371" s="251">
        <f t="shared" si="3945"/>
        <v>-0.01088788842348545</v>
      </c>
      <c r="G4371" s="251">
        <f t="shared" si="3945"/>
        <v>-0.010980967874103057</v>
      </c>
      <c r="H4371" s="251">
        <f t="shared" si="3945"/>
        <v>-0.013417318194657683</v>
      </c>
      <c r="I4371" s="251">
        <f t="shared" si="3945"/>
        <v>-0.010816215609489742</v>
      </c>
      <c r="J4371" s="251">
        <f t="shared" si="3945"/>
        <v>-0.0090690028166046828</v>
      </c>
      <c r="K4371" s="251">
        <f t="shared" si="3945"/>
        <v>-0.0057345118208137836</v>
      </c>
      <c r="L4371" s="251">
        <f t="shared" si="3945"/>
        <v>-0.0043099871455985206</v>
      </c>
      <c r="M4371" s="251">
        <f t="shared" si="3945"/>
        <v>-0.0069691903194574883</v>
      </c>
      <c r="N4371" s="251">
        <f t="shared" si="3945"/>
        <v>-0.0063660494326345336</v>
      </c>
      <c r="O4371" s="251">
        <f t="shared" si="3945"/>
        <v>-0.0070444393519696266</v>
      </c>
      <c r="P4371" s="251">
        <f t="shared" si="3945"/>
        <v>-0.0073402416647807131</v>
      </c>
      <c r="Q4371" s="251">
        <f t="shared" si="3945"/>
        <v>-0.005692859189901393</v>
      </c>
      <c r="R4371" s="251">
        <f t="shared" si="3945"/>
        <v>-0.0085814623300060535</v>
      </c>
      <c r="S4371" s="251">
        <f t="shared" si="3945"/>
        <v>-0.0089110189527843043</v>
      </c>
      <c r="T4371" s="251">
        <f t="shared" si="3945"/>
        <v>-0.0061414901474753265</v>
      </c>
      <c r="U4371" s="251">
        <f t="shared" si="3945"/>
        <v>-0.0071760420768663888</v>
      </c>
      <c r="V4371" s="251">
        <f t="shared" si="3945"/>
        <v>-0.0081103963941941293</v>
      </c>
      <c r="W4371" s="251">
        <f t="shared" si="3945"/>
        <v>-0.0072095661685241102</v>
      </c>
      <c r="X4371" s="251">
        <f t="shared" si="3945"/>
        <v>-0.0079467256176923538</v>
      </c>
      <c r="Y4371" s="251">
        <f t="shared" si="3945"/>
        <v>-0.0074062343103649623</v>
      </c>
      <c r="Z4371" s="251">
        <f t="shared" si="3945"/>
        <v>-0.010390230749233717</v>
      </c>
      <c r="AA4371" s="251">
        <f t="shared" si="3945"/>
        <v>-0.010417867733297137</v>
      </c>
      <c r="AB4371" s="252">
        <f t="shared" si="3945"/>
        <v>-0.010538239106508352</v>
      </c>
      <c r="AC4371" s="253">
        <f t="shared" si="3945"/>
        <v>-0.0082775784041494559</v>
      </c>
      <c r="AD4371" s="1131"/>
      <c r="AE4371" s="1132"/>
      <c r="AF4371" s="1133"/>
    </row>
    <row r="4372" ht="33.75" customHeight="1">
      <c r="H4372" s="1"/>
      <c r="N4372" s="1"/>
      <c r="V4372" s="1"/>
      <c r="Y4372" s="1"/>
    </row>
    <row r="4373">
      <c r="A4373" s="640" t="s">
        <v>978</v>
      </c>
      <c r="B4373" s="641"/>
      <c r="H4373" s="1"/>
      <c r="N4373" s="1"/>
      <c r="V4373" s="1"/>
      <c r="Y4373" s="1"/>
      <c r="AJ4373" s="62"/>
      <c r="AK4373" s="62"/>
      <c r="AL4373" s="62"/>
      <c r="AM4373" s="62"/>
    </row>
    <row r="4374">
      <c r="A4374" s="477" t="s">
        <v>979</v>
      </c>
      <c r="B4374" s="478"/>
      <c r="C4374" s="479"/>
      <c r="D4374" s="480">
        <v>0</v>
      </c>
      <c r="E4374" s="481">
        <v>1</v>
      </c>
      <c r="F4374" s="482">
        <v>2</v>
      </c>
      <c r="G4374" s="482">
        <v>3</v>
      </c>
      <c r="H4374" s="482">
        <v>4</v>
      </c>
      <c r="I4374" s="482">
        <v>5</v>
      </c>
      <c r="J4374" s="482">
        <v>6</v>
      </c>
      <c r="K4374" s="482">
        <v>7</v>
      </c>
      <c r="L4374" s="482">
        <v>8</v>
      </c>
      <c r="M4374" s="482">
        <v>9</v>
      </c>
      <c r="N4374" s="482">
        <v>10</v>
      </c>
      <c r="O4374" s="482">
        <v>11</v>
      </c>
      <c r="P4374" s="482">
        <v>12</v>
      </c>
      <c r="Q4374" s="482">
        <v>13</v>
      </c>
      <c r="R4374" s="482">
        <v>14</v>
      </c>
      <c r="S4374" s="482">
        <v>15</v>
      </c>
      <c r="T4374" s="482">
        <v>16</v>
      </c>
      <c r="U4374" s="482">
        <v>17</v>
      </c>
      <c r="V4374" s="482">
        <v>18</v>
      </c>
      <c r="W4374" s="482">
        <v>19</v>
      </c>
      <c r="X4374" s="482">
        <v>20</v>
      </c>
      <c r="Y4374" s="482">
        <v>21</v>
      </c>
      <c r="Z4374" s="482">
        <v>22</v>
      </c>
      <c r="AA4374" s="482">
        <v>23</v>
      </c>
      <c r="AB4374" s="482">
        <v>24</v>
      </c>
      <c r="AC4374" s="824"/>
      <c r="AD4374" s="30"/>
      <c r="AE4374" s="30"/>
      <c r="AF4374" s="30"/>
      <c r="AJ4374" s="62"/>
      <c r="AK4374" s="62"/>
      <c r="AL4374" s="62"/>
      <c r="AM4374" s="62"/>
    </row>
    <row r="4375">
      <c r="A4375" s="699" t="s">
        <v>49</v>
      </c>
      <c r="B4375" s="449"/>
      <c r="C4375" s="351"/>
      <c r="D4375" s="485" t="s">
        <v>15</v>
      </c>
      <c r="E4375" s="483">
        <v>7</v>
      </c>
      <c r="F4375" s="449">
        <v>7</v>
      </c>
      <c r="G4375" s="483">
        <v>7</v>
      </c>
      <c r="H4375" s="449">
        <v>7</v>
      </c>
      <c r="I4375" s="483">
        <v>7</v>
      </c>
      <c r="J4375" s="449">
        <v>7</v>
      </c>
      <c r="K4375" s="483">
        <v>7</v>
      </c>
      <c r="L4375" s="449">
        <v>7</v>
      </c>
      <c r="M4375" s="483">
        <v>7</v>
      </c>
      <c r="N4375" s="449">
        <v>7</v>
      </c>
      <c r="O4375" s="483">
        <v>7</v>
      </c>
      <c r="P4375" s="449">
        <v>7</v>
      </c>
      <c r="Q4375" s="483">
        <v>7</v>
      </c>
      <c r="R4375" s="449">
        <v>7</v>
      </c>
      <c r="S4375" s="483">
        <v>7</v>
      </c>
      <c r="T4375" s="449">
        <v>7</v>
      </c>
      <c r="U4375" s="483">
        <v>7</v>
      </c>
      <c r="V4375" s="449">
        <v>7</v>
      </c>
      <c r="W4375" s="483">
        <v>7</v>
      </c>
      <c r="X4375" s="449">
        <v>7</v>
      </c>
      <c r="Y4375" s="483">
        <v>7</v>
      </c>
      <c r="Z4375" s="449">
        <v>7</v>
      </c>
      <c r="AA4375" s="483">
        <v>7</v>
      </c>
      <c r="AB4375" s="449">
        <v>7</v>
      </c>
      <c r="AC4375" s="701"/>
      <c r="AJ4375" s="62"/>
      <c r="AK4375" s="62"/>
      <c r="AL4375" s="62"/>
      <c r="AM4375" s="62"/>
    </row>
    <row r="4376">
      <c r="A4376" s="702" t="s">
        <v>14</v>
      </c>
      <c r="B4376" s="495"/>
      <c r="C4376" s="352"/>
      <c r="D4376" s="250" t="s">
        <v>15</v>
      </c>
      <c r="E4376" s="494">
        <v>3</v>
      </c>
      <c r="F4376" s="495">
        <v>3</v>
      </c>
      <c r="G4376" s="494">
        <v>3</v>
      </c>
      <c r="H4376" s="495">
        <v>3</v>
      </c>
      <c r="I4376" s="494">
        <v>3</v>
      </c>
      <c r="J4376" s="495">
        <v>3</v>
      </c>
      <c r="K4376" s="494">
        <v>3</v>
      </c>
      <c r="L4376" s="495">
        <v>3</v>
      </c>
      <c r="M4376" s="494">
        <v>3</v>
      </c>
      <c r="N4376" s="495">
        <v>3</v>
      </c>
      <c r="O4376" s="494">
        <v>3</v>
      </c>
      <c r="P4376" s="495">
        <v>3</v>
      </c>
      <c r="Q4376" s="494">
        <v>3</v>
      </c>
      <c r="R4376" s="495">
        <v>3</v>
      </c>
      <c r="S4376" s="494">
        <v>3</v>
      </c>
      <c r="T4376" s="495">
        <v>3</v>
      </c>
      <c r="U4376" s="494">
        <v>3</v>
      </c>
      <c r="V4376" s="495">
        <v>3</v>
      </c>
      <c r="W4376" s="494">
        <v>3</v>
      </c>
      <c r="X4376" s="495">
        <v>3</v>
      </c>
      <c r="Y4376" s="494">
        <v>3</v>
      </c>
      <c r="Z4376" s="495">
        <v>3</v>
      </c>
      <c r="AA4376" s="494">
        <v>3</v>
      </c>
      <c r="AB4376" s="495">
        <v>3</v>
      </c>
      <c r="AC4376" s="704"/>
      <c r="AJ4376" s="62"/>
      <c r="AK4376" s="62"/>
      <c r="AL4376" s="9"/>
      <c r="AM4376" s="62"/>
    </row>
    <row r="4377">
      <c r="A4377" s="1987" t="s">
        <v>52</v>
      </c>
      <c r="B4377" s="198" t="s">
        <v>53</v>
      </c>
      <c r="C4377" s="219" t="s">
        <v>18</v>
      </c>
      <c r="D4377" s="220" t="s">
        <v>29</v>
      </c>
      <c r="E4377" s="221">
        <v>474</v>
      </c>
      <c r="F4377" s="436">
        <v>462</v>
      </c>
      <c r="G4377" s="436">
        <v>466.80000000000001</v>
      </c>
      <c r="H4377" s="436">
        <v>456</v>
      </c>
      <c r="I4377" s="436">
        <v>452.39999999999998</v>
      </c>
      <c r="J4377" s="436">
        <v>488.39999999999998</v>
      </c>
      <c r="K4377" s="436">
        <v>556.79999999999995</v>
      </c>
      <c r="L4377" s="436">
        <v>619.20000000000005</v>
      </c>
      <c r="M4377" s="436">
        <v>728.39999999999998</v>
      </c>
      <c r="N4377" s="436">
        <v>710.39999999999998</v>
      </c>
      <c r="O4377" s="436">
        <v>699.60000000000002</v>
      </c>
      <c r="P4377" s="436">
        <v>670.79999999999995</v>
      </c>
      <c r="Q4377" s="436">
        <v>649.20000000000005</v>
      </c>
      <c r="R4377" s="436">
        <v>675.60000000000002</v>
      </c>
      <c r="S4377" s="436">
        <v>684</v>
      </c>
      <c r="T4377" s="436">
        <v>670.79999999999995</v>
      </c>
      <c r="U4377" s="436">
        <v>727.20000000000005</v>
      </c>
      <c r="V4377" s="436">
        <v>693.60000000000002</v>
      </c>
      <c r="W4377" s="436">
        <v>658.79999999999995</v>
      </c>
      <c r="X4377" s="436">
        <v>633.60000000000002</v>
      </c>
      <c r="Y4377" s="436">
        <v>621.60000000000002</v>
      </c>
      <c r="Z4377" s="436">
        <v>622.79999999999995</v>
      </c>
      <c r="AA4377" s="436">
        <v>566.39999999999998</v>
      </c>
      <c r="AB4377" s="844">
        <v>481.19999999999999</v>
      </c>
      <c r="AC4377" s="222">
        <f t="shared" ref="AC4377:AC4378" si="3946">SUM(E4377:AB4377)</f>
        <v>14469.599999999999</v>
      </c>
      <c r="AD4377" s="110">
        <v>6300</v>
      </c>
      <c r="AE4377" s="107">
        <v>100</v>
      </c>
      <c r="AF4377" s="108">
        <v>120</v>
      </c>
      <c r="AJ4377" s="79"/>
      <c r="AK4377" s="502"/>
      <c r="AL4377" s="79"/>
      <c r="AM4377" s="9"/>
    </row>
    <row r="4378">
      <c r="A4378" s="266"/>
      <c r="B4378" s="72"/>
      <c r="C4378" s="73" t="s">
        <v>20</v>
      </c>
      <c r="D4378" s="74" t="s">
        <v>29</v>
      </c>
      <c r="E4378" s="111">
        <v>162</v>
      </c>
      <c r="F4378" s="112">
        <v>177.59999999999999</v>
      </c>
      <c r="G4378" s="112">
        <v>181.19999999999999</v>
      </c>
      <c r="H4378" s="112">
        <v>165.59999999999999</v>
      </c>
      <c r="I4378" s="112">
        <v>159.59999999999999</v>
      </c>
      <c r="J4378" s="112">
        <v>160.80000000000001</v>
      </c>
      <c r="K4378" s="112">
        <v>160.80000000000001</v>
      </c>
      <c r="L4378" s="112">
        <v>156</v>
      </c>
      <c r="M4378" s="112">
        <v>297.60000000000002</v>
      </c>
      <c r="N4378" s="112">
        <v>321.60000000000002</v>
      </c>
      <c r="O4378" s="112">
        <v>264</v>
      </c>
      <c r="P4378" s="112">
        <v>253.19999999999999</v>
      </c>
      <c r="Q4378" s="112">
        <v>159.59999999999999</v>
      </c>
      <c r="R4378" s="112">
        <v>248.40000000000001</v>
      </c>
      <c r="S4378" s="112">
        <v>211.19999999999999</v>
      </c>
      <c r="T4378" s="112">
        <v>206.40000000000001</v>
      </c>
      <c r="U4378" s="112">
        <v>276</v>
      </c>
      <c r="V4378" s="112">
        <v>158.40000000000001</v>
      </c>
      <c r="W4378" s="112">
        <v>151.19999999999999</v>
      </c>
      <c r="X4378" s="112">
        <v>145.19999999999999</v>
      </c>
      <c r="Y4378" s="112">
        <v>159.59999999999999</v>
      </c>
      <c r="Z4378" s="112">
        <v>171.59999999999999</v>
      </c>
      <c r="AA4378" s="112">
        <v>168</v>
      </c>
      <c r="AB4378" s="113">
        <v>158.40000000000001</v>
      </c>
      <c r="AC4378" s="114">
        <f t="shared" si="3946"/>
        <v>4673.9999999999991</v>
      </c>
      <c r="AD4378" s="115"/>
      <c r="AE4378" s="76"/>
      <c r="AF4378" s="77"/>
      <c r="AJ4378" s="9"/>
      <c r="AK4378" s="9"/>
      <c r="AL4378" s="9"/>
      <c r="AM4378" s="9"/>
    </row>
    <row r="4379">
      <c r="A4379" s="266"/>
      <c r="B4379" s="72"/>
      <c r="C4379" s="73" t="s">
        <v>21</v>
      </c>
      <c r="D4379" s="74" t="s">
        <v>22</v>
      </c>
      <c r="E4379" s="116">
        <v>27</v>
      </c>
      <c r="F4379" s="117">
        <v>28</v>
      </c>
      <c r="G4379" s="117">
        <v>25</v>
      </c>
      <c r="H4379" s="117">
        <v>25</v>
      </c>
      <c r="I4379" s="117">
        <v>25</v>
      </c>
      <c r="J4379" s="117">
        <v>30</v>
      </c>
      <c r="K4379" s="117">
        <v>33</v>
      </c>
      <c r="L4379" s="117">
        <v>38</v>
      </c>
      <c r="M4379" s="117">
        <v>44</v>
      </c>
      <c r="N4379" s="117">
        <v>38</v>
      </c>
      <c r="O4379" s="117">
        <v>45</v>
      </c>
      <c r="P4379" s="117">
        <v>37</v>
      </c>
      <c r="Q4379" s="117">
        <v>41</v>
      </c>
      <c r="R4379" s="117">
        <v>42</v>
      </c>
      <c r="S4379" s="117">
        <v>37</v>
      </c>
      <c r="T4379" s="117">
        <v>40</v>
      </c>
      <c r="U4379" s="117">
        <v>36</v>
      </c>
      <c r="V4379" s="117">
        <v>41</v>
      </c>
      <c r="W4379" s="117">
        <v>34</v>
      </c>
      <c r="X4379" s="117">
        <v>35</v>
      </c>
      <c r="Y4379" s="117">
        <v>36</v>
      </c>
      <c r="Z4379" s="117">
        <v>33</v>
      </c>
      <c r="AA4379" s="117">
        <v>28</v>
      </c>
      <c r="AB4379" s="118">
        <v>27</v>
      </c>
      <c r="AC4379" s="114">
        <f>AVERAGE(E4379:AB4379)</f>
        <v>34.375</v>
      </c>
      <c r="AD4379" s="120">
        <f>SQRT(MAX((E4377*E4377+E4378*E4378),(F4377*F4377+F4378*F4378),(G4377*G4377+G4378*G4378),(H4377*H4377+H4378*H4378),(I4377*I4377+I4378*I4378),(J4377*J4377+J4378*J4378),(K4377*K4377+K4378*K4378),(L4377*L4377+L4378*L4378),(M4377*M4377+M4378*M4378),(N4377*N4377+N4378*N4378),(O4377*O4377+O4378*O4378),(P4377*P4377+P4378*P4378),(R4377*R4377+R4378*R4378),(S4377*S4377+S4378*S4378),(T4377*T4377+T4378*T4378),(U4377*U4377+U4378*U4378),(V4377*V4377+V4378*V4378),(W4377*W4377+W4378*W4378),(X4377*X4377+X4378*X4378),(V4377*V4377+V4378*V4378),(Z4377*Z4377+Z4378*Z4378),(AA4377*AA4377+AA4378*AA4378),(AB4377*AB4377+AB4378*AB4378)))/AD4377</f>
        <v>0.1248967646260661</v>
      </c>
      <c r="AE4379" s="120">
        <f>SQRT(MAX((E4377*E4377+E4378*E4378),(F4377*F4377+F4378*F4378),(G4377*G4377+G4378*G4378),(H4377*H4377+H4378*H4378),(I4377*I4377+I4378*I4378),(J4377*J4377+J4378*J4378),(K4377*K4377+K4378*K4378),(L4377*L4377+L4378*L4378),(M4377*M4377+M4378*M4378),(N4377*N4377+N4378*N4378),(O4377*O4377+O4378*O4378),(P4377*P4377+P4378*P4378),(R4377*R4377+R4378*R4378),(S4377*S4377+S4378*S4378),(T4377*T4377+T4378*T4378),(U4377*U4377+U4378*U4378),(V4377*V4377+V4378*V4378),(W4377*W4377+W4378*W4378),(X4377*X4377+X4378*X4378),(V4377*V4377+V4378*V4378),(Z4377*Z4377+Z4378*Z4378),(AA4377*AA4377+AA4378*AA4378),(AB4377*AB4377+AB4378*AB4378)))/AD4377</f>
        <v>0.1248967646260661</v>
      </c>
      <c r="AF4379" s="121"/>
      <c r="AJ4379" s="9"/>
      <c r="AK4379" s="9"/>
      <c r="AL4379" s="9"/>
      <c r="AM4379" s="9"/>
    </row>
    <row r="4380">
      <c r="A4380" s="266"/>
      <c r="B4380" s="72"/>
      <c r="C4380" s="73" t="s">
        <v>23</v>
      </c>
      <c r="D4380" s="74"/>
      <c r="E4380" s="80">
        <f t="shared" ref="E4380:AB4380" si="3947">E4378/E4377</f>
        <v>0.34177215189873417</v>
      </c>
      <c r="F4380" s="81">
        <f t="shared" si="3947"/>
        <v>0.38441558441558438</v>
      </c>
      <c r="G4380" s="81">
        <f t="shared" si="3947"/>
        <v>0.38817480719794339</v>
      </c>
      <c r="H4380" s="81">
        <f t="shared" si="3947"/>
        <v>0.36315789473684207</v>
      </c>
      <c r="I4380" s="81">
        <f t="shared" si="3947"/>
        <v>0.35278514588859416</v>
      </c>
      <c r="J4380" s="81">
        <f t="shared" si="3947"/>
        <v>0.3292383292383293</v>
      </c>
      <c r="K4380" s="81">
        <f t="shared" si="3947"/>
        <v>0.28879310344827591</v>
      </c>
      <c r="L4380" s="81">
        <f t="shared" si="3947"/>
        <v>0.25193798449612403</v>
      </c>
      <c r="M4380" s="81">
        <f t="shared" si="3947"/>
        <v>0.40856672158154866</v>
      </c>
      <c r="N4380" s="81">
        <f t="shared" si="3947"/>
        <v>0.45270270270270274</v>
      </c>
      <c r="O4380" s="81">
        <f t="shared" si="3947"/>
        <v>0.37735849056603771</v>
      </c>
      <c r="P4380" s="81">
        <f t="shared" si="3947"/>
        <v>0.37745974955277284</v>
      </c>
      <c r="Q4380" s="81">
        <f t="shared" si="3947"/>
        <v>0.24584103512014785</v>
      </c>
      <c r="R4380" s="81">
        <f t="shared" si="3947"/>
        <v>0.36767317939609234</v>
      </c>
      <c r="S4380" s="81">
        <f t="shared" si="3947"/>
        <v>0.30877192982456136</v>
      </c>
      <c r="T4380" s="81">
        <f t="shared" si="3947"/>
        <v>0.30769230769230771</v>
      </c>
      <c r="U4380" s="81">
        <f t="shared" si="3947"/>
        <v>0.37953795379537952</v>
      </c>
      <c r="V4380" s="81">
        <f t="shared" si="3947"/>
        <v>0.22837370242214533</v>
      </c>
      <c r="W4380" s="81">
        <f t="shared" si="3947"/>
        <v>0.22950819672131148</v>
      </c>
      <c r="X4380" s="81">
        <f t="shared" si="3947"/>
        <v>0.22916666666666663</v>
      </c>
      <c r="Y4380" s="81">
        <f t="shared" si="3947"/>
        <v>0.25675675675675674</v>
      </c>
      <c r="Z4380" s="81">
        <f t="shared" si="3947"/>
        <v>0.27552986512524086</v>
      </c>
      <c r="AA4380" s="81">
        <f t="shared" si="3947"/>
        <v>0.29661016949152541</v>
      </c>
      <c r="AB4380" s="82">
        <f t="shared" si="3947"/>
        <v>0.32917705735660852</v>
      </c>
      <c r="AC4380" s="681">
        <f>MAX(E4380:AB4380)</f>
        <v>0.45270270270270274</v>
      </c>
      <c r="AD4380" s="660">
        <f>MAX(E4379:AB4379)/(AD4377/(SQRT(3)*AD4396))</f>
        <v>0.13022341518096719</v>
      </c>
      <c r="AE4380" s="661">
        <f>MAX(E4379:AB4379)/(AD4377/(SQRT(3)*AD4396))</f>
        <v>0.13022341518096719</v>
      </c>
      <c r="AF4380" s="77"/>
      <c r="AJ4380" s="9"/>
      <c r="AK4380" s="9"/>
      <c r="AL4380" s="9"/>
      <c r="AM4380" s="9"/>
    </row>
    <row r="4381" hidden="1">
      <c r="A4381" s="1988"/>
      <c r="B4381" s="532"/>
      <c r="C4381" s="209" t="s">
        <v>25</v>
      </c>
      <c r="D4381" s="74"/>
      <c r="E4381" s="75"/>
      <c r="F4381" s="76"/>
      <c r="G4381" s="76"/>
      <c r="H4381" s="76"/>
      <c r="I4381" s="76"/>
      <c r="J4381" s="76"/>
      <c r="K4381" s="76"/>
      <c r="L4381" s="76"/>
      <c r="M4381" s="76"/>
      <c r="N4381" s="76"/>
      <c r="O4381" s="76"/>
      <c r="P4381" s="76"/>
      <c r="Q4381" s="76"/>
      <c r="R4381" s="76"/>
      <c r="S4381" s="76"/>
      <c r="T4381" s="76"/>
      <c r="U4381" s="76"/>
      <c r="V4381" s="76"/>
      <c r="W4381" s="76"/>
      <c r="X4381" s="76"/>
      <c r="Y4381" s="76"/>
      <c r="Z4381" s="76"/>
      <c r="AA4381" s="76"/>
      <c r="AB4381" s="77"/>
      <c r="AC4381" s="122"/>
      <c r="AD4381" s="115"/>
      <c r="AE4381" s="76"/>
      <c r="AF4381" s="77"/>
      <c r="AJ4381" s="9"/>
      <c r="AK4381" s="9"/>
      <c r="AL4381" s="9"/>
      <c r="AM4381" s="9"/>
    </row>
    <row r="4382" hidden="1">
      <c r="A4382" s="1988"/>
      <c r="B4382" s="532"/>
      <c r="C4382" s="209" t="s">
        <v>26</v>
      </c>
      <c r="D4382" s="74"/>
      <c r="E4382" s="75"/>
      <c r="F4382" s="76"/>
      <c r="G4382" s="76"/>
      <c r="H4382" s="76"/>
      <c r="I4382" s="76"/>
      <c r="J4382" s="76"/>
      <c r="K4382" s="76"/>
      <c r="L4382" s="76"/>
      <c r="M4382" s="76"/>
      <c r="N4382" s="76"/>
      <c r="O4382" s="76"/>
      <c r="P4382" s="76"/>
      <c r="Q4382" s="76"/>
      <c r="R4382" s="76"/>
      <c r="S4382" s="76"/>
      <c r="T4382" s="76"/>
      <c r="U4382" s="76"/>
      <c r="V4382" s="76"/>
      <c r="W4382" s="76"/>
      <c r="X4382" s="76"/>
      <c r="Y4382" s="76"/>
      <c r="Z4382" s="76"/>
      <c r="AA4382" s="76"/>
      <c r="AB4382" s="77"/>
      <c r="AC4382" s="122"/>
      <c r="AD4382" s="115"/>
      <c r="AE4382" s="76"/>
      <c r="AF4382" s="77"/>
      <c r="AH4382" s="9"/>
      <c r="AI4382" s="134"/>
      <c r="AJ4382" s="135"/>
      <c r="AK4382" s="135"/>
      <c r="AL4382" s="9"/>
    </row>
    <row r="4383">
      <c r="A4383" s="619" t="s">
        <v>148</v>
      </c>
      <c r="B4383" s="535"/>
      <c r="C4383" s="620"/>
      <c r="D4383" s="455"/>
      <c r="E4383" s="126">
        <f t="shared" ref="E4383:AB4383" si="3948">SQRT(E4377*E4377+E4378*E4378)/E4396/1.73</f>
        <v>27.060620990427484</v>
      </c>
      <c r="F4383" s="127">
        <f t="shared" si="3948"/>
        <v>26.71374934825786</v>
      </c>
      <c r="G4383" s="127">
        <f t="shared" si="3948"/>
        <v>27.02542270849527</v>
      </c>
      <c r="H4383" s="127">
        <f t="shared" si="3948"/>
        <v>26.208119263661224</v>
      </c>
      <c r="I4383" s="127">
        <f t="shared" si="3948"/>
        <v>25.988640958737914</v>
      </c>
      <c r="J4383" s="127">
        <f t="shared" si="3948"/>
        <v>28.145792181634178</v>
      </c>
      <c r="K4383" s="127">
        <f t="shared" si="3948"/>
        <v>31.814086669219016</v>
      </c>
      <c r="L4383" s="127">
        <f t="shared" si="3948"/>
        <v>35.253427344094405</v>
      </c>
      <c r="M4383" s="127">
        <f t="shared" si="3948"/>
        <v>43.944576646517348</v>
      </c>
      <c r="N4383" s="127">
        <f t="shared" si="3948"/>
        <v>43.34172316239232</v>
      </c>
      <c r="O4383" s="127">
        <f t="shared" si="3948"/>
        <v>41.480594078782431</v>
      </c>
      <c r="P4383" s="127">
        <f t="shared" si="3948"/>
        <v>39.622217984552854</v>
      </c>
      <c r="Q4383" s="127">
        <f t="shared" si="3948"/>
        <v>37.085769274684168</v>
      </c>
      <c r="R4383" s="127">
        <f t="shared" si="3948"/>
        <v>39.969236838267214</v>
      </c>
      <c r="S4383" s="127">
        <f t="shared" si="3948"/>
        <v>39.635468362291505</v>
      </c>
      <c r="T4383" s="127">
        <f t="shared" si="3948"/>
        <v>39.008219111313295</v>
      </c>
      <c r="U4383" s="127">
        <f t="shared" si="3948"/>
        <v>43.106799813306644</v>
      </c>
      <c r="V4383" s="127">
        <f t="shared" si="3948"/>
        <v>39.504995823155404</v>
      </c>
      <c r="W4383" s="127">
        <f t="shared" si="3948"/>
        <v>37.496153565474039</v>
      </c>
      <c r="X4383" s="127">
        <f t="shared" si="3948"/>
        <v>35.682504428225606</v>
      </c>
      <c r="Y4383" s="127">
        <f t="shared" si="3948"/>
        <v>35.128864454650127</v>
      </c>
      <c r="Z4383" s="127">
        <f t="shared" si="3948"/>
        <v>35.294428875807412</v>
      </c>
      <c r="AA4383" s="127">
        <f t="shared" si="3948"/>
        <v>32.095599277210901</v>
      </c>
      <c r="AB4383" s="129">
        <f t="shared" si="3948"/>
        <v>27.367534669519777</v>
      </c>
      <c r="AC4383" s="285">
        <f>AVERAGE(E4383:AB4383)</f>
        <v>34.915606076278266</v>
      </c>
      <c r="AD4383" s="188">
        <f>(AC4379-AC4383)/AC4379</f>
        <v>-0.015726722219004098</v>
      </c>
      <c r="AE4383" s="127"/>
      <c r="AF4383" s="129"/>
      <c r="AJ4383" s="62"/>
      <c r="AK4383" s="62"/>
      <c r="AL4383" s="9"/>
      <c r="AM4383" s="62"/>
    </row>
    <row r="4384">
      <c r="A4384" s="263" t="s">
        <v>448</v>
      </c>
      <c r="B4384" s="64" t="s">
        <v>28</v>
      </c>
      <c r="C4384" s="65" t="s">
        <v>18</v>
      </c>
      <c r="D4384" s="66" t="s">
        <v>29</v>
      </c>
      <c r="E4384" s="106">
        <v>768</v>
      </c>
      <c r="F4384" s="107">
        <v>758.39999999999998</v>
      </c>
      <c r="G4384" s="107">
        <v>742.79999999999995</v>
      </c>
      <c r="H4384" s="107">
        <v>744</v>
      </c>
      <c r="I4384" s="107">
        <v>739.20000000000005</v>
      </c>
      <c r="J4384" s="107">
        <v>753.60000000000002</v>
      </c>
      <c r="K4384" s="107">
        <v>823.20000000000005</v>
      </c>
      <c r="L4384" s="107">
        <v>871.20000000000005</v>
      </c>
      <c r="M4384" s="107">
        <v>870</v>
      </c>
      <c r="N4384" s="107">
        <v>880.79999999999995</v>
      </c>
      <c r="O4384" s="107">
        <v>860.39999999999998</v>
      </c>
      <c r="P4384" s="107">
        <v>872.39999999999998</v>
      </c>
      <c r="Q4384" s="107">
        <v>880.79999999999995</v>
      </c>
      <c r="R4384" s="107">
        <v>859.20000000000005</v>
      </c>
      <c r="S4384" s="107">
        <v>872.39999999999998</v>
      </c>
      <c r="T4384" s="107">
        <v>888</v>
      </c>
      <c r="U4384" s="107">
        <v>909.60000000000002</v>
      </c>
      <c r="V4384" s="107">
        <v>921.60000000000002</v>
      </c>
      <c r="W4384" s="107">
        <v>920.39999999999998</v>
      </c>
      <c r="X4384" s="107">
        <v>885.60000000000002</v>
      </c>
      <c r="Y4384" s="107">
        <v>896.39999999999998</v>
      </c>
      <c r="Z4384" s="107">
        <v>866.39999999999998</v>
      </c>
      <c r="AA4384" s="107">
        <v>841.20000000000005</v>
      </c>
      <c r="AB4384" s="108">
        <v>805.20000000000005</v>
      </c>
      <c r="AC4384" s="109">
        <f t="shared" ref="AC4384:AC4385" si="3949">SUM(E4384:AB4384)</f>
        <v>20230.800000000003</v>
      </c>
      <c r="AD4384" s="110">
        <v>6300</v>
      </c>
      <c r="AE4384" s="107">
        <v>100</v>
      </c>
      <c r="AF4384" s="108">
        <v>120</v>
      </c>
      <c r="AJ4384" s="79"/>
      <c r="AK4384" s="502"/>
      <c r="AL4384" s="79"/>
      <c r="AM4384" s="9"/>
    </row>
    <row r="4385">
      <c r="A4385" s="266"/>
      <c r="B4385" s="72"/>
      <c r="C4385" s="73" t="s">
        <v>20</v>
      </c>
      <c r="D4385" s="74" t="s">
        <v>29</v>
      </c>
      <c r="E4385" s="111">
        <v>376.80000000000001</v>
      </c>
      <c r="F4385" s="112">
        <v>379.19999999999999</v>
      </c>
      <c r="G4385" s="112">
        <v>378</v>
      </c>
      <c r="H4385" s="112">
        <v>381.60000000000002</v>
      </c>
      <c r="I4385" s="112">
        <v>373.19999999999999</v>
      </c>
      <c r="J4385" s="112">
        <v>366</v>
      </c>
      <c r="K4385" s="112">
        <v>351.60000000000002</v>
      </c>
      <c r="L4385" s="112">
        <v>345.60000000000002</v>
      </c>
      <c r="M4385" s="112">
        <v>352.80000000000001</v>
      </c>
      <c r="N4385" s="112">
        <v>352.80000000000001</v>
      </c>
      <c r="O4385" s="112">
        <v>330</v>
      </c>
      <c r="P4385" s="112">
        <v>340.80000000000001</v>
      </c>
      <c r="Q4385" s="112">
        <v>337.19999999999999</v>
      </c>
      <c r="R4385" s="112">
        <v>339.60000000000002</v>
      </c>
      <c r="S4385" s="112">
        <v>345.60000000000002</v>
      </c>
      <c r="T4385" s="112">
        <v>339.60000000000002</v>
      </c>
      <c r="U4385" s="112">
        <v>334.80000000000001</v>
      </c>
      <c r="V4385" s="112">
        <v>332.39999999999998</v>
      </c>
      <c r="W4385" s="112">
        <v>326.39999999999998</v>
      </c>
      <c r="X4385" s="112">
        <v>337.19999999999999</v>
      </c>
      <c r="Y4385" s="112">
        <v>350.39999999999998</v>
      </c>
      <c r="Z4385" s="112">
        <v>352.80000000000001</v>
      </c>
      <c r="AA4385" s="112">
        <v>360</v>
      </c>
      <c r="AB4385" s="113">
        <v>369.60000000000002</v>
      </c>
      <c r="AC4385" s="114">
        <f t="shared" si="3949"/>
        <v>8454</v>
      </c>
      <c r="AD4385" s="115"/>
      <c r="AE4385" s="76"/>
      <c r="AF4385" s="77"/>
      <c r="AJ4385" s="9"/>
      <c r="AK4385" s="9"/>
      <c r="AL4385" s="9"/>
      <c r="AM4385" s="9"/>
    </row>
    <row r="4386">
      <c r="A4386" s="266"/>
      <c r="B4386" s="72"/>
      <c r="C4386" s="73" t="s">
        <v>21</v>
      </c>
      <c r="D4386" s="74" t="s">
        <v>22</v>
      </c>
      <c r="E4386" s="1211">
        <v>46</v>
      </c>
      <c r="F4386" s="1212">
        <v>46</v>
      </c>
      <c r="G4386" s="1212">
        <v>46</v>
      </c>
      <c r="H4386" s="1212">
        <v>44</v>
      </c>
      <c r="I4386" s="1212">
        <v>45</v>
      </c>
      <c r="J4386" s="1212">
        <v>46</v>
      </c>
      <c r="K4386" s="1212">
        <v>49</v>
      </c>
      <c r="L4386" s="1212">
        <v>51</v>
      </c>
      <c r="M4386" s="1212">
        <v>55</v>
      </c>
      <c r="N4386" s="1212">
        <v>52</v>
      </c>
      <c r="O4386" s="1212">
        <v>52</v>
      </c>
      <c r="P4386" s="1212">
        <v>54</v>
      </c>
      <c r="Q4386" s="1212">
        <v>53</v>
      </c>
      <c r="R4386" s="1212">
        <v>52</v>
      </c>
      <c r="S4386" s="1212">
        <v>52</v>
      </c>
      <c r="T4386" s="1212">
        <v>54</v>
      </c>
      <c r="U4386" s="1212">
        <v>54</v>
      </c>
      <c r="V4386" s="1212">
        <v>55</v>
      </c>
      <c r="W4386" s="1212">
        <v>55</v>
      </c>
      <c r="X4386" s="1212">
        <v>53</v>
      </c>
      <c r="Y4386" s="1212">
        <v>51</v>
      </c>
      <c r="Z4386" s="1212">
        <v>52</v>
      </c>
      <c r="AA4386" s="1212">
        <v>48</v>
      </c>
      <c r="AB4386" s="1213">
        <v>48</v>
      </c>
      <c r="AC4386" s="114">
        <f>AVERAGE(E4386:AB4386)</f>
        <v>50.541666666666664</v>
      </c>
      <c r="AD4386" s="120">
        <f>SQRT(MAX((E4384*E4384+E4385*E4385),(F4384*F4384+F4385*F4385),(G4384*G4384+G4385*G4385),(H4384*H4384+H4385*H4385),(I4384*I4384+I4385*I4385),(J4384*J4384+J4385*J4385),(K4384*K4384+K4385*K4385),(L4384*L4384+L4385*L4385),(M4384*M4384+M4385*M4385),(N4384*N4384+N4385*N4385),(O4384*O4384+O4385*O4385),(P4384*P4384+P4385*P4385),(R4384*R4384+R4385*R4385),(S4384*S4384+S4385*S4385),(T4384*T4384+T4385*T4385),(U4384*U4384+U4385*U4385),(V4384*V4384+V4385*V4385),(W4384*W4384+W4385*W4385),(X4384*X4384+X4385*X4385),(V4384*V4384+V4385*V4385),(Z4384*Z4384+Z4385*Z4385),(AA4384*AA4384+AA4385*AA4385),(AB4384*AB4384+AB4385*AB4385)))/AD4384</f>
        <v>0.15550989935751983</v>
      </c>
      <c r="AE4386" s="120">
        <f>SQRT(MAX((E4384*E4384+E4385*E4385),(F4384*F4384+F4385*F4385),(G4384*G4384+G4385*G4385),(H4384*H4384+H4385*H4385),(I4384*I4384+I4385*I4385),(J4384*J4384+J4385*J4385),(K4384*K4384+K4385*K4385),(L4384*L4384+L4385*L4385),(M4384*M4384+M4385*M4385),(N4384*N4384+N4385*N4385),(O4384*O4384+O4385*O4385),(P4384*P4384+P4385*P4385),(R4384*R4384+R4385*R4385),(S4384*S4384+S4385*S4385),(T4384*T4384+T4385*T4385),(U4384*U4384+U4385*U4385),(V4384*V4384+V4385*V4385),(W4384*W4384+W4385*W4385),(X4384*X4384+X4385*X4385),(V4384*V4384+V4385*V4385),(Z4384*Z4384+Z4385*Z4385),(AA4384*AA4384+AA4385*AA4385),(AB4384*AB4384+AB4385*AB4385)))/AD4384</f>
        <v>0.15550989935751983</v>
      </c>
      <c r="AF4386" s="121"/>
      <c r="AJ4386" s="9"/>
      <c r="AK4386" s="9"/>
      <c r="AL4386" s="9"/>
      <c r="AM4386" s="9"/>
    </row>
    <row r="4387">
      <c r="A4387" s="266"/>
      <c r="B4387" s="72"/>
      <c r="C4387" s="73" t="s">
        <v>23</v>
      </c>
      <c r="D4387" s="74"/>
      <c r="E4387" s="80">
        <f t="shared" ref="E4387:AB4387" si="3950">E4385/E4384</f>
        <v>0.49062500000000003</v>
      </c>
      <c r="F4387" s="81">
        <f t="shared" si="3950"/>
        <v>0.5</v>
      </c>
      <c r="G4387" s="81">
        <f t="shared" si="3950"/>
        <v>0.5088852988691438</v>
      </c>
      <c r="H4387" s="81">
        <f t="shared" si="3950"/>
        <v>0.51290322580645165</v>
      </c>
      <c r="I4387" s="81">
        <f t="shared" si="3950"/>
        <v>0.5048701298701298</v>
      </c>
      <c r="J4387" s="81">
        <f t="shared" si="3950"/>
        <v>0.4856687898089172</v>
      </c>
      <c r="K4387" s="81">
        <f t="shared" si="3950"/>
        <v>0.42711370262390669</v>
      </c>
      <c r="L4387" s="81">
        <f t="shared" si="3950"/>
        <v>0.39669421487603307</v>
      </c>
      <c r="M4387" s="81">
        <f t="shared" si="3950"/>
        <v>0.40551724137931033</v>
      </c>
      <c r="N4387" s="81">
        <f t="shared" si="3950"/>
        <v>0.40054495912806543</v>
      </c>
      <c r="O4387" s="81">
        <f t="shared" si="3950"/>
        <v>0.38354253835425384</v>
      </c>
      <c r="P4387" s="81">
        <f t="shared" si="3950"/>
        <v>0.39064649243466304</v>
      </c>
      <c r="Q4387" s="81">
        <f t="shared" si="3950"/>
        <v>0.38283378746594005</v>
      </c>
      <c r="R4387" s="81">
        <f t="shared" si="3950"/>
        <v>0.39525139664804471</v>
      </c>
      <c r="S4387" s="81">
        <f t="shared" si="3950"/>
        <v>0.39614855570839069</v>
      </c>
      <c r="T4387" s="81">
        <f t="shared" si="3950"/>
        <v>0.38243243243243247</v>
      </c>
      <c r="U4387" s="81">
        <f t="shared" si="3950"/>
        <v>0.36807387862796836</v>
      </c>
      <c r="V4387" s="81">
        <f t="shared" si="3950"/>
        <v>0.36067708333333331</v>
      </c>
      <c r="W4387" s="81">
        <f t="shared" si="3950"/>
        <v>0.35462842242503256</v>
      </c>
      <c r="X4387" s="81">
        <f t="shared" si="3950"/>
        <v>0.38075880758807584</v>
      </c>
      <c r="Y4387" s="81">
        <f t="shared" si="3950"/>
        <v>0.39089692101740292</v>
      </c>
      <c r="Z4387" s="81">
        <f t="shared" si="3950"/>
        <v>0.40720221606648199</v>
      </c>
      <c r="AA4387" s="81">
        <f t="shared" si="3950"/>
        <v>0.42796005706134094</v>
      </c>
      <c r="AB4387" s="82">
        <f t="shared" si="3950"/>
        <v>0.45901639344262296</v>
      </c>
      <c r="AC4387" s="681">
        <f>MAX(E4387:AB4387)</f>
        <v>0.51290322580645165</v>
      </c>
      <c r="AD4387" s="660">
        <f>MAX(E4386:AB4386)/(AD4384/(SQRT(3)*AD4397))</f>
        <v>0.15677408157807543</v>
      </c>
      <c r="AE4387" s="661">
        <f>MAX(E4386:AB4386)/(AD4384/(SQRT(3)*AD4397))</f>
        <v>0.15677408157807543</v>
      </c>
      <c r="AF4387" s="77"/>
      <c r="AJ4387" s="9"/>
      <c r="AK4387" s="9"/>
      <c r="AL4387" s="9"/>
      <c r="AM4387" s="9"/>
    </row>
    <row r="4388" hidden="1">
      <c r="A4388" s="1989"/>
      <c r="B4388" s="72"/>
      <c r="C4388" s="209" t="s">
        <v>25</v>
      </c>
      <c r="D4388" s="1397"/>
      <c r="E4388" s="1990"/>
      <c r="F4388" s="1991"/>
      <c r="G4388" s="1991"/>
      <c r="H4388" s="1991"/>
      <c r="I4388" s="1991"/>
      <c r="J4388" s="1991"/>
      <c r="K4388" s="1991"/>
      <c r="L4388" s="1991"/>
      <c r="M4388" s="1991"/>
      <c r="N4388" s="1991"/>
      <c r="O4388" s="1991"/>
      <c r="P4388" s="1991"/>
      <c r="Q4388" s="1991"/>
      <c r="R4388" s="1991"/>
      <c r="S4388" s="1991"/>
      <c r="T4388" s="1991"/>
      <c r="U4388" s="1991"/>
      <c r="V4388" s="1991"/>
      <c r="W4388" s="1991"/>
      <c r="X4388" s="81"/>
      <c r="Y4388" s="1991"/>
      <c r="Z4388" s="81"/>
      <c r="AA4388" s="1991"/>
      <c r="AB4388" s="1992"/>
      <c r="AC4388" s="122"/>
      <c r="AD4388" s="115"/>
      <c r="AE4388" s="76"/>
      <c r="AF4388" s="77"/>
      <c r="AJ4388" s="9"/>
      <c r="AK4388" s="9"/>
      <c r="AL4388" s="9"/>
      <c r="AM4388" s="9"/>
    </row>
    <row r="4389" hidden="1">
      <c r="A4389" s="1989"/>
      <c r="B4389" s="72"/>
      <c r="C4389" s="209" t="s">
        <v>26</v>
      </c>
      <c r="D4389" s="1397"/>
      <c r="E4389" s="1990"/>
      <c r="F4389" s="1991"/>
      <c r="G4389" s="1991"/>
      <c r="H4389" s="1991"/>
      <c r="I4389" s="1991"/>
      <c r="J4389" s="1991"/>
      <c r="K4389" s="1991"/>
      <c r="L4389" s="1991"/>
      <c r="M4389" s="1991"/>
      <c r="N4389" s="1991"/>
      <c r="O4389" s="1991"/>
      <c r="P4389" s="1991"/>
      <c r="Q4389" s="1991"/>
      <c r="R4389" s="1991"/>
      <c r="S4389" s="1991"/>
      <c r="T4389" s="1991"/>
      <c r="U4389" s="1991"/>
      <c r="V4389" s="1991"/>
      <c r="W4389" s="1991"/>
      <c r="X4389" s="1991"/>
      <c r="Y4389" s="1991"/>
      <c r="Z4389" s="1991"/>
      <c r="AA4389" s="1991"/>
      <c r="AB4389" s="1992"/>
      <c r="AC4389" s="122"/>
      <c r="AD4389" s="115"/>
      <c r="AE4389" s="76"/>
      <c r="AF4389" s="77"/>
      <c r="AH4389" s="9"/>
      <c r="AI4389" s="134"/>
      <c r="AJ4389" s="135"/>
      <c r="AK4389" s="135"/>
      <c r="AL4389" s="9"/>
    </row>
    <row r="4390">
      <c r="A4390" s="619"/>
      <c r="B4390" s="535" t="s">
        <v>148</v>
      </c>
      <c r="C4390" s="620"/>
      <c r="D4390" s="92"/>
      <c r="E4390" s="126">
        <f t="shared" ref="E4390:AB4390" si="3951">SQRT(E4384*E4384+E4385*E4385)/E4397/1.73</f>
        <v>47.00402237217677</v>
      </c>
      <c r="F4390" s="127">
        <f t="shared" si="3951"/>
        <v>46.545623957309992</v>
      </c>
      <c r="G4390" s="127">
        <f t="shared" si="3951"/>
        <v>45.751371679879071</v>
      </c>
      <c r="H4390" s="127">
        <f t="shared" si="3951"/>
        <v>45.943571663575455</v>
      </c>
      <c r="I4390" s="127">
        <f t="shared" si="3951"/>
        <v>45.629305852241679</v>
      </c>
      <c r="J4390" s="127">
        <f t="shared" si="3951"/>
        <v>46.653535547029605</v>
      </c>
      <c r="K4390" s="127">
        <f t="shared" si="3951"/>
        <v>49.944366595671511</v>
      </c>
      <c r="L4390" s="127">
        <f t="shared" si="3951"/>
        <v>52.445334337300004</v>
      </c>
      <c r="M4390" s="127">
        <f t="shared" si="3951"/>
        <v>52.99471245302113</v>
      </c>
      <c r="N4390" s="127">
        <f t="shared" si="3951"/>
        <v>53.455757508010763</v>
      </c>
      <c r="O4390" s="127">
        <f t="shared" si="3951"/>
        <v>51.715251051847439</v>
      </c>
      <c r="P4390" s="127">
        <f t="shared" si="3951"/>
        <v>52.664337930901652</v>
      </c>
      <c r="Q4390" s="127">
        <f t="shared" si="3951"/>
        <v>52.980316078155177</v>
      </c>
      <c r="R4390" s="127">
        <f t="shared" si="3951"/>
        <v>51.898369980645384</v>
      </c>
      <c r="S4390" s="127">
        <f t="shared" si="3951"/>
        <v>52.660691887834972</v>
      </c>
      <c r="T4390" s="127">
        <f t="shared" si="3951"/>
        <v>53.4062429530969</v>
      </c>
      <c r="U4390" s="127">
        <f t="shared" si="3951"/>
        <v>54.553590540216852</v>
      </c>
      <c r="V4390" s="127">
        <f t="shared" si="3951"/>
        <v>55.303488865628097</v>
      </c>
      <c r="W4390" s="127">
        <f t="shared" si="3951"/>
        <v>54.964619292952023</v>
      </c>
      <c r="X4390" s="127">
        <f t="shared" si="3951"/>
        <v>52.92362548144505</v>
      </c>
      <c r="Y4390" s="127">
        <f t="shared" si="3951"/>
        <v>53.493309224282463</v>
      </c>
      <c r="Z4390" s="127">
        <f t="shared" si="3951"/>
        <v>51.99404050890854</v>
      </c>
      <c r="AA4390" s="127">
        <f t="shared" si="3951"/>
        <v>50.563991027925432</v>
      </c>
      <c r="AB4390" s="129">
        <f t="shared" si="3951"/>
        <v>48.634768674814673</v>
      </c>
      <c r="AC4390" s="285">
        <f>AVERAGE(E4390:AB4390)</f>
        <v>51.005176894369612</v>
      </c>
      <c r="AD4390" s="188">
        <f>(AC4386-AC4390)/AC4386</f>
        <v>-0.0091708536396296284</v>
      </c>
      <c r="AE4390" s="127"/>
      <c r="AF4390" s="129"/>
      <c r="AJ4390" s="9"/>
      <c r="AK4390" s="9"/>
      <c r="AL4390" s="9"/>
      <c r="AM4390" s="9"/>
    </row>
    <row r="4391">
      <c r="A4391" s="97" t="s">
        <v>84</v>
      </c>
      <c r="B4391" s="1145" t="s">
        <v>242</v>
      </c>
      <c r="C4391" s="1905"/>
      <c r="D4391" s="422" t="s">
        <v>22</v>
      </c>
      <c r="E4391" s="740">
        <v>0</v>
      </c>
      <c r="F4391" s="366">
        <v>0</v>
      </c>
      <c r="G4391" s="366">
        <v>0</v>
      </c>
      <c r="H4391" s="366">
        <v>0</v>
      </c>
      <c r="I4391" s="366">
        <v>0</v>
      </c>
      <c r="J4391" s="366">
        <v>0</v>
      </c>
      <c r="K4391" s="366">
        <v>0</v>
      </c>
      <c r="L4391" s="366">
        <v>0</v>
      </c>
      <c r="M4391" s="366">
        <v>0</v>
      </c>
      <c r="N4391" s="366">
        <v>0</v>
      </c>
      <c r="O4391" s="366">
        <v>0</v>
      </c>
      <c r="P4391" s="366">
        <v>0</v>
      </c>
      <c r="Q4391" s="366">
        <v>0</v>
      </c>
      <c r="R4391" s="366">
        <v>0</v>
      </c>
      <c r="S4391" s="366">
        <v>0</v>
      </c>
      <c r="T4391" s="366">
        <v>0</v>
      </c>
      <c r="U4391" s="366">
        <v>0</v>
      </c>
      <c r="V4391" s="366">
        <v>0</v>
      </c>
      <c r="W4391" s="366">
        <v>0</v>
      </c>
      <c r="X4391" s="366">
        <v>0</v>
      </c>
      <c r="Y4391" s="366">
        <v>0</v>
      </c>
      <c r="Z4391" s="366">
        <v>0</v>
      </c>
      <c r="AA4391" s="366">
        <v>0</v>
      </c>
      <c r="AB4391" s="741">
        <v>0</v>
      </c>
      <c r="AC4391" s="792"/>
      <c r="AD4391" s="365"/>
      <c r="AE4391" s="366"/>
      <c r="AF4391" s="367"/>
      <c r="AJ4391" s="9"/>
      <c r="AK4391" s="9"/>
      <c r="AL4391" s="9"/>
      <c r="AM4391" s="9"/>
    </row>
    <row r="4392">
      <c r="A4392" s="286" t="s">
        <v>31</v>
      </c>
      <c r="B4392" s="287"/>
      <c r="C4392" s="288"/>
      <c r="D4392" s="139"/>
      <c r="E4392" s="290">
        <f t="shared" ref="E4392:E4393" si="3952">E4377+E4384</f>
        <v>1242</v>
      </c>
      <c r="F4392" s="291">
        <f t="shared" ref="F4392:F4393" si="3953">F4377+F4384</f>
        <v>1220.4000000000001</v>
      </c>
      <c r="G4392" s="291">
        <f t="shared" ref="G4392:G4393" si="3954">G4377+G4384</f>
        <v>1209.5999999999999</v>
      </c>
      <c r="H4392" s="291">
        <f t="shared" ref="H4392:H4393" si="3955">H4377+H4384</f>
        <v>1200</v>
      </c>
      <c r="I4392" s="291">
        <f t="shared" ref="I4392:I4393" si="3956">I4377+I4384</f>
        <v>1191.5999999999999</v>
      </c>
      <c r="J4392" s="291">
        <f t="shared" ref="J4392:J4393" si="3957">J4377+J4384</f>
        <v>1242</v>
      </c>
      <c r="K4392" s="291">
        <f t="shared" ref="K4392:K4393" si="3958">K4377+K4384</f>
        <v>1380</v>
      </c>
      <c r="L4392" s="291">
        <f t="shared" ref="L4392:L4393" si="3959">L4377+L4384</f>
        <v>1490.4000000000001</v>
      </c>
      <c r="M4392" s="291">
        <f t="shared" ref="M4392:M4393" si="3960">M4377+M4384</f>
        <v>1598.4000000000001</v>
      </c>
      <c r="N4392" s="291">
        <f t="shared" ref="N4392:N4393" si="3961">N4377+N4384</f>
        <v>1591.1999999999998</v>
      </c>
      <c r="O4392" s="291">
        <f t="shared" ref="O4392:O4393" si="3962">O4377+O4384</f>
        <v>1560</v>
      </c>
      <c r="P4392" s="291">
        <f t="shared" ref="P4392:P4393" si="3963">P4377+P4384</f>
        <v>1543.1999999999998</v>
      </c>
      <c r="Q4392" s="291">
        <f t="shared" ref="Q4392:Q4393" si="3964">Q4377+Q4384</f>
        <v>1530</v>
      </c>
      <c r="R4392" s="291">
        <f t="shared" ref="R4392:R4393" si="3965">R4377+R4384</f>
        <v>1534.8000000000002</v>
      </c>
      <c r="S4392" s="291">
        <f t="shared" ref="S4392:S4393" si="3966">S4377+S4384</f>
        <v>1556.4000000000001</v>
      </c>
      <c r="T4392" s="291">
        <f t="shared" ref="T4392:T4393" si="3967">T4377+T4384</f>
        <v>1558.8</v>
      </c>
      <c r="U4392" s="291">
        <f t="shared" ref="U4392:U4393" si="3968">U4377+U4384</f>
        <v>1636.8000000000002</v>
      </c>
      <c r="V4392" s="291">
        <f t="shared" ref="V4392:V4393" si="3969">V4377+V4384</f>
        <v>1615.2</v>
      </c>
      <c r="W4392" s="291">
        <f t="shared" ref="W4392:W4393" si="3970">W4377+W4384</f>
        <v>1579.1999999999998</v>
      </c>
      <c r="X4392" s="291">
        <f t="shared" ref="X4392:X4393" si="3971">X4377+X4384</f>
        <v>1519.2</v>
      </c>
      <c r="Y4392" s="291">
        <f t="shared" ref="Y4392:Y4393" si="3972">Y4377+Y4384</f>
        <v>1518</v>
      </c>
      <c r="Z4392" s="291">
        <f t="shared" ref="Z4392:Z4393" si="3973">Z4377+Z4384</f>
        <v>1489.1999999999998</v>
      </c>
      <c r="AA4392" s="291">
        <f t="shared" ref="AA4392:AA4393" si="3974">AA4377+AA4384</f>
        <v>1407.5999999999999</v>
      </c>
      <c r="AB4392" s="1446">
        <f t="shared" ref="AB4392:AB4393" si="3975">AB4377+AB4384</f>
        <v>1286.4000000000001</v>
      </c>
      <c r="AC4392" s="292"/>
      <c r="AD4392" s="143">
        <f t="shared" ref="AD4392:AD4394" si="3976">MAX(E4392:AB4392)</f>
        <v>1636.8000000000002</v>
      </c>
      <c r="AE4392" s="144"/>
      <c r="AF4392" s="145"/>
      <c r="AJ4392" s="9"/>
      <c r="AK4392" s="9"/>
      <c r="AL4392" s="9"/>
      <c r="AM4392" s="9"/>
    </row>
    <row r="4393">
      <c r="A4393" s="146" t="s">
        <v>973</v>
      </c>
      <c r="B4393" s="147"/>
      <c r="C4393" s="148"/>
      <c r="D4393" s="149"/>
      <c r="E4393" s="294">
        <f t="shared" si="3952"/>
        <v>538.79999999999995</v>
      </c>
      <c r="F4393" s="150">
        <f t="shared" si="3953"/>
        <v>556.79999999999995</v>
      </c>
      <c r="G4393" s="150">
        <f t="shared" si="3954"/>
        <v>559.20000000000005</v>
      </c>
      <c r="H4393" s="150">
        <f t="shared" si="3955"/>
        <v>547.20000000000005</v>
      </c>
      <c r="I4393" s="150">
        <f t="shared" si="3956"/>
        <v>532.79999999999995</v>
      </c>
      <c r="J4393" s="150">
        <f t="shared" si="3957"/>
        <v>526.79999999999995</v>
      </c>
      <c r="K4393" s="150">
        <f t="shared" si="3958"/>
        <v>512.40000000000009</v>
      </c>
      <c r="L4393" s="150">
        <f t="shared" si="3959"/>
        <v>501.60000000000002</v>
      </c>
      <c r="M4393" s="150">
        <f t="shared" si="3960"/>
        <v>650.40000000000009</v>
      </c>
      <c r="N4393" s="150">
        <f t="shared" si="3961"/>
        <v>674.40000000000009</v>
      </c>
      <c r="O4393" s="150">
        <f t="shared" si="3962"/>
        <v>594</v>
      </c>
      <c r="P4393" s="150">
        <f t="shared" si="3963"/>
        <v>594</v>
      </c>
      <c r="Q4393" s="150">
        <f t="shared" si="3964"/>
        <v>496.79999999999995</v>
      </c>
      <c r="R4393" s="150">
        <f t="shared" si="3965"/>
        <v>588</v>
      </c>
      <c r="S4393" s="150">
        <f t="shared" si="3966"/>
        <v>556.79999999999995</v>
      </c>
      <c r="T4393" s="150">
        <f t="shared" si="3967"/>
        <v>546</v>
      </c>
      <c r="U4393" s="150">
        <f t="shared" si="3968"/>
        <v>610.79999999999995</v>
      </c>
      <c r="V4393" s="150">
        <f t="shared" si="3969"/>
        <v>490.79999999999995</v>
      </c>
      <c r="W4393" s="150">
        <f t="shared" si="3970"/>
        <v>477.59999999999997</v>
      </c>
      <c r="X4393" s="150">
        <f t="shared" si="3971"/>
        <v>482.39999999999998</v>
      </c>
      <c r="Y4393" s="150">
        <f t="shared" si="3972"/>
        <v>510</v>
      </c>
      <c r="Z4393" s="150">
        <f t="shared" si="3973"/>
        <v>524.39999999999998</v>
      </c>
      <c r="AA4393" s="150">
        <f t="shared" si="3974"/>
        <v>528</v>
      </c>
      <c r="AB4393" s="815">
        <f t="shared" si="3975"/>
        <v>528</v>
      </c>
      <c r="AC4393" s="295"/>
      <c r="AD4393" s="153">
        <f t="shared" si="3976"/>
        <v>674.40000000000009</v>
      </c>
      <c r="AE4393" s="154"/>
      <c r="AF4393" s="155"/>
      <c r="AJ4393" s="9"/>
      <c r="AK4393" s="9"/>
      <c r="AL4393" s="9"/>
      <c r="AM4393" s="9"/>
    </row>
    <row r="4394">
      <c r="A4394" s="156" t="s">
        <v>33</v>
      </c>
      <c r="B4394" s="157"/>
      <c r="C4394" s="158"/>
      <c r="D4394" s="159"/>
      <c r="E4394" s="297">
        <f t="shared" ref="E4394:AB4394" si="3977">SQRT(E4393*E4393+E4392*E4392)</f>
        <v>1353.8350859687453</v>
      </c>
      <c r="F4394" s="160">
        <f t="shared" si="3977"/>
        <v>1341.4180556411191</v>
      </c>
      <c r="G4394" s="160">
        <f t="shared" si="3977"/>
        <v>1332.6052678869312</v>
      </c>
      <c r="H4394" s="160">
        <f t="shared" si="3977"/>
        <v>1318.8737013072935</v>
      </c>
      <c r="I4394" s="160">
        <f t="shared" si="3977"/>
        <v>1305.291691538715</v>
      </c>
      <c r="J4394" s="160">
        <f t="shared" si="3977"/>
        <v>1349.1042361507875</v>
      </c>
      <c r="K4394" s="160">
        <f t="shared" si="3977"/>
        <v>1472.0576619140977</v>
      </c>
      <c r="L4394" s="160">
        <f t="shared" si="3977"/>
        <v>1572.5440280004882</v>
      </c>
      <c r="M4394" s="160">
        <f t="shared" si="3977"/>
        <v>1725.6600824032525</v>
      </c>
      <c r="N4394" s="160">
        <f t="shared" si="3977"/>
        <v>1728.2166530849076</v>
      </c>
      <c r="O4394" s="160">
        <f t="shared" si="3977"/>
        <v>1669.2621124317175</v>
      </c>
      <c r="P4394" s="160">
        <f t="shared" si="3977"/>
        <v>1653.5725687129668</v>
      </c>
      <c r="Q4394" s="160">
        <f t="shared" si="3977"/>
        <v>1608.6361428241005</v>
      </c>
      <c r="R4394" s="160">
        <f t="shared" si="3977"/>
        <v>1643.5799463366545</v>
      </c>
      <c r="S4394" s="160">
        <f t="shared" si="3977"/>
        <v>1652.9994555353005</v>
      </c>
      <c r="T4394" s="160">
        <f t="shared" si="3977"/>
        <v>1651.6577853780727</v>
      </c>
      <c r="U4394" s="160">
        <f t="shared" si="3977"/>
        <v>1747.052054175834</v>
      </c>
      <c r="V4394" s="160">
        <f t="shared" si="3977"/>
        <v>1688.121938723622</v>
      </c>
      <c r="W4394" s="160">
        <f t="shared" si="3977"/>
        <v>1649.8407195847722</v>
      </c>
      <c r="X4394" s="160">
        <f t="shared" si="3977"/>
        <v>1593.9505638507112</v>
      </c>
      <c r="Y4394" s="160">
        <f t="shared" si="3977"/>
        <v>1601.3819032323302</v>
      </c>
      <c r="Z4394" s="160">
        <f t="shared" si="3977"/>
        <v>1578.8324800307344</v>
      </c>
      <c r="AA4394" s="160">
        <f t="shared" si="3977"/>
        <v>1503.3701340654602</v>
      </c>
      <c r="AB4394" s="845">
        <f t="shared" si="3977"/>
        <v>1390.542685428966</v>
      </c>
      <c r="AC4394" s="298"/>
      <c r="AD4394" s="163">
        <f t="shared" si="3976"/>
        <v>1747.052054175834</v>
      </c>
      <c r="AE4394" s="164"/>
      <c r="AF4394" s="165"/>
      <c r="AJ4394" s="62"/>
      <c r="AK4394" s="62"/>
      <c r="AL4394" s="62"/>
      <c r="AM4394" s="62"/>
    </row>
    <row r="4395">
      <c r="A4395" s="846" t="s">
        <v>69</v>
      </c>
      <c r="B4395" s="847"/>
      <c r="C4395" s="545"/>
      <c r="D4395" s="564"/>
      <c r="E4395" s="565">
        <v>1</v>
      </c>
      <c r="F4395" s="566">
        <v>2</v>
      </c>
      <c r="G4395" s="566">
        <v>3</v>
      </c>
      <c r="H4395" s="566">
        <v>4</v>
      </c>
      <c r="I4395" s="566">
        <v>5</v>
      </c>
      <c r="J4395" s="566">
        <v>6</v>
      </c>
      <c r="K4395" s="566">
        <v>7</v>
      </c>
      <c r="L4395" s="566">
        <v>8</v>
      </c>
      <c r="M4395" s="566">
        <v>9</v>
      </c>
      <c r="N4395" s="566">
        <v>10</v>
      </c>
      <c r="O4395" s="566">
        <v>11</v>
      </c>
      <c r="P4395" s="566">
        <v>12</v>
      </c>
      <c r="Q4395" s="566">
        <v>13</v>
      </c>
      <c r="R4395" s="566">
        <v>14</v>
      </c>
      <c r="S4395" s="566">
        <v>15</v>
      </c>
      <c r="T4395" s="566">
        <v>16</v>
      </c>
      <c r="U4395" s="566">
        <v>17</v>
      </c>
      <c r="V4395" s="566">
        <v>18</v>
      </c>
      <c r="W4395" s="566">
        <v>19</v>
      </c>
      <c r="X4395" s="566">
        <v>20</v>
      </c>
      <c r="Y4395" s="566">
        <v>21</v>
      </c>
      <c r="Z4395" s="566">
        <v>22</v>
      </c>
      <c r="AA4395" s="566">
        <v>23</v>
      </c>
      <c r="AB4395" s="567">
        <v>24</v>
      </c>
      <c r="AC4395" s="564"/>
      <c r="AJ4395" s="62"/>
      <c r="AK4395" s="62"/>
      <c r="AL4395" s="62"/>
      <c r="AM4395" s="62"/>
    </row>
    <row r="4396">
      <c r="A4396" s="726" t="s">
        <v>70</v>
      </c>
      <c r="B4396" s="303"/>
      <c r="C4396" s="727" t="s">
        <v>24</v>
      </c>
      <c r="D4396" s="1272" t="s">
        <v>22</v>
      </c>
      <c r="E4396" s="550">
        <v>10.700000000000001</v>
      </c>
      <c r="F4396" s="303">
        <v>10.710000000000001</v>
      </c>
      <c r="G4396" s="303">
        <v>10.710000000000001</v>
      </c>
      <c r="H4396" s="303">
        <v>10.700000000000001</v>
      </c>
      <c r="I4396" s="303">
        <v>10.67</v>
      </c>
      <c r="J4396" s="303">
        <v>10.56</v>
      </c>
      <c r="K4396" s="303">
        <v>10.529999999999999</v>
      </c>
      <c r="L4396" s="303">
        <v>10.470000000000001</v>
      </c>
      <c r="M4396" s="303">
        <v>10.35</v>
      </c>
      <c r="N4396" s="303">
        <v>10.4</v>
      </c>
      <c r="O4396" s="303">
        <v>10.42</v>
      </c>
      <c r="P4396" s="303">
        <v>10.460000000000001</v>
      </c>
      <c r="Q4396" s="303">
        <v>10.42</v>
      </c>
      <c r="R4396" s="303">
        <v>10.41</v>
      </c>
      <c r="S4396" s="303">
        <v>10.44</v>
      </c>
      <c r="T4396" s="303">
        <v>10.4</v>
      </c>
      <c r="U4396" s="303">
        <v>10.43</v>
      </c>
      <c r="V4396" s="303">
        <v>10.41</v>
      </c>
      <c r="W4396" s="303">
        <v>10.42</v>
      </c>
      <c r="X4396" s="303">
        <v>10.529999999999999</v>
      </c>
      <c r="Y4396" s="303">
        <v>10.56</v>
      </c>
      <c r="Z4396" s="303">
        <v>10.58</v>
      </c>
      <c r="AA4396" s="303">
        <v>10.640000000000001</v>
      </c>
      <c r="AB4396" s="955">
        <v>10.700000000000001</v>
      </c>
      <c r="AC4396" s="1404"/>
      <c r="AD4396" s="1993">
        <f t="shared" ref="AD4396:AD4397" si="3978">AVERAGE(D4396:AB4396)</f>
        <v>10.525833333333333</v>
      </c>
      <c r="AJ4396" s="62"/>
      <c r="AK4396" s="62"/>
      <c r="AL4396" s="62"/>
      <c r="AM4396" s="62"/>
    </row>
    <row r="4397">
      <c r="A4397" s="735" t="s">
        <v>34</v>
      </c>
      <c r="B4397" s="273"/>
      <c r="C4397" s="736" t="s">
        <v>24</v>
      </c>
      <c r="D4397" s="1277" t="s">
        <v>22</v>
      </c>
      <c r="E4397" s="272">
        <v>10.52</v>
      </c>
      <c r="F4397" s="273">
        <v>10.529999999999999</v>
      </c>
      <c r="G4397" s="273">
        <v>10.529999999999999</v>
      </c>
      <c r="H4397" s="273">
        <v>10.52</v>
      </c>
      <c r="I4397" s="273">
        <v>10.49</v>
      </c>
      <c r="J4397" s="273">
        <v>10.380000000000001</v>
      </c>
      <c r="K4397" s="273">
        <v>10.359999999999999</v>
      </c>
      <c r="L4397" s="273">
        <v>10.33</v>
      </c>
      <c r="M4397" s="273">
        <v>10.24</v>
      </c>
      <c r="N4397" s="273">
        <v>10.26</v>
      </c>
      <c r="O4397" s="273">
        <v>10.300000000000001</v>
      </c>
      <c r="P4397" s="273">
        <v>10.279999999999999</v>
      </c>
      <c r="Q4397" s="273">
        <v>10.290000000000001</v>
      </c>
      <c r="R4397" s="273">
        <v>10.290000000000001</v>
      </c>
      <c r="S4397" s="273">
        <v>10.300000000000001</v>
      </c>
      <c r="T4397" s="273">
        <v>10.290000000000001</v>
      </c>
      <c r="U4397" s="273">
        <v>10.27</v>
      </c>
      <c r="V4397" s="273">
        <v>10.24</v>
      </c>
      <c r="W4397" s="273">
        <v>10.27</v>
      </c>
      <c r="X4397" s="273">
        <v>10.35</v>
      </c>
      <c r="Y4397" s="273">
        <v>10.4</v>
      </c>
      <c r="Z4397" s="273">
        <v>10.4</v>
      </c>
      <c r="AA4397" s="273">
        <v>10.460000000000001</v>
      </c>
      <c r="AB4397" s="275">
        <v>10.529999999999999</v>
      </c>
      <c r="AC4397" s="1407"/>
      <c r="AD4397" s="1359">
        <f t="shared" si="3978"/>
        <v>10.367916666666668</v>
      </c>
      <c r="AJ4397" s="62"/>
      <c r="AK4397" s="62"/>
      <c r="AL4397" s="9"/>
      <c r="AM4397" s="62"/>
    </row>
    <row r="4398">
      <c r="A4398" s="705" t="s">
        <v>131</v>
      </c>
      <c r="B4398" s="1138" t="s">
        <v>980</v>
      </c>
      <c r="C4398" s="219" t="s">
        <v>18</v>
      </c>
      <c r="D4398" s="220" t="s">
        <v>29</v>
      </c>
      <c r="E4398" s="221">
        <v>413.60000000000002</v>
      </c>
      <c r="F4398" s="436">
        <v>411.19999999999999</v>
      </c>
      <c r="G4398" s="436">
        <v>397.19999999999999</v>
      </c>
      <c r="H4398" s="436">
        <v>398.80000000000001</v>
      </c>
      <c r="I4398" s="436">
        <v>387.60000000000002</v>
      </c>
      <c r="J4398" s="436">
        <v>388.39999999999998</v>
      </c>
      <c r="K4398" s="436">
        <v>445.60000000000002</v>
      </c>
      <c r="L4398" s="436">
        <v>491.19999999999999</v>
      </c>
      <c r="M4398" s="436">
        <v>479.19999999999999</v>
      </c>
      <c r="N4398" s="436">
        <v>495.60000000000002</v>
      </c>
      <c r="O4398" s="436">
        <v>478.39999999999998</v>
      </c>
      <c r="P4398" s="436">
        <v>484.80000000000001</v>
      </c>
      <c r="Q4398" s="436">
        <v>494.39999999999998</v>
      </c>
      <c r="R4398" s="436">
        <v>481.19999999999999</v>
      </c>
      <c r="S4398" s="436">
        <v>478</v>
      </c>
      <c r="T4398" s="436">
        <v>495.60000000000002</v>
      </c>
      <c r="U4398" s="436">
        <v>514.39999999999998</v>
      </c>
      <c r="V4398" s="436">
        <v>531.20000000000005</v>
      </c>
      <c r="W4398" s="436">
        <v>531.20000000000005</v>
      </c>
      <c r="X4398" s="436">
        <v>510.39999999999998</v>
      </c>
      <c r="Y4398" s="436">
        <v>512.39999999999998</v>
      </c>
      <c r="Z4398" s="436">
        <v>482</v>
      </c>
      <c r="AA4398" s="436">
        <v>463.19999999999999</v>
      </c>
      <c r="AB4398" s="437">
        <v>436.80000000000001</v>
      </c>
      <c r="AC4398" s="279">
        <f t="shared" ref="AC4398:AC4399" si="3979">SUM(E4398:AB4398)</f>
        <v>11202.4</v>
      </c>
      <c r="AD4398" s="499">
        <f>MAX(E4398:AB4398)</f>
        <v>531.20000000000005</v>
      </c>
      <c r="AE4398" s="68">
        <v>100</v>
      </c>
      <c r="AF4398" s="69">
        <v>40</v>
      </c>
      <c r="AJ4398" s="79"/>
      <c r="AK4398" s="502"/>
      <c r="AL4398" s="79"/>
      <c r="AM4398" s="9"/>
    </row>
    <row r="4399">
      <c r="A4399" s="658"/>
      <c r="B4399" s="317"/>
      <c r="C4399" s="73" t="s">
        <v>20</v>
      </c>
      <c r="D4399" s="74" t="s">
        <v>29</v>
      </c>
      <c r="E4399" s="111">
        <v>250.80000000000001</v>
      </c>
      <c r="F4399" s="112">
        <v>254.80000000000001</v>
      </c>
      <c r="G4399" s="112">
        <v>253.59999999999999</v>
      </c>
      <c r="H4399" s="112">
        <v>254.40000000000001</v>
      </c>
      <c r="I4399" s="112">
        <v>251.19999999999999</v>
      </c>
      <c r="J4399" s="112">
        <v>244.80000000000001</v>
      </c>
      <c r="K4399" s="112">
        <v>236</v>
      </c>
      <c r="L4399" s="112">
        <v>234</v>
      </c>
      <c r="M4399" s="112">
        <v>230.40000000000001</v>
      </c>
      <c r="N4399" s="112">
        <v>232.80000000000001</v>
      </c>
      <c r="O4399" s="112">
        <v>217.19999999999999</v>
      </c>
      <c r="P4399" s="112">
        <v>219.19999999999999</v>
      </c>
      <c r="Q4399" s="112">
        <v>223.59999999999999</v>
      </c>
      <c r="R4399" s="112">
        <v>223.19999999999999</v>
      </c>
      <c r="S4399" s="112">
        <v>221.59999999999999</v>
      </c>
      <c r="T4399" s="112">
        <v>222.40000000000001</v>
      </c>
      <c r="U4399" s="112">
        <v>222</v>
      </c>
      <c r="V4399" s="112">
        <v>219.59999999999999</v>
      </c>
      <c r="W4399" s="112">
        <v>219.59999999999999</v>
      </c>
      <c r="X4399" s="112">
        <v>225.59999999999999</v>
      </c>
      <c r="Y4399" s="112">
        <v>231.59999999999999</v>
      </c>
      <c r="Z4399" s="112">
        <v>233.59999999999999</v>
      </c>
      <c r="AA4399" s="112">
        <v>237.59999999999999</v>
      </c>
      <c r="AB4399" s="501">
        <v>242</v>
      </c>
      <c r="AC4399" s="281">
        <f t="shared" si="3979"/>
        <v>5601.6000000000013</v>
      </c>
      <c r="AD4399" s="115"/>
      <c r="AE4399" s="76"/>
      <c r="AF4399" s="77"/>
      <c r="AJ4399" s="9"/>
      <c r="AK4399" s="9"/>
      <c r="AL4399" s="9"/>
      <c r="AM4399" s="9"/>
    </row>
    <row r="4400">
      <c r="A4400" s="658"/>
      <c r="B4400" s="317"/>
      <c r="C4400" s="73" t="s">
        <v>21</v>
      </c>
      <c r="D4400" s="74" t="s">
        <v>22</v>
      </c>
      <c r="E4400" s="116">
        <v>26</v>
      </c>
      <c r="F4400" s="117">
        <v>26</v>
      </c>
      <c r="G4400" s="117">
        <v>25</v>
      </c>
      <c r="H4400" s="117">
        <v>24</v>
      </c>
      <c r="I4400" s="117">
        <v>24</v>
      </c>
      <c r="J4400" s="117">
        <v>25</v>
      </c>
      <c r="K4400" s="117">
        <v>29</v>
      </c>
      <c r="L4400" s="117">
        <v>29</v>
      </c>
      <c r="M4400" s="117">
        <v>29</v>
      </c>
      <c r="N4400" s="117">
        <v>29</v>
      </c>
      <c r="O4400" s="117">
        <v>27</v>
      </c>
      <c r="P4400" s="117">
        <v>29</v>
      </c>
      <c r="Q4400" s="117">
        <v>28</v>
      </c>
      <c r="R4400" s="117">
        <v>28</v>
      </c>
      <c r="S4400" s="117">
        <v>28</v>
      </c>
      <c r="T4400" s="117">
        <v>30</v>
      </c>
      <c r="U4400" s="117">
        <v>30</v>
      </c>
      <c r="V4400" s="117">
        <v>33</v>
      </c>
      <c r="W4400" s="117">
        <v>32</v>
      </c>
      <c r="X4400" s="117">
        <v>31</v>
      </c>
      <c r="Y4400" s="117">
        <v>29</v>
      </c>
      <c r="Z4400" s="117">
        <v>29</v>
      </c>
      <c r="AA4400" s="117">
        <v>28</v>
      </c>
      <c r="AB4400" s="311">
        <v>26</v>
      </c>
      <c r="AC4400" s="281">
        <f>AVERAGE(E4400:AB4400)</f>
        <v>28.083333333333332</v>
      </c>
      <c r="AD4400" s="115"/>
      <c r="AE4400" s="76"/>
      <c r="AF4400" s="77"/>
      <c r="AJ4400" s="9"/>
      <c r="AK4400" s="9"/>
      <c r="AL4400" s="9"/>
      <c r="AM4400" s="9"/>
    </row>
    <row r="4401">
      <c r="A4401" s="706"/>
      <c r="B4401" s="866"/>
      <c r="C4401" s="125" t="s">
        <v>23</v>
      </c>
      <c r="D4401" s="92"/>
      <c r="E4401" s="696">
        <f t="shared" ref="E4401:AB4401" si="3980">E4399/E4398</f>
        <v>0.6063829787234043</v>
      </c>
      <c r="F4401" s="504">
        <f t="shared" si="3980"/>
        <v>0.61964980544747084</v>
      </c>
      <c r="G4401" s="504">
        <f t="shared" si="3980"/>
        <v>0.6384692849949648</v>
      </c>
      <c r="H4401" s="504">
        <f t="shared" si="3980"/>
        <v>0.63791374122367106</v>
      </c>
      <c r="I4401" s="504">
        <f t="shared" si="3980"/>
        <v>0.64809081527347778</v>
      </c>
      <c r="J4401" s="504">
        <f t="shared" si="3980"/>
        <v>0.63027806385169938</v>
      </c>
      <c r="K4401" s="504">
        <f t="shared" si="3980"/>
        <v>0.52962298025134646</v>
      </c>
      <c r="L4401" s="504">
        <f t="shared" si="3980"/>
        <v>0.4763843648208469</v>
      </c>
      <c r="M4401" s="504">
        <f t="shared" si="3980"/>
        <v>0.48080133555926546</v>
      </c>
      <c r="N4401" s="504">
        <f t="shared" si="3980"/>
        <v>0.46973365617433416</v>
      </c>
      <c r="O4401" s="504">
        <f t="shared" si="3980"/>
        <v>0.45401337792642138</v>
      </c>
      <c r="P4401" s="504">
        <f t="shared" si="3980"/>
        <v>0.45214521452145212</v>
      </c>
      <c r="Q4401" s="504">
        <f t="shared" si="3980"/>
        <v>0.45226537216828477</v>
      </c>
      <c r="R4401" s="504">
        <f t="shared" si="3980"/>
        <v>0.46384039900249374</v>
      </c>
      <c r="S4401" s="504">
        <f t="shared" si="3980"/>
        <v>0.46359832635983261</v>
      </c>
      <c r="T4401" s="504">
        <f t="shared" si="3980"/>
        <v>0.44874899112187244</v>
      </c>
      <c r="U4401" s="504">
        <f t="shared" si="3980"/>
        <v>0.43157076205287714</v>
      </c>
      <c r="V4401" s="504">
        <f t="shared" si="3980"/>
        <v>0.4134036144578313</v>
      </c>
      <c r="W4401" s="504">
        <f t="shared" si="3980"/>
        <v>0.4134036144578313</v>
      </c>
      <c r="X4401" s="504">
        <f t="shared" si="3980"/>
        <v>0.44200626959247652</v>
      </c>
      <c r="Y4401" s="504">
        <f t="shared" si="3980"/>
        <v>0.45199063231850117</v>
      </c>
      <c r="Z4401" s="504">
        <f t="shared" si="3980"/>
        <v>0.48464730290456431</v>
      </c>
      <c r="AA4401" s="504">
        <f t="shared" si="3980"/>
        <v>0.51295336787564771</v>
      </c>
      <c r="AB4401" s="505">
        <f t="shared" si="3980"/>
        <v>0.55402930402930406</v>
      </c>
      <c r="AC4401" s="907">
        <f>MAX(E4401:AB4401)</f>
        <v>0.64809081527347778</v>
      </c>
      <c r="AD4401" s="371"/>
      <c r="AE4401" s="94"/>
      <c r="AF4401" s="95"/>
      <c r="AJ4401" s="9"/>
      <c r="AK4401" s="9"/>
      <c r="AL4401" s="9"/>
      <c r="AM4401" s="9"/>
    </row>
    <row r="4402" hidden="1">
      <c r="A4402" s="1527"/>
      <c r="B4402" s="972"/>
      <c r="C4402" s="1917" t="s">
        <v>25</v>
      </c>
      <c r="D4402" s="66"/>
      <c r="E4402" s="67"/>
      <c r="F4402" s="68"/>
      <c r="G4402" s="68"/>
      <c r="H4402" s="68"/>
      <c r="I4402" s="68"/>
      <c r="J4402" s="68"/>
      <c r="K4402" s="68"/>
      <c r="L4402" s="68"/>
      <c r="M4402" s="68"/>
      <c r="N4402" s="68"/>
      <c r="O4402" s="68"/>
      <c r="P4402" s="68"/>
      <c r="Q4402" s="68"/>
      <c r="R4402" s="68"/>
      <c r="S4402" s="68"/>
      <c r="T4402" s="68"/>
      <c r="U4402" s="68"/>
      <c r="V4402" s="68"/>
      <c r="W4402" s="68"/>
      <c r="X4402" s="68"/>
      <c r="Y4402" s="68"/>
      <c r="Z4402" s="68"/>
      <c r="AA4402" s="68"/>
      <c r="AB4402" s="335"/>
      <c r="AC4402" s="319"/>
      <c r="AD4402" s="67"/>
      <c r="AE4402" s="68"/>
      <c r="AF4402" s="69"/>
      <c r="AJ4402" s="9"/>
      <c r="AK4402" s="9"/>
      <c r="AL4402" s="9"/>
      <c r="AM4402" s="9"/>
    </row>
    <row r="4403" hidden="1">
      <c r="A4403" s="1556"/>
      <c r="B4403" s="976"/>
      <c r="C4403" s="209" t="s">
        <v>26</v>
      </c>
      <c r="D4403" s="74"/>
      <c r="E4403" s="75"/>
      <c r="F4403" s="76"/>
      <c r="G4403" s="76"/>
      <c r="H4403" s="76"/>
      <c r="I4403" s="76"/>
      <c r="J4403" s="76"/>
      <c r="K4403" s="76"/>
      <c r="L4403" s="76"/>
      <c r="M4403" s="76"/>
      <c r="N4403" s="76"/>
      <c r="O4403" s="76"/>
      <c r="P4403" s="76"/>
      <c r="Q4403" s="76"/>
      <c r="R4403" s="76"/>
      <c r="S4403" s="76"/>
      <c r="T4403" s="76"/>
      <c r="U4403" s="76"/>
      <c r="V4403" s="76"/>
      <c r="W4403" s="76"/>
      <c r="X4403" s="76"/>
      <c r="Y4403" s="76"/>
      <c r="Z4403" s="76"/>
      <c r="AA4403" s="76"/>
      <c r="AB4403" s="315"/>
      <c r="AC4403" s="313"/>
      <c r="AD4403" s="75"/>
      <c r="AE4403" s="76"/>
      <c r="AF4403" s="77"/>
      <c r="AH4403" s="9"/>
      <c r="AI4403" s="134"/>
      <c r="AJ4403" s="135"/>
      <c r="AK4403" s="135"/>
      <c r="AL4403" s="9"/>
    </row>
    <row r="4404">
      <c r="A4404" s="619"/>
      <c r="B4404" s="535" t="s">
        <v>148</v>
      </c>
      <c r="C4404" s="620"/>
      <c r="D4404" s="92"/>
      <c r="E4404" s="126">
        <f t="shared" ref="E4404:AB4404" si="3981">SQRT(E4398*E4398+E4399*E4399)/E4397/1.73</f>
        <v>26.577502086151316</v>
      </c>
      <c r="F4404" s="127">
        <f t="shared" si="3981"/>
        <v>26.554695361985203</v>
      </c>
      <c r="G4404" s="127">
        <f t="shared" si="3981"/>
        <v>25.869082884561752</v>
      </c>
      <c r="H4404" s="127">
        <f t="shared" si="3981"/>
        <v>25.991429153804859</v>
      </c>
      <c r="I4404" s="127">
        <f t="shared" si="3981"/>
        <v>25.451282315291881</v>
      </c>
      <c r="J4404" s="127">
        <f t="shared" si="3981"/>
        <v>25.566594995820932</v>
      </c>
      <c r="K4404" s="127">
        <f t="shared" si="3981"/>
        <v>28.133852099220977</v>
      </c>
      <c r="L4404" s="127">
        <f t="shared" si="3981"/>
        <v>30.44555962221823</v>
      </c>
      <c r="M4404" s="127">
        <f t="shared" si="3981"/>
        <v>30.014405697187296</v>
      </c>
      <c r="N4404" s="127">
        <f t="shared" si="3981"/>
        <v>30.848450854086998</v>
      </c>
      <c r="O4404" s="127">
        <f t="shared" si="3981"/>
        <v>29.48523337017803</v>
      </c>
      <c r="P4404" s="127">
        <f t="shared" si="3981"/>
        <v>29.916799456463426</v>
      </c>
      <c r="Q4404" s="127">
        <f t="shared" si="3981"/>
        <v>30.480936946959062</v>
      </c>
      <c r="R4404" s="127">
        <f t="shared" si="3981"/>
        <v>29.797423531940765</v>
      </c>
      <c r="S4404" s="127">
        <f t="shared" si="3981"/>
        <v>29.567800459011522</v>
      </c>
      <c r="T4404" s="127">
        <f t="shared" si="3981"/>
        <v>30.514709069358101</v>
      </c>
      <c r="U4404" s="127">
        <f t="shared" si="3981"/>
        <v>31.533569488645202</v>
      </c>
      <c r="V4404" s="127">
        <f t="shared" si="3981"/>
        <v>32.446838130938602</v>
      </c>
      <c r="W4404" s="127">
        <f t="shared" si="3981"/>
        <v>32.352056714782016</v>
      </c>
      <c r="X4404" s="127">
        <f t="shared" si="3981"/>
        <v>31.16558661097287</v>
      </c>
      <c r="Y4404" s="127">
        <f t="shared" si="3981"/>
        <v>31.25332413551428</v>
      </c>
      <c r="Z4404" s="127">
        <f t="shared" si="3981"/>
        <v>29.770114378530241</v>
      </c>
      <c r="AA4404" s="127">
        <f t="shared" si="3981"/>
        <v>28.768238327325268</v>
      </c>
      <c r="AB4404" s="621">
        <f t="shared" si="3981"/>
        <v>27.411789471020178</v>
      </c>
      <c r="AC4404" s="285">
        <f>AVERAGE(E4404:AB4404)</f>
        <v>29.163219798415383</v>
      </c>
      <c r="AD4404" s="188">
        <f>(AC4400-AC4404)/AC4400</f>
        <v>-0.038452930507372744</v>
      </c>
      <c r="AE4404" s="127"/>
      <c r="AF4404" s="129"/>
      <c r="AJ4404" s="62"/>
      <c r="AK4404" s="62"/>
      <c r="AL4404" s="9"/>
      <c r="AM4404" s="62"/>
    </row>
    <row r="4405">
      <c r="A4405" s="705" t="s">
        <v>133</v>
      </c>
      <c r="B4405" s="1138" t="s">
        <v>981</v>
      </c>
      <c r="C4405" s="219" t="s">
        <v>18</v>
      </c>
      <c r="D4405" s="220" t="s">
        <v>29</v>
      </c>
      <c r="E4405" s="221">
        <v>53.100000000000001</v>
      </c>
      <c r="F4405" s="436">
        <v>50.399999999999999</v>
      </c>
      <c r="G4405" s="436">
        <v>49.899999999999999</v>
      </c>
      <c r="H4405" s="436">
        <v>50.600000000000001</v>
      </c>
      <c r="I4405" s="436">
        <v>51</v>
      </c>
      <c r="J4405" s="436">
        <v>51.100000000000001</v>
      </c>
      <c r="K4405" s="436">
        <v>59.899999999999999</v>
      </c>
      <c r="L4405" s="436">
        <v>60.399999999999999</v>
      </c>
      <c r="M4405" s="436">
        <v>59.100000000000001</v>
      </c>
      <c r="N4405" s="436">
        <v>58.399999999999999</v>
      </c>
      <c r="O4405" s="436">
        <v>60.399999999999999</v>
      </c>
      <c r="P4405" s="436">
        <v>59.799999999999997</v>
      </c>
      <c r="Q4405" s="436">
        <v>61</v>
      </c>
      <c r="R4405" s="436">
        <v>63.100000000000001</v>
      </c>
      <c r="S4405" s="436">
        <v>64.200000000000003</v>
      </c>
      <c r="T4405" s="436">
        <v>67.299999999999997</v>
      </c>
      <c r="U4405" s="436">
        <v>69.5</v>
      </c>
      <c r="V4405" s="436">
        <v>68.900000000000006</v>
      </c>
      <c r="W4405" s="436">
        <v>66.400000000000006</v>
      </c>
      <c r="X4405" s="436">
        <v>59.299999999999997</v>
      </c>
      <c r="Y4405" s="436">
        <v>61.899999999999999</v>
      </c>
      <c r="Z4405" s="436">
        <v>63.899999999999999</v>
      </c>
      <c r="AA4405" s="436">
        <v>60.5</v>
      </c>
      <c r="AB4405" s="437">
        <v>60.100000000000001</v>
      </c>
      <c r="AC4405" s="279">
        <f t="shared" ref="AC4405:AC4406" si="3982">SUM(E4405:AB4405)</f>
        <v>1430.2</v>
      </c>
      <c r="AD4405" s="499">
        <f>MAX(E4405:AB4405)</f>
        <v>69.5</v>
      </c>
      <c r="AE4405" s="206">
        <v>100</v>
      </c>
      <c r="AF4405" s="207">
        <v>10</v>
      </c>
      <c r="AJ4405" s="79"/>
      <c r="AK4405" s="502"/>
      <c r="AL4405" s="79"/>
      <c r="AM4405" s="9"/>
    </row>
    <row r="4406">
      <c r="A4406" s="658"/>
      <c r="B4406" s="317"/>
      <c r="C4406" s="73" t="s">
        <v>20</v>
      </c>
      <c r="D4406" s="74" t="s">
        <v>29</v>
      </c>
      <c r="E4406" s="111">
        <v>11.4</v>
      </c>
      <c r="F4406" s="112">
        <v>12.9</v>
      </c>
      <c r="G4406" s="112">
        <v>12.300000000000001</v>
      </c>
      <c r="H4406" s="112">
        <v>12.4</v>
      </c>
      <c r="I4406" s="112">
        <v>12.6</v>
      </c>
      <c r="J4406" s="112">
        <v>11.199999999999999</v>
      </c>
      <c r="K4406" s="112">
        <v>9.5999999999999996</v>
      </c>
      <c r="L4406" s="112">
        <v>8.3000000000000007</v>
      </c>
      <c r="M4406" s="112">
        <v>10.699999999999999</v>
      </c>
      <c r="N4406" s="112">
        <v>11.4</v>
      </c>
      <c r="O4406" s="112">
        <v>10.300000000000001</v>
      </c>
      <c r="P4406" s="112">
        <v>11.800000000000001</v>
      </c>
      <c r="Q4406" s="112">
        <v>9.5999999999999996</v>
      </c>
      <c r="R4406" s="112">
        <v>11.1</v>
      </c>
      <c r="S4406" s="112">
        <v>10.6</v>
      </c>
      <c r="T4406" s="112">
        <v>10.4</v>
      </c>
      <c r="U4406" s="112">
        <v>10</v>
      </c>
      <c r="V4406" s="112">
        <v>6.9000000000000004</v>
      </c>
      <c r="W4406" s="112">
        <v>6.0999999999999996</v>
      </c>
      <c r="X4406" s="112">
        <v>8.0999999999999996</v>
      </c>
      <c r="Y4406" s="112">
        <v>9.3000000000000007</v>
      </c>
      <c r="Z4406" s="112">
        <v>9.1999999999999993</v>
      </c>
      <c r="AA4406" s="112">
        <v>10.199999999999999</v>
      </c>
      <c r="AB4406" s="501">
        <v>11.4</v>
      </c>
      <c r="AC4406" s="281">
        <f t="shared" si="3982"/>
        <v>247.79999999999998</v>
      </c>
      <c r="AD4406" s="75"/>
      <c r="AE4406" s="76"/>
      <c r="AF4406" s="77"/>
      <c r="AJ4406" s="9"/>
      <c r="AK4406" s="9"/>
      <c r="AL4406" s="9"/>
      <c r="AM4406" s="9"/>
    </row>
    <row r="4407">
      <c r="A4407" s="658"/>
      <c r="B4407" s="317"/>
      <c r="C4407" s="73" t="s">
        <v>21</v>
      </c>
      <c r="D4407" s="74" t="s">
        <v>22</v>
      </c>
      <c r="E4407" s="116">
        <v>2</v>
      </c>
      <c r="F4407" s="117">
        <v>2</v>
      </c>
      <c r="G4407" s="117">
        <v>2</v>
      </c>
      <c r="H4407" s="117">
        <v>2</v>
      </c>
      <c r="I4407" s="117">
        <v>2</v>
      </c>
      <c r="J4407" s="117">
        <v>3</v>
      </c>
      <c r="K4407" s="117">
        <v>3</v>
      </c>
      <c r="L4407" s="117">
        <v>3</v>
      </c>
      <c r="M4407" s="117">
        <v>3</v>
      </c>
      <c r="N4407" s="117">
        <v>3</v>
      </c>
      <c r="O4407" s="117">
        <v>3</v>
      </c>
      <c r="P4407" s="117">
        <v>2</v>
      </c>
      <c r="Q4407" s="117">
        <v>3</v>
      </c>
      <c r="R4407" s="117">
        <v>3</v>
      </c>
      <c r="S4407" s="117">
        <v>3</v>
      </c>
      <c r="T4407" s="117">
        <v>3</v>
      </c>
      <c r="U4407" s="117">
        <v>3</v>
      </c>
      <c r="V4407" s="117">
        <v>3</v>
      </c>
      <c r="W4407" s="117">
        <v>3</v>
      </c>
      <c r="X4407" s="117">
        <v>3</v>
      </c>
      <c r="Y4407" s="117">
        <v>3</v>
      </c>
      <c r="Z4407" s="117">
        <v>3</v>
      </c>
      <c r="AA4407" s="117">
        <v>2</v>
      </c>
      <c r="AB4407" s="311">
        <v>2</v>
      </c>
      <c r="AC4407" s="281">
        <f>AVERAGE(E4407:AB4407)</f>
        <v>2.6666666666666665</v>
      </c>
      <c r="AD4407" s="75"/>
      <c r="AE4407" s="76"/>
      <c r="AF4407" s="77"/>
      <c r="AJ4407" s="9"/>
      <c r="AK4407" s="9"/>
      <c r="AL4407" s="9"/>
      <c r="AM4407" s="9"/>
    </row>
    <row r="4408">
      <c r="A4408" s="706"/>
      <c r="B4408" s="866"/>
      <c r="C4408" s="125" t="s">
        <v>23</v>
      </c>
      <c r="D4408" s="92"/>
      <c r="E4408" s="696">
        <f t="shared" ref="E4408:AB4408" si="3983">E4406/E4405</f>
        <v>0.21468926553672316</v>
      </c>
      <c r="F4408" s="504">
        <f t="shared" si="3983"/>
        <v>0.25595238095238099</v>
      </c>
      <c r="G4408" s="504">
        <f t="shared" si="3983"/>
        <v>0.24649298597194391</v>
      </c>
      <c r="H4408" s="504">
        <f t="shared" si="3983"/>
        <v>0.24505928853754941</v>
      </c>
      <c r="I4408" s="504">
        <f t="shared" si="3983"/>
        <v>0.24705882352941175</v>
      </c>
      <c r="J4408" s="504">
        <f t="shared" si="3983"/>
        <v>0.21917808219178081</v>
      </c>
      <c r="K4408" s="504">
        <f t="shared" si="3983"/>
        <v>0.16026711185308848</v>
      </c>
      <c r="L4408" s="504">
        <f t="shared" si="3983"/>
        <v>0.13741721854304637</v>
      </c>
      <c r="M4408" s="504">
        <f t="shared" si="3983"/>
        <v>0.18104906937394247</v>
      </c>
      <c r="N4408" s="504">
        <f t="shared" si="3983"/>
        <v>0.1952054794520548</v>
      </c>
      <c r="O4408" s="504">
        <f t="shared" si="3983"/>
        <v>0.17052980132450332</v>
      </c>
      <c r="P4408" s="504">
        <f t="shared" si="3983"/>
        <v>0.1973244147157191</v>
      </c>
      <c r="Q4408" s="504">
        <f t="shared" si="3983"/>
        <v>0.15737704918032785</v>
      </c>
      <c r="R4408" s="504">
        <f t="shared" si="3983"/>
        <v>0.17591125198098256</v>
      </c>
      <c r="S4408" s="504">
        <f t="shared" si="3983"/>
        <v>0.16510903426791276</v>
      </c>
      <c r="T4408" s="504">
        <f t="shared" si="3983"/>
        <v>0.15453194650817237</v>
      </c>
      <c r="U4408" s="504">
        <f t="shared" si="3983"/>
        <v>0.14388489208633093</v>
      </c>
      <c r="V4408" s="504">
        <f t="shared" si="3983"/>
        <v>0.10014513788098693</v>
      </c>
      <c r="W4408" s="504">
        <f t="shared" si="3983"/>
        <v>0.091867469879518063</v>
      </c>
      <c r="X4408" s="504">
        <f t="shared" si="3983"/>
        <v>0.13659359190556492</v>
      </c>
      <c r="Y4408" s="504">
        <f t="shared" si="3983"/>
        <v>0.15024232633279486</v>
      </c>
      <c r="Z4408" s="504">
        <f t="shared" si="3983"/>
        <v>0.14397496087636932</v>
      </c>
      <c r="AA4408" s="504">
        <f t="shared" si="3983"/>
        <v>0.16859504132231404</v>
      </c>
      <c r="AB4408" s="505">
        <f t="shared" si="3983"/>
        <v>0.18968386023294509</v>
      </c>
      <c r="AC4408" s="596">
        <f>MAX(E4408:AB4408)</f>
        <v>0.25595238095238099</v>
      </c>
      <c r="AD4408" s="678"/>
      <c r="AE4408" s="679"/>
      <c r="AF4408" s="680"/>
      <c r="AJ4408" s="9"/>
      <c r="AK4408" s="9"/>
      <c r="AL4408" s="9"/>
      <c r="AM4408" s="9"/>
    </row>
    <row r="4409" hidden="1">
      <c r="A4409" s="1527"/>
      <c r="B4409" s="972"/>
      <c r="C4409" s="1917" t="s">
        <v>25</v>
      </c>
      <c r="D4409" s="66"/>
      <c r="E4409" s="67"/>
      <c r="F4409" s="68"/>
      <c r="G4409" s="68"/>
      <c r="H4409" s="68"/>
      <c r="I4409" s="68"/>
      <c r="J4409" s="68"/>
      <c r="K4409" s="68"/>
      <c r="L4409" s="68"/>
      <c r="M4409" s="68"/>
      <c r="N4409" s="68"/>
      <c r="O4409" s="68"/>
      <c r="P4409" s="68"/>
      <c r="Q4409" s="68"/>
      <c r="R4409" s="68"/>
      <c r="S4409" s="68"/>
      <c r="T4409" s="68"/>
      <c r="U4409" s="68"/>
      <c r="V4409" s="68"/>
      <c r="W4409" s="68"/>
      <c r="X4409" s="68"/>
      <c r="Y4409" s="68"/>
      <c r="Z4409" s="68"/>
      <c r="AA4409" s="68"/>
      <c r="AB4409" s="335"/>
      <c r="AC4409" s="319"/>
      <c r="AD4409" s="67"/>
      <c r="AE4409" s="68"/>
      <c r="AF4409" s="69"/>
      <c r="AJ4409" s="9"/>
      <c r="AK4409" s="9"/>
      <c r="AL4409" s="9"/>
      <c r="AM4409" s="9"/>
    </row>
    <row r="4410" hidden="1">
      <c r="A4410" s="1556"/>
      <c r="B4410" s="976"/>
      <c r="C4410" s="209" t="s">
        <v>26</v>
      </c>
      <c r="D4410" s="74"/>
      <c r="E4410" s="75"/>
      <c r="F4410" s="76"/>
      <c r="G4410" s="76"/>
      <c r="H4410" s="76"/>
      <c r="I4410" s="76"/>
      <c r="J4410" s="76"/>
      <c r="K4410" s="76"/>
      <c r="L4410" s="76"/>
      <c r="M4410" s="76"/>
      <c r="N4410" s="76"/>
      <c r="O4410" s="76"/>
      <c r="P4410" s="76"/>
      <c r="Q4410" s="76"/>
      <c r="R4410" s="76"/>
      <c r="S4410" s="76"/>
      <c r="T4410" s="76"/>
      <c r="U4410" s="76"/>
      <c r="V4410" s="76"/>
      <c r="W4410" s="76"/>
      <c r="X4410" s="76"/>
      <c r="Y4410" s="76"/>
      <c r="Z4410" s="76"/>
      <c r="AA4410" s="76"/>
      <c r="AB4410" s="315"/>
      <c r="AC4410" s="313"/>
      <c r="AD4410" s="75"/>
      <c r="AE4410" s="76"/>
      <c r="AF4410" s="77"/>
      <c r="AH4410" s="9"/>
      <c r="AI4410" s="134"/>
      <c r="AJ4410" s="135"/>
      <c r="AK4410" s="135"/>
      <c r="AL4410" s="9"/>
    </row>
    <row r="4411">
      <c r="A4411" s="619"/>
      <c r="B4411" s="535" t="s">
        <v>148</v>
      </c>
      <c r="C4411" s="620"/>
      <c r="D4411" s="92"/>
      <c r="E4411" s="126">
        <f t="shared" ref="E4411:AB4411" si="3984">SQRT(E4405*E4405+E4406*E4406)/E4397/1.73</f>
        <v>2.9841284336405334</v>
      </c>
      <c r="F4411" s="127">
        <f t="shared" si="3984"/>
        <v>2.8558484522349139</v>
      </c>
      <c r="G4411" s="127">
        <f t="shared" si="3984"/>
        <v>2.8212033532335341</v>
      </c>
      <c r="H4411" s="127">
        <f t="shared" si="3984"/>
        <v>2.8625473535822836</v>
      </c>
      <c r="I4411" s="127">
        <f t="shared" si="3984"/>
        <v>2.8947700224069211</v>
      </c>
      <c r="J4411" s="127">
        <f t="shared" si="3984"/>
        <v>2.9131723020199729</v>
      </c>
      <c r="K4411" s="127">
        <f t="shared" si="3984"/>
        <v>3.384761572953813</v>
      </c>
      <c r="L4411" s="127">
        <f t="shared" si="3984"/>
        <v>3.4115581394250891</v>
      </c>
      <c r="M4411" s="127">
        <f t="shared" si="3984"/>
        <v>3.3903541888006248</v>
      </c>
      <c r="N4411" s="127">
        <f t="shared" si="3984"/>
        <v>3.3522782715469845</v>
      </c>
      <c r="O4411" s="127">
        <f t="shared" si="3984"/>
        <v>3.4385731437149523</v>
      </c>
      <c r="P4411" s="127">
        <f t="shared" si="3984"/>
        <v>3.4273350083212142</v>
      </c>
      <c r="Q4411" s="127">
        <f t="shared" si="3984"/>
        <v>3.4688141845238127</v>
      </c>
      <c r="R4411" s="127">
        <f t="shared" si="3984"/>
        <v>3.5990309462341994</v>
      </c>
      <c r="S4411" s="127">
        <f t="shared" si="3984"/>
        <v>3.6516748380935944</v>
      </c>
      <c r="T4411" s="127">
        <f t="shared" si="3984"/>
        <v>3.825411350985723</v>
      </c>
      <c r="U4411" s="127">
        <f t="shared" si="3984"/>
        <v>3.9520089928230386</v>
      </c>
      <c r="V4411" s="127">
        <f t="shared" si="3984"/>
        <v>3.9087698011674394</v>
      </c>
      <c r="W4411" s="127">
        <f t="shared" si="3984"/>
        <v>3.7529820329387809</v>
      </c>
      <c r="X4411" s="127">
        <f t="shared" si="3984"/>
        <v>3.3425845381844259</v>
      </c>
      <c r="Y4411" s="127">
        <f t="shared" si="3984"/>
        <v>3.47903113675667</v>
      </c>
      <c r="Z4411" s="127">
        <f t="shared" si="3984"/>
        <v>3.5881996357646955</v>
      </c>
      <c r="AA4411" s="127">
        <f t="shared" si="3984"/>
        <v>3.3905000048433673</v>
      </c>
      <c r="AB4411" s="621">
        <f t="shared" si="3984"/>
        <v>3.3579612204900422</v>
      </c>
      <c r="AC4411" s="285">
        <f>AVERAGE(E4411:AB4411)</f>
        <v>3.377229121861943</v>
      </c>
      <c r="AD4411" s="188">
        <f>(AC4407-AC4411)/AC4407</f>
        <v>-0.26646092069822869</v>
      </c>
      <c r="AE4411" s="127"/>
      <c r="AF4411" s="129"/>
      <c r="AJ4411" s="62"/>
      <c r="AK4411" s="62"/>
      <c r="AL4411" s="9"/>
      <c r="AM4411" s="62"/>
    </row>
    <row r="4412">
      <c r="A4412" s="705" t="s">
        <v>311</v>
      </c>
      <c r="B4412" s="1138" t="s">
        <v>982</v>
      </c>
      <c r="C4412" s="219" t="s">
        <v>18</v>
      </c>
      <c r="D4412" s="220" t="s">
        <v>29</v>
      </c>
      <c r="E4412" s="221">
        <v>164.80000000000001</v>
      </c>
      <c r="F4412" s="436">
        <v>164.80000000000001</v>
      </c>
      <c r="G4412" s="436">
        <v>162.40000000000001</v>
      </c>
      <c r="H4412" s="436">
        <v>162.40000000000001</v>
      </c>
      <c r="I4412" s="436">
        <v>166</v>
      </c>
      <c r="J4412" s="436">
        <v>181</v>
      </c>
      <c r="K4412" s="436">
        <v>175.59999999999999</v>
      </c>
      <c r="L4412" s="436">
        <v>174.40000000000001</v>
      </c>
      <c r="M4412" s="436">
        <v>181.80000000000001</v>
      </c>
      <c r="N4412" s="436">
        <v>173.19999999999999</v>
      </c>
      <c r="O4412" s="436">
        <v>173.40000000000001</v>
      </c>
      <c r="P4412" s="436">
        <v>181.19999999999999</v>
      </c>
      <c r="Q4412" s="436">
        <v>181.19999999999999</v>
      </c>
      <c r="R4412" s="436">
        <v>175.40000000000001</v>
      </c>
      <c r="S4412" s="436">
        <v>191.40000000000001</v>
      </c>
      <c r="T4412" s="436">
        <v>179.59999999999999</v>
      </c>
      <c r="U4412" s="436">
        <v>180.59999999999999</v>
      </c>
      <c r="V4412" s="436">
        <v>175.59999999999999</v>
      </c>
      <c r="W4412" s="436">
        <v>176</v>
      </c>
      <c r="X4412" s="436">
        <v>175.80000000000001</v>
      </c>
      <c r="Y4412" s="436">
        <v>178.40000000000001</v>
      </c>
      <c r="Z4412" s="436">
        <v>177.80000000000001</v>
      </c>
      <c r="AA4412" s="436">
        <v>175.40000000000001</v>
      </c>
      <c r="AB4412" s="437">
        <v>169</v>
      </c>
      <c r="AC4412" s="279">
        <f t="shared" ref="AC4412:AC4413" si="3985">SUM(E4412:AB4412)</f>
        <v>4197.2000000000007</v>
      </c>
      <c r="AD4412" s="499">
        <f>MAX(E4412:AB4412)</f>
        <v>191.40000000000001</v>
      </c>
      <c r="AE4412" s="68">
        <v>100</v>
      </c>
      <c r="AF4412" s="69">
        <v>20</v>
      </c>
      <c r="AJ4412" s="79"/>
      <c r="AK4412" s="502"/>
      <c r="AL4412" s="79"/>
      <c r="AM4412" s="9"/>
    </row>
    <row r="4413">
      <c r="A4413" s="658"/>
      <c r="B4413" s="317"/>
      <c r="C4413" s="73" t="s">
        <v>20</v>
      </c>
      <c r="D4413" s="220" t="s">
        <v>29</v>
      </c>
      <c r="E4413" s="111">
        <v>100.2</v>
      </c>
      <c r="F4413" s="112">
        <v>101.59999999999999</v>
      </c>
      <c r="G4413" s="112">
        <v>101.59999999999999</v>
      </c>
      <c r="H4413" s="112">
        <v>100.8</v>
      </c>
      <c r="I4413" s="112">
        <v>99.599999999999994</v>
      </c>
      <c r="J4413" s="112">
        <v>101.2</v>
      </c>
      <c r="K4413" s="112">
        <v>93.599999999999994</v>
      </c>
      <c r="L4413" s="112">
        <v>93.799999999999997</v>
      </c>
      <c r="M4413" s="112">
        <v>98.799999999999997</v>
      </c>
      <c r="N4413" s="112">
        <v>92.400000000000006</v>
      </c>
      <c r="O4413" s="112">
        <v>92.200000000000003</v>
      </c>
      <c r="P4413" s="112">
        <v>94.599999999999994</v>
      </c>
      <c r="Q4413" s="112">
        <v>95.799999999999997</v>
      </c>
      <c r="R4413" s="112">
        <v>94.799999999999997</v>
      </c>
      <c r="S4413" s="112">
        <v>103.8</v>
      </c>
      <c r="T4413" s="112">
        <v>96.599999999999994</v>
      </c>
      <c r="U4413" s="112">
        <v>94.599999999999994</v>
      </c>
      <c r="V4413" s="112">
        <v>92.400000000000006</v>
      </c>
      <c r="W4413" s="112">
        <v>92</v>
      </c>
      <c r="X4413" s="112">
        <v>95.400000000000006</v>
      </c>
      <c r="Y4413" s="112">
        <v>96.799999999999997</v>
      </c>
      <c r="Z4413" s="112">
        <v>98.599999999999994</v>
      </c>
      <c r="AA4413" s="112">
        <v>100.59999999999999</v>
      </c>
      <c r="AB4413" s="501">
        <v>102</v>
      </c>
      <c r="AC4413" s="281">
        <f t="shared" si="3985"/>
        <v>2333.7999999999997</v>
      </c>
      <c r="AD4413" s="75"/>
      <c r="AE4413" s="76"/>
      <c r="AF4413" s="77"/>
      <c r="AJ4413" s="9"/>
      <c r="AK4413" s="9"/>
      <c r="AL4413" s="9"/>
      <c r="AM4413" s="9"/>
    </row>
    <row r="4414">
      <c r="A4414" s="658"/>
      <c r="B4414" s="317"/>
      <c r="C4414" s="73" t="s">
        <v>21</v>
      </c>
      <c r="D4414" s="74" t="s">
        <v>22</v>
      </c>
      <c r="E4414" s="116">
        <v>11</v>
      </c>
      <c r="F4414" s="116">
        <v>11</v>
      </c>
      <c r="G4414" s="116">
        <v>10</v>
      </c>
      <c r="H4414" s="116">
        <v>11</v>
      </c>
      <c r="I4414" s="116">
        <v>11</v>
      </c>
      <c r="J4414" s="116">
        <v>11</v>
      </c>
      <c r="K4414" s="116">
        <v>11</v>
      </c>
      <c r="L4414" s="116">
        <v>11</v>
      </c>
      <c r="M4414" s="116">
        <v>12</v>
      </c>
      <c r="N4414" s="116">
        <v>12</v>
      </c>
      <c r="O4414" s="116">
        <v>12</v>
      </c>
      <c r="P4414" s="116">
        <v>12</v>
      </c>
      <c r="Q4414" s="116">
        <v>11</v>
      </c>
      <c r="R4414" s="116">
        <v>13</v>
      </c>
      <c r="S4414" s="116">
        <v>13</v>
      </c>
      <c r="T4414" s="116">
        <v>12</v>
      </c>
      <c r="U4414" s="116">
        <v>11</v>
      </c>
      <c r="V4414" s="116">
        <v>11</v>
      </c>
      <c r="W4414" s="116">
        <v>11</v>
      </c>
      <c r="X4414" s="116">
        <v>11</v>
      </c>
      <c r="Y4414" s="116">
        <v>11</v>
      </c>
      <c r="Z4414" s="116">
        <v>12</v>
      </c>
      <c r="AA4414" s="116">
        <v>11</v>
      </c>
      <c r="AB4414" s="1463">
        <v>10</v>
      </c>
      <c r="AC4414" s="281">
        <f>AVERAGE(E4414:AB4414)</f>
        <v>11.333333333333334</v>
      </c>
      <c r="AD4414" s="75"/>
      <c r="AE4414" s="76"/>
      <c r="AF4414" s="77"/>
      <c r="AJ4414" s="9"/>
      <c r="AK4414" s="9"/>
      <c r="AL4414" s="9"/>
      <c r="AM4414" s="9"/>
    </row>
    <row r="4415">
      <c r="A4415" s="706"/>
      <c r="B4415" s="866"/>
      <c r="C4415" s="125" t="s">
        <v>23</v>
      </c>
      <c r="D4415" s="92"/>
      <c r="E4415" s="696">
        <f t="shared" ref="E4415:AB4415" si="3986">E4413/E4412</f>
        <v>0.60800970873786409</v>
      </c>
      <c r="F4415" s="504">
        <f t="shared" si="3986"/>
        <v>0.61650485436893199</v>
      </c>
      <c r="G4415" s="504">
        <f t="shared" si="3986"/>
        <v>0.62561576354679793</v>
      </c>
      <c r="H4415" s="504">
        <f t="shared" si="3986"/>
        <v>0.6206896551724137</v>
      </c>
      <c r="I4415" s="504">
        <f t="shared" si="3986"/>
        <v>0.59999999999999998</v>
      </c>
      <c r="J4415" s="504">
        <f t="shared" si="3986"/>
        <v>0.55911602209944755</v>
      </c>
      <c r="K4415" s="504">
        <f t="shared" si="3986"/>
        <v>0.53302961275626426</v>
      </c>
      <c r="L4415" s="504">
        <f t="shared" si="3986"/>
        <v>0.53784403669724767</v>
      </c>
      <c r="M4415" s="504">
        <f t="shared" si="3986"/>
        <v>0.54345434543454341</v>
      </c>
      <c r="N4415" s="504">
        <f t="shared" si="3986"/>
        <v>0.53348729792147809</v>
      </c>
      <c r="O4415" s="504">
        <f t="shared" si="3986"/>
        <v>0.53171856978085352</v>
      </c>
      <c r="P4415" s="504">
        <f t="shared" si="3986"/>
        <v>0.52207505518763797</v>
      </c>
      <c r="Q4415" s="504">
        <f t="shared" si="3986"/>
        <v>0.5286975717439294</v>
      </c>
      <c r="R4415" s="504">
        <f t="shared" si="3986"/>
        <v>0.54047890535917897</v>
      </c>
      <c r="S4415" s="504">
        <f t="shared" si="3986"/>
        <v>0.54231974921630088</v>
      </c>
      <c r="T4415" s="504">
        <f t="shared" si="3986"/>
        <v>0.53786191536748329</v>
      </c>
      <c r="U4415" s="504">
        <f t="shared" si="3986"/>
        <v>0.52380952380952384</v>
      </c>
      <c r="V4415" s="504">
        <f t="shared" si="3986"/>
        <v>0.5261958997722096</v>
      </c>
      <c r="W4415" s="504">
        <f t="shared" si="3986"/>
        <v>0.52272727272727271</v>
      </c>
      <c r="X4415" s="504">
        <f t="shared" si="3986"/>
        <v>0.5426621160409556</v>
      </c>
      <c r="Y4415" s="504">
        <f t="shared" si="3986"/>
        <v>0.54260089686098656</v>
      </c>
      <c r="Z4415" s="504">
        <f t="shared" si="3986"/>
        <v>0.55455568053993243</v>
      </c>
      <c r="AA4415" s="504">
        <f t="shared" si="3986"/>
        <v>0.5735461801596351</v>
      </c>
      <c r="AB4415" s="505">
        <f t="shared" si="3986"/>
        <v>0.60355029585798814</v>
      </c>
      <c r="AC4415" s="596">
        <f>MAX(E4415:AB4415)</f>
        <v>0.62561576354679793</v>
      </c>
      <c r="AD4415" s="93"/>
      <c r="AE4415" s="94"/>
      <c r="AF4415" s="95"/>
      <c r="AJ4415" s="9"/>
      <c r="AK4415" s="9"/>
      <c r="AL4415" s="9"/>
      <c r="AM4415" s="9"/>
    </row>
    <row r="4416" hidden="1">
      <c r="A4416" s="1527"/>
      <c r="B4416" s="972"/>
      <c r="C4416" s="1917" t="s">
        <v>25</v>
      </c>
      <c r="D4416" s="66"/>
      <c r="E4416" s="67"/>
      <c r="F4416" s="68"/>
      <c r="G4416" s="68"/>
      <c r="H4416" s="68"/>
      <c r="I4416" s="68"/>
      <c r="J4416" s="68"/>
      <c r="K4416" s="68"/>
      <c r="L4416" s="68"/>
      <c r="M4416" s="68"/>
      <c r="N4416" s="68"/>
      <c r="O4416" s="68"/>
      <c r="P4416" s="68"/>
      <c r="Q4416" s="68"/>
      <c r="R4416" s="68"/>
      <c r="S4416" s="68"/>
      <c r="T4416" s="68"/>
      <c r="U4416" s="68"/>
      <c r="V4416" s="68"/>
      <c r="W4416" s="68"/>
      <c r="X4416" s="68"/>
      <c r="Y4416" s="68"/>
      <c r="Z4416" s="68"/>
      <c r="AA4416" s="68"/>
      <c r="AB4416" s="335"/>
      <c r="AC4416" s="319"/>
      <c r="AD4416" s="67"/>
      <c r="AE4416" s="68"/>
      <c r="AF4416" s="69"/>
      <c r="AJ4416" s="9"/>
      <c r="AK4416" s="9"/>
      <c r="AL4416" s="9"/>
      <c r="AM4416" s="9"/>
    </row>
    <row r="4417" hidden="1">
      <c r="A4417" s="1556"/>
      <c r="B4417" s="976"/>
      <c r="C4417" s="209" t="s">
        <v>26</v>
      </c>
      <c r="D4417" s="74"/>
      <c r="E4417" s="75"/>
      <c r="F4417" s="76"/>
      <c r="G4417" s="76"/>
      <c r="H4417" s="76"/>
      <c r="I4417" s="76"/>
      <c r="J4417" s="76"/>
      <c r="K4417" s="76"/>
      <c r="L4417" s="76"/>
      <c r="M4417" s="76"/>
      <c r="N4417" s="76"/>
      <c r="O4417" s="76"/>
      <c r="P4417" s="76"/>
      <c r="Q4417" s="76"/>
      <c r="R4417" s="76"/>
      <c r="S4417" s="76"/>
      <c r="T4417" s="76"/>
      <c r="U4417" s="76"/>
      <c r="V4417" s="76"/>
      <c r="W4417" s="76"/>
      <c r="X4417" s="76"/>
      <c r="Y4417" s="76"/>
      <c r="Z4417" s="76"/>
      <c r="AA4417" s="76"/>
      <c r="AB4417" s="315"/>
      <c r="AC4417" s="313"/>
      <c r="AD4417" s="75"/>
      <c r="AE4417" s="76"/>
      <c r="AF4417" s="77"/>
      <c r="AH4417" s="9"/>
      <c r="AI4417" s="134"/>
      <c r="AJ4417" s="135"/>
      <c r="AK4417" s="135"/>
      <c r="AL4417" s="9"/>
    </row>
    <row r="4418">
      <c r="A4418" s="619"/>
      <c r="B4418" s="535" t="s">
        <v>148</v>
      </c>
      <c r="C4418" s="620"/>
      <c r="D4418" s="92"/>
      <c r="E4418" s="126">
        <f t="shared" ref="E4418:AB4418" si="3987">SQRT(E4412*E4412+E4413*E4413)/E4397/1.73</f>
        <v>10.597520287051097</v>
      </c>
      <c r="F4418" s="127">
        <f t="shared" si="3987"/>
        <v>10.627584983477218</v>
      </c>
      <c r="G4418" s="127">
        <f t="shared" si="3987"/>
        <v>10.51566598291026</v>
      </c>
      <c r="H4418" s="127">
        <f t="shared" si="3987"/>
        <v>10.502414308985436</v>
      </c>
      <c r="I4418" s="127">
        <f t="shared" si="3987"/>
        <v>10.667335414893566</v>
      </c>
      <c r="J4418" s="127">
        <f t="shared" si="3987"/>
        <v>11.54790208004769</v>
      </c>
      <c r="K4418" s="127">
        <f t="shared" si="3987"/>
        <v>11.102519743488712</v>
      </c>
      <c r="L4418" s="127">
        <f t="shared" si="3987"/>
        <v>11.080849085853616</v>
      </c>
      <c r="M4418" s="127">
        <f t="shared" si="3987"/>
        <v>11.67992751608989</v>
      </c>
      <c r="N4418" s="127">
        <f t="shared" si="3987"/>
        <v>11.059611024522537</v>
      </c>
      <c r="O4418" s="127">
        <f t="shared" si="3987"/>
        <v>11.021291357291688</v>
      </c>
      <c r="P4418" s="127">
        <f t="shared" si="3987"/>
        <v>11.49366441838662</v>
      </c>
      <c r="Q4418" s="127">
        <f t="shared" si="3987"/>
        <v>11.513846765679371</v>
      </c>
      <c r="R4418" s="127">
        <f t="shared" si="3987"/>
        <v>11.200027950472132</v>
      </c>
      <c r="S4418" s="127">
        <f t="shared" si="3987"/>
        <v>12.21924355772402</v>
      </c>
      <c r="T4418" s="127">
        <f t="shared" si="3987"/>
        <v>11.455685383701285</v>
      </c>
      <c r="U4418" s="127">
        <f t="shared" si="3987"/>
        <v>11.474930459525236</v>
      </c>
      <c r="V4418" s="127">
        <f t="shared" si="3987"/>
        <v>11.200924128351328</v>
      </c>
      <c r="W4418" s="127">
        <f t="shared" si="3987"/>
        <v>11.177686026245283</v>
      </c>
      <c r="X4418" s="127">
        <f t="shared" si="3987"/>
        <v>11.170701699341624</v>
      </c>
      <c r="Y4418" s="127">
        <f t="shared" si="3987"/>
        <v>11.281122082845279</v>
      </c>
      <c r="Z4418" s="127">
        <f t="shared" si="3987"/>
        <v>11.300000895015833</v>
      </c>
      <c r="AA4418" s="127">
        <f t="shared" si="3987"/>
        <v>11.173956470367171</v>
      </c>
      <c r="AB4418" s="621">
        <f t="shared" si="3987"/>
        <v>10.83584704292536</v>
      </c>
      <c r="AC4418" s="1554">
        <f>AVERAGE(E4418:AB4418)</f>
        <v>11.162510777716344</v>
      </c>
      <c r="AD4418" s="188">
        <f>(AC4414-AC4418)/AC4414</f>
        <v>0.015072578436793235</v>
      </c>
      <c r="AE4418" s="127"/>
      <c r="AF4418" s="129"/>
      <c r="AJ4418" s="62"/>
      <c r="AK4418" s="62"/>
      <c r="AL4418" s="9"/>
      <c r="AM4418" s="62"/>
    </row>
    <row r="4419">
      <c r="A4419" s="705" t="s">
        <v>778</v>
      </c>
      <c r="B4419" s="1138" t="s">
        <v>983</v>
      </c>
      <c r="C4419" s="219" t="s">
        <v>18</v>
      </c>
      <c r="D4419" s="220" t="s">
        <v>29</v>
      </c>
      <c r="E4419" s="221">
        <v>123.8</v>
      </c>
      <c r="F4419" s="436">
        <v>121.2</v>
      </c>
      <c r="G4419" s="436">
        <v>120.2</v>
      </c>
      <c r="H4419" s="436">
        <v>121</v>
      </c>
      <c r="I4419" s="436">
        <v>120.59999999999999</v>
      </c>
      <c r="J4419" s="436">
        <v>121.2</v>
      </c>
      <c r="K4419" s="436">
        <v>125</v>
      </c>
      <c r="L4419" s="436">
        <v>129.59999999999999</v>
      </c>
      <c r="M4419" s="436">
        <v>136</v>
      </c>
      <c r="N4419" s="436">
        <v>142.19999999999999</v>
      </c>
      <c r="O4419" s="436">
        <v>136.19999999999999</v>
      </c>
      <c r="P4419" s="436">
        <v>134.59999999999999</v>
      </c>
      <c r="Q4419" s="436">
        <v>130.80000000000001</v>
      </c>
      <c r="R4419" s="436">
        <v>123.8</v>
      </c>
      <c r="S4419" s="436">
        <v>126.2</v>
      </c>
      <c r="T4419" s="436">
        <v>129.19999999999999</v>
      </c>
      <c r="U4419" s="436">
        <v>127</v>
      </c>
      <c r="V4419" s="436">
        <v>129.19999999999999</v>
      </c>
      <c r="W4419" s="436">
        <v>129</v>
      </c>
      <c r="X4419" s="436">
        <v>128</v>
      </c>
      <c r="Y4419" s="436">
        <v>130.40000000000001</v>
      </c>
      <c r="Z4419" s="436">
        <v>126.59999999999999</v>
      </c>
      <c r="AA4419" s="436">
        <v>128.80000000000001</v>
      </c>
      <c r="AB4419" s="437">
        <v>123.2</v>
      </c>
      <c r="AC4419" s="279">
        <f t="shared" ref="AC4419:AC4420" si="3988">SUM(E4419:AB4419)</f>
        <v>3063.7999999999997</v>
      </c>
      <c r="AD4419" s="499">
        <f>MAX(E4419:AB4419)</f>
        <v>142.19999999999999</v>
      </c>
      <c r="AE4419" s="206">
        <v>100</v>
      </c>
      <c r="AF4419" s="207">
        <v>20</v>
      </c>
      <c r="AJ4419" s="79"/>
      <c r="AK4419" s="502"/>
      <c r="AL4419" s="79"/>
      <c r="AM4419" s="9"/>
    </row>
    <row r="4420">
      <c r="A4420" s="658"/>
      <c r="B4420" s="317"/>
      <c r="C4420" s="73" t="s">
        <v>20</v>
      </c>
      <c r="D4420" s="220" t="s">
        <v>29</v>
      </c>
      <c r="E4420" s="111">
        <v>23.800000000000001</v>
      </c>
      <c r="F4420" s="112">
        <v>21.399999999999999</v>
      </c>
      <c r="G4420" s="112">
        <v>21.800000000000001</v>
      </c>
      <c r="H4420" s="112">
        <v>25.199999999999999</v>
      </c>
      <c r="I4420" s="112">
        <v>21</v>
      </c>
      <c r="J4420" s="112">
        <v>20</v>
      </c>
      <c r="K4420" s="112">
        <v>20</v>
      </c>
      <c r="L4420" s="112">
        <v>16.199999999999999</v>
      </c>
      <c r="M4420" s="112">
        <v>20.800000000000001</v>
      </c>
      <c r="N4420" s="112">
        <v>25.199999999999999</v>
      </c>
      <c r="O4420" s="112">
        <v>21.800000000000001</v>
      </c>
      <c r="P4420" s="112">
        <v>26</v>
      </c>
      <c r="Q4420" s="112">
        <v>18</v>
      </c>
      <c r="R4420" s="112">
        <v>17.800000000000001</v>
      </c>
      <c r="S4420" s="112">
        <v>18.600000000000001</v>
      </c>
      <c r="T4420" s="112">
        <v>17.199999999999999</v>
      </c>
      <c r="U4420" s="112">
        <v>17</v>
      </c>
      <c r="V4420" s="112">
        <v>20.600000000000001</v>
      </c>
      <c r="W4420" s="112">
        <v>15.800000000000001</v>
      </c>
      <c r="X4420" s="112">
        <v>16.600000000000001</v>
      </c>
      <c r="Y4420" s="112">
        <v>21</v>
      </c>
      <c r="Z4420" s="112">
        <v>17</v>
      </c>
      <c r="AA4420" s="112">
        <v>17.199999999999999</v>
      </c>
      <c r="AB4420" s="501">
        <v>23.199999999999999</v>
      </c>
      <c r="AC4420" s="281">
        <f t="shared" si="3988"/>
        <v>483.20000000000005</v>
      </c>
      <c r="AD4420" s="75"/>
      <c r="AE4420" s="76"/>
      <c r="AF4420" s="77"/>
      <c r="AJ4420" s="9"/>
      <c r="AK4420" s="9"/>
      <c r="AL4420" s="9"/>
      <c r="AM4420" s="9"/>
    </row>
    <row r="4421">
      <c r="A4421" s="658"/>
      <c r="B4421" s="317"/>
      <c r="C4421" s="73" t="s">
        <v>21</v>
      </c>
      <c r="D4421" s="74" t="s">
        <v>22</v>
      </c>
      <c r="E4421" s="116">
        <v>7</v>
      </c>
      <c r="F4421" s="117">
        <v>7</v>
      </c>
      <c r="G4421" s="117">
        <v>7</v>
      </c>
      <c r="H4421" s="117">
        <v>7</v>
      </c>
      <c r="I4421" s="117">
        <v>7</v>
      </c>
      <c r="J4421" s="117">
        <v>7</v>
      </c>
      <c r="K4421" s="117">
        <v>7</v>
      </c>
      <c r="L4421" s="117">
        <v>7</v>
      </c>
      <c r="M4421" s="117">
        <v>8</v>
      </c>
      <c r="N4421" s="117">
        <v>8</v>
      </c>
      <c r="O4421" s="117">
        <v>9</v>
      </c>
      <c r="P4421" s="117">
        <v>8</v>
      </c>
      <c r="Q4421" s="117">
        <v>8</v>
      </c>
      <c r="R4421" s="117">
        <v>8</v>
      </c>
      <c r="S4421" s="117">
        <v>7</v>
      </c>
      <c r="T4421" s="117">
        <v>7</v>
      </c>
      <c r="U4421" s="117">
        <v>8</v>
      </c>
      <c r="V4421" s="117">
        <v>8</v>
      </c>
      <c r="W4421" s="117">
        <v>7</v>
      </c>
      <c r="X4421" s="117">
        <v>7</v>
      </c>
      <c r="Y4421" s="117">
        <v>7</v>
      </c>
      <c r="Z4421" s="117">
        <v>7</v>
      </c>
      <c r="AA4421" s="117">
        <v>7</v>
      </c>
      <c r="AB4421" s="311">
        <v>7</v>
      </c>
      <c r="AC4421" s="281">
        <f>AVERAGE(E4421:AB4421)</f>
        <v>7.375</v>
      </c>
      <c r="AD4421" s="75"/>
      <c r="AE4421" s="76"/>
      <c r="AF4421" s="77"/>
      <c r="AJ4421" s="9"/>
      <c r="AK4421" s="9"/>
      <c r="AL4421" s="9"/>
      <c r="AM4421" s="9"/>
    </row>
    <row r="4422">
      <c r="A4422" s="706"/>
      <c r="B4422" s="866"/>
      <c r="C4422" s="125" t="s">
        <v>23</v>
      </c>
      <c r="D4422" s="92"/>
      <c r="E4422" s="696">
        <f t="shared" ref="E4422:AB4422" si="3989">E4420/E4419</f>
        <v>0.19224555735056545</v>
      </c>
      <c r="F4422" s="504">
        <f t="shared" si="3989"/>
        <v>0.17656765676567654</v>
      </c>
      <c r="G4422" s="504">
        <f t="shared" si="3989"/>
        <v>0.18136439267886856</v>
      </c>
      <c r="H4422" s="504">
        <f t="shared" si="3989"/>
        <v>0.20826446280991734</v>
      </c>
      <c r="I4422" s="504">
        <f t="shared" si="3989"/>
        <v>0.17412935323383086</v>
      </c>
      <c r="J4422" s="504">
        <f t="shared" si="3989"/>
        <v>0.16501650165016502</v>
      </c>
      <c r="K4422" s="504">
        <f t="shared" si="3989"/>
        <v>0.16</v>
      </c>
      <c r="L4422" s="504">
        <f t="shared" si="3989"/>
        <v>0.125</v>
      </c>
      <c r="M4422" s="504">
        <f t="shared" si="3989"/>
        <v>0.15294117647058825</v>
      </c>
      <c r="N4422" s="504">
        <f t="shared" si="3989"/>
        <v>0.17721518987341772</v>
      </c>
      <c r="O4422" s="504">
        <f t="shared" si="3989"/>
        <v>0.16005873715124819</v>
      </c>
      <c r="P4422" s="504">
        <f t="shared" si="3989"/>
        <v>0.19316493313521546</v>
      </c>
      <c r="Q4422" s="504">
        <f t="shared" si="3989"/>
        <v>0.13761467889908255</v>
      </c>
      <c r="R4422" s="504">
        <f t="shared" si="3989"/>
        <v>0.14378029079159937</v>
      </c>
      <c r="S4422" s="504">
        <f t="shared" si="3989"/>
        <v>0.1473851030110935</v>
      </c>
      <c r="T4422" s="504">
        <f t="shared" si="3989"/>
        <v>0.13312693498452013</v>
      </c>
      <c r="U4422" s="504">
        <f t="shared" si="3989"/>
        <v>0.13385826771653545</v>
      </c>
      <c r="V4422" s="504">
        <f t="shared" si="3989"/>
        <v>0.15944272445820437</v>
      </c>
      <c r="W4422" s="504">
        <f t="shared" si="3989"/>
        <v>0.12248062015503877</v>
      </c>
      <c r="X4422" s="504">
        <f t="shared" si="3989"/>
        <v>0.12968750000000001</v>
      </c>
      <c r="Y4422" s="504">
        <f t="shared" si="3989"/>
        <v>0.16104294478527606</v>
      </c>
      <c r="Z4422" s="504">
        <f t="shared" si="3989"/>
        <v>0.13428120063191154</v>
      </c>
      <c r="AA4422" s="504">
        <f t="shared" si="3989"/>
        <v>0.13354037267080743</v>
      </c>
      <c r="AB4422" s="505">
        <f t="shared" si="3989"/>
        <v>0.18831168831168829</v>
      </c>
      <c r="AC4422" s="596">
        <f>MAX(E4422:AB4422)</f>
        <v>0.20826446280991734</v>
      </c>
      <c r="AD4422" s="678"/>
      <c r="AE4422" s="679"/>
      <c r="AF4422" s="680"/>
      <c r="AJ4422" s="9"/>
      <c r="AK4422" s="9"/>
      <c r="AL4422" s="9"/>
      <c r="AM4422" s="9"/>
    </row>
    <row r="4423" hidden="1">
      <c r="A4423" s="1527"/>
      <c r="B4423" s="972"/>
      <c r="C4423" s="1917" t="s">
        <v>25</v>
      </c>
      <c r="D4423" s="66"/>
      <c r="E4423" s="67"/>
      <c r="F4423" s="68"/>
      <c r="G4423" s="68"/>
      <c r="H4423" s="68"/>
      <c r="I4423" s="68"/>
      <c r="J4423" s="68"/>
      <c r="K4423" s="68"/>
      <c r="L4423" s="68"/>
      <c r="M4423" s="68"/>
      <c r="N4423" s="68"/>
      <c r="O4423" s="68"/>
      <c r="P4423" s="68"/>
      <c r="Q4423" s="68"/>
      <c r="R4423" s="68"/>
      <c r="S4423" s="68"/>
      <c r="T4423" s="68"/>
      <c r="U4423" s="68"/>
      <c r="V4423" s="68"/>
      <c r="W4423" s="68"/>
      <c r="X4423" s="68"/>
      <c r="Y4423" s="68"/>
      <c r="Z4423" s="68"/>
      <c r="AA4423" s="68"/>
      <c r="AB4423" s="335"/>
      <c r="AC4423" s="319"/>
      <c r="AD4423" s="67"/>
      <c r="AE4423" s="68"/>
      <c r="AF4423" s="69"/>
      <c r="AJ4423" s="9"/>
      <c r="AK4423" s="9"/>
      <c r="AL4423" s="9"/>
      <c r="AM4423" s="9"/>
    </row>
    <row r="4424" hidden="1">
      <c r="A4424" s="1556"/>
      <c r="B4424" s="976"/>
      <c r="C4424" s="209" t="s">
        <v>26</v>
      </c>
      <c r="D4424" s="74"/>
      <c r="E4424" s="75"/>
      <c r="F4424" s="76"/>
      <c r="G4424" s="76"/>
      <c r="H4424" s="76"/>
      <c r="I4424" s="76"/>
      <c r="J4424" s="76"/>
      <c r="K4424" s="76"/>
      <c r="L4424" s="76"/>
      <c r="M4424" s="76"/>
      <c r="N4424" s="76"/>
      <c r="O4424" s="76"/>
      <c r="P4424" s="76"/>
      <c r="Q4424" s="76"/>
      <c r="R4424" s="76"/>
      <c r="S4424" s="76"/>
      <c r="T4424" s="76"/>
      <c r="U4424" s="76"/>
      <c r="V4424" s="76"/>
      <c r="W4424" s="76"/>
      <c r="X4424" s="76"/>
      <c r="Y4424" s="76"/>
      <c r="Z4424" s="76"/>
      <c r="AA4424" s="76"/>
      <c r="AB4424" s="315"/>
      <c r="AC4424" s="313"/>
      <c r="AD4424" s="75"/>
      <c r="AE4424" s="76"/>
      <c r="AF4424" s="77"/>
      <c r="AH4424" s="9"/>
      <c r="AI4424" s="134"/>
      <c r="AJ4424" s="135"/>
      <c r="AK4424" s="135"/>
      <c r="AL4424" s="9"/>
    </row>
    <row r="4425">
      <c r="A4425" s="619"/>
      <c r="B4425" s="535" t="s">
        <v>148</v>
      </c>
      <c r="C4425" s="620"/>
      <c r="D4425" s="92"/>
      <c r="E4425" s="126">
        <f t="shared" ref="E4425:AB4425" si="3990">SQRT(E4419*E4419+E4420*E4420)/E4397/1.73</f>
        <v>6.9269086315847996</v>
      </c>
      <c r="F4425" s="127">
        <f t="shared" si="3990"/>
        <v>6.7560767210501842</v>
      </c>
      <c r="G4425" s="127">
        <f t="shared" si="3990"/>
        <v>6.7059092125720436</v>
      </c>
      <c r="H4425" s="127">
        <f t="shared" si="3990"/>
        <v>6.7911535561836081</v>
      </c>
      <c r="I4425" s="127">
        <f t="shared" si="3990"/>
        <v>6.7454666431025343</v>
      </c>
      <c r="J4425" s="127">
        <f t="shared" si="3990"/>
        <v>6.8405828086973921</v>
      </c>
      <c r="K4425" s="127">
        <f t="shared" si="3990"/>
        <v>7.0630643098021313</v>
      </c>
      <c r="L4425" s="127">
        <f t="shared" si="3990"/>
        <v>7.3084497995308846</v>
      </c>
      <c r="M4425" s="127">
        <f t="shared" si="3990"/>
        <v>7.766290761093086</v>
      </c>
      <c r="N4425" s="127">
        <f t="shared" si="3990"/>
        <v>8.1361846399084108</v>
      </c>
      <c r="O4425" s="127">
        <f t="shared" si="3990"/>
        <v>7.7408163879783141</v>
      </c>
      <c r="P4425" s="127">
        <f t="shared" si="3990"/>
        <v>7.7083369034276226</v>
      </c>
      <c r="Q4425" s="127">
        <f t="shared" si="3990"/>
        <v>7.4168603682026397</v>
      </c>
      <c r="R4425" s="127">
        <f t="shared" si="3990"/>
        <v>7.0259075608713371</v>
      </c>
      <c r="S4425" s="127">
        <f t="shared" si="3990"/>
        <v>7.1588370621973469</v>
      </c>
      <c r="T4425" s="127">
        <f t="shared" si="3990"/>
        <v>7.3217649681785364</v>
      </c>
      <c r="U4425" s="127">
        <f t="shared" si="3990"/>
        <v>7.211798417773954</v>
      </c>
      <c r="V4425" s="127">
        <f t="shared" si="3990"/>
        <v>7.3852936056940921</v>
      </c>
      <c r="W4425" s="127">
        <f t="shared" si="3990"/>
        <v>7.3148682122577</v>
      </c>
      <c r="X4425" s="127">
        <f t="shared" si="3990"/>
        <v>7.2085067681577852</v>
      </c>
      <c r="Y4425" s="127">
        <f t="shared" si="3990"/>
        <v>7.3410475319907613</v>
      </c>
      <c r="Z4425" s="127">
        <f t="shared" si="3990"/>
        <v>7.0996159876359899</v>
      </c>
      <c r="AA4425" s="127">
        <f t="shared" si="3990"/>
        <v>7.1808581152493414</v>
      </c>
      <c r="AB4425" s="621">
        <f t="shared" si="3990"/>
        <v>6.8818177611100024</v>
      </c>
      <c r="AC4425" s="285">
        <f>AVERAGE(E4425:AB4425)</f>
        <v>7.2098506972604364</v>
      </c>
      <c r="AD4425" s="188">
        <f>(AC4421-AC4425)/AC4421</f>
        <v>0.022393125795195069</v>
      </c>
      <c r="AE4425" s="127"/>
      <c r="AF4425" s="129"/>
      <c r="AJ4425" s="62"/>
      <c r="AK4425" s="62"/>
      <c r="AL4425" s="9"/>
      <c r="AM4425" s="62"/>
    </row>
    <row r="4426">
      <c r="A4426" s="1754" t="s">
        <v>984</v>
      </c>
      <c r="B4426" s="1515" t="s">
        <v>985</v>
      </c>
      <c r="C4426" s="219" t="s">
        <v>18</v>
      </c>
      <c r="D4426" s="220" t="s">
        <v>29</v>
      </c>
      <c r="E4426" s="221">
        <v>0</v>
      </c>
      <c r="F4426" s="436">
        <v>0</v>
      </c>
      <c r="G4426" s="436">
        <v>0</v>
      </c>
      <c r="H4426" s="436">
        <v>0</v>
      </c>
      <c r="I4426" s="436">
        <v>0</v>
      </c>
      <c r="J4426" s="436">
        <v>0</v>
      </c>
      <c r="K4426" s="436">
        <v>0</v>
      </c>
      <c r="L4426" s="436">
        <v>0</v>
      </c>
      <c r="M4426" s="436">
        <v>0</v>
      </c>
      <c r="N4426" s="436">
        <v>0</v>
      </c>
      <c r="O4426" s="436">
        <v>0</v>
      </c>
      <c r="P4426" s="436">
        <v>0</v>
      </c>
      <c r="Q4426" s="436">
        <v>0</v>
      </c>
      <c r="R4426" s="436">
        <v>0</v>
      </c>
      <c r="S4426" s="436">
        <v>0</v>
      </c>
      <c r="T4426" s="436">
        <v>0</v>
      </c>
      <c r="U4426" s="436">
        <v>0</v>
      </c>
      <c r="V4426" s="436">
        <v>0</v>
      </c>
      <c r="W4426" s="436">
        <v>0</v>
      </c>
      <c r="X4426" s="436">
        <v>0</v>
      </c>
      <c r="Y4426" s="436">
        <v>0</v>
      </c>
      <c r="Z4426" s="436">
        <v>0</v>
      </c>
      <c r="AA4426" s="436">
        <v>0</v>
      </c>
      <c r="AB4426" s="437">
        <v>0</v>
      </c>
      <c r="AC4426" s="279">
        <f t="shared" ref="AC4426:AC4427" si="3991">SUM(E4426:AB4426)</f>
        <v>0</v>
      </c>
      <c r="AD4426" s="499">
        <f>MAX(E4426:AB4426)</f>
        <v>0</v>
      </c>
      <c r="AE4426" s="68">
        <v>100</v>
      </c>
      <c r="AF4426" s="69">
        <v>40</v>
      </c>
      <c r="AJ4426" s="79"/>
      <c r="AK4426" s="502"/>
      <c r="AL4426" s="79"/>
      <c r="AM4426" s="9"/>
    </row>
    <row r="4427">
      <c r="A4427" s="1755"/>
      <c r="B4427" s="1513"/>
      <c r="C4427" s="73" t="s">
        <v>20</v>
      </c>
      <c r="D4427" s="74" t="s">
        <v>29</v>
      </c>
      <c r="E4427" s="111">
        <v>0</v>
      </c>
      <c r="F4427" s="112">
        <v>0</v>
      </c>
      <c r="G4427" s="112">
        <v>0</v>
      </c>
      <c r="H4427" s="112">
        <v>0</v>
      </c>
      <c r="I4427" s="112">
        <v>0</v>
      </c>
      <c r="J4427" s="112">
        <v>0</v>
      </c>
      <c r="K4427" s="112">
        <v>0</v>
      </c>
      <c r="L4427" s="112">
        <v>0</v>
      </c>
      <c r="M4427" s="112">
        <v>0</v>
      </c>
      <c r="N4427" s="112">
        <v>0</v>
      </c>
      <c r="O4427" s="112">
        <v>0</v>
      </c>
      <c r="P4427" s="112">
        <v>0</v>
      </c>
      <c r="Q4427" s="112">
        <v>0</v>
      </c>
      <c r="R4427" s="112">
        <v>0</v>
      </c>
      <c r="S4427" s="112">
        <v>0</v>
      </c>
      <c r="T4427" s="112">
        <v>0</v>
      </c>
      <c r="U4427" s="112">
        <v>0</v>
      </c>
      <c r="V4427" s="112">
        <v>0</v>
      </c>
      <c r="W4427" s="112">
        <v>0</v>
      </c>
      <c r="X4427" s="112">
        <v>0</v>
      </c>
      <c r="Y4427" s="112">
        <v>0</v>
      </c>
      <c r="Z4427" s="112">
        <v>0</v>
      </c>
      <c r="AA4427" s="112">
        <v>0</v>
      </c>
      <c r="AB4427" s="501">
        <v>0</v>
      </c>
      <c r="AC4427" s="281">
        <f t="shared" si="3991"/>
        <v>0</v>
      </c>
      <c r="AD4427" s="75"/>
      <c r="AE4427" s="76"/>
      <c r="AF4427" s="77"/>
      <c r="AJ4427" s="9"/>
      <c r="AK4427" s="9"/>
      <c r="AL4427" s="9"/>
      <c r="AM4427" s="9"/>
    </row>
    <row r="4428">
      <c r="A4428" s="1755"/>
      <c r="B4428" s="1513"/>
      <c r="C4428" s="73" t="s">
        <v>21</v>
      </c>
      <c r="D4428" s="74" t="s">
        <v>22</v>
      </c>
      <c r="E4428" s="1211">
        <v>0</v>
      </c>
      <c r="F4428" s="1212">
        <v>0</v>
      </c>
      <c r="G4428" s="1212">
        <v>0</v>
      </c>
      <c r="H4428" s="1212">
        <v>0</v>
      </c>
      <c r="I4428" s="1212">
        <v>0</v>
      </c>
      <c r="J4428" s="1212">
        <v>0</v>
      </c>
      <c r="K4428" s="1212">
        <v>0</v>
      </c>
      <c r="L4428" s="1212">
        <v>0</v>
      </c>
      <c r="M4428" s="1212">
        <v>0</v>
      </c>
      <c r="N4428" s="1212">
        <v>0</v>
      </c>
      <c r="O4428" s="1212">
        <v>0</v>
      </c>
      <c r="P4428" s="1212">
        <v>0</v>
      </c>
      <c r="Q4428" s="1212">
        <v>0</v>
      </c>
      <c r="R4428" s="1212">
        <v>0</v>
      </c>
      <c r="S4428" s="1212">
        <v>0</v>
      </c>
      <c r="T4428" s="1212">
        <v>0</v>
      </c>
      <c r="U4428" s="1212">
        <v>0</v>
      </c>
      <c r="V4428" s="1212">
        <v>0</v>
      </c>
      <c r="W4428" s="1212">
        <v>0</v>
      </c>
      <c r="X4428" s="1212">
        <v>0</v>
      </c>
      <c r="Y4428" s="1212">
        <v>0</v>
      </c>
      <c r="Z4428" s="1212">
        <v>0</v>
      </c>
      <c r="AA4428" s="1212">
        <v>0</v>
      </c>
      <c r="AB4428" s="1694">
        <v>0</v>
      </c>
      <c r="AC4428" s="281"/>
      <c r="AD4428" s="75"/>
      <c r="AE4428" s="76"/>
      <c r="AF4428" s="77"/>
      <c r="AJ4428" s="9"/>
      <c r="AK4428" s="9"/>
      <c r="AL4428" s="9"/>
      <c r="AM4428" s="9"/>
    </row>
    <row r="4429">
      <c r="A4429" s="1769"/>
      <c r="B4429" s="1514"/>
      <c r="C4429" s="125" t="s">
        <v>23</v>
      </c>
      <c r="D4429" s="92"/>
      <c r="E4429" s="696" t="e">
        <f t="shared" ref="E4429:AB4429" si="3992">E4427/E4426</f>
        <v>#DIV/0!</v>
      </c>
      <c r="F4429" s="504" t="e">
        <f t="shared" si="3992"/>
        <v>#DIV/0!</v>
      </c>
      <c r="G4429" s="504" t="e">
        <f t="shared" si="3992"/>
        <v>#DIV/0!</v>
      </c>
      <c r="H4429" s="504" t="e">
        <f t="shared" si="3992"/>
        <v>#DIV/0!</v>
      </c>
      <c r="I4429" s="504" t="e">
        <f t="shared" si="3992"/>
        <v>#DIV/0!</v>
      </c>
      <c r="J4429" s="504" t="e">
        <f t="shared" si="3992"/>
        <v>#DIV/0!</v>
      </c>
      <c r="K4429" s="504" t="e">
        <f t="shared" si="3992"/>
        <v>#DIV/0!</v>
      </c>
      <c r="L4429" s="504" t="e">
        <f t="shared" si="3992"/>
        <v>#DIV/0!</v>
      </c>
      <c r="M4429" s="504" t="e">
        <f t="shared" si="3992"/>
        <v>#DIV/0!</v>
      </c>
      <c r="N4429" s="504" t="e">
        <f t="shared" si="3992"/>
        <v>#DIV/0!</v>
      </c>
      <c r="O4429" s="504" t="e">
        <f t="shared" si="3992"/>
        <v>#DIV/0!</v>
      </c>
      <c r="P4429" s="504" t="e">
        <f t="shared" si="3992"/>
        <v>#DIV/0!</v>
      </c>
      <c r="Q4429" s="504" t="e">
        <f t="shared" si="3992"/>
        <v>#DIV/0!</v>
      </c>
      <c r="R4429" s="504" t="e">
        <f t="shared" si="3992"/>
        <v>#DIV/0!</v>
      </c>
      <c r="S4429" s="504" t="e">
        <f t="shared" si="3992"/>
        <v>#DIV/0!</v>
      </c>
      <c r="T4429" s="504" t="e">
        <f t="shared" si="3992"/>
        <v>#DIV/0!</v>
      </c>
      <c r="U4429" s="504" t="e">
        <f t="shared" si="3992"/>
        <v>#DIV/0!</v>
      </c>
      <c r="V4429" s="504" t="e">
        <f t="shared" si="3992"/>
        <v>#DIV/0!</v>
      </c>
      <c r="W4429" s="504" t="e">
        <f t="shared" si="3992"/>
        <v>#DIV/0!</v>
      </c>
      <c r="X4429" s="504" t="e">
        <f t="shared" si="3992"/>
        <v>#DIV/0!</v>
      </c>
      <c r="Y4429" s="504" t="e">
        <f t="shared" si="3992"/>
        <v>#DIV/0!</v>
      </c>
      <c r="Z4429" s="504" t="e">
        <f t="shared" si="3992"/>
        <v>#DIV/0!</v>
      </c>
      <c r="AA4429" s="504" t="e">
        <f t="shared" si="3992"/>
        <v>#DIV/0!</v>
      </c>
      <c r="AB4429" s="505" t="e">
        <f t="shared" si="3992"/>
        <v>#DIV/0!</v>
      </c>
      <c r="AC4429" s="596" t="e">
        <f>MAX(E4429:AB4429)</f>
        <v>#DIV/0!</v>
      </c>
      <c r="AD4429" s="93"/>
      <c r="AE4429" s="94"/>
      <c r="AF4429" s="95"/>
      <c r="AJ4429" s="9"/>
      <c r="AK4429" s="9"/>
      <c r="AL4429" s="9"/>
      <c r="AM4429" s="9"/>
    </row>
    <row r="4430" hidden="1">
      <c r="A4430" s="1527"/>
      <c r="B4430" s="972"/>
      <c r="C4430" s="1917" t="s">
        <v>25</v>
      </c>
      <c r="D4430" s="66"/>
      <c r="E4430" s="67"/>
      <c r="F4430" s="68"/>
      <c r="G4430" s="68"/>
      <c r="H4430" s="68"/>
      <c r="I4430" s="68"/>
      <c r="J4430" s="68"/>
      <c r="K4430" s="68"/>
      <c r="L4430" s="68"/>
      <c r="M4430" s="68"/>
      <c r="N4430" s="68"/>
      <c r="O4430" s="68"/>
      <c r="P4430" s="68"/>
      <c r="Q4430" s="68"/>
      <c r="R4430" s="68"/>
      <c r="S4430" s="68"/>
      <c r="T4430" s="68"/>
      <c r="U4430" s="68"/>
      <c r="V4430" s="68"/>
      <c r="W4430" s="68"/>
      <c r="X4430" s="68"/>
      <c r="Y4430" s="68"/>
      <c r="Z4430" s="68"/>
      <c r="AA4430" s="68"/>
      <c r="AB4430" s="335"/>
      <c r="AC4430" s="319"/>
      <c r="AD4430" s="67"/>
      <c r="AE4430" s="68"/>
      <c r="AF4430" s="69"/>
      <c r="AJ4430" s="9"/>
      <c r="AK4430" s="9"/>
      <c r="AL4430" s="9"/>
      <c r="AM4430" s="9"/>
    </row>
    <row r="4431" hidden="1">
      <c r="A4431" s="1556"/>
      <c r="B4431" s="976"/>
      <c r="C4431" s="209" t="s">
        <v>26</v>
      </c>
      <c r="D4431" s="74"/>
      <c r="E4431" s="75"/>
      <c r="F4431" s="76"/>
      <c r="G4431" s="76"/>
      <c r="H4431" s="76"/>
      <c r="I4431" s="76"/>
      <c r="J4431" s="76"/>
      <c r="K4431" s="76"/>
      <c r="L4431" s="76"/>
      <c r="M4431" s="76"/>
      <c r="N4431" s="76"/>
      <c r="O4431" s="76"/>
      <c r="P4431" s="76"/>
      <c r="Q4431" s="76"/>
      <c r="R4431" s="76"/>
      <c r="S4431" s="76"/>
      <c r="T4431" s="76"/>
      <c r="U4431" s="76"/>
      <c r="V4431" s="76"/>
      <c r="W4431" s="76"/>
      <c r="X4431" s="76"/>
      <c r="Y4431" s="76"/>
      <c r="Z4431" s="76"/>
      <c r="AA4431" s="76"/>
      <c r="AB4431" s="315"/>
      <c r="AC4431" s="313"/>
      <c r="AD4431" s="75"/>
      <c r="AE4431" s="76"/>
      <c r="AF4431" s="77"/>
      <c r="AH4431" s="9"/>
      <c r="AI4431" s="134"/>
      <c r="AJ4431" s="135"/>
      <c r="AK4431" s="135"/>
      <c r="AL4431" s="9"/>
    </row>
    <row r="4432">
      <c r="A4432" s="619"/>
      <c r="B4432" s="535" t="s">
        <v>148</v>
      </c>
      <c r="C4432" s="620"/>
      <c r="D4432" s="92"/>
      <c r="E4432" s="126">
        <f t="shared" ref="E4432:AB4432" si="3993">SQRT(E4426*E4426+E4427*E4427)/E4396/1.73</f>
        <v>0</v>
      </c>
      <c r="F4432" s="127">
        <f t="shared" si="3993"/>
        <v>0</v>
      </c>
      <c r="G4432" s="127">
        <f t="shared" si="3993"/>
        <v>0</v>
      </c>
      <c r="H4432" s="127">
        <f t="shared" si="3993"/>
        <v>0</v>
      </c>
      <c r="I4432" s="127">
        <f t="shared" si="3993"/>
        <v>0</v>
      </c>
      <c r="J4432" s="127">
        <f t="shared" si="3993"/>
        <v>0</v>
      </c>
      <c r="K4432" s="127">
        <f t="shared" si="3993"/>
        <v>0</v>
      </c>
      <c r="L4432" s="127">
        <f t="shared" si="3993"/>
        <v>0</v>
      </c>
      <c r="M4432" s="127">
        <f t="shared" si="3993"/>
        <v>0</v>
      </c>
      <c r="N4432" s="127">
        <f t="shared" si="3993"/>
        <v>0</v>
      </c>
      <c r="O4432" s="127">
        <f t="shared" si="3993"/>
        <v>0</v>
      </c>
      <c r="P4432" s="127">
        <f t="shared" si="3993"/>
        <v>0</v>
      </c>
      <c r="Q4432" s="127">
        <f t="shared" si="3993"/>
        <v>0</v>
      </c>
      <c r="R4432" s="127">
        <f t="shared" si="3993"/>
        <v>0</v>
      </c>
      <c r="S4432" s="127">
        <f t="shared" si="3993"/>
        <v>0</v>
      </c>
      <c r="T4432" s="127">
        <f t="shared" si="3993"/>
        <v>0</v>
      </c>
      <c r="U4432" s="127">
        <f t="shared" si="3993"/>
        <v>0</v>
      </c>
      <c r="V4432" s="127">
        <f t="shared" si="3993"/>
        <v>0</v>
      </c>
      <c r="W4432" s="127">
        <f t="shared" si="3993"/>
        <v>0</v>
      </c>
      <c r="X4432" s="127">
        <f t="shared" si="3993"/>
        <v>0</v>
      </c>
      <c r="Y4432" s="127">
        <f t="shared" si="3993"/>
        <v>0</v>
      </c>
      <c r="Z4432" s="127">
        <f t="shared" si="3993"/>
        <v>0</v>
      </c>
      <c r="AA4432" s="127">
        <f t="shared" si="3993"/>
        <v>0</v>
      </c>
      <c r="AB4432" s="621">
        <f t="shared" si="3993"/>
        <v>0</v>
      </c>
      <c r="AC4432" s="285">
        <f>AVERAGE(E4432:AB4432)</f>
        <v>0</v>
      </c>
      <c r="AD4432" s="188" t="e">
        <f>(AC4428-AC4432)/AC4428</f>
        <v>#DIV/0!</v>
      </c>
      <c r="AE4432" s="127"/>
      <c r="AF4432" s="129"/>
      <c r="AJ4432" s="62"/>
      <c r="AK4432" s="62"/>
      <c r="AL4432" s="9"/>
      <c r="AM4432" s="62"/>
    </row>
    <row r="4433" ht="15.75" customHeight="1">
      <c r="A4433" s="705" t="s">
        <v>74</v>
      </c>
      <c r="B4433" s="1138" t="s">
        <v>986</v>
      </c>
      <c r="C4433" s="219" t="s">
        <v>18</v>
      </c>
      <c r="D4433" s="220" t="s">
        <v>29</v>
      </c>
      <c r="E4433" s="221">
        <v>375.60000000000002</v>
      </c>
      <c r="F4433" s="436">
        <v>364.80000000000001</v>
      </c>
      <c r="G4433" s="436">
        <v>365.10000000000002</v>
      </c>
      <c r="H4433" s="436">
        <v>352.5</v>
      </c>
      <c r="I4433" s="436">
        <v>342.30000000000001</v>
      </c>
      <c r="J4433" s="436">
        <v>382.19999999999999</v>
      </c>
      <c r="K4433" s="436">
        <v>454.19999999999999</v>
      </c>
      <c r="L4433" s="436">
        <v>512.39999999999998</v>
      </c>
      <c r="M4433" s="436">
        <v>610.5</v>
      </c>
      <c r="N4433" s="436">
        <v>600</v>
      </c>
      <c r="O4433" s="436">
        <v>583.20000000000005</v>
      </c>
      <c r="P4433" s="436">
        <v>552.60000000000002</v>
      </c>
      <c r="Q4433" s="436">
        <v>520.5</v>
      </c>
      <c r="R4433" s="436">
        <v>543.89999999999998</v>
      </c>
      <c r="S4433" s="436">
        <v>546.29999999999995</v>
      </c>
      <c r="T4433" s="436">
        <v>555.89999999999998</v>
      </c>
      <c r="U4433" s="436">
        <v>604.20000000000005</v>
      </c>
      <c r="V4433" s="436">
        <v>585</v>
      </c>
      <c r="W4433" s="436">
        <v>560.10000000000002</v>
      </c>
      <c r="X4433" s="436">
        <v>531</v>
      </c>
      <c r="Y4433" s="436">
        <v>524.10000000000002</v>
      </c>
      <c r="Z4433" s="436">
        <v>529.5</v>
      </c>
      <c r="AA4433" s="436">
        <v>470.39999999999998</v>
      </c>
      <c r="AB4433" s="437">
        <v>390.89999999999998</v>
      </c>
      <c r="AC4433" s="279">
        <f t="shared" ref="AC4433:AC4434" si="3994">SUM(E4433:AB4433)</f>
        <v>11857.200000000001</v>
      </c>
      <c r="AD4433" s="499">
        <f>MAX(E4433:AB4433)</f>
        <v>610.5</v>
      </c>
      <c r="AE4433" s="68">
        <v>100</v>
      </c>
      <c r="AF4433" s="69">
        <v>30</v>
      </c>
      <c r="AJ4433" s="79"/>
      <c r="AK4433" s="502"/>
      <c r="AL4433" s="79"/>
      <c r="AM4433" s="9"/>
    </row>
    <row r="4434">
      <c r="A4434" s="658"/>
      <c r="B4434" s="317"/>
      <c r="C4434" s="73" t="s">
        <v>20</v>
      </c>
      <c r="D4434" s="74" t="s">
        <v>29</v>
      </c>
      <c r="E4434" s="111">
        <v>141</v>
      </c>
      <c r="F4434" s="112">
        <v>156.59999999999999</v>
      </c>
      <c r="G4434" s="112">
        <v>159.59999999999999</v>
      </c>
      <c r="H4434" s="112">
        <v>143.69999999999999</v>
      </c>
      <c r="I4434" s="112">
        <v>138</v>
      </c>
      <c r="J4434" s="112">
        <v>142.5</v>
      </c>
      <c r="K4434" s="112">
        <v>146.40000000000001</v>
      </c>
      <c r="L4434" s="112">
        <v>141.30000000000001</v>
      </c>
      <c r="M4434" s="112">
        <v>285.60000000000002</v>
      </c>
      <c r="N4434" s="112">
        <v>310.80000000000001</v>
      </c>
      <c r="O4434" s="112">
        <v>257.10000000000002</v>
      </c>
      <c r="P4434" s="112">
        <v>244.19999999999999</v>
      </c>
      <c r="Q4434" s="112">
        <v>136.5</v>
      </c>
      <c r="R4434" s="112">
        <v>215.69999999999999</v>
      </c>
      <c r="S4434" s="112">
        <v>175.5</v>
      </c>
      <c r="T4434" s="112">
        <v>196.80000000000001</v>
      </c>
      <c r="U4434" s="112">
        <v>253.80000000000001</v>
      </c>
      <c r="V4434" s="112">
        <v>146.09999999999999</v>
      </c>
      <c r="W4434" s="112">
        <v>142.5</v>
      </c>
      <c r="X4434" s="112">
        <v>131.69999999999999</v>
      </c>
      <c r="Y4434" s="112">
        <v>147</v>
      </c>
      <c r="Z4434" s="112">
        <v>157.5</v>
      </c>
      <c r="AA4434" s="112">
        <v>151.80000000000001</v>
      </c>
      <c r="AB4434" s="501">
        <v>138.30000000000001</v>
      </c>
      <c r="AC4434" s="281">
        <f t="shared" si="3994"/>
        <v>4260</v>
      </c>
      <c r="AD4434" s="75"/>
      <c r="AE4434" s="76"/>
      <c r="AF4434" s="77"/>
      <c r="AJ4434" s="9"/>
      <c r="AK4434" s="9"/>
      <c r="AL4434" s="9"/>
      <c r="AM4434" s="9"/>
    </row>
    <row r="4435">
      <c r="A4435" s="658"/>
      <c r="B4435" s="317"/>
      <c r="C4435" s="73" t="s">
        <v>21</v>
      </c>
      <c r="D4435" s="74" t="s">
        <v>22</v>
      </c>
      <c r="E4435" s="116">
        <v>22</v>
      </c>
      <c r="F4435" s="117">
        <v>22</v>
      </c>
      <c r="G4435" s="117">
        <v>19</v>
      </c>
      <c r="H4435" s="117">
        <v>20</v>
      </c>
      <c r="I4435" s="117">
        <v>19</v>
      </c>
      <c r="J4435" s="117">
        <v>24</v>
      </c>
      <c r="K4435" s="117">
        <v>28</v>
      </c>
      <c r="L4435" s="117">
        <v>32</v>
      </c>
      <c r="M4435" s="117">
        <v>37</v>
      </c>
      <c r="N4435" s="117">
        <v>32</v>
      </c>
      <c r="O4435" s="117">
        <v>40</v>
      </c>
      <c r="P4435" s="117">
        <v>30</v>
      </c>
      <c r="Q4435" s="117">
        <v>34</v>
      </c>
      <c r="R4435" s="117">
        <v>32</v>
      </c>
      <c r="S4435" s="117">
        <v>30</v>
      </c>
      <c r="T4435" s="117">
        <v>36</v>
      </c>
      <c r="U4435" s="117">
        <v>30</v>
      </c>
      <c r="V4435" s="117">
        <v>36</v>
      </c>
      <c r="W4435" s="117">
        <v>29</v>
      </c>
      <c r="X4435" s="117">
        <v>29</v>
      </c>
      <c r="Y4435" s="117">
        <v>31</v>
      </c>
      <c r="Z4435" s="117">
        <v>28</v>
      </c>
      <c r="AA4435" s="117">
        <v>23</v>
      </c>
      <c r="AB4435" s="311">
        <v>22</v>
      </c>
      <c r="AC4435" s="281">
        <f>AVERAGE(E4435:AB4435)</f>
        <v>28.541666666666668</v>
      </c>
      <c r="AD4435" s="75"/>
      <c r="AE4435" s="76"/>
      <c r="AF4435" s="77"/>
      <c r="AJ4435" s="9"/>
      <c r="AK4435" s="9"/>
      <c r="AL4435" s="9"/>
      <c r="AM4435" s="9"/>
    </row>
    <row r="4436">
      <c r="A4436" s="706"/>
      <c r="B4436" s="866"/>
      <c r="C4436" s="125" t="s">
        <v>23</v>
      </c>
      <c r="D4436" s="92"/>
      <c r="E4436" s="696">
        <f t="shared" ref="E4436:AB4436" si="3995">E4434/E4433</f>
        <v>0.37539936102236421</v>
      </c>
      <c r="F4436" s="504">
        <f t="shared" si="3995"/>
        <v>0.42927631578947367</v>
      </c>
      <c r="G4436" s="504">
        <f t="shared" si="3995"/>
        <v>0.43714050944946586</v>
      </c>
      <c r="H4436" s="504">
        <f t="shared" si="3995"/>
        <v>0.4076595744680851</v>
      </c>
      <c r="I4436" s="504">
        <f t="shared" si="3995"/>
        <v>0.40315512708150741</v>
      </c>
      <c r="J4436" s="504">
        <f t="shared" si="3995"/>
        <v>0.3728414442700157</v>
      </c>
      <c r="K4436" s="504">
        <f t="shared" si="3995"/>
        <v>0.32232496697490093</v>
      </c>
      <c r="L4436" s="504">
        <f t="shared" si="3995"/>
        <v>0.27576112412177989</v>
      </c>
      <c r="M4436" s="504">
        <f t="shared" si="3995"/>
        <v>0.46781326781326787</v>
      </c>
      <c r="N4436" s="504">
        <f t="shared" si="3995"/>
        <v>0.51800000000000002</v>
      </c>
      <c r="O4436" s="504">
        <f t="shared" si="3995"/>
        <v>0.44084362139917693</v>
      </c>
      <c r="P4436" s="504">
        <f t="shared" si="3995"/>
        <v>0.44191096634093374</v>
      </c>
      <c r="Q4436" s="504">
        <f t="shared" si="3995"/>
        <v>0.26224783861671469</v>
      </c>
      <c r="R4436" s="504">
        <f t="shared" si="3995"/>
        <v>0.39658025372311084</v>
      </c>
      <c r="S4436" s="504">
        <f t="shared" si="3995"/>
        <v>0.32125205930807249</v>
      </c>
      <c r="T4436" s="504">
        <f t="shared" si="3995"/>
        <v>0.35402050728548301</v>
      </c>
      <c r="U4436" s="504">
        <f t="shared" si="3995"/>
        <v>0.42005958291956302</v>
      </c>
      <c r="V4436" s="504">
        <f t="shared" si="3995"/>
        <v>0.24974358974358973</v>
      </c>
      <c r="W4436" s="504">
        <f t="shared" si="3995"/>
        <v>0.2544188537761114</v>
      </c>
      <c r="X4436" s="504">
        <f t="shared" si="3995"/>
        <v>0.24802259887005648</v>
      </c>
      <c r="Y4436" s="504">
        <f t="shared" si="3995"/>
        <v>0.28048082427017745</v>
      </c>
      <c r="Z4436" s="504">
        <f t="shared" si="3995"/>
        <v>0.29745042492917845</v>
      </c>
      <c r="AA4436" s="504">
        <f t="shared" si="3995"/>
        <v>0.32270408163265313</v>
      </c>
      <c r="AB4436" s="505">
        <f t="shared" si="3995"/>
        <v>0.35379892555640835</v>
      </c>
      <c r="AC4436" s="596">
        <f>MAX(E4436:AB4436)</f>
        <v>0.51800000000000002</v>
      </c>
      <c r="AD4436" s="93"/>
      <c r="AE4436" s="94"/>
      <c r="AF4436" s="95"/>
      <c r="AJ4436" s="9"/>
      <c r="AK4436" s="9"/>
      <c r="AL4436" s="9"/>
      <c r="AM4436" s="9"/>
    </row>
    <row r="4437" hidden="1">
      <c r="A4437" s="1527"/>
      <c r="B4437" s="972"/>
      <c r="C4437" s="1917" t="s">
        <v>25</v>
      </c>
      <c r="D4437" s="66"/>
      <c r="E4437" s="67"/>
      <c r="F4437" s="68"/>
      <c r="G4437" s="68"/>
      <c r="H4437" s="68"/>
      <c r="I4437" s="68"/>
      <c r="J4437" s="68"/>
      <c r="K4437" s="68"/>
      <c r="L4437" s="68"/>
      <c r="M4437" s="68"/>
      <c r="N4437" s="68"/>
      <c r="O4437" s="68"/>
      <c r="P4437" s="68"/>
      <c r="Q4437" s="68"/>
      <c r="R4437" s="68"/>
      <c r="S4437" s="68"/>
      <c r="T4437" s="68"/>
      <c r="U4437" s="68"/>
      <c r="V4437" s="68"/>
      <c r="W4437" s="68"/>
      <c r="X4437" s="68"/>
      <c r="Y4437" s="68"/>
      <c r="Z4437" s="68"/>
      <c r="AA4437" s="68"/>
      <c r="AB4437" s="335"/>
      <c r="AC4437" s="319"/>
      <c r="AD4437" s="67"/>
      <c r="AE4437" s="68"/>
      <c r="AF4437" s="69"/>
      <c r="AJ4437" s="9"/>
      <c r="AK4437" s="9"/>
      <c r="AL4437" s="9"/>
      <c r="AM4437" s="9"/>
    </row>
    <row r="4438" hidden="1">
      <c r="A4438" s="1556"/>
      <c r="B4438" s="976"/>
      <c r="C4438" s="209" t="s">
        <v>26</v>
      </c>
      <c r="D4438" s="74"/>
      <c r="E4438" s="75"/>
      <c r="F4438" s="76"/>
      <c r="G4438" s="76"/>
      <c r="H4438" s="76"/>
      <c r="I4438" s="76"/>
      <c r="J4438" s="76"/>
      <c r="K4438" s="76"/>
      <c r="L4438" s="76"/>
      <c r="M4438" s="76"/>
      <c r="N4438" s="76"/>
      <c r="O4438" s="76"/>
      <c r="P4438" s="76"/>
      <c r="Q4438" s="76"/>
      <c r="R4438" s="76"/>
      <c r="S4438" s="76"/>
      <c r="T4438" s="76"/>
      <c r="U4438" s="76"/>
      <c r="V4438" s="76"/>
      <c r="W4438" s="76"/>
      <c r="X4438" s="76"/>
      <c r="Y4438" s="76"/>
      <c r="Z4438" s="76"/>
      <c r="AA4438" s="76"/>
      <c r="AB4438" s="315"/>
      <c r="AC4438" s="313"/>
      <c r="AD4438" s="75"/>
      <c r="AE4438" s="76"/>
      <c r="AF4438" s="77"/>
      <c r="AH4438" s="9"/>
      <c r="AI4438" s="134"/>
      <c r="AJ4438" s="135"/>
      <c r="AK4438" s="135"/>
      <c r="AL4438" s="9"/>
    </row>
    <row r="4439">
      <c r="A4439" s="619"/>
      <c r="B4439" s="535" t="s">
        <v>148</v>
      </c>
      <c r="C4439" s="620"/>
      <c r="D4439" s="92"/>
      <c r="E4439" s="126">
        <f t="shared" ref="E4439:AB4439" si="3996">SQRT(E4433*E4433+E4434*E4434)/E4396/1.73</f>
        <v>21.673257465456643</v>
      </c>
      <c r="F4439" s="127">
        <f t="shared" si="3996"/>
        <v>21.426247387227669</v>
      </c>
      <c r="G4439" s="127">
        <f t="shared" si="3996"/>
        <v>21.505467151652876</v>
      </c>
      <c r="H4439" s="127">
        <f t="shared" si="3996"/>
        <v>20.564266027040549</v>
      </c>
      <c r="I4439" s="127">
        <f t="shared" si="3996"/>
        <v>19.99397840942126</v>
      </c>
      <c r="J4439" s="127">
        <f t="shared" si="3996"/>
        <v>22.327729984278118</v>
      </c>
      <c r="K4439" s="127">
        <f t="shared" si="3996"/>
        <v>26.19607474190094</v>
      </c>
      <c r="L4439" s="127">
        <f t="shared" si="3996"/>
        <v>29.34481603605666</v>
      </c>
      <c r="M4439" s="127">
        <f t="shared" si="3996"/>
        <v>37.642131990782694</v>
      </c>
      <c r="N4439" s="127">
        <f t="shared" si="3996"/>
        <v>37.5566557373458</v>
      </c>
      <c r="O4439" s="127">
        <f t="shared" si="3996"/>
        <v>35.356416835831268</v>
      </c>
      <c r="P4439" s="127">
        <f t="shared" si="3996"/>
        <v>33.386345434962436</v>
      </c>
      <c r="Q4439" s="127">
        <f t="shared" si="3996"/>
        <v>29.850378162448632</v>
      </c>
      <c r="R4439" s="127">
        <f t="shared" si="3996"/>
        <v>32.489324385737575</v>
      </c>
      <c r="S4439" s="127">
        <f t="shared" si="3996"/>
        <v>31.769639976107413</v>
      </c>
      <c r="T4439" s="127">
        <f t="shared" si="3996"/>
        <v>32.776100324273386</v>
      </c>
      <c r="U4439" s="127">
        <f t="shared" si="3996"/>
        <v>36.319265434735215</v>
      </c>
      <c r="V4439" s="127">
        <f t="shared" si="3996"/>
        <v>33.48091458096799</v>
      </c>
      <c r="W4439" s="127">
        <f t="shared" si="3996"/>
        <v>32.060573191284675</v>
      </c>
      <c r="X4439" s="127">
        <f t="shared" si="3996"/>
        <v>30.031924077687769</v>
      </c>
      <c r="Y4439" s="127">
        <f t="shared" si="3996"/>
        <v>29.795339369614712</v>
      </c>
      <c r="Z4439" s="127">
        <f t="shared" si="3996"/>
        <v>30.1817052208795</v>
      </c>
      <c r="AA4439" s="127">
        <f t="shared" si="3996"/>
        <v>26.852903150715878</v>
      </c>
      <c r="AB4439" s="621">
        <f t="shared" si="3996"/>
        <v>22.399873817113406</v>
      </c>
      <c r="AC4439" s="285">
        <f>AVERAGE(E4439:AB4439)</f>
        <v>28.957555370563465</v>
      </c>
      <c r="AD4439" s="188">
        <f>(AC4435-AC4439)/AC4435</f>
        <v>-0.014571283056238163</v>
      </c>
      <c r="AE4439" s="127"/>
      <c r="AF4439" s="129"/>
      <c r="AJ4439" s="62"/>
      <c r="AK4439" s="62"/>
      <c r="AL4439" s="9"/>
      <c r="AM4439" s="62"/>
    </row>
    <row r="4440">
      <c r="A4440" s="705" t="s">
        <v>55</v>
      </c>
      <c r="B4440" s="1138" t="s">
        <v>987</v>
      </c>
      <c r="C4440" s="219" t="s">
        <v>18</v>
      </c>
      <c r="D4440" s="220" t="s">
        <v>29</v>
      </c>
      <c r="E4440" s="221">
        <v>115.2</v>
      </c>
      <c r="F4440" s="436">
        <v>112.40000000000001</v>
      </c>
      <c r="G4440" s="436">
        <v>117.59999999999999</v>
      </c>
      <c r="H4440" s="436">
        <v>118.8</v>
      </c>
      <c r="I4440" s="436">
        <v>124.40000000000001</v>
      </c>
      <c r="J4440" s="436">
        <v>122.8</v>
      </c>
      <c r="K4440" s="436">
        <v>122</v>
      </c>
      <c r="L4440" s="436">
        <v>126</v>
      </c>
      <c r="M4440" s="436">
        <v>139.59999999999999</v>
      </c>
      <c r="N4440" s="436">
        <v>132.40000000000001</v>
      </c>
      <c r="O4440" s="436">
        <v>137.59999999999999</v>
      </c>
      <c r="P4440" s="436">
        <v>138.40000000000001</v>
      </c>
      <c r="Q4440" s="436">
        <v>149.19999999999999</v>
      </c>
      <c r="R4440" s="436">
        <v>151.59999999999999</v>
      </c>
      <c r="S4440" s="436">
        <v>159.59999999999999</v>
      </c>
      <c r="T4440" s="436">
        <v>136</v>
      </c>
      <c r="U4440" s="436">
        <v>143.59999999999999</v>
      </c>
      <c r="V4440" s="436">
        <v>130.40000000000001</v>
      </c>
      <c r="W4440" s="436">
        <v>119.59999999999999</v>
      </c>
      <c r="X4440" s="436">
        <v>123.2</v>
      </c>
      <c r="Y4440" s="436">
        <v>116</v>
      </c>
      <c r="Z4440" s="436">
        <v>114</v>
      </c>
      <c r="AA4440" s="436">
        <v>114</v>
      </c>
      <c r="AB4440" s="437">
        <v>105.59999999999999</v>
      </c>
      <c r="AC4440" s="309">
        <f t="shared" ref="AC4440:AC4441" si="3997">SUM(E4440:AB4440)</f>
        <v>3069.9999999999995</v>
      </c>
      <c r="AD4440" s="499">
        <f>MAX(E4440:AB4440)</f>
        <v>159.59999999999999</v>
      </c>
      <c r="AE4440" s="206">
        <v>100</v>
      </c>
      <c r="AF4440" s="207">
        <v>40</v>
      </c>
      <c r="AJ4440" s="79"/>
      <c r="AK4440" s="502"/>
      <c r="AL4440" s="79"/>
      <c r="AM4440" s="9"/>
    </row>
    <row r="4441">
      <c r="A4441" s="658"/>
      <c r="B4441" s="317"/>
      <c r="C4441" s="73" t="s">
        <v>20</v>
      </c>
      <c r="D4441" s="74" t="s">
        <v>29</v>
      </c>
      <c r="E4441" s="111">
        <v>23.199999999999999</v>
      </c>
      <c r="F4441" s="112">
        <v>24</v>
      </c>
      <c r="G4441" s="112">
        <v>22.399999999999999</v>
      </c>
      <c r="H4441" s="112">
        <v>21.600000000000001</v>
      </c>
      <c r="I4441" s="112">
        <v>21.600000000000001</v>
      </c>
      <c r="J4441" s="112">
        <v>19.600000000000001</v>
      </c>
      <c r="K4441" s="112">
        <v>18.399999999999999</v>
      </c>
      <c r="L4441" s="112">
        <v>20</v>
      </c>
      <c r="M4441" s="112">
        <v>21.199999999999999</v>
      </c>
      <c r="N4441" s="112">
        <v>21.199999999999999</v>
      </c>
      <c r="O4441" s="112">
        <v>17.600000000000001</v>
      </c>
      <c r="P4441" s="112">
        <v>18</v>
      </c>
      <c r="Q4441" s="112">
        <v>32.399999999999999</v>
      </c>
      <c r="R4441" s="112">
        <v>44.399999999999999</v>
      </c>
      <c r="S4441" s="112">
        <v>47.200000000000003</v>
      </c>
      <c r="T4441" s="112">
        <v>19.199999999999999</v>
      </c>
      <c r="U4441" s="112">
        <v>34</v>
      </c>
      <c r="V4441" s="112">
        <v>20</v>
      </c>
      <c r="W4441" s="112">
        <v>14.4</v>
      </c>
      <c r="X4441" s="112">
        <v>16.800000000000001</v>
      </c>
      <c r="Y4441" s="112">
        <v>17.199999999999999</v>
      </c>
      <c r="Z4441" s="112">
        <v>18.399999999999999</v>
      </c>
      <c r="AA4441" s="112">
        <v>18.800000000000001</v>
      </c>
      <c r="AB4441" s="501">
        <v>19.199999999999999</v>
      </c>
      <c r="AC4441" s="281">
        <f t="shared" si="3997"/>
        <v>550.79999999999984</v>
      </c>
      <c r="AD4441" s="75"/>
      <c r="AE4441" s="76"/>
      <c r="AF4441" s="77"/>
      <c r="AJ4441" s="9"/>
      <c r="AK4441" s="9"/>
      <c r="AL4441" s="9"/>
      <c r="AM4441" s="9"/>
    </row>
    <row r="4442">
      <c r="A4442" s="658"/>
      <c r="B4442" s="317"/>
      <c r="C4442" s="73" t="s">
        <v>21</v>
      </c>
      <c r="D4442" s="74" t="s">
        <v>22</v>
      </c>
      <c r="E4442" s="1211">
        <v>6</v>
      </c>
      <c r="F4442" s="1212">
        <v>6</v>
      </c>
      <c r="G4442" s="1212">
        <v>7</v>
      </c>
      <c r="H4442" s="1212">
        <v>7</v>
      </c>
      <c r="I4442" s="1212">
        <v>7</v>
      </c>
      <c r="J4442" s="1212">
        <v>7</v>
      </c>
      <c r="K4442" s="1212">
        <v>6</v>
      </c>
      <c r="L4442" s="1212">
        <v>7</v>
      </c>
      <c r="M4442" s="1212">
        <v>8</v>
      </c>
      <c r="N4442" s="1212">
        <v>8</v>
      </c>
      <c r="O4442" s="1212">
        <v>7</v>
      </c>
      <c r="P4442" s="1212">
        <v>8</v>
      </c>
      <c r="Q4442" s="1212">
        <v>9</v>
      </c>
      <c r="R4442" s="1212">
        <v>11</v>
      </c>
      <c r="S4442" s="1212">
        <v>9</v>
      </c>
      <c r="T4442" s="1212">
        <v>6</v>
      </c>
      <c r="U4442" s="1212">
        <v>8</v>
      </c>
      <c r="V4442" s="1212">
        <v>7</v>
      </c>
      <c r="W4442" s="1212">
        <v>6</v>
      </c>
      <c r="X4442" s="1212">
        <v>7</v>
      </c>
      <c r="Y4442" s="1212">
        <v>6</v>
      </c>
      <c r="Z4442" s="1212">
        <v>6</v>
      </c>
      <c r="AA4442" s="1212">
        <v>6</v>
      </c>
      <c r="AB4442" s="1694">
        <v>6</v>
      </c>
      <c r="AC4442" s="281">
        <f>AVERAGE(E4442:AB4442)</f>
        <v>7.125</v>
      </c>
      <c r="AD4442" s="75"/>
      <c r="AE4442" s="76"/>
      <c r="AF4442" s="77"/>
      <c r="AJ4442" s="9"/>
      <c r="AK4442" s="9"/>
      <c r="AL4442" s="9"/>
      <c r="AM4442" s="9"/>
    </row>
    <row r="4443">
      <c r="A4443" s="706"/>
      <c r="B4443" s="866"/>
      <c r="C4443" s="125" t="s">
        <v>23</v>
      </c>
      <c r="D4443" s="92"/>
      <c r="E4443" s="696">
        <f t="shared" ref="E4443:AB4443" si="3998">E4441/E4440</f>
        <v>0.20138888888888887</v>
      </c>
      <c r="F4443" s="504">
        <f t="shared" si="3998"/>
        <v>0.21352313167259784</v>
      </c>
      <c r="G4443" s="504">
        <f t="shared" si="3998"/>
        <v>0.19047619047619047</v>
      </c>
      <c r="H4443" s="504">
        <f t="shared" si="3998"/>
        <v>0.18181818181818182</v>
      </c>
      <c r="I4443" s="504">
        <f t="shared" si="3998"/>
        <v>0.17363344051446947</v>
      </c>
      <c r="J4443" s="504">
        <f t="shared" si="3998"/>
        <v>0.15960912052117265</v>
      </c>
      <c r="K4443" s="504">
        <f t="shared" si="3998"/>
        <v>0.15081967213114753</v>
      </c>
      <c r="L4443" s="504">
        <f t="shared" si="3998"/>
        <v>0.15873015873015872</v>
      </c>
      <c r="M4443" s="504">
        <f t="shared" si="3998"/>
        <v>0.15186246418338109</v>
      </c>
      <c r="N4443" s="504">
        <f t="shared" si="3998"/>
        <v>0.16012084592145015</v>
      </c>
      <c r="O4443" s="504">
        <f t="shared" si="3998"/>
        <v>0.12790697674418605</v>
      </c>
      <c r="P4443" s="504">
        <f t="shared" si="3998"/>
        <v>0.13005780346820808</v>
      </c>
      <c r="Q4443" s="504">
        <f t="shared" si="3998"/>
        <v>0.21715817694369974</v>
      </c>
      <c r="R4443" s="504">
        <f t="shared" si="3998"/>
        <v>0.29287598944591031</v>
      </c>
      <c r="S4443" s="504">
        <f t="shared" si="3998"/>
        <v>0.29573934837092736</v>
      </c>
      <c r="T4443" s="504">
        <f t="shared" si="3998"/>
        <v>0.14117647058823529</v>
      </c>
      <c r="U4443" s="504">
        <f t="shared" si="3998"/>
        <v>0.23676880222841226</v>
      </c>
      <c r="V4443" s="504">
        <f t="shared" si="3998"/>
        <v>0.15337423312883436</v>
      </c>
      <c r="W4443" s="504">
        <f t="shared" si="3998"/>
        <v>0.12040133779264214</v>
      </c>
      <c r="X4443" s="504">
        <f t="shared" si="3998"/>
        <v>0.13636363636363635</v>
      </c>
      <c r="Y4443" s="504">
        <f t="shared" si="3998"/>
        <v>0.14827586206896551</v>
      </c>
      <c r="Z4443" s="504">
        <f t="shared" si="3998"/>
        <v>0.1614035087719298</v>
      </c>
      <c r="AA4443" s="504">
        <f t="shared" si="3998"/>
        <v>0.1649122807017544</v>
      </c>
      <c r="AB4443" s="505">
        <f t="shared" si="3998"/>
        <v>0.18181818181818182</v>
      </c>
      <c r="AC4443" s="907">
        <f>MAX(E4443:AB4443)</f>
        <v>0.29573934837092736</v>
      </c>
      <c r="AD4443" s="678"/>
      <c r="AE4443" s="679"/>
      <c r="AF4443" s="680"/>
      <c r="AJ4443" s="9"/>
      <c r="AK4443" s="9"/>
      <c r="AL4443" s="9"/>
      <c r="AM4443" s="9"/>
    </row>
    <row r="4444" hidden="1">
      <c r="A4444" s="1527"/>
      <c r="B4444" s="972"/>
      <c r="C4444" s="1917" t="s">
        <v>25</v>
      </c>
      <c r="D4444" s="66"/>
      <c r="E4444" s="67"/>
      <c r="F4444" s="68"/>
      <c r="G4444" s="68"/>
      <c r="H4444" s="68"/>
      <c r="I4444" s="68"/>
      <c r="J4444" s="68"/>
      <c r="K4444" s="68"/>
      <c r="L4444" s="68"/>
      <c r="M4444" s="68"/>
      <c r="N4444" s="68"/>
      <c r="O4444" s="68"/>
      <c r="P4444" s="68"/>
      <c r="Q4444" s="68"/>
      <c r="R4444" s="68"/>
      <c r="S4444" s="68"/>
      <c r="T4444" s="68"/>
      <c r="U4444" s="68"/>
      <c r="V4444" s="68"/>
      <c r="W4444" s="68"/>
      <c r="X4444" s="68"/>
      <c r="Y4444" s="68"/>
      <c r="Z4444" s="68"/>
      <c r="AA4444" s="68"/>
      <c r="AB4444" s="335"/>
      <c r="AC4444" s="319"/>
      <c r="AD4444" s="67"/>
      <c r="AE4444" s="68"/>
      <c r="AF4444" s="69"/>
      <c r="AJ4444" s="9"/>
      <c r="AK4444" s="9"/>
      <c r="AL4444" s="9"/>
      <c r="AM4444" s="9"/>
    </row>
    <row r="4445" hidden="1">
      <c r="A4445" s="1556"/>
      <c r="B4445" s="976"/>
      <c r="C4445" s="209" t="s">
        <v>26</v>
      </c>
      <c r="D4445" s="74"/>
      <c r="E4445" s="75"/>
      <c r="F4445" s="76"/>
      <c r="G4445" s="76"/>
      <c r="H4445" s="76"/>
      <c r="I4445" s="76"/>
      <c r="J4445" s="76"/>
      <c r="K4445" s="76"/>
      <c r="L4445" s="76"/>
      <c r="M4445" s="76"/>
      <c r="N4445" s="76"/>
      <c r="O4445" s="76"/>
      <c r="P4445" s="76"/>
      <c r="Q4445" s="76"/>
      <c r="R4445" s="76"/>
      <c r="S4445" s="76"/>
      <c r="T4445" s="76"/>
      <c r="U4445" s="76"/>
      <c r="V4445" s="76"/>
      <c r="W4445" s="76"/>
      <c r="X4445" s="76"/>
      <c r="Y4445" s="76"/>
      <c r="Z4445" s="76"/>
      <c r="AA4445" s="76"/>
      <c r="AB4445" s="315"/>
      <c r="AC4445" s="313"/>
      <c r="AD4445" s="75"/>
      <c r="AE4445" s="76"/>
      <c r="AF4445" s="77"/>
      <c r="AH4445" s="9"/>
      <c r="AI4445" s="134"/>
      <c r="AJ4445" s="135"/>
      <c r="AK4445" s="135"/>
      <c r="AL4445" s="9"/>
    </row>
    <row r="4446">
      <c r="A4446" s="1926"/>
      <c r="B4446" s="1927" t="s">
        <v>148</v>
      </c>
      <c r="C4446" s="1928"/>
      <c r="D4446" s="455"/>
      <c r="E4446" s="526">
        <f t="shared" ref="E4446:AB4446" si="3999">SQRT(E4440*E4440+E4441*E4441)/E4396/1.73</f>
        <v>6.3482736162104603</v>
      </c>
      <c r="F4446" s="466">
        <f t="shared" si="3999"/>
        <v>6.2031443807734803</v>
      </c>
      <c r="G4446" s="466">
        <f t="shared" si="3999"/>
        <v>6.4611608527505986</v>
      </c>
      <c r="H4446" s="466">
        <f t="shared" si="3999"/>
        <v>6.5230225695526247</v>
      </c>
      <c r="I4446" s="466">
        <f t="shared" si="3999"/>
        <v>6.8400580919177001</v>
      </c>
      <c r="J4446" s="466">
        <f t="shared" si="3999"/>
        <v>6.8069239607242125</v>
      </c>
      <c r="K4446" s="466">
        <f t="shared" si="3999"/>
        <v>6.7728174946007806</v>
      </c>
      <c r="L4446" s="466">
        <f t="shared" si="3999"/>
        <v>7.0433789616651206</v>
      </c>
      <c r="M4446" s="466">
        <f t="shared" si="3999"/>
        <v>7.8858767736785493</v>
      </c>
      <c r="N4446" s="466">
        <f t="shared" si="3999"/>
        <v>7.4525644297472597</v>
      </c>
      <c r="O4446" s="466">
        <f t="shared" si="3999"/>
        <v>7.695351036275266</v>
      </c>
      <c r="P4446" s="466">
        <f t="shared" si="3999"/>
        <v>7.7125969457199819</v>
      </c>
      <c r="Q4446" s="466">
        <f t="shared" si="3999"/>
        <v>8.4695637422952981</v>
      </c>
      <c r="R4446" s="466">
        <f t="shared" si="3999"/>
        <v>8.7714735189676034</v>
      </c>
      <c r="S4446" s="466">
        <f t="shared" si="3999"/>
        <v>9.2149563578794531</v>
      </c>
      <c r="T4446" s="466">
        <f t="shared" si="3999"/>
        <v>7.6338710296152987</v>
      </c>
      <c r="U4446" s="466">
        <f t="shared" si="3999"/>
        <v>8.1783975022552653</v>
      </c>
      <c r="V4446" s="466">
        <f t="shared" si="3999"/>
        <v>7.3253722843012694</v>
      </c>
      <c r="W4446" s="466">
        <f t="shared" si="3999"/>
        <v>6.682556360446779</v>
      </c>
      <c r="X4446" s="466">
        <f t="shared" si="3999"/>
        <v>6.8255399405265056</v>
      </c>
      <c r="Y4446" s="466">
        <f t="shared" si="3999"/>
        <v>6.4190444648519858</v>
      </c>
      <c r="Z4446" s="466">
        <f t="shared" si="3999"/>
        <v>6.3089570974922689</v>
      </c>
      <c r="AA4446" s="466">
        <f t="shared" si="3999"/>
        <v>6.2768795199972791</v>
      </c>
      <c r="AB4446" s="996">
        <f t="shared" si="3999"/>
        <v>5.7982422840467764</v>
      </c>
      <c r="AC4446" s="581">
        <f>AVERAGE(E4446:AB4446)</f>
        <v>7.1520843006788253</v>
      </c>
      <c r="AD4446" s="188">
        <f>(AC4442-AC4446)/AC4442</f>
        <v>-0.0038013053584316182</v>
      </c>
      <c r="AE4446" s="127"/>
      <c r="AF4446" s="129"/>
      <c r="AJ4446" s="62"/>
      <c r="AK4446" s="62"/>
      <c r="AL4446" s="9"/>
      <c r="AM4446" s="62"/>
    </row>
    <row r="4447">
      <c r="A4447" s="264"/>
      <c r="B4447" s="884" t="s">
        <v>63</v>
      </c>
      <c r="C4447" s="410" t="s">
        <v>18</v>
      </c>
      <c r="D4447" s="66" t="s">
        <v>29</v>
      </c>
      <c r="E4447" s="264">
        <v>4.5599999999999996</v>
      </c>
      <c r="F4447" s="68">
        <v>4.5599999999999996</v>
      </c>
      <c r="G4447" s="68">
        <v>4.5599999999999996</v>
      </c>
      <c r="H4447" s="68">
        <v>4.54</v>
      </c>
      <c r="I4447" s="68">
        <v>4.5599999999999996</v>
      </c>
      <c r="J4447" s="68">
        <v>4.4800000000000004</v>
      </c>
      <c r="K4447" s="68">
        <v>4.4199999999999999</v>
      </c>
      <c r="L4447" s="68">
        <v>4.3600000000000003</v>
      </c>
      <c r="M4447" s="68">
        <v>4.3200000000000003</v>
      </c>
      <c r="N4447" s="68">
        <v>4.2599999999999998</v>
      </c>
      <c r="O4447" s="68">
        <v>4.2800000000000002</v>
      </c>
      <c r="P4447" s="68">
        <v>4.2999999999999998</v>
      </c>
      <c r="Q4447" s="68">
        <v>4.3399999999999999</v>
      </c>
      <c r="R4447" s="68">
        <v>4.2800000000000002</v>
      </c>
      <c r="S4447" s="68">
        <v>4.3200000000000003</v>
      </c>
      <c r="T4447" s="68">
        <v>4.2999999999999998</v>
      </c>
      <c r="U4447" s="68">
        <v>4.3200000000000003</v>
      </c>
      <c r="V4447" s="68">
        <v>4.2999999999999998</v>
      </c>
      <c r="W4447" s="68">
        <v>4.3200000000000003</v>
      </c>
      <c r="X4447" s="68">
        <v>4.3600000000000003</v>
      </c>
      <c r="Y4447" s="68">
        <v>4.3799999999999999</v>
      </c>
      <c r="Z4447" s="68">
        <v>4.4400000000000004</v>
      </c>
      <c r="AA4447" s="68">
        <v>4.4400000000000004</v>
      </c>
      <c r="AB4447" s="69">
        <v>4.4800000000000004</v>
      </c>
      <c r="AC4447" s="319">
        <f>SUM(E4447:AB4447)</f>
        <v>105.47999999999999</v>
      </c>
      <c r="AD4447" s="1415"/>
      <c r="AE4447" s="427">
        <v>1</v>
      </c>
      <c r="AF4447" s="428">
        <v>40</v>
      </c>
      <c r="AJ4447" s="79"/>
      <c r="AK4447" s="502"/>
      <c r="AL4447" s="79"/>
      <c r="AM4447" s="9"/>
    </row>
    <row r="4448" hidden="1">
      <c r="A4448" s="115"/>
      <c r="B4448" s="1200"/>
      <c r="C4448" s="1710" t="s">
        <v>25</v>
      </c>
      <c r="D4448" s="74"/>
      <c r="E4448" s="115"/>
      <c r="F4448" s="76"/>
      <c r="G4448" s="76"/>
      <c r="H4448" s="76"/>
      <c r="I4448" s="76"/>
      <c r="J4448" s="76"/>
      <c r="K4448" s="76"/>
      <c r="L4448" s="76"/>
      <c r="M4448" s="76"/>
      <c r="N4448" s="76"/>
      <c r="O4448" s="76"/>
      <c r="P4448" s="76"/>
      <c r="Q4448" s="76"/>
      <c r="R4448" s="76"/>
      <c r="S4448" s="76"/>
      <c r="T4448" s="76"/>
      <c r="U4448" s="76"/>
      <c r="V4448" s="76"/>
      <c r="W4448" s="76"/>
      <c r="X4448" s="76"/>
      <c r="Y4448" s="76"/>
      <c r="Z4448" s="76"/>
      <c r="AA4448" s="76"/>
      <c r="AB4448" s="77"/>
      <c r="AC4448" s="313"/>
      <c r="AD4448" s="431"/>
      <c r="AE4448" s="432"/>
      <c r="AF4448" s="433"/>
      <c r="AJ4448" s="62"/>
      <c r="AK4448" s="62"/>
      <c r="AL4448" s="9"/>
      <c r="AM4448" s="62"/>
    </row>
    <row r="4449">
      <c r="A4449" s="115"/>
      <c r="B4449" s="1200" t="s">
        <v>41</v>
      </c>
      <c r="C4449" s="411" t="s">
        <v>18</v>
      </c>
      <c r="D4449" s="74" t="s">
        <v>29</v>
      </c>
      <c r="E4449" s="115">
        <v>0</v>
      </c>
      <c r="F4449" s="76">
        <v>0</v>
      </c>
      <c r="G4449" s="76">
        <v>0</v>
      </c>
      <c r="H4449" s="76">
        <v>0</v>
      </c>
      <c r="I4449" s="76">
        <v>0</v>
      </c>
      <c r="J4449" s="76">
        <v>0</v>
      </c>
      <c r="K4449" s="76">
        <v>0</v>
      </c>
      <c r="L4449" s="76">
        <v>0</v>
      </c>
      <c r="M4449" s="76">
        <v>0</v>
      </c>
      <c r="N4449" s="76">
        <v>0</v>
      </c>
      <c r="O4449" s="76">
        <v>0</v>
      </c>
      <c r="P4449" s="76">
        <v>0</v>
      </c>
      <c r="Q4449" s="76">
        <v>0</v>
      </c>
      <c r="R4449" s="76">
        <v>0</v>
      </c>
      <c r="S4449" s="76">
        <v>0</v>
      </c>
      <c r="T4449" s="76">
        <v>0</v>
      </c>
      <c r="U4449" s="76">
        <v>0</v>
      </c>
      <c r="V4449" s="76">
        <v>0</v>
      </c>
      <c r="W4449" s="76">
        <v>0</v>
      </c>
      <c r="X4449" s="76">
        <v>0</v>
      </c>
      <c r="Y4449" s="76">
        <v>0</v>
      </c>
      <c r="Z4449" s="76">
        <v>0</v>
      </c>
      <c r="AA4449" s="76">
        <v>0</v>
      </c>
      <c r="AB4449" s="77">
        <v>0</v>
      </c>
      <c r="AC4449" s="313">
        <f>SUM(E4449:AB4449)</f>
        <v>0</v>
      </c>
      <c r="AD4449" s="1415"/>
      <c r="AE4449" s="427">
        <v>1</v>
      </c>
      <c r="AF4449" s="428">
        <v>40</v>
      </c>
      <c r="AJ4449" s="79"/>
      <c r="AK4449" s="502"/>
      <c r="AL4449" s="79"/>
      <c r="AM4449" s="9"/>
    </row>
    <row r="4450" ht="15.75" hidden="1" customHeight="1">
      <c r="A4450" s="371"/>
      <c r="B4450" s="819"/>
      <c r="C4450" s="1035" t="s">
        <v>25</v>
      </c>
      <c r="D4450" s="92"/>
      <c r="E4450" s="371"/>
      <c r="F4450" s="94"/>
      <c r="G4450" s="94"/>
      <c r="H4450" s="94"/>
      <c r="I4450" s="94"/>
      <c r="J4450" s="94"/>
      <c r="K4450" s="94"/>
      <c r="L4450" s="94"/>
      <c r="M4450" s="94"/>
      <c r="N4450" s="94"/>
      <c r="O4450" s="94"/>
      <c r="P4450" s="94"/>
      <c r="Q4450" s="94"/>
      <c r="R4450" s="94"/>
      <c r="S4450" s="94"/>
      <c r="T4450" s="94"/>
      <c r="U4450" s="94"/>
      <c r="V4450" s="94"/>
      <c r="W4450" s="94"/>
      <c r="X4450" s="94"/>
      <c r="Y4450" s="94"/>
      <c r="Z4450" s="94"/>
      <c r="AA4450" s="94"/>
      <c r="AB4450" s="95"/>
      <c r="AC4450" s="329"/>
      <c r="AD4450" s="431"/>
      <c r="AE4450" s="1994"/>
      <c r="AF4450" s="1995"/>
      <c r="AJ4450" s="9"/>
      <c r="AK4450" s="9"/>
      <c r="AL4450" s="9"/>
      <c r="AM4450" s="9"/>
    </row>
    <row r="4451" ht="15.75" customHeight="1">
      <c r="A4451" s="690" t="s">
        <v>42</v>
      </c>
      <c r="B4451" s="1331"/>
      <c r="C4451" s="219" t="s">
        <v>18</v>
      </c>
      <c r="D4451" s="220"/>
      <c r="E4451" s="221">
        <f t="shared" ref="E4451:E4452" si="4000">SUM(E4398,E4405,E4412,E4419,E4426,E4433,E4440)</f>
        <v>1246.1000000000001</v>
      </c>
      <c r="F4451" s="436">
        <f t="shared" ref="F4451:F4452" si="4001">SUM(F4398,F4405,F4412,F4419,F4426,F4433,F4440)</f>
        <v>1224.8000000000002</v>
      </c>
      <c r="G4451" s="436">
        <f t="shared" ref="G4451:G4452" si="4002">SUM(G4398,G4405,G4412,G4419,G4426,G4433,G4440)</f>
        <v>1212.4000000000001</v>
      </c>
      <c r="H4451" s="436">
        <f t="shared" ref="H4451:H4452" si="4003">SUM(H4398,H4405,H4412,H4419,H4426,H4433,H4440)</f>
        <v>1204.1000000000001</v>
      </c>
      <c r="I4451" s="436">
        <f t="shared" ref="I4451:I4452" si="4004">SUM(I4398,I4405,I4412,I4419,I4426,I4433,I4440)</f>
        <v>1191.9000000000001</v>
      </c>
      <c r="J4451" s="436">
        <f t="shared" ref="J4451:J4452" si="4005">SUM(J4398,J4405,J4412,J4419,J4426,J4433,J4440)</f>
        <v>1246.7</v>
      </c>
      <c r="K4451" s="436">
        <f t="shared" ref="K4451:K4452" si="4006">SUM(K4398,K4405,K4412,K4419,K4426,K4433,K4440)</f>
        <v>1382.3</v>
      </c>
      <c r="L4451" s="436">
        <f t="shared" ref="L4451:L4452" si="4007">SUM(L4398,L4405,L4412,L4419,L4426,L4433,L4440)</f>
        <v>1494</v>
      </c>
      <c r="M4451" s="436">
        <f t="shared" ref="M4451:M4452" si="4008">SUM(M4398,M4405,M4412,M4419,M4426,M4433,M4440)</f>
        <v>1606.1999999999998</v>
      </c>
      <c r="N4451" s="436">
        <f t="shared" ref="N4451:N4452" si="4009">SUM(N4398,N4405,N4412,N4419,N4426,N4433,N4440)</f>
        <v>1601.8000000000002</v>
      </c>
      <c r="O4451" s="436">
        <f t="shared" ref="O4451:O4452" si="4010">SUM(O4398,O4405,O4412,O4419,O4426,O4433,O4440)</f>
        <v>1569.1999999999998</v>
      </c>
      <c r="P4451" s="436">
        <f t="shared" ref="P4451:P4452" si="4011">SUM(P4398,P4405,P4412,P4419,P4426,P4433,P4440)</f>
        <v>1551.4000000000001</v>
      </c>
      <c r="Q4451" s="436">
        <f t="shared" ref="Q4451:Q4452" si="4012">SUM(Q4398,Q4405,Q4412,Q4419,Q4426,Q4433,Q4440)</f>
        <v>1537.0999999999999</v>
      </c>
      <c r="R4451" s="436">
        <f t="shared" ref="R4451:R4452" si="4013">SUM(R4398,R4405,R4412,R4419,R4426,R4433,R4440)</f>
        <v>1538.9999999999998</v>
      </c>
      <c r="S4451" s="436">
        <f t="shared" ref="S4451:S4452" si="4014">SUM(S4398,S4405,S4412,S4419,S4426,S4433,S4440)</f>
        <v>1565.6999999999998</v>
      </c>
      <c r="T4451" s="436">
        <f t="shared" ref="T4451:T4452" si="4015">SUM(T4398,T4405,T4412,T4419,T4426,T4433,T4440)</f>
        <v>1563.5999999999999</v>
      </c>
      <c r="U4451" s="436">
        <f t="shared" ref="U4451:U4452" si="4016">SUM(U4398,U4405,U4412,U4419,U4426,U4433,U4440)</f>
        <v>1639.3</v>
      </c>
      <c r="V4451" s="436">
        <f t="shared" ref="V4451:V4452" si="4017">SUM(V4398,V4405,V4412,V4419,V4426,V4433,V4440)</f>
        <v>1620.3000000000002</v>
      </c>
      <c r="W4451" s="436">
        <f t="shared" ref="W4451:W4452" si="4018">SUM(W4398,W4405,W4412,W4419,W4426,W4433,W4440)</f>
        <v>1582.3</v>
      </c>
      <c r="X4451" s="436">
        <f t="shared" ref="X4451:X4452" si="4019">SUM(X4398,X4405,X4412,X4419,X4426,X4433,X4440)</f>
        <v>1527.7</v>
      </c>
      <c r="Y4451" s="436">
        <f t="shared" ref="Y4451:Y4452" si="4020">SUM(Y4398,Y4405,Y4412,Y4419,Y4426,Y4433,Y4440)</f>
        <v>1523.1999999999998</v>
      </c>
      <c r="Z4451" s="436">
        <f t="shared" ref="Z4451:Z4452" si="4021">SUM(Z4398,Z4405,Z4412,Z4419,Z4426,Z4433,Z4440)</f>
        <v>1493.8000000000002</v>
      </c>
      <c r="AA4451" s="436">
        <f t="shared" ref="AA4451:AA4452" si="4022">SUM(AA4398,AA4405,AA4412,AA4419,AA4426,AA4433,AA4440)</f>
        <v>1412.3000000000002</v>
      </c>
      <c r="AB4451" s="437">
        <f t="shared" ref="AB4451:AB4452" si="4023">SUM(AB4398,AB4405,AB4412,AB4419,AB4426,AB4433,AB4440)</f>
        <v>1285.5999999999999</v>
      </c>
      <c r="AC4451" s="309">
        <f t="shared" ref="AC4451:AC4452" si="4024">SUM(AC4398,AC4405,AC4412,AC4419,AC4426,AC4433,AC4440)</f>
        <v>34820.800000000003</v>
      </c>
      <c r="AJ4451" s="9"/>
      <c r="AK4451" s="9"/>
      <c r="AL4451" s="9"/>
      <c r="AM4451" s="9"/>
    </row>
    <row r="4452" ht="15.75" customHeight="1">
      <c r="A4452" s="1332"/>
      <c r="B4452" s="1333"/>
      <c r="C4452" s="125" t="s">
        <v>20</v>
      </c>
      <c r="D4452" s="92"/>
      <c r="E4452" s="126">
        <f t="shared" si="4000"/>
        <v>550.40000000000009</v>
      </c>
      <c r="F4452" s="127">
        <f t="shared" si="4001"/>
        <v>571.29999999999995</v>
      </c>
      <c r="G4452" s="127">
        <f t="shared" si="4002"/>
        <v>571.29999999999995</v>
      </c>
      <c r="H4452" s="127">
        <f t="shared" si="4003"/>
        <v>558.10000000000002</v>
      </c>
      <c r="I4452" s="127">
        <f t="shared" si="4004"/>
        <v>544</v>
      </c>
      <c r="J4452" s="127">
        <f t="shared" si="4005"/>
        <v>539.30000000000007</v>
      </c>
      <c r="K4452" s="127">
        <f t="shared" si="4006"/>
        <v>524</v>
      </c>
      <c r="L4452" s="127">
        <f t="shared" si="4007"/>
        <v>513.60000000000002</v>
      </c>
      <c r="M4452" s="127">
        <f t="shared" si="4008"/>
        <v>667.5</v>
      </c>
      <c r="N4452" s="127">
        <f t="shared" si="4009"/>
        <v>693.80000000000007</v>
      </c>
      <c r="O4452" s="127">
        <f t="shared" si="4010"/>
        <v>616.20000000000005</v>
      </c>
      <c r="P4452" s="127">
        <f t="shared" si="4011"/>
        <v>613.79999999999995</v>
      </c>
      <c r="Q4452" s="127">
        <f t="shared" si="4012"/>
        <v>515.89999999999998</v>
      </c>
      <c r="R4452" s="127">
        <f t="shared" si="4013"/>
        <v>606.99999999999989</v>
      </c>
      <c r="S4452" s="127">
        <f t="shared" si="4014"/>
        <v>577.30000000000007</v>
      </c>
      <c r="T4452" s="127">
        <f t="shared" si="4015"/>
        <v>562.60000000000002</v>
      </c>
      <c r="U4452" s="127">
        <f t="shared" si="4016"/>
        <v>631.40000000000009</v>
      </c>
      <c r="V4452" s="127">
        <f t="shared" si="4017"/>
        <v>505.60000000000002</v>
      </c>
      <c r="W4452" s="127">
        <f t="shared" si="4018"/>
        <v>490.39999999999998</v>
      </c>
      <c r="X4452" s="127">
        <f t="shared" si="4019"/>
        <v>494.20000000000005</v>
      </c>
      <c r="Y4452" s="127">
        <f t="shared" si="4020"/>
        <v>522.89999999999998</v>
      </c>
      <c r="Z4452" s="127">
        <f t="shared" si="4021"/>
        <v>534.29999999999995</v>
      </c>
      <c r="AA4452" s="127">
        <f t="shared" si="4022"/>
        <v>536.19999999999993</v>
      </c>
      <c r="AB4452" s="621">
        <f t="shared" si="4023"/>
        <v>536.10000000000002</v>
      </c>
      <c r="AC4452" s="285">
        <f t="shared" si="4024"/>
        <v>13477.200000000001</v>
      </c>
      <c r="AJ4452" s="9"/>
      <c r="AK4452" s="9"/>
      <c r="AL4452" s="9"/>
      <c r="AM4452" s="9"/>
    </row>
    <row r="4453" ht="15.75" customHeight="1">
      <c r="A4453" s="694" t="s">
        <v>43</v>
      </c>
      <c r="B4453" s="695"/>
      <c r="C4453" s="65" t="s">
        <v>44</v>
      </c>
      <c r="D4453" s="66"/>
      <c r="E4453" s="229">
        <f t="shared" ref="E4453:E4454" si="4025">100-(E4451/(E4377+E4384))*100</f>
        <v>-0.33011272141708048</v>
      </c>
      <c r="F4453" s="230">
        <f t="shared" ref="F4453:F4454" si="4026">100-(F4451/(F4377+F4384))*100</f>
        <v>-0.36053752867913147</v>
      </c>
      <c r="G4453" s="230">
        <f t="shared" ref="G4453:G4454" si="4027">100-(G4451/(G4377+G4384))*100</f>
        <v>-0.23148148148149517</v>
      </c>
      <c r="H4453" s="230">
        <f t="shared" ref="H4453:H4454" si="4028">100-(H4451/(H4377+H4384))*100</f>
        <v>-0.34166666666668277</v>
      </c>
      <c r="I4453" s="230">
        <f t="shared" ref="I4453:I4454" si="4029">100-(I4451/(I4377+I4384))*100</f>
        <v>-0.025176233635477274</v>
      </c>
      <c r="J4453" s="230">
        <f t="shared" ref="J4453:J4454" si="4030">100-(J4451/(J4377+J4384))*100</f>
        <v>-0.37842190016104382</v>
      </c>
      <c r="K4453" s="230">
        <f t="shared" ref="K4453:K4454" si="4031">100-(K4451/(K4377+K4384))*100</f>
        <v>-0.1666666666666714</v>
      </c>
      <c r="L4453" s="230">
        <f t="shared" ref="L4453:L4454" si="4032">100-(L4451/(L4377+L4384))*100</f>
        <v>-0.24154589371980251</v>
      </c>
      <c r="M4453" s="230">
        <f t="shared" ref="M4453:M4454" si="4033">100-(M4451/(M4377+M4384))*100</f>
        <v>-0.48798798798796383</v>
      </c>
      <c r="N4453" s="230">
        <f t="shared" ref="N4453:N4454" si="4034">100-(N4451/(N4377+N4384))*100</f>
        <v>-0.6661639014580345</v>
      </c>
      <c r="O4453" s="230">
        <f t="shared" ref="O4453:O4454" si="4035">100-(O4451/(O4377+O4384))*100</f>
        <v>-0.58974358974357699</v>
      </c>
      <c r="P4453" s="230">
        <f t="shared" ref="P4453:P4454" si="4036">100-(P4451/(P4377+P4384))*100</f>
        <v>-0.53136340072579458</v>
      </c>
      <c r="Q4453" s="230">
        <f t="shared" ref="Q4453:Q4454" si="4037">100-(Q4451/(Q4377+Q4384))*100</f>
        <v>-0.46405228758167993</v>
      </c>
      <c r="R4453" s="230">
        <f t="shared" ref="R4453:R4454" si="4038">100-(R4451/(R4377+R4384))*100</f>
        <v>-0.27365129007033318</v>
      </c>
      <c r="S4453" s="230">
        <f t="shared" ref="S4453:S4454" si="4039">100-(S4451/(S4377+S4384))*100</f>
        <v>-0.597532767925955</v>
      </c>
      <c r="T4453" s="230">
        <f t="shared" ref="T4453:T4454" si="4040">100-(T4451/(T4377+T4384))*100</f>
        <v>-0.3079291762894627</v>
      </c>
      <c r="U4453" s="230">
        <f t="shared" ref="U4453:U4454" si="4041">100-(U4451/(U4377+U4384))*100</f>
        <v>-0.15273704789832721</v>
      </c>
      <c r="V4453" s="230">
        <f t="shared" ref="V4453:V4454" si="4042">100-(V4451/(V4377+V4384))*100</f>
        <v>-0.31575037147102591</v>
      </c>
      <c r="W4453" s="230">
        <f t="shared" ref="W4453:W4454" si="4043">100-(W4451/(W4377+W4384))*100</f>
        <v>-0.19630192502533816</v>
      </c>
      <c r="X4453" s="230">
        <f t="shared" ref="X4453:X4454" si="4044">100-(X4451/(X4377+X4384))*100</f>
        <v>-0.55950500263296021</v>
      </c>
      <c r="Y4453" s="230">
        <f t="shared" ref="Y4453:Y4454" si="4045">100-(Y4451/(Y4377+Y4384))*100</f>
        <v>-0.34255599472989218</v>
      </c>
      <c r="Z4453" s="230">
        <f t="shared" ref="Z4453:Z4454" si="4046">100-(Z4451/(Z4377+Z4384))*100</f>
        <v>-0.30889067955952498</v>
      </c>
      <c r="AA4453" s="230">
        <f t="shared" ref="AA4453:AA4454" si="4047">100-(AA4451/(AA4377+AA4384))*100</f>
        <v>-0.33390167661269743</v>
      </c>
      <c r="AB4453" s="341">
        <f t="shared" ref="AB4453:AB4454" si="4048">100-(AB4451/(AB4377+AB4384))*100</f>
        <v>0.062189054726374593</v>
      </c>
      <c r="AC4453" s="342">
        <f t="shared" ref="AC4453:AC4454" si="4049">100-(AC4451/(AC4377+AC4384))*100</f>
        <v>-0.34697006374567252</v>
      </c>
      <c r="AJ4453" s="9"/>
      <c r="AK4453" s="9"/>
      <c r="AL4453" s="9"/>
      <c r="AM4453" s="9"/>
    </row>
    <row r="4454">
      <c r="A4454" s="692"/>
      <c r="B4454" s="693"/>
      <c r="C4454" s="125" t="s">
        <v>45</v>
      </c>
      <c r="D4454" s="92"/>
      <c r="E4454" s="696">
        <f t="shared" si="4025"/>
        <v>-2.152932442464774</v>
      </c>
      <c r="F4454" s="504">
        <f t="shared" si="4026"/>
        <v>-2.6041666666666714</v>
      </c>
      <c r="G4454" s="504">
        <f t="shared" si="4027"/>
        <v>-2.1638054363376114</v>
      </c>
      <c r="H4454" s="504">
        <f t="shared" si="4028"/>
        <v>-1.9919590643274745</v>
      </c>
      <c r="I4454" s="504">
        <f t="shared" si="4029"/>
        <v>-2.1021021021021085</v>
      </c>
      <c r="J4454" s="504">
        <f t="shared" si="4030"/>
        <v>-2.3728170083523423</v>
      </c>
      <c r="K4454" s="504">
        <f t="shared" si="4031"/>
        <v>-2.2638563622169983</v>
      </c>
      <c r="L4454" s="504">
        <f t="shared" si="4032"/>
        <v>-2.3923444976076524</v>
      </c>
      <c r="M4454" s="504">
        <f t="shared" si="4033"/>
        <v>-2.6291512915129118</v>
      </c>
      <c r="N4454" s="504">
        <f t="shared" si="4034"/>
        <v>-2.8766310794780452</v>
      </c>
      <c r="O4454" s="504">
        <f t="shared" si="4035"/>
        <v>-3.7373737373737441</v>
      </c>
      <c r="P4454" s="504">
        <f t="shared" si="4036"/>
        <v>-3.3333333333333144</v>
      </c>
      <c r="Q4454" s="504">
        <f t="shared" si="4037"/>
        <v>-3.8446054750402681</v>
      </c>
      <c r="R4454" s="504">
        <f t="shared" si="4038"/>
        <v>-3.2312925170067786</v>
      </c>
      <c r="S4454" s="504">
        <f t="shared" si="4039"/>
        <v>-3.681752873563255</v>
      </c>
      <c r="T4454" s="504">
        <f t="shared" si="4040"/>
        <v>-3.0402930402930508</v>
      </c>
      <c r="U4454" s="504">
        <f t="shared" si="4041"/>
        <v>-3.3726260641781352</v>
      </c>
      <c r="V4454" s="504">
        <f t="shared" si="4042"/>
        <v>-3.0154849225753964</v>
      </c>
      <c r="W4454" s="504">
        <f t="shared" si="4043"/>
        <v>-2.6800670016750416</v>
      </c>
      <c r="X4454" s="504">
        <f t="shared" si="4044"/>
        <v>-2.4461028192371543</v>
      </c>
      <c r="Y4454" s="504">
        <f t="shared" si="4045"/>
        <v>-2.5294117647058698</v>
      </c>
      <c r="Z4454" s="504">
        <f t="shared" si="4046"/>
        <v>-1.8878718535469119</v>
      </c>
      <c r="AA4454" s="504">
        <f t="shared" si="4047"/>
        <v>-1.5530303030302832</v>
      </c>
      <c r="AB4454" s="505">
        <f t="shared" si="4048"/>
        <v>-1.5340909090909065</v>
      </c>
      <c r="AC4454" s="697">
        <f t="shared" si="4049"/>
        <v>-2.6599634369287202</v>
      </c>
      <c r="AJ4454" s="9"/>
      <c r="AK4454" s="9"/>
      <c r="AL4454" s="9"/>
      <c r="AM4454" s="9"/>
    </row>
    <row r="4455">
      <c r="A4455" s="240"/>
      <c r="B4455" s="1231"/>
      <c r="C4455" s="242"/>
      <c r="D4455" s="243" t="s">
        <v>46</v>
      </c>
      <c r="E4455" s="607">
        <f t="shared" ref="E4455:AC4455" si="4050">(E4379+E4386-E4400-E4407-E4414-E4421-E4428-E4435-E4442)/(E4379+E4386)</f>
        <v>-0.013698630136986301</v>
      </c>
      <c r="F4455" s="607">
        <f t="shared" si="4050"/>
        <v>0</v>
      </c>
      <c r="G4455" s="607">
        <f t="shared" si="4050"/>
        <v>0.014084507042253521</v>
      </c>
      <c r="H4455" s="607">
        <f t="shared" si="4050"/>
        <v>-0.028985507246376812</v>
      </c>
      <c r="I4455" s="607">
        <f t="shared" si="4050"/>
        <v>0</v>
      </c>
      <c r="J4455" s="607">
        <f t="shared" si="4050"/>
        <v>-0.013157894736842105</v>
      </c>
      <c r="K4455" s="607">
        <f t="shared" si="4050"/>
        <v>-0.024390243902439025</v>
      </c>
      <c r="L4455" s="607">
        <f t="shared" si="4050"/>
        <v>0</v>
      </c>
      <c r="M4455" s="607">
        <f t="shared" si="4050"/>
        <v>0.020202020202020204</v>
      </c>
      <c r="N4455" s="607">
        <f t="shared" si="4050"/>
        <v>-0.022222222222222223</v>
      </c>
      <c r="O4455" s="607">
        <f t="shared" si="4050"/>
        <v>-0.010309278350515464</v>
      </c>
      <c r="P4455" s="607">
        <f t="shared" si="4050"/>
        <v>0.02197802197802198</v>
      </c>
      <c r="Q4455" s="607">
        <f t="shared" si="4050"/>
        <v>0.010638297872340425</v>
      </c>
      <c r="R4455" s="607">
        <f t="shared" si="4050"/>
        <v>-0.010638297872340425</v>
      </c>
      <c r="S4455" s="607">
        <f t="shared" si="4050"/>
        <v>-0.011235955056179775</v>
      </c>
      <c r="T4455" s="607">
        <f t="shared" si="4050"/>
        <v>0</v>
      </c>
      <c r="U4455" s="607">
        <f t="shared" si="4050"/>
        <v>0</v>
      </c>
      <c r="V4455" s="607">
        <f t="shared" si="4050"/>
        <v>-0.020833333333333332</v>
      </c>
      <c r="W4455" s="607">
        <f t="shared" si="4050"/>
        <v>0.011235955056179775</v>
      </c>
      <c r="X4455" s="607">
        <f t="shared" si="4050"/>
        <v>0</v>
      </c>
      <c r="Y4455" s="607">
        <f t="shared" si="4050"/>
        <v>0</v>
      </c>
      <c r="Z4455" s="607">
        <f t="shared" si="4050"/>
        <v>0</v>
      </c>
      <c r="AA4455" s="607">
        <f t="shared" si="4050"/>
        <v>-0.013157894736842105</v>
      </c>
      <c r="AB4455" s="608">
        <f t="shared" si="4050"/>
        <v>0.026666666666666668</v>
      </c>
      <c r="AC4455" s="246">
        <f t="shared" si="4050"/>
        <v>-0.0024533856722277442</v>
      </c>
      <c r="AJ4455" s="9"/>
      <c r="AK4455" s="9"/>
      <c r="AL4455" s="9"/>
      <c r="AM4455" s="9"/>
    </row>
    <row r="4456" ht="15.75" customHeight="1">
      <c r="A4456" s="1153"/>
      <c r="B4456" s="1154"/>
      <c r="C4456" s="249"/>
      <c r="D4456" s="250" t="s">
        <v>988</v>
      </c>
      <c r="E4456" s="251">
        <f t="shared" ref="E4456:AC4456" si="4051">(E4383+E4390-E4404-E4411-E4418-E4425-E4432-E4439-E4446)/(E4383+E4390)</f>
        <v>-0.014081579416842006</v>
      </c>
      <c r="F4456" s="251">
        <f t="shared" si="4051"/>
        <v>-0.015891809179486144</v>
      </c>
      <c r="G4456" s="251">
        <f t="shared" si="4051"/>
        <v>-0.015137999118613406</v>
      </c>
      <c r="H4456" s="251">
        <f t="shared" si="4051"/>
        <v>-0.015012011887635682</v>
      </c>
      <c r="I4456" s="251">
        <f t="shared" si="4051"/>
        <v>-0.013613125333338997</v>
      </c>
      <c r="J4456" s="251">
        <f t="shared" si="4051"/>
        <v>-0.016090764977066983</v>
      </c>
      <c r="K4456" s="251">
        <f t="shared" si="4051"/>
        <v>-0.010942436669860535</v>
      </c>
      <c r="L4456" s="251">
        <f t="shared" si="4051"/>
        <v>-0.010671187886951915</v>
      </c>
      <c r="M4456" s="251">
        <f t="shared" si="4051"/>
        <v>-0.014851541015690339</v>
      </c>
      <c r="N4456" s="251">
        <f t="shared" si="4051"/>
        <v>-0.016614732900240237</v>
      </c>
      <c r="O4456" s="251">
        <f t="shared" si="4051"/>
        <v>-0.016544052993762857</v>
      </c>
      <c r="P4456" s="251">
        <f t="shared" si="4051"/>
        <v>-0.014720695103969084</v>
      </c>
      <c r="Q4456" s="251">
        <f t="shared" si="4051"/>
        <v>-0.012594250242205283</v>
      </c>
      <c r="R4456" s="251">
        <f t="shared" si="4051"/>
        <v>-0.011054833259267358</v>
      </c>
      <c r="S4456" s="251">
        <f t="shared" si="4051"/>
        <v>-0.01393332070805316</v>
      </c>
      <c r="T4456" s="251">
        <f t="shared" si="4051"/>
        <v>-0.012044435868991475</v>
      </c>
      <c r="U4456" s="251">
        <f t="shared" si="4051"/>
        <v>-0.010337660320420708</v>
      </c>
      <c r="V4456" s="251">
        <f t="shared" si="4051"/>
        <v>-0.0099107990779689816</v>
      </c>
      <c r="W4456" s="251">
        <f t="shared" si="4051"/>
        <v>-0.0095170054535077316</v>
      </c>
      <c r="X4456" s="251">
        <f t="shared" si="4051"/>
        <v>-0.012851410239462808</v>
      </c>
      <c r="Y4456" s="251">
        <f t="shared" si="4051"/>
        <v>-0.010682823534333408</v>
      </c>
      <c r="Z4456" s="251">
        <f t="shared" si="4051"/>
        <v>-0.01099943483223333</v>
      </c>
      <c r="AA4456" s="251">
        <f t="shared" si="4051"/>
        <v>-0.011901163310034499</v>
      </c>
      <c r="AB4456" s="252">
        <f t="shared" si="4051"/>
        <v>-0.0089895729774911205</v>
      </c>
      <c r="AC4456" s="253">
        <f t="shared" si="4051"/>
        <v>-0.012821893117813744</v>
      </c>
      <c r="AJ4456" s="9"/>
      <c r="AK4456" s="9"/>
      <c r="AL4456" s="9"/>
      <c r="AM4456" s="9"/>
    </row>
    <row r="4457" ht="41.25" customHeight="1">
      <c r="A4457" s="30"/>
      <c r="B4457" s="9"/>
      <c r="C4457" s="9"/>
      <c r="D4457" s="30"/>
      <c r="E4457" s="30"/>
      <c r="F4457" s="30"/>
      <c r="G4457" s="30"/>
      <c r="H4457" s="30"/>
      <c r="I4457" s="30"/>
      <c r="J4457" s="30"/>
      <c r="K4457" s="30"/>
      <c r="L4457" s="30"/>
      <c r="M4457" s="30"/>
      <c r="N4457" s="30"/>
      <c r="O4457" s="30"/>
      <c r="P4457" s="30"/>
      <c r="Q4457" s="30"/>
      <c r="R4457" s="30"/>
      <c r="S4457" s="30"/>
      <c r="T4457" s="30"/>
      <c r="U4457" s="30"/>
      <c r="V4457" s="30"/>
      <c r="W4457" s="30"/>
      <c r="X4457" s="30"/>
      <c r="Y4457" s="30"/>
      <c r="Z4457" s="30"/>
      <c r="AA4457" s="30"/>
      <c r="AB4457" s="30"/>
      <c r="AC4457" s="30"/>
      <c r="AJ4457" s="62"/>
      <c r="AK4457" s="62"/>
      <c r="AL4457" s="62"/>
      <c r="AM4457" s="62"/>
    </row>
    <row r="4458">
      <c r="A4458" s="477" t="s">
        <v>989</v>
      </c>
      <c r="B4458" s="478"/>
      <c r="C4458" s="479"/>
      <c r="D4458" s="480">
        <v>0</v>
      </c>
      <c r="E4458" s="1374">
        <v>1</v>
      </c>
      <c r="F4458" s="482">
        <v>2</v>
      </c>
      <c r="G4458" s="482">
        <v>3</v>
      </c>
      <c r="H4458" s="482">
        <v>4</v>
      </c>
      <c r="I4458" s="482">
        <v>5</v>
      </c>
      <c r="J4458" s="482">
        <v>6</v>
      </c>
      <c r="K4458" s="482">
        <v>7</v>
      </c>
      <c r="L4458" s="482">
        <v>8</v>
      </c>
      <c r="M4458" s="482">
        <v>9</v>
      </c>
      <c r="N4458" s="482">
        <v>10</v>
      </c>
      <c r="O4458" s="482">
        <v>11</v>
      </c>
      <c r="P4458" s="482">
        <v>12</v>
      </c>
      <c r="Q4458" s="482">
        <v>13</v>
      </c>
      <c r="R4458" s="482">
        <v>14</v>
      </c>
      <c r="S4458" s="482">
        <v>15</v>
      </c>
      <c r="T4458" s="482">
        <v>16</v>
      </c>
      <c r="U4458" s="482">
        <v>17</v>
      </c>
      <c r="V4458" s="482">
        <v>18</v>
      </c>
      <c r="W4458" s="482">
        <v>19</v>
      </c>
      <c r="X4458" s="482">
        <v>20</v>
      </c>
      <c r="Y4458" s="482">
        <v>21</v>
      </c>
      <c r="Z4458" s="482">
        <v>22</v>
      </c>
      <c r="AA4458" s="482">
        <v>23</v>
      </c>
      <c r="AB4458" s="1311">
        <v>24</v>
      </c>
      <c r="AC4458" s="30"/>
      <c r="AJ4458" s="62"/>
      <c r="AK4458" s="62"/>
      <c r="AL4458" s="62"/>
      <c r="AM4458" s="62"/>
    </row>
    <row r="4459">
      <c r="A4459" s="699" t="s">
        <v>49</v>
      </c>
      <c r="B4459" s="449"/>
      <c r="C4459" s="825"/>
      <c r="D4459" s="485" t="s">
        <v>15</v>
      </c>
      <c r="E4459" s="448">
        <v>20</v>
      </c>
      <c r="F4459" s="449">
        <v>20</v>
      </c>
      <c r="G4459" s="449">
        <v>20</v>
      </c>
      <c r="H4459" s="449">
        <v>20</v>
      </c>
      <c r="I4459" s="449">
        <v>20</v>
      </c>
      <c r="J4459" s="449">
        <v>20</v>
      </c>
      <c r="K4459" s="449">
        <v>20</v>
      </c>
      <c r="L4459" s="449">
        <v>20</v>
      </c>
      <c r="M4459" s="449">
        <v>20</v>
      </c>
      <c r="N4459" s="449">
        <v>20</v>
      </c>
      <c r="O4459" s="449">
        <v>20</v>
      </c>
      <c r="P4459" s="449">
        <v>20</v>
      </c>
      <c r="Q4459" s="449">
        <v>20</v>
      </c>
      <c r="R4459" s="449">
        <v>20</v>
      </c>
      <c r="S4459" s="449">
        <v>20</v>
      </c>
      <c r="T4459" s="449">
        <v>20</v>
      </c>
      <c r="U4459" s="449">
        <v>20</v>
      </c>
      <c r="V4459" s="449">
        <v>20</v>
      </c>
      <c r="W4459" s="449">
        <v>20</v>
      </c>
      <c r="X4459" s="449">
        <v>20</v>
      </c>
      <c r="Y4459" s="449">
        <v>20</v>
      </c>
      <c r="Z4459" s="449">
        <v>20</v>
      </c>
      <c r="AA4459" s="449">
        <v>20</v>
      </c>
      <c r="AB4459" s="827">
        <v>20</v>
      </c>
      <c r="AC4459" s="1996"/>
      <c r="AJ4459" s="62"/>
      <c r="AK4459" s="62"/>
      <c r="AL4459" s="62"/>
      <c r="AM4459" s="62"/>
    </row>
    <row r="4460">
      <c r="A4460" s="702" t="s">
        <v>14</v>
      </c>
      <c r="B4460" s="495"/>
      <c r="C4460" s="249"/>
      <c r="D4460" s="250" t="s">
        <v>15</v>
      </c>
      <c r="E4460" s="830">
        <v>20</v>
      </c>
      <c r="F4460" s="495">
        <v>20</v>
      </c>
      <c r="G4460" s="495">
        <v>20</v>
      </c>
      <c r="H4460" s="495">
        <v>20</v>
      </c>
      <c r="I4460" s="495">
        <v>20</v>
      </c>
      <c r="J4460" s="495">
        <v>20</v>
      </c>
      <c r="K4460" s="495">
        <v>20</v>
      </c>
      <c r="L4460" s="495">
        <v>20</v>
      </c>
      <c r="M4460" s="495">
        <v>20</v>
      </c>
      <c r="N4460" s="495">
        <v>20</v>
      </c>
      <c r="O4460" s="495">
        <v>20</v>
      </c>
      <c r="P4460" s="495">
        <v>20</v>
      </c>
      <c r="Q4460" s="495">
        <v>20</v>
      </c>
      <c r="R4460" s="495">
        <v>20</v>
      </c>
      <c r="S4460" s="495">
        <v>20</v>
      </c>
      <c r="T4460" s="495">
        <v>20</v>
      </c>
      <c r="U4460" s="495">
        <v>20</v>
      </c>
      <c r="V4460" s="495">
        <v>20</v>
      </c>
      <c r="W4460" s="495">
        <v>20</v>
      </c>
      <c r="X4460" s="495">
        <v>20</v>
      </c>
      <c r="Y4460" s="495">
        <v>20</v>
      </c>
      <c r="Z4460" s="495">
        <v>20</v>
      </c>
      <c r="AA4460" s="495">
        <v>20</v>
      </c>
      <c r="AB4460" s="831">
        <v>20</v>
      </c>
      <c r="AC4460" s="1996"/>
      <c r="AJ4460" s="62"/>
      <c r="AK4460" s="62"/>
      <c r="AL4460" s="9"/>
      <c r="AM4460" s="62"/>
    </row>
    <row r="4461">
      <c r="A4461" s="1987" t="s">
        <v>84</v>
      </c>
      <c r="B4461" s="198" t="s">
        <v>53</v>
      </c>
      <c r="C4461" s="1037" t="s">
        <v>18</v>
      </c>
      <c r="D4461" s="1335" t="s">
        <v>29</v>
      </c>
      <c r="E4461" s="221">
        <v>77.200000000000003</v>
      </c>
      <c r="F4461" s="436">
        <v>78.400000000000006</v>
      </c>
      <c r="G4461" s="436">
        <v>76.400000000000006</v>
      </c>
      <c r="H4461" s="436">
        <v>78.400000000000006</v>
      </c>
      <c r="I4461" s="436">
        <v>82.400000000000006</v>
      </c>
      <c r="J4461" s="436">
        <v>84.400000000000006</v>
      </c>
      <c r="K4461" s="436">
        <v>84.799999999999997</v>
      </c>
      <c r="L4461" s="436">
        <v>89.599999999999994</v>
      </c>
      <c r="M4461" s="436">
        <v>96</v>
      </c>
      <c r="N4461" s="436">
        <v>92.799999999999997</v>
      </c>
      <c r="O4461" s="436">
        <v>91.200000000000003</v>
      </c>
      <c r="P4461" s="436">
        <v>89.599999999999994</v>
      </c>
      <c r="Q4461" s="436">
        <v>94.400000000000006</v>
      </c>
      <c r="R4461" s="436">
        <v>95.200000000000003</v>
      </c>
      <c r="S4461" s="436">
        <v>101.2</v>
      </c>
      <c r="T4461" s="436">
        <v>106.40000000000001</v>
      </c>
      <c r="U4461" s="436">
        <v>112.8</v>
      </c>
      <c r="V4461" s="436">
        <v>104.40000000000001</v>
      </c>
      <c r="W4461" s="436">
        <v>101.59999999999999</v>
      </c>
      <c r="X4461" s="436">
        <v>96.400000000000006</v>
      </c>
      <c r="Y4461" s="436">
        <v>96.799999999999997</v>
      </c>
      <c r="Z4461" s="436">
        <v>91.599999999999994</v>
      </c>
      <c r="AA4461" s="436">
        <v>82</v>
      </c>
      <c r="AB4461" s="437">
        <v>81.200000000000003</v>
      </c>
      <c r="AC4461" s="279">
        <f t="shared" ref="AC4461:AC4462" si="4052">SUM(E4461:AB4461)</f>
        <v>2185.1999999999998</v>
      </c>
      <c r="AD4461" s="110">
        <v>2500</v>
      </c>
      <c r="AE4461" s="107">
        <v>100</v>
      </c>
      <c r="AF4461" s="108">
        <v>40</v>
      </c>
      <c r="AJ4461" s="79"/>
      <c r="AK4461" s="502"/>
      <c r="AL4461" s="79"/>
      <c r="AM4461" s="9"/>
    </row>
    <row r="4462">
      <c r="A4462" s="266"/>
      <c r="B4462" s="72"/>
      <c r="C4462" s="411" t="s">
        <v>20</v>
      </c>
      <c r="D4462" s="122" t="s">
        <v>29</v>
      </c>
      <c r="E4462" s="111">
        <v>12.4</v>
      </c>
      <c r="F4462" s="112">
        <v>12</v>
      </c>
      <c r="G4462" s="112">
        <v>11.6</v>
      </c>
      <c r="H4462" s="112">
        <v>10.4</v>
      </c>
      <c r="I4462" s="112">
        <v>10.800000000000001</v>
      </c>
      <c r="J4462" s="112">
        <v>13.6</v>
      </c>
      <c r="K4462" s="112">
        <v>12</v>
      </c>
      <c r="L4462" s="112">
        <v>14</v>
      </c>
      <c r="M4462" s="112">
        <v>13.6</v>
      </c>
      <c r="N4462" s="112">
        <v>14.4</v>
      </c>
      <c r="O4462" s="112">
        <v>14.4</v>
      </c>
      <c r="P4462" s="112">
        <v>15.199999999999999</v>
      </c>
      <c r="Q4462" s="112">
        <v>11.199999999999999</v>
      </c>
      <c r="R4462" s="112">
        <v>15.6</v>
      </c>
      <c r="S4462" s="112">
        <v>12.4</v>
      </c>
      <c r="T4462" s="112">
        <v>17.199999999999999</v>
      </c>
      <c r="U4462" s="112">
        <v>12.4</v>
      </c>
      <c r="V4462" s="112">
        <v>16.800000000000001</v>
      </c>
      <c r="W4462" s="112">
        <v>12.4</v>
      </c>
      <c r="X4462" s="112">
        <v>13.6</v>
      </c>
      <c r="Y4462" s="112">
        <v>12</v>
      </c>
      <c r="Z4462" s="112">
        <v>12.800000000000001</v>
      </c>
      <c r="AA4462" s="112">
        <v>12.800000000000001</v>
      </c>
      <c r="AB4462" s="501">
        <v>10.800000000000001</v>
      </c>
      <c r="AC4462" s="281">
        <f t="shared" si="4052"/>
        <v>314.40000000000003</v>
      </c>
      <c r="AD4462" s="115"/>
      <c r="AE4462" s="76"/>
      <c r="AF4462" s="77"/>
      <c r="AJ4462" s="9"/>
      <c r="AK4462" s="9"/>
      <c r="AL4462" s="9"/>
      <c r="AM4462" s="9"/>
    </row>
    <row r="4463">
      <c r="A4463" s="266"/>
      <c r="B4463" s="72"/>
      <c r="C4463" s="411" t="s">
        <v>21</v>
      </c>
      <c r="D4463" s="122" t="s">
        <v>22</v>
      </c>
      <c r="E4463" s="116">
        <v>3</v>
      </c>
      <c r="F4463" s="117">
        <v>4</v>
      </c>
      <c r="G4463" s="117">
        <v>4</v>
      </c>
      <c r="H4463" s="117">
        <v>4</v>
      </c>
      <c r="I4463" s="117">
        <v>4</v>
      </c>
      <c r="J4463" s="117">
        <v>4</v>
      </c>
      <c r="K4463" s="117">
        <v>4</v>
      </c>
      <c r="L4463" s="117">
        <v>4</v>
      </c>
      <c r="M4463" s="117">
        <v>5</v>
      </c>
      <c r="N4463" s="117">
        <v>5</v>
      </c>
      <c r="O4463" s="117">
        <v>5</v>
      </c>
      <c r="P4463" s="117">
        <v>5</v>
      </c>
      <c r="Q4463" s="117">
        <v>5</v>
      </c>
      <c r="R4463" s="117">
        <v>5</v>
      </c>
      <c r="S4463" s="117">
        <v>6</v>
      </c>
      <c r="T4463" s="117">
        <v>6</v>
      </c>
      <c r="U4463" s="117">
        <v>5</v>
      </c>
      <c r="V4463" s="117">
        <v>5</v>
      </c>
      <c r="W4463" s="117">
        <v>5</v>
      </c>
      <c r="X4463" s="117">
        <v>5</v>
      </c>
      <c r="Y4463" s="117">
        <v>5</v>
      </c>
      <c r="Z4463" s="117">
        <v>5</v>
      </c>
      <c r="AA4463" s="117">
        <v>3</v>
      </c>
      <c r="AB4463" s="311">
        <v>3</v>
      </c>
      <c r="AC4463" s="281">
        <f>AVERAGE(E4463:AB4463)</f>
        <v>4.541666666666667</v>
      </c>
      <c r="AD4463" s="120">
        <f>SQRT(MAX((E4461*E4461+E4462*E4462),(F4461*F4461+F4462*F4462),(G4461*G4461+G4462*G4462),(H4461*H4461+H4462*H4462),(I4461*I4461+I4462*I4462),(J4461*J4461+J4462*J4462),(K4461*K4461+K4462*K4462),(L4461*L4461+L4462*L4462),(M4461*M4461+M4462*M4462),(N4461*N4461+N4462*N4462),(O4461*O4461+O4462*O4462),(P4461*P4461+P4462*P4462),(R4461*R4461+R4462*R4462),(S4461*S4461+S4462*S4462),(T4461*T4461+T4462*T4462),(U4461*U4461+U4462*U4462),(V4461*V4461+V4462*V4462),(W4461*W4461+W4462*W4462),(X4461*X4461+X4462*X4462),(V4461*V4461+V4462*V4462),(Z4461*Z4461+Z4462*Z4462),(AA4461*AA4461+AA4462*AA4462),(AB4461*AB4461+AB4462*AB4462)))/AD4461</f>
        <v>0.045391805427852282</v>
      </c>
      <c r="AE4463" s="120">
        <f>SQRT(MAX((E4461*E4461+E4462*E4462),(F4461*F4461+F4462*F4462),(G4461*G4461+G4462*G4462),(H4461*H4461+H4462*H4462),(I4461*I4461+I4462*I4462),(J4461*J4461+J4462*J4462),(K4461*K4461+K4462*K4462),(L4461*L4461+L4462*L4462),(M4461*M4461+M4462*M4462),(N4461*N4461+N4462*N4462),(O4461*O4461+O4462*O4462),(P4461*P4461+P4462*P4462),(R4461*R4461+R4462*R4462),(S4461*S4461+S4462*S4462),(T4461*T4461+T4462*T4462),(U4461*U4461+U4462*U4462),(V4461*V4461+V4462*V4462),(W4461*W4461+W4462*W4462),(X4461*X4461+X4462*X4462),(V4461*V4461+V4462*V4462),(Z4461*Z4461+Z4462*Z4462),(AA4461*AA4461+AA4462*AA4462),(AB4461*AB4461+AB4462*AB4462)))/AD4461</f>
        <v>0.045391805427852282</v>
      </c>
      <c r="AF4463" s="121"/>
      <c r="AJ4463" s="9"/>
      <c r="AK4463" s="9"/>
      <c r="AL4463" s="9"/>
      <c r="AM4463" s="9"/>
    </row>
    <row r="4464">
      <c r="A4464" s="266"/>
      <c r="B4464" s="72"/>
      <c r="C4464" s="411" t="s">
        <v>23</v>
      </c>
      <c r="D4464" s="122"/>
      <c r="E4464" s="80">
        <f t="shared" ref="E4464:AB4464" si="4053">E4462/E4461</f>
        <v>0.16062176165803108</v>
      </c>
      <c r="F4464" s="81">
        <f t="shared" si="4053"/>
        <v>0.15306122448979589</v>
      </c>
      <c r="G4464" s="81">
        <f t="shared" si="4053"/>
        <v>0.15183246073298429</v>
      </c>
      <c r="H4464" s="81">
        <f t="shared" si="4053"/>
        <v>0.1326530612244898</v>
      </c>
      <c r="I4464" s="81">
        <f t="shared" si="4053"/>
        <v>0.13106796116504854</v>
      </c>
      <c r="J4464" s="81">
        <f t="shared" si="4053"/>
        <v>0.16113744075829384</v>
      </c>
      <c r="K4464" s="81">
        <f t="shared" si="4053"/>
        <v>0.14150943396226415</v>
      </c>
      <c r="L4464" s="81">
        <f t="shared" si="4053"/>
        <v>0.15625</v>
      </c>
      <c r="M4464" s="81">
        <f t="shared" si="4053"/>
        <v>0.14166666666666666</v>
      </c>
      <c r="N4464" s="81">
        <f t="shared" si="4053"/>
        <v>0.15517241379310345</v>
      </c>
      <c r="O4464" s="81">
        <f t="shared" si="4053"/>
        <v>0.15789473684210525</v>
      </c>
      <c r="P4464" s="81">
        <f t="shared" si="4053"/>
        <v>0.16964285714285715</v>
      </c>
      <c r="Q4464" s="81">
        <f t="shared" si="4053"/>
        <v>0.11864406779661016</v>
      </c>
      <c r="R4464" s="81">
        <f t="shared" si="4053"/>
        <v>0.1638655462184874</v>
      </c>
      <c r="S4464" s="81">
        <f t="shared" si="4053"/>
        <v>0.1225296442687747</v>
      </c>
      <c r="T4464" s="81">
        <f t="shared" si="4053"/>
        <v>0.16165413533834586</v>
      </c>
      <c r="U4464" s="81">
        <f t="shared" si="4053"/>
        <v>0.1099290780141844</v>
      </c>
      <c r="V4464" s="81">
        <f t="shared" si="4053"/>
        <v>0.16091954022988506</v>
      </c>
      <c r="W4464" s="81">
        <f t="shared" si="4053"/>
        <v>0.12204724409448819</v>
      </c>
      <c r="X4464" s="81">
        <f t="shared" si="4053"/>
        <v>0.14107883817427386</v>
      </c>
      <c r="Y4464" s="81">
        <f t="shared" si="4053"/>
        <v>0.12396694214876033</v>
      </c>
      <c r="Z4464" s="81">
        <f t="shared" si="4053"/>
        <v>0.13973799126637557</v>
      </c>
      <c r="AA4464" s="81">
        <f t="shared" si="4053"/>
        <v>0.15609756097560976</v>
      </c>
      <c r="AB4464" s="312">
        <f t="shared" si="4053"/>
        <v>0.13300492610837439</v>
      </c>
      <c r="AC4464" s="907">
        <f>MAX(E4464:AB4464)</f>
        <v>0.16964285714285715</v>
      </c>
      <c r="AD4464" s="660">
        <f>MAX(E4463:AB4463)/(AD4461/(SQRT(3)*AD4479))</f>
        <v>0.043826081583915287</v>
      </c>
      <c r="AE4464" s="661">
        <f>MAX(E4463:AB4463)/(AD4461/(SQRT(3)*AD4479))</f>
        <v>0.043826081583915287</v>
      </c>
      <c r="AF4464" s="77"/>
      <c r="AJ4464" s="9"/>
      <c r="AK4464" s="9"/>
      <c r="AL4464" s="9"/>
      <c r="AM4464" s="9"/>
    </row>
    <row r="4465" hidden="1">
      <c r="A4465" s="1988"/>
      <c r="B4465" s="532"/>
      <c r="C4465" s="1710" t="s">
        <v>25</v>
      </c>
      <c r="D4465" s="122"/>
      <c r="E4465" s="75"/>
      <c r="F4465" s="76"/>
      <c r="G4465" s="76"/>
      <c r="H4465" s="76"/>
      <c r="I4465" s="76"/>
      <c r="J4465" s="76"/>
      <c r="K4465" s="76"/>
      <c r="L4465" s="76"/>
      <c r="M4465" s="76"/>
      <c r="N4465" s="76"/>
      <c r="O4465" s="76"/>
      <c r="P4465" s="76"/>
      <c r="Q4465" s="76"/>
      <c r="R4465" s="76"/>
      <c r="S4465" s="76"/>
      <c r="T4465" s="76"/>
      <c r="U4465" s="76"/>
      <c r="V4465" s="76"/>
      <c r="W4465" s="76"/>
      <c r="X4465" s="76"/>
      <c r="Y4465" s="76"/>
      <c r="Z4465" s="76"/>
      <c r="AA4465" s="76"/>
      <c r="AB4465" s="315"/>
      <c r="AC4465" s="74"/>
      <c r="AD4465" s="115"/>
      <c r="AE4465" s="76"/>
      <c r="AF4465" s="77"/>
      <c r="AJ4465" s="9"/>
      <c r="AK4465" s="9"/>
      <c r="AL4465" s="9"/>
      <c r="AM4465" s="9"/>
    </row>
    <row r="4466" hidden="1">
      <c r="A4466" s="1988"/>
      <c r="B4466" s="532"/>
      <c r="C4466" s="1710" t="s">
        <v>26</v>
      </c>
      <c r="D4466" s="122"/>
      <c r="E4466" s="75"/>
      <c r="F4466" s="76"/>
      <c r="G4466" s="76"/>
      <c r="H4466" s="76"/>
      <c r="I4466" s="76"/>
      <c r="J4466" s="76"/>
      <c r="K4466" s="76"/>
      <c r="L4466" s="76"/>
      <c r="M4466" s="76"/>
      <c r="N4466" s="76"/>
      <c r="O4466" s="76"/>
      <c r="P4466" s="76"/>
      <c r="Q4466" s="76"/>
      <c r="R4466" s="76"/>
      <c r="S4466" s="76"/>
      <c r="T4466" s="76"/>
      <c r="U4466" s="76"/>
      <c r="V4466" s="76"/>
      <c r="W4466" s="76"/>
      <c r="X4466" s="76"/>
      <c r="Y4466" s="76"/>
      <c r="Z4466" s="76"/>
      <c r="AA4466" s="76"/>
      <c r="AB4466" s="315"/>
      <c r="AC4466" s="74"/>
      <c r="AD4466" s="115"/>
      <c r="AE4466" s="76"/>
      <c r="AF4466" s="77"/>
      <c r="AH4466" s="9"/>
      <c r="AI4466" s="134"/>
      <c r="AJ4466" s="135"/>
      <c r="AK4466" s="135"/>
      <c r="AL4466" s="9"/>
    </row>
    <row r="4467">
      <c r="A4467" s="619"/>
      <c r="B4467" s="535" t="s">
        <v>148</v>
      </c>
      <c r="C4467" s="620"/>
      <c r="D4467" s="92"/>
      <c r="E4467" s="126">
        <f t="shared" ref="E4467:AB4467" si="4054">SQRT(E4461*E4461+E4462*E4462)/E4479/1.73</f>
        <v>4.2278999531389641</v>
      </c>
      <c r="F4467" s="127">
        <f t="shared" si="4054"/>
        <v>4.2886523858668788</v>
      </c>
      <c r="G4467" s="127">
        <f t="shared" si="4054"/>
        <v>4.1745778532435791</v>
      </c>
      <c r="H4467" s="127">
        <f t="shared" si="4054"/>
        <v>4.280421931296666</v>
      </c>
      <c r="I4467" s="127">
        <f t="shared" si="4054"/>
        <v>4.5063254765440135</v>
      </c>
      <c r="J4467" s="127">
        <f t="shared" si="4054"/>
        <v>4.6883719990592123</v>
      </c>
      <c r="K4467" s="127">
        <f t="shared" si="4054"/>
        <v>4.6969347744650634</v>
      </c>
      <c r="L4467" s="127">
        <f t="shared" si="4054"/>
        <v>4.9829202041764233</v>
      </c>
      <c r="M4467" s="127">
        <f t="shared" si="4054"/>
        <v>5.3631964955007936</v>
      </c>
      <c r="N4467" s="127">
        <f t="shared" si="4054"/>
        <v>5.1995767601990357</v>
      </c>
      <c r="O4467" s="127">
        <f t="shared" si="4054"/>
        <v>5.12678690987559</v>
      </c>
      <c r="P4467" s="127">
        <f t="shared" si="4054"/>
        <v>5.0173708997886211</v>
      </c>
      <c r="Q4467" s="127">
        <f t="shared" si="4054"/>
        <v>5.23824423899904</v>
      </c>
      <c r="R4467" s="127">
        <f t="shared" si="4054"/>
        <v>5.3361553423854344</v>
      </c>
      <c r="S4467" s="127">
        <f t="shared" si="4054"/>
        <v>5.6235302927435749</v>
      </c>
      <c r="T4467" s="127">
        <f t="shared" si="4054"/>
        <v>5.950459058176488</v>
      </c>
      <c r="U4467" s="127">
        <f t="shared" si="4054"/>
        <v>6.2770425405664572</v>
      </c>
      <c r="V4467" s="127">
        <f t="shared" si="4054"/>
        <v>5.8715821758918434</v>
      </c>
      <c r="W4467" s="127">
        <f t="shared" si="4054"/>
        <v>5.6670595459404236</v>
      </c>
      <c r="X4467" s="127">
        <f t="shared" si="4054"/>
        <v>5.3391215159836589</v>
      </c>
      <c r="Y4467" s="127">
        <f t="shared" si="4054"/>
        <v>5.3291173089620996</v>
      </c>
      <c r="Z4467" s="127">
        <f t="shared" si="4054"/>
        <v>5.0483878596014904</v>
      </c>
      <c r="AA4467" s="127">
        <f t="shared" si="4054"/>
        <v>4.5129669956879876</v>
      </c>
      <c r="AB4467" s="621">
        <f t="shared" si="4054"/>
        <v>4.4210789968391238</v>
      </c>
      <c r="AC4467" s="285">
        <f>AVERAGE(E4467:AB4467)</f>
        <v>5.0486575631221866</v>
      </c>
      <c r="AD4467" s="188">
        <f>(AC4463-AC4467)/AC4463</f>
        <v>-0.11163102307277496</v>
      </c>
      <c r="AE4467" s="127"/>
      <c r="AF4467" s="129"/>
      <c r="AJ4467" s="62"/>
      <c r="AK4467" s="62"/>
      <c r="AL4467" s="9"/>
      <c r="AM4467" s="62"/>
    </row>
    <row r="4468">
      <c r="A4468" s="263" t="s">
        <v>163</v>
      </c>
      <c r="B4468" s="64" t="s">
        <v>28</v>
      </c>
      <c r="C4468" s="410" t="s">
        <v>18</v>
      </c>
      <c r="D4468" s="212" t="s">
        <v>29</v>
      </c>
      <c r="E4468" s="106">
        <v>102.40000000000001</v>
      </c>
      <c r="F4468" s="107">
        <v>93.599999999999994</v>
      </c>
      <c r="G4468" s="107">
        <v>92.799999999999997</v>
      </c>
      <c r="H4468" s="107">
        <v>93.599999999999994</v>
      </c>
      <c r="I4468" s="107">
        <v>94.799999999999997</v>
      </c>
      <c r="J4468" s="107">
        <v>103.59999999999999</v>
      </c>
      <c r="K4468" s="107">
        <v>106</v>
      </c>
      <c r="L4468" s="107">
        <v>105.59999999999999</v>
      </c>
      <c r="M4468" s="107">
        <v>114</v>
      </c>
      <c r="N4468" s="107">
        <v>119.59999999999999</v>
      </c>
      <c r="O4468" s="107">
        <v>116</v>
      </c>
      <c r="P4468" s="107">
        <v>115.2</v>
      </c>
      <c r="Q4468" s="107">
        <v>115.59999999999999</v>
      </c>
      <c r="R4468" s="107">
        <v>116.40000000000001</v>
      </c>
      <c r="S4468" s="107">
        <v>109.59999999999999</v>
      </c>
      <c r="T4468" s="107">
        <v>115.59999999999999</v>
      </c>
      <c r="U4468" s="107">
        <v>118</v>
      </c>
      <c r="V4468" s="107">
        <v>114</v>
      </c>
      <c r="W4468" s="107">
        <v>118.8</v>
      </c>
      <c r="X4468" s="107">
        <v>107.2</v>
      </c>
      <c r="Y4468" s="107">
        <v>108</v>
      </c>
      <c r="Z4468" s="107">
        <v>105.59999999999999</v>
      </c>
      <c r="AA4468" s="107">
        <v>96.400000000000006</v>
      </c>
      <c r="AB4468" s="506">
        <v>90</v>
      </c>
      <c r="AC4468" s="279">
        <f t="shared" ref="AC4468:AC4469" si="4055">SUM(E4468:AB4468)</f>
        <v>2572.3999999999996</v>
      </c>
      <c r="AD4468" s="110">
        <v>2500</v>
      </c>
      <c r="AE4468" s="107">
        <v>100</v>
      </c>
      <c r="AF4468" s="108">
        <v>40</v>
      </c>
      <c r="AG4468" s="135"/>
      <c r="AJ4468" s="79"/>
      <c r="AK4468" s="502"/>
      <c r="AL4468" s="79"/>
      <c r="AM4468" s="9"/>
    </row>
    <row r="4469">
      <c r="A4469" s="266"/>
      <c r="B4469" s="72"/>
      <c r="C4469" s="411" t="s">
        <v>20</v>
      </c>
      <c r="D4469" s="122" t="s">
        <v>29</v>
      </c>
      <c r="E4469" s="111">
        <v>34.799999999999997</v>
      </c>
      <c r="F4469" s="112">
        <v>34.799999999999997</v>
      </c>
      <c r="G4469" s="112">
        <v>34.799999999999997</v>
      </c>
      <c r="H4469" s="112">
        <v>33.600000000000001</v>
      </c>
      <c r="I4469" s="112">
        <v>32.399999999999999</v>
      </c>
      <c r="J4469" s="112">
        <v>32</v>
      </c>
      <c r="K4469" s="112">
        <v>30</v>
      </c>
      <c r="L4469" s="112">
        <v>29.600000000000001</v>
      </c>
      <c r="M4469" s="112">
        <v>30.399999999999999</v>
      </c>
      <c r="N4469" s="112">
        <v>26.800000000000001</v>
      </c>
      <c r="O4469" s="112">
        <v>27.199999999999999</v>
      </c>
      <c r="P4469" s="112">
        <v>28.399999999999999</v>
      </c>
      <c r="Q4469" s="112">
        <v>28.800000000000001</v>
      </c>
      <c r="R4469" s="112">
        <v>30</v>
      </c>
      <c r="S4469" s="112">
        <v>28</v>
      </c>
      <c r="T4469" s="112">
        <v>29.199999999999999</v>
      </c>
      <c r="U4469" s="112">
        <v>36</v>
      </c>
      <c r="V4469" s="112">
        <v>28.800000000000001</v>
      </c>
      <c r="W4469" s="112">
        <v>26.399999999999999</v>
      </c>
      <c r="X4469" s="112">
        <v>30.399999999999999</v>
      </c>
      <c r="Y4469" s="112">
        <v>31.199999999999999</v>
      </c>
      <c r="Z4469" s="112">
        <v>34</v>
      </c>
      <c r="AA4469" s="112">
        <v>34.799999999999997</v>
      </c>
      <c r="AB4469" s="501">
        <v>35.200000000000003</v>
      </c>
      <c r="AC4469" s="281">
        <f t="shared" si="4055"/>
        <v>747.59999999999991</v>
      </c>
      <c r="AD4469" s="115"/>
      <c r="AE4469" s="76"/>
      <c r="AF4469" s="77"/>
      <c r="AJ4469" s="9"/>
      <c r="AK4469" s="9"/>
      <c r="AL4469" s="9"/>
      <c r="AM4469" s="9"/>
    </row>
    <row r="4470">
      <c r="A4470" s="266"/>
      <c r="B4470" s="72"/>
      <c r="C4470" s="411" t="s">
        <v>21</v>
      </c>
      <c r="D4470" s="122" t="s">
        <v>22</v>
      </c>
      <c r="E4470" s="116">
        <v>5</v>
      </c>
      <c r="F4470" s="117">
        <v>4</v>
      </c>
      <c r="G4470" s="117">
        <v>5</v>
      </c>
      <c r="H4470" s="117">
        <v>4</v>
      </c>
      <c r="I4470" s="117">
        <v>5</v>
      </c>
      <c r="J4470" s="117">
        <v>5</v>
      </c>
      <c r="K4470" s="117">
        <v>6</v>
      </c>
      <c r="L4470" s="117">
        <v>5</v>
      </c>
      <c r="M4470" s="117">
        <v>6</v>
      </c>
      <c r="N4470" s="117">
        <v>6</v>
      </c>
      <c r="O4470" s="117">
        <v>5</v>
      </c>
      <c r="P4470" s="117">
        <v>6</v>
      </c>
      <c r="Q4470" s="117">
        <v>6</v>
      </c>
      <c r="R4470" s="117">
        <v>6</v>
      </c>
      <c r="S4470" s="117">
        <v>6</v>
      </c>
      <c r="T4470" s="117">
        <v>6</v>
      </c>
      <c r="U4470" s="117">
        <v>6</v>
      </c>
      <c r="V4470" s="117">
        <v>5</v>
      </c>
      <c r="W4470" s="117">
        <v>5</v>
      </c>
      <c r="X4470" s="117">
        <v>4</v>
      </c>
      <c r="Y4470" s="117">
        <v>5</v>
      </c>
      <c r="Z4470" s="117">
        <v>5</v>
      </c>
      <c r="AA4470" s="117">
        <v>4</v>
      </c>
      <c r="AB4470" s="311">
        <v>4</v>
      </c>
      <c r="AC4470" s="281">
        <f>AVERAGE(E4470:AB4470)</f>
        <v>5.166666666666667</v>
      </c>
      <c r="AD4470" s="120">
        <f>SQRT(MAX((E4468*E4468+E4469*E4469),(F4468*F4468+F4469*F4469),(G4468*G4468+G4469*G4469),(H4468*H4468+H4469*H4469),(I4468*I4468+I4469*I4469),(J4468*J4468+J4469*J4469),(K4468*K4468+K4469*K4469),(L4468*L4468+L4469*L4469),(M4468*M4468+M4469*M4469),(N4468*N4468+N4469*N4469),(O4468*O4468+O4469*O4469),(P4468*P4468+P4469*P4469),(R4468*R4468+R4469*R4469),(S4468*S4468+S4469*S4469),(T4468*T4468+T4469*T4469),(U4468*U4468+U4469*U4469),(V4468*V4468+V4469*V4469),(W4468*W4468+W4469*W4469),(X4468*X4468+X4469*X4469),(V4468*V4468+V4469*V4469),(Z4468*Z4468+Z4469*Z4469),(AA4468*AA4468+AA4469*AA4469),(AB4468*AB4468+AB4469*AB4469)))/AD4468</f>
        <v>0.049347745642531637</v>
      </c>
      <c r="AE4470" s="120">
        <f>SQRT(MAX((E4468*E4468+E4469*E4469),(F4468*F4468+F4469*F4469),(G4468*G4468+G4469*G4469),(H4468*H4468+H4469*H4469),(I4468*I4468+I4469*I4469),(J4468*J4468+J4469*J4469),(K4468*K4468+K4469*K4469),(L4468*L4468+L4469*L4469),(M4468*M4468+M4469*M4469),(N4468*N4468+N4469*N4469),(O4468*O4468+O4469*O4469),(P4468*P4468+P4469*P4469),(R4468*R4468+R4469*R4469),(S4468*S4468+S4469*S4469),(T4468*T4468+T4469*T4469),(U4468*U4468+U4469*U4469),(V4468*V4468+V4469*V4469),(W4468*W4468+W4469*W4469),(X4468*X4468+X4469*X4469),(V4468*V4468+V4469*V4469),(Z4468*Z4468+Z4469*Z4469),(AA4468*AA4468+AA4469*AA4469),(AB4468*AB4468+AB4469*AB4469)))/AD4468</f>
        <v>0.049347745642531637</v>
      </c>
      <c r="AF4470" s="121"/>
      <c r="AJ4470" s="9"/>
      <c r="AK4470" s="9"/>
      <c r="AL4470" s="9"/>
      <c r="AM4470" s="9"/>
    </row>
    <row r="4471">
      <c r="A4471" s="266"/>
      <c r="B4471" s="72"/>
      <c r="C4471" s="411" t="s">
        <v>23</v>
      </c>
      <c r="D4471" s="122"/>
      <c r="E4471" s="80">
        <f t="shared" ref="E4471:AB4471" si="4056">E4469/E4468</f>
        <v>0.33984374999999994</v>
      </c>
      <c r="F4471" s="81">
        <f t="shared" si="4056"/>
        <v>0.37179487179487181</v>
      </c>
      <c r="G4471" s="81">
        <f t="shared" si="4056"/>
        <v>0.375</v>
      </c>
      <c r="H4471" s="81">
        <f t="shared" si="4056"/>
        <v>0.35897435897435903</v>
      </c>
      <c r="I4471" s="81">
        <f t="shared" si="4056"/>
        <v>0.34177215189873417</v>
      </c>
      <c r="J4471" s="81">
        <f t="shared" si="4056"/>
        <v>0.30888030888030887</v>
      </c>
      <c r="K4471" s="81">
        <f t="shared" si="4056"/>
        <v>0.28301886792452829</v>
      </c>
      <c r="L4471" s="81">
        <f t="shared" si="4056"/>
        <v>0.28030303030303033</v>
      </c>
      <c r="M4471" s="81">
        <f t="shared" si="4056"/>
        <v>0.26666666666666666</v>
      </c>
      <c r="N4471" s="81">
        <f t="shared" si="4056"/>
        <v>0.22408026755852845</v>
      </c>
      <c r="O4471" s="81">
        <f t="shared" si="4056"/>
        <v>0.23448275862068965</v>
      </c>
      <c r="P4471" s="81">
        <f t="shared" si="4056"/>
        <v>0.24652777777777776</v>
      </c>
      <c r="Q4471" s="81">
        <f t="shared" si="4056"/>
        <v>0.24913494809688583</v>
      </c>
      <c r="R4471" s="81">
        <f t="shared" si="4056"/>
        <v>0.25773195876288657</v>
      </c>
      <c r="S4471" s="81">
        <f t="shared" si="4056"/>
        <v>0.25547445255474455</v>
      </c>
      <c r="T4471" s="81">
        <f t="shared" si="4056"/>
        <v>0.25259515570934254</v>
      </c>
      <c r="U4471" s="81">
        <f t="shared" si="4056"/>
        <v>0.30508474576271188</v>
      </c>
      <c r="V4471" s="81">
        <f t="shared" si="4056"/>
        <v>0.25263157894736843</v>
      </c>
      <c r="W4471" s="81">
        <f t="shared" si="4056"/>
        <v>0.22222222222222221</v>
      </c>
      <c r="X4471" s="81">
        <f t="shared" si="4056"/>
        <v>0.28358208955223879</v>
      </c>
      <c r="Y4471" s="81">
        <f t="shared" si="4056"/>
        <v>0.28888888888888886</v>
      </c>
      <c r="Z4471" s="81">
        <f t="shared" si="4056"/>
        <v>0.32196969696969696</v>
      </c>
      <c r="AA4471" s="81">
        <f t="shared" si="4056"/>
        <v>0.36099585062240658</v>
      </c>
      <c r="AB4471" s="312">
        <f t="shared" si="4056"/>
        <v>0.39111111111111113</v>
      </c>
      <c r="AC4471" s="907">
        <f>MAX(E4471:AB4471)</f>
        <v>0.39111111111111113</v>
      </c>
      <c r="AD4471" s="660">
        <f>MAX(E4470:AB4470)/(AD4468/(SQRT(3)*AD4480))</f>
        <v>0.043626895741044877</v>
      </c>
      <c r="AE4471" s="661">
        <f>MAX(E4470:AB4470)/(AD4468/(SQRT(3)*AD4480))</f>
        <v>0.043626895741044877</v>
      </c>
      <c r="AF4471" s="77"/>
      <c r="AJ4471" s="9"/>
      <c r="AK4471" s="9"/>
      <c r="AL4471" s="9"/>
      <c r="AM4471" s="9"/>
    </row>
    <row r="4472" hidden="1">
      <c r="A4472" s="1988"/>
      <c r="B4472" s="532"/>
      <c r="C4472" s="1710" t="s">
        <v>25</v>
      </c>
      <c r="D4472" s="122"/>
      <c r="E4472" s="75"/>
      <c r="F4472" s="76"/>
      <c r="G4472" s="76"/>
      <c r="H4472" s="76"/>
      <c r="I4472" s="76"/>
      <c r="J4472" s="76"/>
      <c r="K4472" s="76"/>
      <c r="L4472" s="76"/>
      <c r="M4472" s="76"/>
      <c r="N4472" s="76"/>
      <c r="O4472" s="76"/>
      <c r="P4472" s="76"/>
      <c r="Q4472" s="76"/>
      <c r="R4472" s="76"/>
      <c r="S4472" s="76"/>
      <c r="T4472" s="76"/>
      <c r="U4472" s="76"/>
      <c r="V4472" s="76"/>
      <c r="W4472" s="76"/>
      <c r="X4472" s="76"/>
      <c r="Y4472" s="76"/>
      <c r="Z4472" s="76"/>
      <c r="AA4472" s="76"/>
      <c r="AB4472" s="315"/>
      <c r="AC4472" s="74"/>
      <c r="AD4472" s="115"/>
      <c r="AE4472" s="76"/>
      <c r="AF4472" s="77"/>
      <c r="AJ4472" s="9"/>
      <c r="AK4472" s="9"/>
      <c r="AL4472" s="9"/>
      <c r="AM4472" s="9"/>
    </row>
    <row r="4473" hidden="1">
      <c r="A4473" s="1989"/>
      <c r="B4473" s="72"/>
      <c r="C4473" s="1710" t="s">
        <v>26</v>
      </c>
      <c r="D4473" s="122"/>
      <c r="E4473" s="75"/>
      <c r="F4473" s="76"/>
      <c r="G4473" s="76"/>
      <c r="H4473" s="76"/>
      <c r="I4473" s="76"/>
      <c r="J4473" s="76"/>
      <c r="K4473" s="76"/>
      <c r="L4473" s="76"/>
      <c r="M4473" s="76"/>
      <c r="N4473" s="76"/>
      <c r="O4473" s="76"/>
      <c r="P4473" s="76"/>
      <c r="Q4473" s="76"/>
      <c r="R4473" s="76"/>
      <c r="S4473" s="76"/>
      <c r="T4473" s="76"/>
      <c r="U4473" s="76"/>
      <c r="V4473" s="76"/>
      <c r="W4473" s="76"/>
      <c r="X4473" s="76"/>
      <c r="Y4473" s="76"/>
      <c r="Z4473" s="76"/>
      <c r="AA4473" s="76"/>
      <c r="AB4473" s="315"/>
      <c r="AC4473" s="74"/>
      <c r="AD4473" s="115"/>
      <c r="AE4473" s="76"/>
      <c r="AF4473" s="77"/>
      <c r="AH4473" s="9"/>
      <c r="AI4473" s="134"/>
      <c r="AJ4473" s="135"/>
      <c r="AK4473" s="135"/>
      <c r="AL4473" s="9"/>
    </row>
    <row r="4474">
      <c r="A4474" s="619"/>
      <c r="B4474" s="535" t="s">
        <v>148</v>
      </c>
      <c r="C4474" s="620"/>
      <c r="D4474" s="92"/>
      <c r="E4474" s="126">
        <f t="shared" ref="E4474:AB4474" si="4057">SQRT(E4468*E4468+E4469*E4469)/E4480/1.73</f>
        <v>5.8755131278591808</v>
      </c>
      <c r="F4474" s="127">
        <f t="shared" si="4057"/>
        <v>5.4250457355034669</v>
      </c>
      <c r="G4474" s="127">
        <f t="shared" si="4057"/>
        <v>5.384330231957243</v>
      </c>
      <c r="H4474" s="127">
        <f t="shared" si="4057"/>
        <v>5.4026726989701404</v>
      </c>
      <c r="I4474" s="127">
        <f t="shared" si="4057"/>
        <v>5.4528934952462169</v>
      </c>
      <c r="J4474" s="127">
        <f t="shared" si="4057"/>
        <v>5.9691448542088583</v>
      </c>
      <c r="K4474" s="127">
        <f t="shared" si="4057"/>
        <v>6.0761767435557568</v>
      </c>
      <c r="L4474" s="127">
        <f t="shared" si="4057"/>
        <v>6.0547366605579862</v>
      </c>
      <c r="M4474" s="127">
        <f t="shared" si="4057"/>
        <v>6.5575660122041004</v>
      </c>
      <c r="N4474" s="127">
        <f t="shared" si="4057"/>
        <v>6.8122443664543608</v>
      </c>
      <c r="O4474" s="127">
        <f t="shared" si="4057"/>
        <v>6.6477501633281451</v>
      </c>
      <c r="P4474" s="127">
        <f t="shared" si="4057"/>
        <v>6.5755774729745413</v>
      </c>
      <c r="Q4474" s="127">
        <f t="shared" si="4057"/>
        <v>6.6087636336722593</v>
      </c>
      <c r="R4474" s="127">
        <f t="shared" si="4057"/>
        <v>6.68095969843014</v>
      </c>
      <c r="S4474" s="127">
        <f t="shared" si="4057"/>
        <v>6.2751774130515994</v>
      </c>
      <c r="T4474" s="127">
        <f t="shared" si="4057"/>
        <v>6.6141628752127986</v>
      </c>
      <c r="U4474" s="127">
        <f t="shared" si="4057"/>
        <v>6.8569010730507491</v>
      </c>
      <c r="V4474" s="127">
        <f t="shared" si="4057"/>
        <v>6.547809327546628</v>
      </c>
      <c r="W4474" s="127">
        <f t="shared" si="4057"/>
        <v>6.770515604503335</v>
      </c>
      <c r="X4474" s="127">
        <f t="shared" si="4057"/>
        <v>6.1341649445347075</v>
      </c>
      <c r="Y4474" s="127">
        <f t="shared" si="4057"/>
        <v>6.1709933586313559</v>
      </c>
      <c r="Z4474" s="127">
        <f t="shared" si="4057"/>
        <v>6.0783246058902805</v>
      </c>
      <c r="AA4474" s="127">
        <f t="shared" si="4057"/>
        <v>5.5941652776668827</v>
      </c>
      <c r="AB4474" s="621">
        <f t="shared" si="4057"/>
        <v>5.2401993623530805</v>
      </c>
      <c r="AC4474" s="285">
        <f t="shared" ref="AC4474:AC4475" si="4058">AVERAGE(E4474:AB4474)</f>
        <v>6.1585745307234916</v>
      </c>
      <c r="AD4474" s="188">
        <f>(AC4470-AC4474)/AC4470</f>
        <v>-0.19198216723680475</v>
      </c>
      <c r="AE4474" s="127"/>
      <c r="AF4474" s="129"/>
      <c r="AJ4474" s="9"/>
      <c r="AK4474" s="9"/>
      <c r="AL4474" s="9"/>
      <c r="AM4474" s="9"/>
    </row>
    <row r="4475">
      <c r="A4475" s="1997" t="s">
        <v>990</v>
      </c>
      <c r="B4475" s="1998" t="s">
        <v>105</v>
      </c>
      <c r="C4475" s="1999" t="s">
        <v>21</v>
      </c>
      <c r="D4475" s="2000" t="s">
        <v>22</v>
      </c>
      <c r="E4475" s="2001">
        <v>0</v>
      </c>
      <c r="F4475" s="2002">
        <v>0</v>
      </c>
      <c r="G4475" s="2002">
        <v>0</v>
      </c>
      <c r="H4475" s="2002">
        <v>0</v>
      </c>
      <c r="I4475" s="2002">
        <v>0</v>
      </c>
      <c r="J4475" s="2002">
        <v>0</v>
      </c>
      <c r="K4475" s="2002">
        <v>0</v>
      </c>
      <c r="L4475" s="2002">
        <v>0</v>
      </c>
      <c r="M4475" s="2002">
        <v>0</v>
      </c>
      <c r="N4475" s="2002">
        <v>0</v>
      </c>
      <c r="O4475" s="2002">
        <v>0</v>
      </c>
      <c r="P4475" s="2002">
        <v>0</v>
      </c>
      <c r="Q4475" s="2002">
        <v>0</v>
      </c>
      <c r="R4475" s="2002">
        <v>0</v>
      </c>
      <c r="S4475" s="2002">
        <v>0</v>
      </c>
      <c r="T4475" s="2002">
        <v>0</v>
      </c>
      <c r="U4475" s="2002">
        <v>0</v>
      </c>
      <c r="V4475" s="2002">
        <v>0</v>
      </c>
      <c r="W4475" s="2002">
        <v>0</v>
      </c>
      <c r="X4475" s="2002">
        <v>0</v>
      </c>
      <c r="Y4475" s="2002">
        <v>0</v>
      </c>
      <c r="Z4475" s="2002">
        <v>0</v>
      </c>
      <c r="AA4475" s="2002">
        <v>0</v>
      </c>
      <c r="AB4475" s="2003">
        <v>0</v>
      </c>
      <c r="AC4475" s="2004">
        <f t="shared" si="4058"/>
        <v>0</v>
      </c>
      <c r="AD4475" s="365"/>
      <c r="AE4475" s="366"/>
      <c r="AF4475" s="367"/>
      <c r="AJ4475" s="9"/>
      <c r="AK4475" s="9"/>
      <c r="AL4475" s="9"/>
      <c r="AM4475" s="9"/>
    </row>
    <row r="4476">
      <c r="A4476" s="286" t="s">
        <v>31</v>
      </c>
      <c r="B4476" s="287"/>
      <c r="C4476" s="288"/>
      <c r="D4476" s="289"/>
      <c r="E4476" s="1051">
        <f t="shared" ref="E4476:E4477" si="4059">E4461+E4468</f>
        <v>179.60000000000002</v>
      </c>
      <c r="F4476" s="144">
        <f t="shared" ref="F4476:F4477" si="4060">F4461+F4468</f>
        <v>172</v>
      </c>
      <c r="G4476" s="144">
        <f t="shared" ref="G4476:G4477" si="4061">G4461+G4468</f>
        <v>169.19999999999999</v>
      </c>
      <c r="H4476" s="144">
        <f t="shared" ref="H4476:H4477" si="4062">H4461+H4468</f>
        <v>172</v>
      </c>
      <c r="I4476" s="144">
        <f t="shared" ref="I4476:I4477" si="4063">I4461+I4468</f>
        <v>177.19999999999999</v>
      </c>
      <c r="J4476" s="144">
        <f t="shared" ref="J4476:J4477" si="4064">J4461+J4468</f>
        <v>188</v>
      </c>
      <c r="K4476" s="144">
        <f t="shared" ref="K4476:K4477" si="4065">K4461+K4468</f>
        <v>190.80000000000001</v>
      </c>
      <c r="L4476" s="144">
        <f t="shared" ref="L4476:L4477" si="4066">L4461+L4468</f>
        <v>195.19999999999999</v>
      </c>
      <c r="M4476" s="144">
        <f t="shared" ref="M4476:M4477" si="4067">M4461+M4468</f>
        <v>210</v>
      </c>
      <c r="N4476" s="144">
        <f t="shared" ref="N4476:N4477" si="4068">N4461+N4468</f>
        <v>212.39999999999998</v>
      </c>
      <c r="O4476" s="144">
        <f t="shared" ref="O4476:O4477" si="4069">O4461+O4468</f>
        <v>207.19999999999999</v>
      </c>
      <c r="P4476" s="144">
        <f t="shared" ref="P4476:P4477" si="4070">P4461+P4468</f>
        <v>204.80000000000001</v>
      </c>
      <c r="Q4476" s="144">
        <f t="shared" ref="Q4476:Q4477" si="4071">Q4461+Q4468</f>
        <v>210</v>
      </c>
      <c r="R4476" s="144">
        <f t="shared" ref="R4476:R4477" si="4072">R4461+R4468</f>
        <v>211.60000000000002</v>
      </c>
      <c r="S4476" s="144">
        <f t="shared" ref="S4476:S4477" si="4073">S4461+S4468</f>
        <v>210.80000000000001</v>
      </c>
      <c r="T4476" s="144">
        <f t="shared" ref="T4476:T4477" si="4074">T4461+T4468</f>
        <v>222</v>
      </c>
      <c r="U4476" s="144">
        <f t="shared" ref="U4476:U4477" si="4075">U4461+U4468</f>
        <v>230.80000000000001</v>
      </c>
      <c r="V4476" s="144">
        <f t="shared" ref="V4476:V4477" si="4076">V4461+V4468</f>
        <v>218.40000000000001</v>
      </c>
      <c r="W4476" s="144">
        <f t="shared" ref="W4476:W4477" si="4077">W4461+W4468</f>
        <v>220.39999999999998</v>
      </c>
      <c r="X4476" s="144">
        <f t="shared" ref="X4476:X4477" si="4078">X4461+X4468</f>
        <v>203.60000000000002</v>
      </c>
      <c r="Y4476" s="291">
        <f t="shared" ref="Y4476:Y4477" si="4079">Y4461+Y4468</f>
        <v>204.80000000000001</v>
      </c>
      <c r="Z4476" s="144">
        <f t="shared" ref="Z4476:Z4477" si="4080">Z4461+Z4468</f>
        <v>197.19999999999999</v>
      </c>
      <c r="AA4476" s="144">
        <f t="shared" ref="AA4476:AA4477" si="4081">AA4461+AA4468</f>
        <v>178.40000000000001</v>
      </c>
      <c r="AB4476" s="377">
        <f t="shared" ref="AB4476:AB4477" si="4082">AB4461+AB4468</f>
        <v>171.19999999999999</v>
      </c>
      <c r="AC4476" s="292"/>
      <c r="AD4476" s="143">
        <f t="shared" ref="AD4476:AD4478" si="4083">MAX(E4476:AB4476)</f>
        <v>230.80000000000001</v>
      </c>
      <c r="AE4476" s="144"/>
      <c r="AF4476" s="145"/>
      <c r="AJ4476" s="9"/>
      <c r="AK4476" s="9"/>
      <c r="AL4476" s="9"/>
      <c r="AM4476" s="9"/>
    </row>
    <row r="4477">
      <c r="A4477" s="146" t="s">
        <v>973</v>
      </c>
      <c r="B4477" s="147"/>
      <c r="C4477" s="148"/>
      <c r="D4477" s="149"/>
      <c r="E4477" s="869">
        <f t="shared" si="4059"/>
        <v>47.199999999999996</v>
      </c>
      <c r="F4477" s="154">
        <f t="shared" si="4060"/>
        <v>46.799999999999997</v>
      </c>
      <c r="G4477" s="154">
        <f t="shared" si="4061"/>
        <v>46.399999999999999</v>
      </c>
      <c r="H4477" s="154">
        <f t="shared" si="4062"/>
        <v>44</v>
      </c>
      <c r="I4477" s="154">
        <f t="shared" si="4063"/>
        <v>43.200000000000003</v>
      </c>
      <c r="J4477" s="154">
        <f t="shared" si="4064"/>
        <v>45.600000000000001</v>
      </c>
      <c r="K4477" s="154">
        <f t="shared" si="4065"/>
        <v>42</v>
      </c>
      <c r="L4477" s="154">
        <f t="shared" si="4066"/>
        <v>43.600000000000001</v>
      </c>
      <c r="M4477" s="154">
        <f t="shared" si="4067"/>
        <v>44</v>
      </c>
      <c r="N4477" s="154">
        <f t="shared" si="4068"/>
        <v>41.200000000000003</v>
      </c>
      <c r="O4477" s="154">
        <f t="shared" si="4069"/>
        <v>41.600000000000001</v>
      </c>
      <c r="P4477" s="154">
        <f t="shared" si="4070"/>
        <v>43.599999999999994</v>
      </c>
      <c r="Q4477" s="154">
        <f t="shared" si="4071"/>
        <v>40</v>
      </c>
      <c r="R4477" s="154">
        <f t="shared" si="4072"/>
        <v>45.600000000000001</v>
      </c>
      <c r="S4477" s="154">
        <f t="shared" si="4073"/>
        <v>40.399999999999999</v>
      </c>
      <c r="T4477" s="154">
        <f t="shared" si="4074"/>
        <v>46.399999999999999</v>
      </c>
      <c r="U4477" s="154">
        <f t="shared" si="4075"/>
        <v>48.399999999999999</v>
      </c>
      <c r="V4477" s="154">
        <f t="shared" si="4076"/>
        <v>45.600000000000001</v>
      </c>
      <c r="W4477" s="154">
        <f t="shared" si="4077"/>
        <v>38.799999999999997</v>
      </c>
      <c r="X4477" s="154">
        <f t="shared" si="4078"/>
        <v>44</v>
      </c>
      <c r="Y4477" s="150">
        <f t="shared" si="4079"/>
        <v>43.200000000000003</v>
      </c>
      <c r="Z4477" s="154">
        <f t="shared" si="4080"/>
        <v>46.799999999999997</v>
      </c>
      <c r="AA4477" s="154">
        <f t="shared" si="4081"/>
        <v>47.599999999999994</v>
      </c>
      <c r="AB4477" s="1543">
        <f t="shared" si="4082"/>
        <v>46</v>
      </c>
      <c r="AC4477" s="295"/>
      <c r="AD4477" s="153">
        <f t="shared" si="4083"/>
        <v>48.399999999999999</v>
      </c>
      <c r="AE4477" s="154"/>
      <c r="AF4477" s="155"/>
      <c r="AJ4477" s="9"/>
      <c r="AK4477" s="9"/>
      <c r="AL4477" s="9"/>
      <c r="AM4477" s="9"/>
    </row>
    <row r="4478">
      <c r="A4478" s="156" t="s">
        <v>33</v>
      </c>
      <c r="B4478" s="157"/>
      <c r="C4478" s="381"/>
      <c r="D4478" s="382"/>
      <c r="E4478" s="383">
        <f t="shared" ref="E4478:AB4478" si="4084">SQRT(E4477*E4477+E4476*E4476)</f>
        <v>185.69868066305696</v>
      </c>
      <c r="F4478" s="384">
        <f t="shared" si="4084"/>
        <v>178.25330291470055</v>
      </c>
      <c r="G4478" s="384">
        <f t="shared" si="4084"/>
        <v>175.44685805109191</v>
      </c>
      <c r="H4478" s="384">
        <f t="shared" si="4084"/>
        <v>177.53872816937718</v>
      </c>
      <c r="I4478" s="384">
        <f t="shared" si="4084"/>
        <v>182.38991200173325</v>
      </c>
      <c r="J4478" s="384">
        <f t="shared" si="4084"/>
        <v>193.45118247247805</v>
      </c>
      <c r="K4478" s="384">
        <f t="shared" si="4084"/>
        <v>195.36796052577301</v>
      </c>
      <c r="L4478" s="384">
        <f t="shared" si="4084"/>
        <v>200.00999975001247</v>
      </c>
      <c r="M4478" s="384">
        <f t="shared" si="4084"/>
        <v>214.56001491424257</v>
      </c>
      <c r="N4478" s="384">
        <f t="shared" si="4084"/>
        <v>216.3589609884462</v>
      </c>
      <c r="O4478" s="384">
        <f t="shared" si="4084"/>
        <v>211.33480546280111</v>
      </c>
      <c r="P4478" s="384">
        <f t="shared" si="4084"/>
        <v>209.3895890439637</v>
      </c>
      <c r="Q4478" s="384">
        <f t="shared" si="4084"/>
        <v>213.77558326431949</v>
      </c>
      <c r="R4478" s="384">
        <f t="shared" si="4084"/>
        <v>216.45766329700598</v>
      </c>
      <c r="S4478" s="384">
        <f t="shared" si="4084"/>
        <v>214.63643679487413</v>
      </c>
      <c r="T4478" s="384">
        <f t="shared" si="4084"/>
        <v>226.79717811295623</v>
      </c>
      <c r="U4478" s="384">
        <f t="shared" si="4084"/>
        <v>235.82027054517602</v>
      </c>
      <c r="V4478" s="384">
        <f t="shared" si="4084"/>
        <v>223.10965913648832</v>
      </c>
      <c r="W4478" s="384">
        <f t="shared" si="4084"/>
        <v>223.78918651266417</v>
      </c>
      <c r="X4478" s="384">
        <f t="shared" si="4084"/>
        <v>208.30016802681655</v>
      </c>
      <c r="Y4478" s="384">
        <f t="shared" si="4084"/>
        <v>209.30666496793648</v>
      </c>
      <c r="Z4478" s="384">
        <f t="shared" si="4084"/>
        <v>202.67728042383041</v>
      </c>
      <c r="AA4478" s="384">
        <f t="shared" si="4084"/>
        <v>184.64105718934778</v>
      </c>
      <c r="AB4478" s="385">
        <f t="shared" si="4084"/>
        <v>177.27222004589439</v>
      </c>
      <c r="AC4478" s="298"/>
      <c r="AD4478" s="1545">
        <f t="shared" si="4083"/>
        <v>235.82027054517602</v>
      </c>
      <c r="AE4478" s="1546"/>
      <c r="AF4478" s="1547"/>
      <c r="AJ4478" s="62"/>
      <c r="AK4478" s="62"/>
      <c r="AL4478" s="62"/>
      <c r="AM4478" s="62"/>
    </row>
    <row r="4479">
      <c r="A4479" s="726" t="s">
        <v>70</v>
      </c>
      <c r="B4479" s="303"/>
      <c r="C4479" s="727" t="s">
        <v>24</v>
      </c>
      <c r="D4479" s="1272" t="s">
        <v>22</v>
      </c>
      <c r="E4479" s="550">
        <v>10.69</v>
      </c>
      <c r="F4479" s="303">
        <v>10.69</v>
      </c>
      <c r="G4479" s="303">
        <v>10.700000000000001</v>
      </c>
      <c r="H4479" s="303">
        <v>10.68</v>
      </c>
      <c r="I4479" s="303">
        <v>10.66</v>
      </c>
      <c r="J4479" s="303">
        <v>10.540000000000001</v>
      </c>
      <c r="K4479" s="303">
        <v>10.540000000000001</v>
      </c>
      <c r="L4479" s="303">
        <v>10.52</v>
      </c>
      <c r="M4479" s="303">
        <v>10.450000000000001</v>
      </c>
      <c r="N4479" s="303">
        <v>10.44</v>
      </c>
      <c r="O4479" s="303">
        <v>10.41</v>
      </c>
      <c r="P4479" s="303">
        <v>10.470000000000001</v>
      </c>
      <c r="Q4479" s="303">
        <v>10.49</v>
      </c>
      <c r="R4479" s="303">
        <v>10.450000000000001</v>
      </c>
      <c r="S4479" s="303">
        <v>10.48</v>
      </c>
      <c r="T4479" s="303">
        <v>10.470000000000001</v>
      </c>
      <c r="U4479" s="303">
        <v>10.450000000000001</v>
      </c>
      <c r="V4479" s="303">
        <v>10.41</v>
      </c>
      <c r="W4479" s="303">
        <v>10.44</v>
      </c>
      <c r="X4479" s="303">
        <v>10.540000000000001</v>
      </c>
      <c r="Y4479" s="303">
        <v>10.58</v>
      </c>
      <c r="Z4479" s="303">
        <v>10.59</v>
      </c>
      <c r="AA4479" s="303">
        <v>10.630000000000001</v>
      </c>
      <c r="AB4479" s="955">
        <v>10.710000000000001</v>
      </c>
      <c r="AC4479" s="2005"/>
      <c r="AD4479" s="2006">
        <f t="shared" ref="AD4479:AD4480" si="4085">AVERAGE(D4479:AB4479)</f>
        <v>10.542916666666665</v>
      </c>
      <c r="AE4479" s="1193"/>
      <c r="AF4479" s="1194"/>
      <c r="AJ4479" s="62"/>
      <c r="AK4479" s="62"/>
      <c r="AL4479" s="62"/>
      <c r="AM4479" s="62"/>
    </row>
    <row r="4480">
      <c r="A4480" s="735" t="s">
        <v>34</v>
      </c>
      <c r="B4480" s="273"/>
      <c r="C4480" s="736" t="s">
        <v>24</v>
      </c>
      <c r="D4480" s="1277" t="s">
        <v>22</v>
      </c>
      <c r="E4480" s="272">
        <v>10.640000000000001</v>
      </c>
      <c r="F4480" s="273">
        <v>10.640000000000001</v>
      </c>
      <c r="G4480" s="273">
        <v>10.640000000000001</v>
      </c>
      <c r="H4480" s="273">
        <v>10.640000000000001</v>
      </c>
      <c r="I4480" s="273">
        <v>10.620000000000001</v>
      </c>
      <c r="J4480" s="273">
        <v>10.5</v>
      </c>
      <c r="K4480" s="273">
        <v>10.48</v>
      </c>
      <c r="L4480" s="273">
        <v>10.470000000000001</v>
      </c>
      <c r="M4480" s="273">
        <v>10.4</v>
      </c>
      <c r="N4480" s="273">
        <v>10.4</v>
      </c>
      <c r="O4480" s="273">
        <v>10.359999999999999</v>
      </c>
      <c r="P4480" s="273">
        <v>10.43</v>
      </c>
      <c r="Q4480" s="273">
        <v>10.42</v>
      </c>
      <c r="R4480" s="273">
        <v>10.4</v>
      </c>
      <c r="S4480" s="273">
        <v>10.42</v>
      </c>
      <c r="T4480" s="273">
        <v>10.42</v>
      </c>
      <c r="U4480" s="273">
        <v>10.4</v>
      </c>
      <c r="V4480" s="273">
        <v>10.380000000000001</v>
      </c>
      <c r="W4480" s="273">
        <v>10.390000000000001</v>
      </c>
      <c r="X4480" s="273">
        <v>10.5</v>
      </c>
      <c r="Y4480" s="273">
        <v>10.529999999999999</v>
      </c>
      <c r="Z4480" s="273">
        <v>10.550000000000001</v>
      </c>
      <c r="AA4480" s="273">
        <v>10.59</v>
      </c>
      <c r="AB4480" s="275">
        <v>10.66</v>
      </c>
      <c r="AC4480" s="2005"/>
      <c r="AD4480" s="2007">
        <f t="shared" si="4085"/>
        <v>10.495000000000001</v>
      </c>
      <c r="AE4480" s="1382"/>
      <c r="AF4480" s="1383"/>
      <c r="AJ4480" s="62"/>
      <c r="AK4480" s="62"/>
      <c r="AL4480" s="9"/>
      <c r="AM4480" s="62"/>
    </row>
    <row r="4481">
      <c r="A4481" s="705" t="s">
        <v>74</v>
      </c>
      <c r="B4481" s="1138" t="s">
        <v>991</v>
      </c>
      <c r="C4481" s="219" t="s">
        <v>18</v>
      </c>
      <c r="D4481" s="220" t="s">
        <v>29</v>
      </c>
      <c r="E4481" s="221">
        <v>72.799999999999997</v>
      </c>
      <c r="F4481" s="436">
        <v>73.599999999999994</v>
      </c>
      <c r="G4481" s="436">
        <v>72.400000000000006</v>
      </c>
      <c r="H4481" s="436">
        <v>73.599999999999994</v>
      </c>
      <c r="I4481" s="436">
        <v>76</v>
      </c>
      <c r="J4481" s="436">
        <v>78.599999999999994</v>
      </c>
      <c r="K4481" s="436">
        <v>79.599999999999994</v>
      </c>
      <c r="L4481" s="436">
        <v>83.400000000000006</v>
      </c>
      <c r="M4481" s="436">
        <v>89.200000000000003</v>
      </c>
      <c r="N4481" s="436">
        <v>87</v>
      </c>
      <c r="O4481" s="436">
        <v>85.400000000000006</v>
      </c>
      <c r="P4481" s="436">
        <v>82</v>
      </c>
      <c r="Q4481" s="436">
        <v>87.200000000000003</v>
      </c>
      <c r="R4481" s="436">
        <v>88.200000000000003</v>
      </c>
      <c r="S4481" s="436">
        <v>93</v>
      </c>
      <c r="T4481" s="436">
        <v>100.59999999999999</v>
      </c>
      <c r="U4481" s="436">
        <v>105.40000000000001</v>
      </c>
      <c r="V4481" s="436">
        <v>97.400000000000006</v>
      </c>
      <c r="W4481" s="436">
        <v>95.400000000000006</v>
      </c>
      <c r="X4481" s="436">
        <v>90.400000000000006</v>
      </c>
      <c r="Y4481" s="436">
        <v>89.599999999999994</v>
      </c>
      <c r="Z4481" s="436">
        <v>86.599999999999994</v>
      </c>
      <c r="AA4481" s="436">
        <v>77.799999999999997</v>
      </c>
      <c r="AB4481" s="437">
        <v>76.799999999999997</v>
      </c>
      <c r="AC4481" s="279">
        <f t="shared" ref="AC4481:AC4482" si="4086">SUM(E4481:AB4481)</f>
        <v>2042</v>
      </c>
      <c r="AD4481" s="221">
        <f>MAX(E4481:AB4481)</f>
        <v>105.40000000000001</v>
      </c>
      <c r="AE4481" s="206">
        <v>100</v>
      </c>
      <c r="AF4481" s="207">
        <v>20</v>
      </c>
      <c r="AJ4481" s="79"/>
      <c r="AK4481" s="502"/>
      <c r="AL4481" s="79"/>
      <c r="AM4481" s="9"/>
    </row>
    <row r="4482">
      <c r="A4482" s="658"/>
      <c r="B4482" s="317"/>
      <c r="C4482" s="73" t="s">
        <v>20</v>
      </c>
      <c r="D4482" s="74" t="s">
        <v>29</v>
      </c>
      <c r="E4482" s="111">
        <v>2</v>
      </c>
      <c r="F4482" s="112">
        <v>2.6000000000000001</v>
      </c>
      <c r="G4482" s="112">
        <v>2</v>
      </c>
      <c r="H4482" s="112">
        <v>2</v>
      </c>
      <c r="I4482" s="112">
        <v>2.2000000000000002</v>
      </c>
      <c r="J4482" s="112">
        <v>2.6000000000000001</v>
      </c>
      <c r="K4482" s="112">
        <v>1.8</v>
      </c>
      <c r="L4482" s="112">
        <v>3.3999999999999999</v>
      </c>
      <c r="M4482" s="112">
        <v>3.6000000000000001</v>
      </c>
      <c r="N4482" s="112">
        <v>4</v>
      </c>
      <c r="O4482" s="112">
        <v>4</v>
      </c>
      <c r="P4482" s="112">
        <v>4.2000000000000002</v>
      </c>
      <c r="Q4482" s="112">
        <v>2.6000000000000001</v>
      </c>
      <c r="R4482" s="112">
        <v>6</v>
      </c>
      <c r="S4482" s="112">
        <v>2.7999999999999998</v>
      </c>
      <c r="T4482" s="112">
        <v>6.4000000000000004</v>
      </c>
      <c r="U4482" s="112">
        <v>2</v>
      </c>
      <c r="V4482" s="112">
        <v>5.2000000000000002</v>
      </c>
      <c r="W4482" s="112">
        <v>2.7999999999999998</v>
      </c>
      <c r="X4482" s="112">
        <v>3.3999999999999999</v>
      </c>
      <c r="Y4482" s="112">
        <v>3.3999999999999999</v>
      </c>
      <c r="Z4482" s="112">
        <v>3.3999999999999999</v>
      </c>
      <c r="AA4482" s="112">
        <v>2.7999999999999998</v>
      </c>
      <c r="AB4482" s="501">
        <v>1.8</v>
      </c>
      <c r="AC4482" s="281">
        <f t="shared" si="4086"/>
        <v>77.000000000000014</v>
      </c>
      <c r="AD4482" s="75"/>
      <c r="AE4482" s="76"/>
      <c r="AF4482" s="77"/>
      <c r="AJ4482" s="9"/>
      <c r="AK4482" s="9"/>
      <c r="AL4482" s="9"/>
      <c r="AM4482" s="9"/>
    </row>
    <row r="4483">
      <c r="A4483" s="658"/>
      <c r="B4483" s="317"/>
      <c r="C4483" s="73" t="s">
        <v>21</v>
      </c>
      <c r="D4483" s="74" t="s">
        <v>22</v>
      </c>
      <c r="E4483" s="1211">
        <v>3</v>
      </c>
      <c r="F4483" s="1212">
        <v>3</v>
      </c>
      <c r="G4483" s="1212">
        <v>4</v>
      </c>
      <c r="H4483" s="1212">
        <v>3</v>
      </c>
      <c r="I4483" s="1212">
        <v>4</v>
      </c>
      <c r="J4483" s="1212">
        <v>4</v>
      </c>
      <c r="K4483" s="1212">
        <v>4</v>
      </c>
      <c r="L4483" s="1212">
        <v>4</v>
      </c>
      <c r="M4483" s="1212">
        <v>4</v>
      </c>
      <c r="N4483" s="1212">
        <v>4</v>
      </c>
      <c r="O4483" s="1212">
        <v>4</v>
      </c>
      <c r="P4483" s="1212">
        <v>5</v>
      </c>
      <c r="Q4483" s="1212">
        <v>5</v>
      </c>
      <c r="R4483" s="1212">
        <v>4</v>
      </c>
      <c r="S4483" s="1212">
        <v>5</v>
      </c>
      <c r="T4483" s="1212">
        <v>5</v>
      </c>
      <c r="U4483" s="1212">
        <v>5</v>
      </c>
      <c r="V4483" s="1212">
        <v>5</v>
      </c>
      <c r="W4483" s="1212">
        <v>5</v>
      </c>
      <c r="X4483" s="1212">
        <v>4</v>
      </c>
      <c r="Y4483" s="1212">
        <v>4</v>
      </c>
      <c r="Z4483" s="1212">
        <v>4</v>
      </c>
      <c r="AA4483" s="1212">
        <v>3</v>
      </c>
      <c r="AB4483" s="1694">
        <v>3</v>
      </c>
      <c r="AC4483" s="281">
        <f>AVERAGE(E4483:AB4483)</f>
        <v>4.083333333333333</v>
      </c>
      <c r="AD4483" s="75"/>
      <c r="AE4483" s="76"/>
      <c r="AF4483" s="77"/>
      <c r="AJ4483" s="9"/>
      <c r="AK4483" s="9"/>
      <c r="AL4483" s="9"/>
      <c r="AM4483" s="9"/>
    </row>
    <row r="4484">
      <c r="A4484" s="706"/>
      <c r="B4484" s="866"/>
      <c r="C4484" s="125" t="s">
        <v>23</v>
      </c>
      <c r="D4484" s="92"/>
      <c r="E4484" s="696">
        <f t="shared" ref="E4484:AB4484" si="4087">E4482/E4481</f>
        <v>0.027472527472527472</v>
      </c>
      <c r="F4484" s="504">
        <f t="shared" si="4087"/>
        <v>0.035326086956521743</v>
      </c>
      <c r="G4484" s="504">
        <f t="shared" si="4087"/>
        <v>0.027624309392265192</v>
      </c>
      <c r="H4484" s="504">
        <f t="shared" si="4087"/>
        <v>0.027173913043478264</v>
      </c>
      <c r="I4484" s="504">
        <f t="shared" si="4087"/>
        <v>0.028947368421052635</v>
      </c>
      <c r="J4484" s="504">
        <f t="shared" si="4087"/>
        <v>0.033078880407124686</v>
      </c>
      <c r="K4484" s="504">
        <f t="shared" si="4087"/>
        <v>0.022613065326633167</v>
      </c>
      <c r="L4484" s="504">
        <f t="shared" si="4087"/>
        <v>0.040767386091127095</v>
      </c>
      <c r="M4484" s="504">
        <f t="shared" si="4087"/>
        <v>0.040358744394618833</v>
      </c>
      <c r="N4484" s="504">
        <f t="shared" si="4087"/>
        <v>0.045977011494252873</v>
      </c>
      <c r="O4484" s="504">
        <f t="shared" si="4087"/>
        <v>0.046838407494145196</v>
      </c>
      <c r="P4484" s="504">
        <f t="shared" si="4087"/>
        <v>0.051219512195121955</v>
      </c>
      <c r="Q4484" s="504">
        <f t="shared" si="4087"/>
        <v>0.029816513761467892</v>
      </c>
      <c r="R4484" s="504">
        <f t="shared" si="4087"/>
        <v>0.068027210884353734</v>
      </c>
      <c r="S4484" s="504">
        <f t="shared" si="4087"/>
        <v>0.030107526881720428</v>
      </c>
      <c r="T4484" s="504">
        <f t="shared" si="4087"/>
        <v>0.063618290258449312</v>
      </c>
      <c r="U4484" s="504">
        <f t="shared" si="4087"/>
        <v>0.018975332068311195</v>
      </c>
      <c r="V4484" s="504">
        <f t="shared" si="4087"/>
        <v>0.053388090349075976</v>
      </c>
      <c r="W4484" s="504">
        <f t="shared" si="4087"/>
        <v>0.029350104821802933</v>
      </c>
      <c r="X4484" s="504">
        <f t="shared" si="4087"/>
        <v>0.037610619469026545</v>
      </c>
      <c r="Y4484" s="504">
        <f t="shared" si="4087"/>
        <v>0.037946428571428575</v>
      </c>
      <c r="Z4484" s="504">
        <f t="shared" si="4087"/>
        <v>0.039260969976905313</v>
      </c>
      <c r="AA4484" s="504">
        <f t="shared" si="4087"/>
        <v>0.035989717223650387</v>
      </c>
      <c r="AB4484" s="505">
        <f t="shared" si="4087"/>
        <v>0.0234375</v>
      </c>
      <c r="AC4484" s="596">
        <f>MAX(E4484:AB4484)</f>
        <v>0.068027210884353734</v>
      </c>
      <c r="AD4484" s="93"/>
      <c r="AE4484" s="94"/>
      <c r="AF4484" s="95"/>
      <c r="AJ4484" s="9"/>
      <c r="AK4484" s="9"/>
      <c r="AL4484" s="9"/>
      <c r="AM4484" s="9"/>
    </row>
    <row r="4485" hidden="1">
      <c r="A4485" s="1527"/>
      <c r="B4485" s="972"/>
      <c r="C4485" s="1917" t="s">
        <v>25</v>
      </c>
      <c r="D4485" s="66"/>
      <c r="E4485" s="67"/>
      <c r="F4485" s="68"/>
      <c r="G4485" s="68"/>
      <c r="H4485" s="68"/>
      <c r="I4485" s="68"/>
      <c r="J4485" s="68"/>
      <c r="K4485" s="68"/>
      <c r="L4485" s="68"/>
      <c r="M4485" s="68"/>
      <c r="N4485" s="68"/>
      <c r="O4485" s="68"/>
      <c r="P4485" s="68"/>
      <c r="Q4485" s="68"/>
      <c r="R4485" s="68"/>
      <c r="S4485" s="68"/>
      <c r="T4485" s="68"/>
      <c r="U4485" s="68"/>
      <c r="V4485" s="68"/>
      <c r="W4485" s="68"/>
      <c r="X4485" s="68"/>
      <c r="Y4485" s="68"/>
      <c r="Z4485" s="68"/>
      <c r="AA4485" s="68"/>
      <c r="AB4485" s="335"/>
      <c r="AC4485" s="319"/>
      <c r="AD4485" s="67"/>
      <c r="AE4485" s="68"/>
      <c r="AF4485" s="69"/>
      <c r="AJ4485" s="9"/>
      <c r="AK4485" s="9"/>
      <c r="AL4485" s="9"/>
      <c r="AM4485" s="9"/>
    </row>
    <row r="4486" hidden="1">
      <c r="A4486" s="1556"/>
      <c r="B4486" s="976"/>
      <c r="C4486" s="209" t="s">
        <v>26</v>
      </c>
      <c r="D4486" s="74"/>
      <c r="E4486" s="75"/>
      <c r="F4486" s="75"/>
      <c r="G4486" s="75"/>
      <c r="H4486" s="75"/>
      <c r="I4486" s="75"/>
      <c r="J4486" s="75"/>
      <c r="K4486" s="75"/>
      <c r="L4486" s="75"/>
      <c r="M4486" s="75"/>
      <c r="N4486" s="75"/>
      <c r="O4486" s="75"/>
      <c r="P4486" s="75"/>
      <c r="Q4486" s="75"/>
      <c r="R4486" s="75"/>
      <c r="S4486" s="75"/>
      <c r="T4486" s="75"/>
      <c r="U4486" s="75"/>
      <c r="V4486" s="75"/>
      <c r="W4486" s="75"/>
      <c r="X4486" s="75"/>
      <c r="Y4486" s="75"/>
      <c r="Z4486" s="75"/>
      <c r="AA4486" s="75"/>
      <c r="AB4486" s="2008"/>
      <c r="AC4486" s="313"/>
      <c r="AD4486" s="75"/>
      <c r="AE4486" s="76"/>
      <c r="AF4486" s="77"/>
      <c r="AH4486" s="9"/>
      <c r="AI4486" s="134"/>
      <c r="AJ4486" s="135"/>
      <c r="AK4486" s="135"/>
      <c r="AL4486" s="9"/>
    </row>
    <row r="4487">
      <c r="A4487" s="619"/>
      <c r="B4487" s="535" t="s">
        <v>148</v>
      </c>
      <c r="C4487" s="620"/>
      <c r="D4487" s="92"/>
      <c r="E4487" s="126">
        <f t="shared" ref="E4487:AB4487" si="4088">SQRT(E4481*E4481+E4482*E4482)/E4479/1.73</f>
        <v>3.9379608918591478</v>
      </c>
      <c r="F4487" s="127">
        <f t="shared" si="4088"/>
        <v>3.982216084098444</v>
      </c>
      <c r="G4487" s="127">
        <f t="shared" si="4088"/>
        <v>3.9126799763036804</v>
      </c>
      <c r="H4487" s="127">
        <f t="shared" si="4088"/>
        <v>3.9849304463230935</v>
      </c>
      <c r="I4487" s="127">
        <f t="shared" si="4088"/>
        <v>4.1227990455124965</v>
      </c>
      <c r="J4487" s="127">
        <f t="shared" si="4088"/>
        <v>4.3129389162936747</v>
      </c>
      <c r="K4487" s="127">
        <f t="shared" si="4088"/>
        <v>4.366539204228169</v>
      </c>
      <c r="L4487" s="127">
        <f t="shared" si="4088"/>
        <v>4.586324742552935</v>
      </c>
      <c r="M4487" s="127">
        <f t="shared" si="4088"/>
        <v>4.9380543840539515</v>
      </c>
      <c r="N4487" s="127">
        <f t="shared" si="4088"/>
        <v>4.8220442428638197</v>
      </c>
      <c r="O4487" s="127">
        <f t="shared" si="4088"/>
        <v>4.7471931442847008</v>
      </c>
      <c r="P4487" s="127">
        <f t="shared" si="4088"/>
        <v>4.5330446209149278</v>
      </c>
      <c r="Q4487" s="127">
        <f t="shared" si="4088"/>
        <v>4.8071520279012576</v>
      </c>
      <c r="R4487" s="127">
        <f t="shared" si="4088"/>
        <v>4.8899989529097851</v>
      </c>
      <c r="S4487" s="127">
        <f t="shared" si="4088"/>
        <v>5.1318305713047518</v>
      </c>
      <c r="T4487" s="127">
        <f t="shared" si="4088"/>
        <v>5.5652192589584439</v>
      </c>
      <c r="U4487" s="127">
        <f t="shared" si="4088"/>
        <v>5.8311792252839512</v>
      </c>
      <c r="V4487" s="127">
        <f t="shared" si="4088"/>
        <v>5.4160189604360962</v>
      </c>
      <c r="W4487" s="127">
        <f t="shared" si="4088"/>
        <v>5.2843156214151028</v>
      </c>
      <c r="X4487" s="127">
        <f t="shared" si="4088"/>
        <v>4.9612220694104083</v>
      </c>
      <c r="Y4487" s="127">
        <f t="shared" si="4088"/>
        <v>4.8987885159679019</v>
      </c>
      <c r="Z4487" s="127">
        <f t="shared" si="4088"/>
        <v>4.7305352933404716</v>
      </c>
      <c r="AA4487" s="127">
        <f t="shared" si="4088"/>
        <v>4.2333220571650658</v>
      </c>
      <c r="AB4487" s="621">
        <f t="shared" si="4088"/>
        <v>4.1461489102621183</v>
      </c>
      <c r="AC4487" s="285">
        <f>AVERAGE(E4487:AB4487)</f>
        <v>4.6726023818185167</v>
      </c>
      <c r="AD4487" s="188">
        <f>(AC4483-AC4487)/AC4483</f>
        <v>-0.14431078738412662</v>
      </c>
      <c r="AE4487" s="127"/>
      <c r="AF4487" s="129"/>
      <c r="AJ4487" s="62"/>
      <c r="AK4487" s="62"/>
      <c r="AL4487" s="9"/>
      <c r="AM4487" s="62"/>
    </row>
    <row r="4488">
      <c r="A4488" s="705" t="s">
        <v>55</v>
      </c>
      <c r="B4488" s="1138" t="s">
        <v>992</v>
      </c>
      <c r="C4488" s="219" t="s">
        <v>18</v>
      </c>
      <c r="D4488" s="220" t="s">
        <v>29</v>
      </c>
      <c r="E4488" s="221">
        <v>2.7999999999999998</v>
      </c>
      <c r="F4488" s="436">
        <v>2.7999999999999998</v>
      </c>
      <c r="G4488" s="436">
        <v>2.6000000000000001</v>
      </c>
      <c r="H4488" s="436">
        <v>3</v>
      </c>
      <c r="I4488" s="436">
        <v>4.2000000000000002</v>
      </c>
      <c r="J4488" s="436">
        <v>4.2000000000000002</v>
      </c>
      <c r="K4488" s="436">
        <v>3.3999999999999999</v>
      </c>
      <c r="L4488" s="436">
        <v>4.4000000000000004</v>
      </c>
      <c r="M4488" s="436">
        <v>5</v>
      </c>
      <c r="N4488" s="436">
        <v>3.7999999999999998</v>
      </c>
      <c r="O4488" s="436">
        <v>4.4000000000000004</v>
      </c>
      <c r="P4488" s="436">
        <v>6</v>
      </c>
      <c r="Q4488" s="436">
        <v>5.4000000000000004</v>
      </c>
      <c r="R4488" s="436">
        <v>5.4000000000000004</v>
      </c>
      <c r="S4488" s="436">
        <v>6.2000000000000002</v>
      </c>
      <c r="T4488" s="436">
        <v>4</v>
      </c>
      <c r="U4488" s="436">
        <v>5.4000000000000004</v>
      </c>
      <c r="V4488" s="436">
        <v>5</v>
      </c>
      <c r="W4488" s="436">
        <v>4.4000000000000004</v>
      </c>
      <c r="X4488" s="436">
        <v>4.2000000000000002</v>
      </c>
      <c r="Y4488" s="436">
        <v>5.4000000000000004</v>
      </c>
      <c r="Z4488" s="436">
        <v>3.3999999999999999</v>
      </c>
      <c r="AA4488" s="436">
        <v>2.6000000000000001</v>
      </c>
      <c r="AB4488" s="437">
        <v>2.3999999999999999</v>
      </c>
      <c r="AC4488" s="279">
        <f t="shared" ref="AC4488:AC4489" si="4089">SUM(E4488:AB4488)</f>
        <v>100.40000000000002</v>
      </c>
      <c r="AD4488" s="221">
        <f>MAX(E4488:AB4488)</f>
        <v>6.2000000000000002</v>
      </c>
      <c r="AE4488" s="68">
        <v>100</v>
      </c>
      <c r="AF4488" s="69">
        <v>20</v>
      </c>
      <c r="AJ4488" s="79"/>
      <c r="AK4488" s="502"/>
      <c r="AL4488" s="79"/>
      <c r="AM4488" s="9"/>
    </row>
    <row r="4489">
      <c r="A4489" s="658"/>
      <c r="B4489" s="317"/>
      <c r="C4489" s="73" t="s">
        <v>20</v>
      </c>
      <c r="D4489" s="74" t="s">
        <v>29</v>
      </c>
      <c r="E4489" s="111">
        <v>13.800000000000001</v>
      </c>
      <c r="F4489" s="112">
        <v>13.4</v>
      </c>
      <c r="G4489" s="112">
        <v>13.800000000000001</v>
      </c>
      <c r="H4489" s="112">
        <v>13.800000000000001</v>
      </c>
      <c r="I4489" s="112">
        <v>13.800000000000001</v>
      </c>
      <c r="J4489" s="112">
        <v>13.6</v>
      </c>
      <c r="K4489" s="112">
        <v>13.800000000000001</v>
      </c>
      <c r="L4489" s="112">
        <v>13.4</v>
      </c>
      <c r="M4489" s="112">
        <v>13.6</v>
      </c>
      <c r="N4489" s="112">
        <v>13.6</v>
      </c>
      <c r="O4489" s="112">
        <v>13.800000000000001</v>
      </c>
      <c r="P4489" s="112">
        <v>13.6</v>
      </c>
      <c r="Q4489" s="112">
        <v>13.800000000000001</v>
      </c>
      <c r="R4489" s="112">
        <v>14</v>
      </c>
      <c r="S4489" s="112">
        <v>13.800000000000001</v>
      </c>
      <c r="T4489" s="112">
        <v>13.800000000000001</v>
      </c>
      <c r="U4489" s="112">
        <v>14</v>
      </c>
      <c r="V4489" s="112">
        <v>13.6</v>
      </c>
      <c r="W4489" s="112">
        <v>13.800000000000001</v>
      </c>
      <c r="X4489" s="112">
        <v>13.6</v>
      </c>
      <c r="Y4489" s="112">
        <v>14</v>
      </c>
      <c r="Z4489" s="112">
        <v>13.6</v>
      </c>
      <c r="AA4489" s="112">
        <v>13.800000000000001</v>
      </c>
      <c r="AB4489" s="501">
        <v>13.800000000000001</v>
      </c>
      <c r="AC4489" s="281">
        <f t="shared" si="4089"/>
        <v>329.60000000000008</v>
      </c>
      <c r="AD4489" s="75"/>
      <c r="AE4489" s="76"/>
      <c r="AF4489" s="77"/>
      <c r="AJ4489" s="9"/>
      <c r="AK4489" s="9"/>
      <c r="AL4489" s="9"/>
      <c r="AM4489" s="9"/>
    </row>
    <row r="4490">
      <c r="A4490" s="658"/>
      <c r="B4490" s="317"/>
      <c r="C4490" s="73" t="s">
        <v>21</v>
      </c>
      <c r="D4490" s="74" t="s">
        <v>22</v>
      </c>
      <c r="E4490" s="116">
        <v>1</v>
      </c>
      <c r="F4490" s="117">
        <v>1</v>
      </c>
      <c r="G4490" s="117">
        <v>1</v>
      </c>
      <c r="H4490" s="117">
        <v>1</v>
      </c>
      <c r="I4490" s="117">
        <v>1</v>
      </c>
      <c r="J4490" s="117">
        <v>1</v>
      </c>
      <c r="K4490" s="117">
        <v>1</v>
      </c>
      <c r="L4490" s="117">
        <v>1</v>
      </c>
      <c r="M4490" s="117">
        <v>1</v>
      </c>
      <c r="N4490" s="117">
        <v>1</v>
      </c>
      <c r="O4490" s="117">
        <v>1</v>
      </c>
      <c r="P4490" s="117">
        <v>1</v>
      </c>
      <c r="Q4490" s="117">
        <v>1</v>
      </c>
      <c r="R4490" s="117">
        <v>1</v>
      </c>
      <c r="S4490" s="117">
        <v>1</v>
      </c>
      <c r="T4490" s="117">
        <v>1</v>
      </c>
      <c r="U4490" s="117">
        <v>1</v>
      </c>
      <c r="V4490" s="117">
        <v>1</v>
      </c>
      <c r="W4490" s="117">
        <v>1</v>
      </c>
      <c r="X4490" s="117">
        <v>1</v>
      </c>
      <c r="Y4490" s="117">
        <v>1</v>
      </c>
      <c r="Z4490" s="117">
        <v>1</v>
      </c>
      <c r="AA4490" s="117">
        <v>1</v>
      </c>
      <c r="AB4490" s="311">
        <v>1</v>
      </c>
      <c r="AC4490" s="1551">
        <f>AVERAGE(E4490:AB4490)</f>
        <v>1</v>
      </c>
      <c r="AD4490" s="75"/>
      <c r="AE4490" s="76"/>
      <c r="AF4490" s="77"/>
      <c r="AJ4490" s="9"/>
      <c r="AK4490" s="9"/>
      <c r="AL4490" s="9"/>
      <c r="AM4490" s="9"/>
    </row>
    <row r="4491">
      <c r="A4491" s="706"/>
      <c r="B4491" s="866"/>
      <c r="C4491" s="125" t="s">
        <v>23</v>
      </c>
      <c r="D4491" s="92"/>
      <c r="E4491" s="696">
        <f t="shared" ref="E4491:AB4491" si="4090">E4489/E4488</f>
        <v>4.9285714285714288</v>
      </c>
      <c r="F4491" s="504">
        <f t="shared" si="4090"/>
        <v>4.7857142857142865</v>
      </c>
      <c r="G4491" s="504">
        <f t="shared" si="4090"/>
        <v>5.3076923076923075</v>
      </c>
      <c r="H4491" s="504">
        <f t="shared" si="4090"/>
        <v>4.6000000000000005</v>
      </c>
      <c r="I4491" s="504">
        <f t="shared" si="4090"/>
        <v>3.2857142857142856</v>
      </c>
      <c r="J4491" s="504">
        <f t="shared" si="4090"/>
        <v>3.2380952380952377</v>
      </c>
      <c r="K4491" s="504">
        <f t="shared" si="4090"/>
        <v>4.0588235294117654</v>
      </c>
      <c r="L4491" s="504">
        <f t="shared" si="4090"/>
        <v>3.0454545454545454</v>
      </c>
      <c r="M4491" s="504">
        <f t="shared" si="4090"/>
        <v>2.7199999999999998</v>
      </c>
      <c r="N4491" s="504">
        <f t="shared" si="4090"/>
        <v>3.5789473684210527</v>
      </c>
      <c r="O4491" s="504">
        <f t="shared" si="4090"/>
        <v>3.1363636363636362</v>
      </c>
      <c r="P4491" s="504">
        <f t="shared" si="4090"/>
        <v>2.2666666666666666</v>
      </c>
      <c r="Q4491" s="504">
        <f t="shared" si="4090"/>
        <v>2.5555555555555554</v>
      </c>
      <c r="R4491" s="504">
        <f t="shared" si="4090"/>
        <v>2.5925925925925926</v>
      </c>
      <c r="S4491" s="504">
        <f t="shared" si="4090"/>
        <v>2.2258064516129035</v>
      </c>
      <c r="T4491" s="504">
        <f t="shared" si="4090"/>
        <v>3.4500000000000002</v>
      </c>
      <c r="U4491" s="504">
        <f t="shared" si="4090"/>
        <v>2.5925925925925926</v>
      </c>
      <c r="V4491" s="504">
        <f t="shared" si="4090"/>
        <v>2.7199999999999998</v>
      </c>
      <c r="W4491" s="504">
        <f t="shared" si="4090"/>
        <v>3.1363636363636362</v>
      </c>
      <c r="X4491" s="504">
        <f t="shared" si="4090"/>
        <v>3.2380952380952377</v>
      </c>
      <c r="Y4491" s="504">
        <f t="shared" si="4090"/>
        <v>2.5925925925925926</v>
      </c>
      <c r="Z4491" s="504">
        <f t="shared" si="4090"/>
        <v>4</v>
      </c>
      <c r="AA4491" s="504">
        <f t="shared" si="4090"/>
        <v>5.3076923076923075</v>
      </c>
      <c r="AB4491" s="505">
        <f t="shared" si="4090"/>
        <v>5.7500000000000009</v>
      </c>
      <c r="AC4491" s="596">
        <f>MAX(E4491:AB4491)</f>
        <v>5.7500000000000009</v>
      </c>
      <c r="AD4491" s="93"/>
      <c r="AE4491" s="94"/>
      <c r="AF4491" s="95"/>
      <c r="AJ4491" s="9"/>
      <c r="AK4491" s="9"/>
      <c r="AL4491" s="9"/>
      <c r="AM4491" s="9"/>
    </row>
    <row r="4492" hidden="1">
      <c r="A4492" s="1527"/>
      <c r="B4492" s="972"/>
      <c r="C4492" s="1917" t="s">
        <v>25</v>
      </c>
      <c r="D4492" s="66"/>
      <c r="E4492" s="67"/>
      <c r="F4492" s="68"/>
      <c r="G4492" s="68"/>
      <c r="H4492" s="68"/>
      <c r="I4492" s="68"/>
      <c r="J4492" s="68"/>
      <c r="K4492" s="68"/>
      <c r="L4492" s="68"/>
      <c r="M4492" s="68"/>
      <c r="N4492" s="68"/>
      <c r="O4492" s="68"/>
      <c r="P4492" s="68"/>
      <c r="Q4492" s="68"/>
      <c r="R4492" s="68"/>
      <c r="S4492" s="68"/>
      <c r="T4492" s="68"/>
      <c r="U4492" s="68"/>
      <c r="V4492" s="68"/>
      <c r="W4492" s="68"/>
      <c r="X4492" s="68"/>
      <c r="Y4492" s="68"/>
      <c r="Z4492" s="68"/>
      <c r="AA4492" s="68"/>
      <c r="AB4492" s="335"/>
      <c r="AC4492" s="319"/>
      <c r="AD4492" s="67"/>
      <c r="AE4492" s="68"/>
      <c r="AF4492" s="69"/>
      <c r="AJ4492" s="9"/>
      <c r="AK4492" s="9"/>
      <c r="AL4492" s="9"/>
      <c r="AM4492" s="9"/>
    </row>
    <row r="4493" hidden="1">
      <c r="A4493" s="1556"/>
      <c r="B4493" s="976"/>
      <c r="C4493" s="209" t="s">
        <v>26</v>
      </c>
      <c r="D4493" s="74"/>
      <c r="E4493" s="75"/>
      <c r="F4493" s="75"/>
      <c r="G4493" s="75"/>
      <c r="H4493" s="75"/>
      <c r="I4493" s="75"/>
      <c r="J4493" s="75"/>
      <c r="K4493" s="75"/>
      <c r="L4493" s="75"/>
      <c r="M4493" s="75"/>
      <c r="N4493" s="75"/>
      <c r="O4493" s="75"/>
      <c r="P4493" s="75"/>
      <c r="Q4493" s="75"/>
      <c r="R4493" s="75"/>
      <c r="S4493" s="75"/>
      <c r="T4493" s="75"/>
      <c r="U4493" s="75"/>
      <c r="V4493" s="75"/>
      <c r="W4493" s="75"/>
      <c r="X4493" s="75"/>
      <c r="Y4493" s="75"/>
      <c r="Z4493" s="75"/>
      <c r="AA4493" s="75"/>
      <c r="AB4493" s="2008"/>
      <c r="AC4493" s="313"/>
      <c r="AD4493" s="75"/>
      <c r="AE4493" s="76"/>
      <c r="AF4493" s="77"/>
      <c r="AH4493" s="9"/>
      <c r="AI4493" s="134"/>
      <c r="AJ4493" s="135"/>
      <c r="AK4493" s="135"/>
      <c r="AL4493" s="9"/>
    </row>
    <row r="4494">
      <c r="A4494" s="619"/>
      <c r="B4494" s="535" t="s">
        <v>148</v>
      </c>
      <c r="C4494" s="620"/>
      <c r="D4494" s="92"/>
      <c r="E4494" s="126">
        <f t="shared" ref="E4494:AB4494" si="4091">SQRT(E4488*E4488+E4489*E4489)/E4479/1.73</f>
        <v>0.76140486388692075</v>
      </c>
      <c r="F4494" s="127">
        <f t="shared" si="4091"/>
        <v>0.74022028944549134</v>
      </c>
      <c r="G4494" s="127">
        <f t="shared" si="4091"/>
        <v>0.75861875345651597</v>
      </c>
      <c r="H4494" s="127">
        <f t="shared" si="4091"/>
        <v>0.76434385243487835</v>
      </c>
      <c r="I4494" s="127">
        <f t="shared" si="4091"/>
        <v>0.78218928392052689</v>
      </c>
      <c r="J4494" s="127">
        <f t="shared" si="4091"/>
        <v>0.78060801564787419</v>
      </c>
      <c r="K4494" s="127">
        <f t="shared" si="4091"/>
        <v>0.77945127307761763</v>
      </c>
      <c r="L4494" s="127">
        <f t="shared" si="4091"/>
        <v>0.77495660178307146</v>
      </c>
      <c r="M4494" s="127">
        <f t="shared" si="4091"/>
        <v>0.80150435873241488</v>
      </c>
      <c r="N4494" s="127">
        <f t="shared" si="4091"/>
        <v>0.78183656049891936</v>
      </c>
      <c r="O4494" s="127">
        <f t="shared" si="4091"/>
        <v>0.80427748145679889</v>
      </c>
      <c r="P4494" s="127">
        <f t="shared" si="4091"/>
        <v>0.82066147378690757</v>
      </c>
      <c r="Q4494" s="127">
        <f t="shared" si="4091"/>
        <v>0.81657217400960791</v>
      </c>
      <c r="R4494" s="127">
        <f t="shared" si="4091"/>
        <v>0.8300098119601822</v>
      </c>
      <c r="S4494" s="127">
        <f t="shared" si="4091"/>
        <v>0.83444273260722068</v>
      </c>
      <c r="T4494" s="127">
        <f t="shared" si="4091"/>
        <v>0.79323914981584864</v>
      </c>
      <c r="U4494" s="127">
        <f t="shared" si="4091"/>
        <v>0.8300098119601822</v>
      </c>
      <c r="V4494" s="127">
        <f t="shared" si="4091"/>
        <v>0.80458410650852419</v>
      </c>
      <c r="W4494" s="127">
        <f t="shared" si="4091"/>
        <v>0.80196633926870464</v>
      </c>
      <c r="X4494" s="127">
        <f t="shared" si="4091"/>
        <v>0.78060801564787419</v>
      </c>
      <c r="Y4494" s="127">
        <f t="shared" si="4091"/>
        <v>0.81981120368467897</v>
      </c>
      <c r="Z4494" s="127">
        <f t="shared" si="4091"/>
        <v>0.76517595545476136</v>
      </c>
      <c r="AA4494" s="127">
        <f t="shared" si="4091"/>
        <v>0.76361436142847783</v>
      </c>
      <c r="AB4494" s="621">
        <f t="shared" si="4091"/>
        <v>0.75598630397362432</v>
      </c>
      <c r="AC4494" s="1554">
        <f>AVERAGE(E4494:AB4494)</f>
        <v>0.78942053226865105</v>
      </c>
      <c r="AD4494" s="188">
        <f>(AC4490-AC4494)/AC4490</f>
        <v>0.21057946773134895</v>
      </c>
      <c r="AE4494" s="127"/>
      <c r="AF4494" s="129"/>
      <c r="AJ4494" s="62"/>
      <c r="AK4494" s="62"/>
      <c r="AL4494" s="9"/>
      <c r="AM4494" s="62"/>
    </row>
    <row r="4495">
      <c r="A4495" s="705" t="s">
        <v>87</v>
      </c>
      <c r="B4495" s="1138" t="s">
        <v>993</v>
      </c>
      <c r="C4495" s="219" t="s">
        <v>18</v>
      </c>
      <c r="D4495" s="220" t="s">
        <v>29</v>
      </c>
      <c r="E4495" s="221">
        <v>1</v>
      </c>
      <c r="F4495" s="436">
        <v>0.80000000000000004</v>
      </c>
      <c r="G4495" s="436">
        <v>1</v>
      </c>
      <c r="H4495" s="436">
        <v>0.80000000000000004</v>
      </c>
      <c r="I4495" s="436">
        <v>1</v>
      </c>
      <c r="J4495" s="436">
        <v>0.80000000000000004</v>
      </c>
      <c r="K4495" s="436">
        <v>0.80000000000000004</v>
      </c>
      <c r="L4495" s="436">
        <v>0.80000000000000004</v>
      </c>
      <c r="M4495" s="436">
        <v>0.80000000000000004</v>
      </c>
      <c r="N4495" s="436">
        <v>0.80000000000000004</v>
      </c>
      <c r="O4495" s="436">
        <v>0.80000000000000004</v>
      </c>
      <c r="P4495" s="436">
        <v>0.80000000000000004</v>
      </c>
      <c r="Q4495" s="436">
        <v>0.80000000000000004</v>
      </c>
      <c r="R4495" s="436">
        <v>0.80000000000000004</v>
      </c>
      <c r="S4495" s="436">
        <v>0.80000000000000004</v>
      </c>
      <c r="T4495" s="436">
        <v>0.80000000000000004</v>
      </c>
      <c r="U4495" s="436">
        <v>0.80000000000000004</v>
      </c>
      <c r="V4495" s="436">
        <v>0.80000000000000004</v>
      </c>
      <c r="W4495" s="436">
        <v>0.80000000000000004</v>
      </c>
      <c r="X4495" s="436">
        <v>0.80000000000000004</v>
      </c>
      <c r="Y4495" s="436">
        <v>1</v>
      </c>
      <c r="Z4495" s="436">
        <v>0.80000000000000004</v>
      </c>
      <c r="AA4495" s="436">
        <v>0.80000000000000004</v>
      </c>
      <c r="AB4495" s="437">
        <v>1</v>
      </c>
      <c r="AC4495" s="309">
        <f t="shared" ref="AC4495:AC4496" si="4092">SUM(E4495:AB4495)</f>
        <v>20.200000000000006</v>
      </c>
      <c r="AD4495" s="221">
        <f>MAX(E4495:AB4495)</f>
        <v>1</v>
      </c>
      <c r="AE4495" s="206">
        <v>100</v>
      </c>
      <c r="AF4495" s="207">
        <v>20</v>
      </c>
      <c r="AJ4495" s="79"/>
      <c r="AK4495" s="502"/>
      <c r="AL4495" s="79"/>
      <c r="AM4495" s="9"/>
    </row>
    <row r="4496">
      <c r="A4496" s="658"/>
      <c r="B4496" s="317"/>
      <c r="C4496" s="73" t="s">
        <v>20</v>
      </c>
      <c r="D4496" s="74" t="s">
        <v>29</v>
      </c>
      <c r="E4496" s="111">
        <v>2.2000000000000002</v>
      </c>
      <c r="F4496" s="112">
        <v>2.2000000000000002</v>
      </c>
      <c r="G4496" s="112">
        <v>2.2000000000000002</v>
      </c>
      <c r="H4496" s="112">
        <v>2</v>
      </c>
      <c r="I4496" s="112">
        <v>2.2000000000000002</v>
      </c>
      <c r="J4496" s="112">
        <v>2.2000000000000002</v>
      </c>
      <c r="K4496" s="112">
        <v>2.3999999999999999</v>
      </c>
      <c r="L4496" s="112">
        <v>2.3999999999999999</v>
      </c>
      <c r="M4496" s="112">
        <v>2.6000000000000001</v>
      </c>
      <c r="N4496" s="112">
        <v>2.6000000000000001</v>
      </c>
      <c r="O4496" s="112">
        <v>2.6000000000000001</v>
      </c>
      <c r="P4496" s="112">
        <v>2.6000000000000001</v>
      </c>
      <c r="Q4496" s="112">
        <v>2.6000000000000001</v>
      </c>
      <c r="R4496" s="112">
        <v>2.7999999999999998</v>
      </c>
      <c r="S4496" s="112">
        <v>2.6000000000000001</v>
      </c>
      <c r="T4496" s="112">
        <v>2.7999999999999998</v>
      </c>
      <c r="U4496" s="112">
        <v>2.6000000000000001</v>
      </c>
      <c r="V4496" s="112">
        <v>2.7999999999999998</v>
      </c>
      <c r="W4496" s="112">
        <v>2.6000000000000001</v>
      </c>
      <c r="X4496" s="112">
        <v>2.6000000000000001</v>
      </c>
      <c r="Y4496" s="112">
        <v>2.7999999999999998</v>
      </c>
      <c r="Z4496" s="112">
        <v>2.6000000000000001</v>
      </c>
      <c r="AA4496" s="112">
        <v>2.3999999999999999</v>
      </c>
      <c r="AB4496" s="501">
        <v>2.3999999999999999</v>
      </c>
      <c r="AC4496" s="281">
        <f t="shared" si="4092"/>
        <v>59.800000000000004</v>
      </c>
      <c r="AD4496" s="75"/>
      <c r="AE4496" s="76"/>
      <c r="AF4496" s="77"/>
      <c r="AJ4496" s="9"/>
      <c r="AK4496" s="9"/>
      <c r="AL4496" s="9"/>
      <c r="AM4496" s="9"/>
    </row>
    <row r="4497">
      <c r="A4497" s="658"/>
      <c r="B4497" s="317"/>
      <c r="C4497" s="73" t="s">
        <v>21</v>
      </c>
      <c r="D4497" s="74" t="s">
        <v>22</v>
      </c>
      <c r="E4497" s="1211">
        <v>0</v>
      </c>
      <c r="F4497" s="1212">
        <v>0</v>
      </c>
      <c r="G4497" s="1212">
        <v>0</v>
      </c>
      <c r="H4497" s="1212">
        <v>0</v>
      </c>
      <c r="I4497" s="1212">
        <v>0</v>
      </c>
      <c r="J4497" s="1212">
        <v>0</v>
      </c>
      <c r="K4497" s="1212">
        <v>0</v>
      </c>
      <c r="L4497" s="1212">
        <v>0</v>
      </c>
      <c r="M4497" s="1212">
        <v>0</v>
      </c>
      <c r="N4497" s="1212">
        <v>0</v>
      </c>
      <c r="O4497" s="1212">
        <v>0</v>
      </c>
      <c r="P4497" s="1212">
        <v>0</v>
      </c>
      <c r="Q4497" s="1212">
        <v>0</v>
      </c>
      <c r="R4497" s="1212">
        <v>0</v>
      </c>
      <c r="S4497" s="1212">
        <v>0</v>
      </c>
      <c r="T4497" s="1212">
        <v>0</v>
      </c>
      <c r="U4497" s="1212">
        <v>0</v>
      </c>
      <c r="V4497" s="1212">
        <v>0</v>
      </c>
      <c r="W4497" s="1212">
        <v>0</v>
      </c>
      <c r="X4497" s="1212">
        <v>0</v>
      </c>
      <c r="Y4497" s="1212">
        <v>0</v>
      </c>
      <c r="Z4497" s="1212">
        <v>0</v>
      </c>
      <c r="AA4497" s="1212">
        <v>0</v>
      </c>
      <c r="AB4497" s="1694">
        <v>0</v>
      </c>
      <c r="AC4497" s="281">
        <f>AVERAGE(E4497:AB4497)</f>
        <v>0</v>
      </c>
      <c r="AD4497" s="75"/>
      <c r="AE4497" s="76"/>
      <c r="AF4497" s="77"/>
      <c r="AJ4497" s="9"/>
      <c r="AK4497" s="9"/>
      <c r="AL4497" s="9"/>
      <c r="AM4497" s="9"/>
    </row>
    <row r="4498">
      <c r="A4498" s="706"/>
      <c r="B4498" s="866"/>
      <c r="C4498" s="125" t="s">
        <v>23</v>
      </c>
      <c r="D4498" s="92"/>
      <c r="E4498" s="696">
        <f t="shared" ref="E4498:AB4498" si="4093">E4496/E4495</f>
        <v>2.2000000000000002</v>
      </c>
      <c r="F4498" s="504">
        <f t="shared" si="4093"/>
        <v>2.75</v>
      </c>
      <c r="G4498" s="504">
        <f t="shared" si="4093"/>
        <v>2.2000000000000002</v>
      </c>
      <c r="H4498" s="504">
        <f t="shared" si="4093"/>
        <v>2.5</v>
      </c>
      <c r="I4498" s="504">
        <f t="shared" si="4093"/>
        <v>2.2000000000000002</v>
      </c>
      <c r="J4498" s="504">
        <f t="shared" si="4093"/>
        <v>2.75</v>
      </c>
      <c r="K4498" s="504">
        <f t="shared" si="4093"/>
        <v>2.9999999999999996</v>
      </c>
      <c r="L4498" s="504">
        <f t="shared" si="4093"/>
        <v>2.9999999999999996</v>
      </c>
      <c r="M4498" s="504">
        <f t="shared" si="4093"/>
        <v>3.25</v>
      </c>
      <c r="N4498" s="504">
        <f t="shared" si="4093"/>
        <v>3.25</v>
      </c>
      <c r="O4498" s="504">
        <f t="shared" si="4093"/>
        <v>3.25</v>
      </c>
      <c r="P4498" s="504">
        <f t="shared" si="4093"/>
        <v>3.25</v>
      </c>
      <c r="Q4498" s="504">
        <f t="shared" si="4093"/>
        <v>3.25</v>
      </c>
      <c r="R4498" s="504">
        <f t="shared" si="4093"/>
        <v>3.4999999999999996</v>
      </c>
      <c r="S4498" s="504">
        <f t="shared" si="4093"/>
        <v>3.25</v>
      </c>
      <c r="T4498" s="504">
        <f t="shared" si="4093"/>
        <v>3.4999999999999996</v>
      </c>
      <c r="U4498" s="504">
        <f t="shared" si="4093"/>
        <v>3.25</v>
      </c>
      <c r="V4498" s="504">
        <f t="shared" si="4093"/>
        <v>3.4999999999999996</v>
      </c>
      <c r="W4498" s="504">
        <f t="shared" si="4093"/>
        <v>3.25</v>
      </c>
      <c r="X4498" s="504">
        <f t="shared" si="4093"/>
        <v>3.25</v>
      </c>
      <c r="Y4498" s="504">
        <f t="shared" si="4093"/>
        <v>2.7999999999999998</v>
      </c>
      <c r="Z4498" s="504">
        <f t="shared" si="4093"/>
        <v>3.25</v>
      </c>
      <c r="AA4498" s="504">
        <f t="shared" si="4093"/>
        <v>2.9999999999999996</v>
      </c>
      <c r="AB4498" s="505">
        <f t="shared" si="4093"/>
        <v>2.3999999999999999</v>
      </c>
      <c r="AC4498" s="907">
        <f>MAX(E4498:AB4498)</f>
        <v>3.4999999999999996</v>
      </c>
      <c r="AD4498" s="678"/>
      <c r="AE4498" s="679"/>
      <c r="AF4498" s="680"/>
      <c r="AJ4498" s="9"/>
      <c r="AK4498" s="9"/>
      <c r="AL4498" s="9"/>
      <c r="AM4498" s="9"/>
    </row>
    <row r="4499" hidden="1">
      <c r="A4499" s="1527"/>
      <c r="B4499" s="972"/>
      <c r="C4499" s="1917" t="s">
        <v>25</v>
      </c>
      <c r="D4499" s="66"/>
      <c r="E4499" s="67"/>
      <c r="F4499" s="68"/>
      <c r="G4499" s="68"/>
      <c r="H4499" s="68"/>
      <c r="I4499" s="68"/>
      <c r="J4499" s="68"/>
      <c r="K4499" s="68"/>
      <c r="L4499" s="68"/>
      <c r="M4499" s="68"/>
      <c r="N4499" s="68"/>
      <c r="O4499" s="68"/>
      <c r="P4499" s="68"/>
      <c r="Q4499" s="68"/>
      <c r="R4499" s="68"/>
      <c r="S4499" s="68"/>
      <c r="T4499" s="68"/>
      <c r="U4499" s="68"/>
      <c r="V4499" s="68"/>
      <c r="W4499" s="68"/>
      <c r="X4499" s="68"/>
      <c r="Y4499" s="68"/>
      <c r="Z4499" s="68"/>
      <c r="AA4499" s="68"/>
      <c r="AB4499" s="335"/>
      <c r="AC4499" s="319"/>
      <c r="AD4499" s="67"/>
      <c r="AE4499" s="68"/>
      <c r="AF4499" s="69"/>
      <c r="AJ4499" s="9"/>
      <c r="AK4499" s="9"/>
      <c r="AL4499" s="9"/>
      <c r="AM4499" s="9"/>
    </row>
    <row r="4500" hidden="1">
      <c r="A4500" s="1556"/>
      <c r="B4500" s="976"/>
      <c r="C4500" s="209" t="s">
        <v>26</v>
      </c>
      <c r="D4500" s="74"/>
      <c r="E4500" s="75"/>
      <c r="F4500" s="75"/>
      <c r="G4500" s="75"/>
      <c r="H4500" s="75"/>
      <c r="I4500" s="75"/>
      <c r="J4500" s="75"/>
      <c r="K4500" s="75"/>
      <c r="L4500" s="75"/>
      <c r="M4500" s="75"/>
      <c r="N4500" s="75"/>
      <c r="O4500" s="75"/>
      <c r="P4500" s="75"/>
      <c r="Q4500" s="75"/>
      <c r="R4500" s="75"/>
      <c r="S4500" s="75"/>
      <c r="T4500" s="75"/>
      <c r="U4500" s="75"/>
      <c r="V4500" s="75"/>
      <c r="W4500" s="75"/>
      <c r="X4500" s="75"/>
      <c r="Y4500" s="75"/>
      <c r="Z4500" s="75"/>
      <c r="AA4500" s="75"/>
      <c r="AB4500" s="2008"/>
      <c r="AC4500" s="313"/>
      <c r="AD4500" s="75"/>
      <c r="AE4500" s="76"/>
      <c r="AF4500" s="77"/>
      <c r="AH4500" s="9"/>
      <c r="AI4500" s="134"/>
      <c r="AJ4500" s="135"/>
      <c r="AK4500" s="135"/>
      <c r="AL4500" s="9"/>
    </row>
    <row r="4501">
      <c r="A4501" s="619"/>
      <c r="B4501" s="535" t="s">
        <v>148</v>
      </c>
      <c r="C4501" s="620"/>
      <c r="D4501" s="92"/>
      <c r="E4501" s="126">
        <f t="shared" ref="E4501:AB4501" si="4094">SQRT(E4495*E4495+E4496*E4496)/E4479/1.73</f>
        <v>0.13067202316026078</v>
      </c>
      <c r="F4501" s="127">
        <f t="shared" si="4094"/>
        <v>0.12658040209065385</v>
      </c>
      <c r="G4501" s="127">
        <f t="shared" si="4094"/>
        <v>0.13054989977412967</v>
      </c>
      <c r="H4501" s="127">
        <f t="shared" si="4094"/>
        <v>0.11658472012154976</v>
      </c>
      <c r="I4501" s="127">
        <f t="shared" si="4094"/>
        <v>0.13103976806596507</v>
      </c>
      <c r="J4501" s="127">
        <f t="shared" si="4094"/>
        <v>0.12838183096291172</v>
      </c>
      <c r="K4501" s="127">
        <f t="shared" si="4094"/>
        <v>0.1387405056506292</v>
      </c>
      <c r="L4501" s="127">
        <f t="shared" si="4094"/>
        <v>0.13900427087049735</v>
      </c>
      <c r="M4501" s="127">
        <f t="shared" si="4094"/>
        <v>0.15047122835119553</v>
      </c>
      <c r="N4501" s="127">
        <f t="shared" si="4094"/>
        <v>0.15061535788026759</v>
      </c>
      <c r="O4501" s="127">
        <f t="shared" si="4094"/>
        <v>0.15104940790297727</v>
      </c>
      <c r="P4501" s="127">
        <f t="shared" si="4094"/>
        <v>0.15018379525023814</v>
      </c>
      <c r="Q4501" s="127">
        <f t="shared" si="4094"/>
        <v>0.1498974581763578</v>
      </c>
      <c r="R4501" s="127">
        <f t="shared" si="4094"/>
        <v>0.16107774183213247</v>
      </c>
      <c r="S4501" s="127">
        <f t="shared" si="4094"/>
        <v>0.15004049010209861</v>
      </c>
      <c r="T4501" s="127">
        <f t="shared" si="4094"/>
        <v>0.16077004796043784</v>
      </c>
      <c r="U4501" s="127">
        <f t="shared" si="4094"/>
        <v>0.15047122835119553</v>
      </c>
      <c r="V4501" s="127">
        <f t="shared" si="4094"/>
        <v>0.16169667647894181</v>
      </c>
      <c r="W4501" s="127">
        <f t="shared" si="4094"/>
        <v>0.15061535788026759</v>
      </c>
      <c r="X4501" s="127">
        <f t="shared" si="4094"/>
        <v>0.14918636966508475</v>
      </c>
      <c r="Y4501" s="127">
        <f t="shared" si="4094"/>
        <v>0.16244051648675661</v>
      </c>
      <c r="Z4501" s="127">
        <f t="shared" si="4094"/>
        <v>0.14848199587063207</v>
      </c>
      <c r="AA4501" s="127">
        <f t="shared" si="4094"/>
        <v>0.13756584473731251</v>
      </c>
      <c r="AB4501" s="621">
        <f t="shared" si="4094"/>
        <v>0.14032587987025252</v>
      </c>
      <c r="AC4501" s="285">
        <f>AVERAGE(E4501:AB4501)</f>
        <v>0.14443511739553105</v>
      </c>
      <c r="AD4501" s="188" t="e">
        <f>(AC4497-AC4501)/AC4497</f>
        <v>#DIV/0!</v>
      </c>
      <c r="AE4501" s="127"/>
      <c r="AF4501" s="129"/>
      <c r="AJ4501" s="62"/>
      <c r="AK4501" s="62"/>
      <c r="AL4501" s="9"/>
      <c r="AM4501" s="62"/>
    </row>
    <row r="4502">
      <c r="A4502" s="705" t="s">
        <v>129</v>
      </c>
      <c r="B4502" s="1138" t="s">
        <v>994</v>
      </c>
      <c r="C4502" s="219" t="s">
        <v>18</v>
      </c>
      <c r="D4502" s="220" t="s">
        <v>29</v>
      </c>
      <c r="E4502" s="221">
        <v>42.799999999999997</v>
      </c>
      <c r="F4502" s="436">
        <v>41.799999999999997</v>
      </c>
      <c r="G4502" s="436">
        <v>41.799999999999997</v>
      </c>
      <c r="H4502" s="436">
        <v>41.799999999999997</v>
      </c>
      <c r="I4502" s="436">
        <v>42.600000000000001</v>
      </c>
      <c r="J4502" s="436">
        <v>45.200000000000003</v>
      </c>
      <c r="K4502" s="436">
        <v>46.600000000000001</v>
      </c>
      <c r="L4502" s="436">
        <v>44.600000000000001</v>
      </c>
      <c r="M4502" s="436">
        <v>40.200000000000003</v>
      </c>
      <c r="N4502" s="436">
        <v>42.200000000000003</v>
      </c>
      <c r="O4502" s="436">
        <v>39</v>
      </c>
      <c r="P4502" s="436">
        <v>40</v>
      </c>
      <c r="Q4502" s="436">
        <v>40.200000000000003</v>
      </c>
      <c r="R4502" s="436">
        <v>42.399999999999999</v>
      </c>
      <c r="S4502" s="436">
        <v>41.799999999999997</v>
      </c>
      <c r="T4502" s="436">
        <v>40.399999999999999</v>
      </c>
      <c r="U4502" s="436">
        <v>42.399999999999999</v>
      </c>
      <c r="V4502" s="436">
        <v>43.399999999999999</v>
      </c>
      <c r="W4502" s="436">
        <v>44.600000000000001</v>
      </c>
      <c r="X4502" s="436">
        <v>42.799999999999997</v>
      </c>
      <c r="Y4502" s="436">
        <v>43.399999999999999</v>
      </c>
      <c r="Z4502" s="436">
        <v>40.799999999999997</v>
      </c>
      <c r="AA4502" s="436">
        <v>38.799999999999997</v>
      </c>
      <c r="AB4502" s="437">
        <v>36.799999999999997</v>
      </c>
      <c r="AC4502" s="279">
        <f t="shared" ref="AC4502:AC4503" si="4095">SUM(E4502:AB4502)</f>
        <v>1006.3999999999997</v>
      </c>
      <c r="AD4502" s="221">
        <f>MAX(E4502:AB4502)</f>
        <v>46.600000000000001</v>
      </c>
      <c r="AE4502" s="68">
        <v>100</v>
      </c>
      <c r="AF4502" s="69">
        <v>20</v>
      </c>
      <c r="AJ4502" s="79"/>
      <c r="AK4502" s="502"/>
      <c r="AL4502" s="79"/>
      <c r="AM4502" s="9"/>
    </row>
    <row r="4503">
      <c r="A4503" s="658"/>
      <c r="B4503" s="317"/>
      <c r="C4503" s="73" t="s">
        <v>20</v>
      </c>
      <c r="D4503" s="74" t="s">
        <v>29</v>
      </c>
      <c r="E4503" s="111">
        <v>8</v>
      </c>
      <c r="F4503" s="112">
        <v>8.4000000000000004</v>
      </c>
      <c r="G4503" s="112">
        <v>8.4000000000000004</v>
      </c>
      <c r="H4503" s="112">
        <v>7.7999999999999998</v>
      </c>
      <c r="I4503" s="112">
        <v>7.5999999999999996</v>
      </c>
      <c r="J4503" s="112">
        <v>7.4000000000000004</v>
      </c>
      <c r="K4503" s="112">
        <v>7</v>
      </c>
      <c r="L4503" s="112">
        <v>6.7999999999999998</v>
      </c>
      <c r="M4503" s="112">
        <v>6.4000000000000004</v>
      </c>
      <c r="N4503" s="112">
        <v>5.5999999999999996</v>
      </c>
      <c r="O4503" s="112">
        <v>6.5999999999999996</v>
      </c>
      <c r="P4503" s="112">
        <v>6.7999999999999998</v>
      </c>
      <c r="Q4503" s="112">
        <v>7</v>
      </c>
      <c r="R4503" s="112">
        <v>6.7999999999999998</v>
      </c>
      <c r="S4503" s="112">
        <v>6.2000000000000002</v>
      </c>
      <c r="T4503" s="112">
        <v>6.7999999999999998</v>
      </c>
      <c r="U4503" s="112">
        <v>7</v>
      </c>
      <c r="V4503" s="112">
        <v>7</v>
      </c>
      <c r="W4503" s="112">
        <v>6.5999999999999996</v>
      </c>
      <c r="X4503" s="112">
        <v>7</v>
      </c>
      <c r="Y4503" s="112">
        <v>7.4000000000000004</v>
      </c>
      <c r="Z4503" s="112">
        <v>7.5999999999999996</v>
      </c>
      <c r="AA4503" s="112">
        <v>7.4000000000000004</v>
      </c>
      <c r="AB4503" s="501">
        <v>7.5999999999999996</v>
      </c>
      <c r="AC4503" s="281">
        <f t="shared" si="4095"/>
        <v>171.19999999999999</v>
      </c>
      <c r="AD4503" s="75"/>
      <c r="AE4503" s="76"/>
      <c r="AF4503" s="77"/>
      <c r="AJ4503" s="9"/>
      <c r="AK4503" s="9"/>
      <c r="AL4503" s="9"/>
      <c r="AM4503" s="9"/>
    </row>
    <row r="4504">
      <c r="A4504" s="658"/>
      <c r="B4504" s="317"/>
      <c r="C4504" s="73" t="s">
        <v>21</v>
      </c>
      <c r="D4504" s="74" t="s">
        <v>22</v>
      </c>
      <c r="E4504" s="1211">
        <v>2</v>
      </c>
      <c r="F4504" s="1212">
        <v>2</v>
      </c>
      <c r="G4504" s="1212">
        <v>1</v>
      </c>
      <c r="H4504" s="1212">
        <v>2</v>
      </c>
      <c r="I4504" s="1212">
        <v>2</v>
      </c>
      <c r="J4504" s="1212">
        <v>2</v>
      </c>
      <c r="K4504" s="1212">
        <v>2</v>
      </c>
      <c r="L4504" s="1212">
        <v>2</v>
      </c>
      <c r="M4504" s="1212">
        <v>2</v>
      </c>
      <c r="N4504" s="1212">
        <v>2</v>
      </c>
      <c r="O4504" s="1212">
        <v>1</v>
      </c>
      <c r="P4504" s="1212">
        <v>1</v>
      </c>
      <c r="Q4504" s="1212">
        <v>2</v>
      </c>
      <c r="R4504" s="1212">
        <v>2</v>
      </c>
      <c r="S4504" s="1212">
        <v>1</v>
      </c>
      <c r="T4504" s="1212">
        <v>1</v>
      </c>
      <c r="U4504" s="1212">
        <v>2</v>
      </c>
      <c r="V4504" s="1212">
        <v>2</v>
      </c>
      <c r="W4504" s="1212">
        <v>2</v>
      </c>
      <c r="X4504" s="1212">
        <v>2</v>
      </c>
      <c r="Y4504" s="1212">
        <v>2</v>
      </c>
      <c r="Z4504" s="1212">
        <v>2</v>
      </c>
      <c r="AA4504" s="1212">
        <v>2</v>
      </c>
      <c r="AB4504" s="1694">
        <v>2</v>
      </c>
      <c r="AC4504" s="281">
        <f>AVERAGE(E4504:AB4504)</f>
        <v>1.7916666666666667</v>
      </c>
      <c r="AD4504" s="75"/>
      <c r="AE4504" s="76"/>
      <c r="AF4504" s="77"/>
      <c r="AJ4504" s="9"/>
      <c r="AK4504" s="9"/>
      <c r="AL4504" s="9"/>
      <c r="AM4504" s="9"/>
    </row>
    <row r="4505" ht="17.25" customHeight="1">
      <c r="A4505" s="706"/>
      <c r="B4505" s="866"/>
      <c r="C4505" s="125" t="s">
        <v>23</v>
      </c>
      <c r="D4505" s="92"/>
      <c r="E4505" s="696">
        <f t="shared" ref="E4505:AB4505" si="4096">E4503/E4502</f>
        <v>0.18691588785046731</v>
      </c>
      <c r="F4505" s="504">
        <f t="shared" si="4096"/>
        <v>0.20095693779904308</v>
      </c>
      <c r="G4505" s="504">
        <f t="shared" si="4096"/>
        <v>0.20095693779904308</v>
      </c>
      <c r="H4505" s="504">
        <f t="shared" si="4096"/>
        <v>0.18660287081339713</v>
      </c>
      <c r="I4505" s="504">
        <f t="shared" si="4096"/>
        <v>0.17840375586854459</v>
      </c>
      <c r="J4505" s="504">
        <f t="shared" si="4096"/>
        <v>0.16371681415929204</v>
      </c>
      <c r="K4505" s="504">
        <f t="shared" si="4096"/>
        <v>0.15021459227467809</v>
      </c>
      <c r="L4505" s="504">
        <f t="shared" si="4096"/>
        <v>0.15246636771300448</v>
      </c>
      <c r="M4505" s="504">
        <f t="shared" si="4096"/>
        <v>0.15920398009950248</v>
      </c>
      <c r="N4505" s="504">
        <f t="shared" si="4096"/>
        <v>0.13270142180094785</v>
      </c>
      <c r="O4505" s="504">
        <f t="shared" si="4096"/>
        <v>0.16923076923076921</v>
      </c>
      <c r="P4505" s="504">
        <f t="shared" si="4096"/>
        <v>0.16999999999999998</v>
      </c>
      <c r="Q4505" s="504">
        <f t="shared" si="4096"/>
        <v>0.17412935323383083</v>
      </c>
      <c r="R4505" s="504">
        <f t="shared" si="4096"/>
        <v>0.16037735849056603</v>
      </c>
      <c r="S4505" s="504">
        <f t="shared" si="4096"/>
        <v>0.14832535885167467</v>
      </c>
      <c r="T4505" s="504">
        <f t="shared" si="4096"/>
        <v>0.16831683168316833</v>
      </c>
      <c r="U4505" s="504">
        <f t="shared" si="4096"/>
        <v>0.16509433962264153</v>
      </c>
      <c r="V4505" s="504">
        <f t="shared" si="4096"/>
        <v>0.16129032258064516</v>
      </c>
      <c r="W4505" s="504">
        <f t="shared" si="4096"/>
        <v>0.14798206278026904</v>
      </c>
      <c r="X4505" s="504">
        <f t="shared" si="4096"/>
        <v>0.1635514018691589</v>
      </c>
      <c r="Y4505" s="504">
        <f t="shared" si="4096"/>
        <v>0.17050691244239632</v>
      </c>
      <c r="Z4505" s="504">
        <f t="shared" si="4096"/>
        <v>0.18627450980392157</v>
      </c>
      <c r="AA4505" s="504">
        <f t="shared" si="4096"/>
        <v>0.1907216494845361</v>
      </c>
      <c r="AB4505" s="505">
        <f t="shared" si="4096"/>
        <v>0.20652173913043478</v>
      </c>
      <c r="AC4505" s="596">
        <f>MAX(E4505:AB4505)</f>
        <v>0.20652173913043478</v>
      </c>
      <c r="AD4505" s="93"/>
      <c r="AE4505" s="94"/>
      <c r="AF4505" s="95"/>
      <c r="AJ4505" s="9"/>
      <c r="AK4505" s="9"/>
      <c r="AL4505" s="9"/>
      <c r="AM4505" s="9"/>
    </row>
    <row r="4506" hidden="1">
      <c r="A4506" s="1527"/>
      <c r="B4506" s="972"/>
      <c r="C4506" s="1917" t="s">
        <v>25</v>
      </c>
      <c r="D4506" s="66"/>
      <c r="E4506" s="67"/>
      <c r="F4506" s="68"/>
      <c r="G4506" s="68"/>
      <c r="H4506" s="68"/>
      <c r="I4506" s="68"/>
      <c r="J4506" s="68"/>
      <c r="K4506" s="68"/>
      <c r="L4506" s="68"/>
      <c r="M4506" s="68"/>
      <c r="N4506" s="68"/>
      <c r="O4506" s="68"/>
      <c r="P4506" s="68"/>
      <c r="Q4506" s="68"/>
      <c r="R4506" s="68"/>
      <c r="S4506" s="68"/>
      <c r="T4506" s="68"/>
      <c r="U4506" s="68"/>
      <c r="V4506" s="68"/>
      <c r="W4506" s="68"/>
      <c r="X4506" s="68"/>
      <c r="Y4506" s="68"/>
      <c r="Z4506" s="68"/>
      <c r="AA4506" s="68"/>
      <c r="AB4506" s="335"/>
      <c r="AC4506" s="319"/>
      <c r="AD4506" s="67"/>
      <c r="AE4506" s="68"/>
      <c r="AF4506" s="69"/>
      <c r="AJ4506" s="9"/>
      <c r="AK4506" s="9"/>
      <c r="AL4506" s="9"/>
      <c r="AM4506" s="9"/>
    </row>
    <row r="4507" hidden="1">
      <c r="A4507" s="1556"/>
      <c r="B4507" s="976"/>
      <c r="C4507" s="209" t="s">
        <v>26</v>
      </c>
      <c r="D4507" s="74"/>
      <c r="E4507" s="75"/>
      <c r="F4507" s="75"/>
      <c r="G4507" s="75"/>
      <c r="H4507" s="75"/>
      <c r="I4507" s="75"/>
      <c r="J4507" s="75"/>
      <c r="K4507" s="75"/>
      <c r="L4507" s="75"/>
      <c r="M4507" s="75"/>
      <c r="N4507" s="75"/>
      <c r="O4507" s="75"/>
      <c r="P4507" s="75"/>
      <c r="Q4507" s="75"/>
      <c r="R4507" s="75"/>
      <c r="S4507" s="75"/>
      <c r="T4507" s="75"/>
      <c r="U4507" s="75"/>
      <c r="V4507" s="75"/>
      <c r="W4507" s="75"/>
      <c r="X4507" s="75"/>
      <c r="Y4507" s="75"/>
      <c r="Z4507" s="75"/>
      <c r="AA4507" s="75"/>
      <c r="AB4507" s="2008"/>
      <c r="AC4507" s="313"/>
      <c r="AD4507" s="75"/>
      <c r="AE4507" s="76"/>
      <c r="AF4507" s="77"/>
      <c r="AH4507" s="9"/>
      <c r="AI4507" s="134"/>
      <c r="AJ4507" s="135"/>
      <c r="AK4507" s="135"/>
      <c r="AL4507" s="9"/>
    </row>
    <row r="4508">
      <c r="A4508" s="619"/>
      <c r="B4508" s="535" t="s">
        <v>148</v>
      </c>
      <c r="C4508" s="620"/>
      <c r="D4508" s="92"/>
      <c r="E4508" s="126">
        <f t="shared" ref="E4508:AB4508" si="4097">SQRT(E4502*E4502+E4503*E4503)/E4480/1.73</f>
        <v>2.3654463913329224</v>
      </c>
      <c r="F4508" s="127">
        <f t="shared" si="4097"/>
        <v>2.3162493926833059</v>
      </c>
      <c r="G4508" s="127">
        <f t="shared" si="4097"/>
        <v>2.3162493926833059</v>
      </c>
      <c r="H4508" s="127">
        <f t="shared" si="4097"/>
        <v>2.3100484572015842</v>
      </c>
      <c r="I4508" s="127">
        <f t="shared" si="4097"/>
        <v>2.3552803707935959</v>
      </c>
      <c r="J4508" s="127">
        <f t="shared" si="4097"/>
        <v>2.5214283892972045</v>
      </c>
      <c r="K4508" s="127">
        <f t="shared" si="4097"/>
        <v>2.5991052735672144</v>
      </c>
      <c r="L4508" s="127">
        <f t="shared" si="4097"/>
        <v>2.4907612483618773</v>
      </c>
      <c r="M4508" s="127">
        <f t="shared" si="4097"/>
        <v>2.2624646995384192</v>
      </c>
      <c r="N4508" s="127">
        <f t="shared" si="4097"/>
        <v>2.366048379707328</v>
      </c>
      <c r="O4508" s="127">
        <f t="shared" si="4097"/>
        <v>2.2069386110004476</v>
      </c>
      <c r="P4508" s="127">
        <f t="shared" si="4097"/>
        <v>2.2486204881174805</v>
      </c>
      <c r="Q4508" s="127">
        <f t="shared" si="4097"/>
        <v>2.2635938927109915</v>
      </c>
      <c r="R4508" s="127">
        <f t="shared" si="4097"/>
        <v>2.3867174915055456</v>
      </c>
      <c r="S4508" s="127">
        <f t="shared" si="4097"/>
        <v>2.3441640165331399</v>
      </c>
      <c r="T4508" s="127">
        <f t="shared" si="4097"/>
        <v>2.2726570963477291</v>
      </c>
      <c r="U4508" s="127">
        <f t="shared" si="4097"/>
        <v>2.3885029788226153</v>
      </c>
      <c r="V4508" s="127">
        <f t="shared" si="4097"/>
        <v>2.44806551676196</v>
      </c>
      <c r="W4508" s="127">
        <f t="shared" si="4097"/>
        <v>2.5082864348005192</v>
      </c>
      <c r="X4508" s="127">
        <f t="shared" si="4097"/>
        <v>2.387484298005627</v>
      </c>
      <c r="Y4508" s="127">
        <f t="shared" si="4097"/>
        <v>2.4167863765457156</v>
      </c>
      <c r="Z4508" s="127">
        <f t="shared" si="4097"/>
        <v>2.2738847321900697</v>
      </c>
      <c r="AA4508" s="127">
        <f t="shared" si="4097"/>
        <v>2.1559966094929188</v>
      </c>
      <c r="AB4508" s="621">
        <f t="shared" si="4097"/>
        <v>2.0375770508362452</v>
      </c>
      <c r="AC4508" s="285">
        <f>AVERAGE(E4508:AB4508)</f>
        <v>2.343431566201573</v>
      </c>
      <c r="AD4508" s="188">
        <f>(AC4504-AC4508)/AC4504</f>
        <v>-0.30796180439157556</v>
      </c>
      <c r="AE4508" s="127"/>
      <c r="AF4508" s="129"/>
      <c r="AJ4508" s="62"/>
      <c r="AK4508" s="62"/>
      <c r="AL4508" s="9"/>
      <c r="AM4508" s="62"/>
    </row>
    <row r="4509">
      <c r="A4509" s="1754" t="s">
        <v>995</v>
      </c>
      <c r="B4509" s="1138" t="s">
        <v>996</v>
      </c>
      <c r="C4509" s="219" t="s">
        <v>18</v>
      </c>
      <c r="D4509" s="220" t="s">
        <v>785</v>
      </c>
      <c r="E4509" s="221"/>
      <c r="F4509" s="436"/>
      <c r="G4509" s="436"/>
      <c r="H4509" s="436"/>
      <c r="I4509" s="436"/>
      <c r="J4509" s="436"/>
      <c r="K4509" s="436"/>
      <c r="L4509" s="436"/>
      <c r="M4509" s="436"/>
      <c r="N4509" s="436"/>
      <c r="O4509" s="436"/>
      <c r="P4509" s="436"/>
      <c r="Q4509" s="436"/>
      <c r="R4509" s="436"/>
      <c r="S4509" s="436"/>
      <c r="T4509" s="436"/>
      <c r="U4509" s="436"/>
      <c r="V4509" s="436"/>
      <c r="W4509" s="436"/>
      <c r="X4509" s="436"/>
      <c r="Y4509" s="436"/>
      <c r="Z4509" s="436"/>
      <c r="AA4509" s="436"/>
      <c r="AB4509" s="437"/>
      <c r="AC4509" s="309">
        <f t="shared" ref="AC4509:AC4510" si="4098">SUM(E4509:AB4509)</f>
        <v>0</v>
      </c>
      <c r="AD4509" s="221">
        <f>MAX(E4509:AB4509)</f>
        <v>0</v>
      </c>
      <c r="AE4509" s="206">
        <v>0</v>
      </c>
      <c r="AF4509" s="207">
        <v>0</v>
      </c>
      <c r="AJ4509" s="79"/>
      <c r="AK4509" s="502"/>
      <c r="AL4509" s="79"/>
      <c r="AM4509" s="9"/>
    </row>
    <row r="4510">
      <c r="A4510" s="1755"/>
      <c r="B4510" s="317"/>
      <c r="C4510" s="73" t="s">
        <v>20</v>
      </c>
      <c r="D4510" s="74"/>
      <c r="E4510" s="111"/>
      <c r="F4510" s="112"/>
      <c r="G4510" s="112"/>
      <c r="H4510" s="112"/>
      <c r="I4510" s="112"/>
      <c r="J4510" s="112"/>
      <c r="K4510" s="112"/>
      <c r="L4510" s="112"/>
      <c r="M4510" s="112"/>
      <c r="N4510" s="112"/>
      <c r="O4510" s="112"/>
      <c r="P4510" s="112"/>
      <c r="Q4510" s="112"/>
      <c r="R4510" s="112"/>
      <c r="S4510" s="112"/>
      <c r="T4510" s="112"/>
      <c r="U4510" s="112"/>
      <c r="V4510" s="112"/>
      <c r="W4510" s="112"/>
      <c r="X4510" s="112"/>
      <c r="Y4510" s="112"/>
      <c r="Z4510" s="112"/>
      <c r="AA4510" s="112"/>
      <c r="AB4510" s="501"/>
      <c r="AC4510" s="281">
        <f t="shared" si="4098"/>
        <v>0</v>
      </c>
      <c r="AD4510" s="75"/>
      <c r="AE4510" s="76"/>
      <c r="AF4510" s="77"/>
      <c r="AJ4510" s="9"/>
      <c r="AK4510" s="9"/>
      <c r="AL4510" s="9"/>
      <c r="AM4510" s="9"/>
    </row>
    <row r="4511">
      <c r="A4511" s="1755"/>
      <c r="B4511" s="317"/>
      <c r="C4511" s="73" t="s">
        <v>21</v>
      </c>
      <c r="D4511" s="74"/>
      <c r="E4511" s="116"/>
      <c r="F4511" s="117"/>
      <c r="G4511" s="117"/>
      <c r="H4511" s="117"/>
      <c r="I4511" s="117"/>
      <c r="J4511" s="117"/>
      <c r="K4511" s="117"/>
      <c r="L4511" s="117"/>
      <c r="M4511" s="117"/>
      <c r="N4511" s="117"/>
      <c r="O4511" s="117"/>
      <c r="P4511" s="117"/>
      <c r="Q4511" s="117"/>
      <c r="R4511" s="117"/>
      <c r="S4511" s="117"/>
      <c r="T4511" s="117"/>
      <c r="U4511" s="117"/>
      <c r="V4511" s="117"/>
      <c r="W4511" s="117"/>
      <c r="X4511" s="117"/>
      <c r="Y4511" s="117"/>
      <c r="Z4511" s="117"/>
      <c r="AA4511" s="117"/>
      <c r="AB4511" s="311"/>
      <c r="AC4511" s="281" t="e">
        <f>AVERAGE(E4511:AB4511)</f>
        <v>#NUM!</v>
      </c>
      <c r="AD4511" s="75"/>
      <c r="AE4511" s="76"/>
      <c r="AF4511" s="77"/>
      <c r="AJ4511" s="9"/>
      <c r="AK4511" s="9"/>
      <c r="AL4511" s="9"/>
      <c r="AM4511" s="9"/>
    </row>
    <row r="4512">
      <c r="A4512" s="1769"/>
      <c r="B4512" s="866"/>
      <c r="C4512" s="125" t="s">
        <v>23</v>
      </c>
      <c r="D4512" s="92"/>
      <c r="E4512" s="696" t="e">
        <f t="shared" ref="E4512:AB4512" si="4099">E4510/E4509</f>
        <v>#DIV/0!</v>
      </c>
      <c r="F4512" s="504" t="e">
        <f t="shared" si="4099"/>
        <v>#DIV/0!</v>
      </c>
      <c r="G4512" s="504" t="e">
        <f t="shared" si="4099"/>
        <v>#DIV/0!</v>
      </c>
      <c r="H4512" s="504" t="e">
        <f t="shared" si="4099"/>
        <v>#DIV/0!</v>
      </c>
      <c r="I4512" s="504" t="e">
        <f t="shared" si="4099"/>
        <v>#DIV/0!</v>
      </c>
      <c r="J4512" s="504" t="e">
        <f t="shared" si="4099"/>
        <v>#DIV/0!</v>
      </c>
      <c r="K4512" s="504" t="e">
        <f t="shared" si="4099"/>
        <v>#DIV/0!</v>
      </c>
      <c r="L4512" s="504" t="e">
        <f t="shared" si="4099"/>
        <v>#DIV/0!</v>
      </c>
      <c r="M4512" s="504" t="e">
        <f t="shared" si="4099"/>
        <v>#DIV/0!</v>
      </c>
      <c r="N4512" s="504" t="e">
        <f t="shared" si="4099"/>
        <v>#DIV/0!</v>
      </c>
      <c r="O4512" s="504" t="e">
        <f t="shared" si="4099"/>
        <v>#DIV/0!</v>
      </c>
      <c r="P4512" s="504" t="e">
        <f t="shared" si="4099"/>
        <v>#DIV/0!</v>
      </c>
      <c r="Q4512" s="504" t="e">
        <f t="shared" si="4099"/>
        <v>#DIV/0!</v>
      </c>
      <c r="R4512" s="504" t="e">
        <f t="shared" si="4099"/>
        <v>#DIV/0!</v>
      </c>
      <c r="S4512" s="504" t="e">
        <f t="shared" si="4099"/>
        <v>#DIV/0!</v>
      </c>
      <c r="T4512" s="504" t="e">
        <f t="shared" si="4099"/>
        <v>#DIV/0!</v>
      </c>
      <c r="U4512" s="504" t="e">
        <f t="shared" si="4099"/>
        <v>#DIV/0!</v>
      </c>
      <c r="V4512" s="504" t="e">
        <f t="shared" si="4099"/>
        <v>#DIV/0!</v>
      </c>
      <c r="W4512" s="504" t="e">
        <f t="shared" si="4099"/>
        <v>#DIV/0!</v>
      </c>
      <c r="X4512" s="504" t="e">
        <f t="shared" si="4099"/>
        <v>#DIV/0!</v>
      </c>
      <c r="Y4512" s="504" t="e">
        <f t="shared" si="4099"/>
        <v>#DIV/0!</v>
      </c>
      <c r="Z4512" s="504" t="e">
        <f t="shared" si="4099"/>
        <v>#DIV/0!</v>
      </c>
      <c r="AA4512" s="504" t="e">
        <f t="shared" si="4099"/>
        <v>#DIV/0!</v>
      </c>
      <c r="AB4512" s="505" t="e">
        <f t="shared" si="4099"/>
        <v>#DIV/0!</v>
      </c>
      <c r="AC4512" s="907" t="e">
        <f>MAX(E4512:AB4512)</f>
        <v>#DIV/0!</v>
      </c>
      <c r="AD4512" s="678"/>
      <c r="AE4512" s="679"/>
      <c r="AF4512" s="680"/>
      <c r="AJ4512" s="9"/>
      <c r="AK4512" s="9"/>
      <c r="AL4512" s="9"/>
      <c r="AM4512" s="9"/>
    </row>
    <row r="4513" hidden="1">
      <c r="A4513" s="1527"/>
      <c r="B4513" s="972"/>
      <c r="C4513" s="1917" t="s">
        <v>25</v>
      </c>
      <c r="D4513" s="66"/>
      <c r="E4513" s="67"/>
      <c r="F4513" s="68"/>
      <c r="G4513" s="68"/>
      <c r="H4513" s="68"/>
      <c r="I4513" s="68"/>
      <c r="J4513" s="68"/>
      <c r="K4513" s="68"/>
      <c r="L4513" s="68"/>
      <c r="M4513" s="68"/>
      <c r="N4513" s="68"/>
      <c r="O4513" s="68"/>
      <c r="P4513" s="68"/>
      <c r="Q4513" s="68"/>
      <c r="R4513" s="68"/>
      <c r="S4513" s="68"/>
      <c r="T4513" s="68"/>
      <c r="U4513" s="68"/>
      <c r="V4513" s="68"/>
      <c r="W4513" s="68"/>
      <c r="X4513" s="68"/>
      <c r="Y4513" s="68"/>
      <c r="Z4513" s="68"/>
      <c r="AA4513" s="68"/>
      <c r="AB4513" s="335"/>
      <c r="AC4513" s="319"/>
      <c r="AD4513" s="67"/>
      <c r="AE4513" s="68"/>
      <c r="AF4513" s="69"/>
      <c r="AJ4513" s="9"/>
      <c r="AK4513" s="9"/>
      <c r="AL4513" s="9"/>
      <c r="AM4513" s="9"/>
    </row>
    <row r="4514" hidden="1">
      <c r="A4514" s="1556"/>
      <c r="B4514" s="976"/>
      <c r="C4514" s="209" t="s">
        <v>26</v>
      </c>
      <c r="D4514" s="74"/>
      <c r="E4514" s="75"/>
      <c r="F4514" s="75"/>
      <c r="G4514" s="75"/>
      <c r="H4514" s="75"/>
      <c r="I4514" s="75"/>
      <c r="J4514" s="75"/>
      <c r="K4514" s="75"/>
      <c r="L4514" s="75"/>
      <c r="M4514" s="75"/>
      <c r="N4514" s="75"/>
      <c r="O4514" s="75"/>
      <c r="P4514" s="75"/>
      <c r="Q4514" s="75"/>
      <c r="R4514" s="75"/>
      <c r="S4514" s="75"/>
      <c r="T4514" s="75"/>
      <c r="U4514" s="75"/>
      <c r="V4514" s="75"/>
      <c r="W4514" s="75"/>
      <c r="X4514" s="75"/>
      <c r="Y4514" s="75"/>
      <c r="Z4514" s="75"/>
      <c r="AA4514" s="75"/>
      <c r="AB4514" s="2008"/>
      <c r="AC4514" s="313"/>
      <c r="AD4514" s="75"/>
      <c r="AE4514" s="76"/>
      <c r="AF4514" s="77"/>
      <c r="AH4514" s="9"/>
      <c r="AI4514" s="134"/>
      <c r="AJ4514" s="135"/>
      <c r="AK4514" s="135"/>
      <c r="AL4514" s="9"/>
    </row>
    <row r="4515">
      <c r="A4515" s="619"/>
      <c r="B4515" s="535" t="s">
        <v>148</v>
      </c>
      <c r="C4515" s="620"/>
      <c r="D4515" s="92"/>
      <c r="E4515" s="126">
        <f t="shared" ref="E4515:AB4515" si="4100">SQRT(E4509*E4509+E4510*E4510)/E4480/1.73</f>
        <v>0</v>
      </c>
      <c r="F4515" s="127">
        <f t="shared" si="4100"/>
        <v>0</v>
      </c>
      <c r="G4515" s="127">
        <f t="shared" si="4100"/>
        <v>0</v>
      </c>
      <c r="H4515" s="127">
        <f t="shared" si="4100"/>
        <v>0</v>
      </c>
      <c r="I4515" s="127">
        <f t="shared" si="4100"/>
        <v>0</v>
      </c>
      <c r="J4515" s="127">
        <f t="shared" si="4100"/>
        <v>0</v>
      </c>
      <c r="K4515" s="127">
        <f t="shared" si="4100"/>
        <v>0</v>
      </c>
      <c r="L4515" s="127">
        <f t="shared" si="4100"/>
        <v>0</v>
      </c>
      <c r="M4515" s="127">
        <f t="shared" si="4100"/>
        <v>0</v>
      </c>
      <c r="N4515" s="127">
        <f t="shared" si="4100"/>
        <v>0</v>
      </c>
      <c r="O4515" s="127">
        <f t="shared" si="4100"/>
        <v>0</v>
      </c>
      <c r="P4515" s="127">
        <f t="shared" si="4100"/>
        <v>0</v>
      </c>
      <c r="Q4515" s="127">
        <f t="shared" si="4100"/>
        <v>0</v>
      </c>
      <c r="R4515" s="127">
        <f t="shared" si="4100"/>
        <v>0</v>
      </c>
      <c r="S4515" s="127">
        <f t="shared" si="4100"/>
        <v>0</v>
      </c>
      <c r="T4515" s="127">
        <f t="shared" si="4100"/>
        <v>0</v>
      </c>
      <c r="U4515" s="127">
        <f t="shared" si="4100"/>
        <v>0</v>
      </c>
      <c r="V4515" s="127">
        <f t="shared" si="4100"/>
        <v>0</v>
      </c>
      <c r="W4515" s="127">
        <f t="shared" si="4100"/>
        <v>0</v>
      </c>
      <c r="X4515" s="127">
        <f t="shared" si="4100"/>
        <v>0</v>
      </c>
      <c r="Y4515" s="127">
        <f t="shared" si="4100"/>
        <v>0</v>
      </c>
      <c r="Z4515" s="127">
        <f t="shared" si="4100"/>
        <v>0</v>
      </c>
      <c r="AA4515" s="127">
        <f t="shared" si="4100"/>
        <v>0</v>
      </c>
      <c r="AB4515" s="621">
        <f t="shared" si="4100"/>
        <v>0</v>
      </c>
      <c r="AC4515" s="285">
        <f>AVERAGE(E4515:AB4515)</f>
        <v>0</v>
      </c>
      <c r="AD4515" s="188" t="e">
        <f>(AC4511-AC4515)/AC4511</f>
        <v>#NUM!</v>
      </c>
      <c r="AE4515" s="127"/>
      <c r="AF4515" s="129"/>
      <c r="AJ4515" s="62"/>
      <c r="AK4515" s="62"/>
      <c r="AL4515" s="9"/>
      <c r="AM4515" s="62"/>
    </row>
    <row r="4516" ht="15.75" customHeight="1">
      <c r="A4516" s="657" t="s">
        <v>38</v>
      </c>
      <c r="B4516" s="316" t="s">
        <v>997</v>
      </c>
      <c r="C4516" s="65" t="s">
        <v>18</v>
      </c>
      <c r="D4516" s="66" t="s">
        <v>29</v>
      </c>
      <c r="E4516" s="106">
        <v>57.399999999999999</v>
      </c>
      <c r="F4516" s="107">
        <v>50.399999999999999</v>
      </c>
      <c r="G4516" s="107">
        <v>49.200000000000003</v>
      </c>
      <c r="H4516" s="107">
        <v>50</v>
      </c>
      <c r="I4516" s="107">
        <v>50.399999999999999</v>
      </c>
      <c r="J4516" s="107">
        <v>56.200000000000003</v>
      </c>
      <c r="K4516" s="107">
        <v>57.799999999999997</v>
      </c>
      <c r="L4516" s="107">
        <v>59</v>
      </c>
      <c r="M4516" s="107">
        <v>72.400000000000006</v>
      </c>
      <c r="N4516" s="107">
        <v>75.400000000000006</v>
      </c>
      <c r="O4516" s="107">
        <v>75.400000000000006</v>
      </c>
      <c r="P4516" s="107">
        <v>73.400000000000006</v>
      </c>
      <c r="Q4516" s="107">
        <v>73.400000000000006</v>
      </c>
      <c r="R4516" s="107">
        <v>72</v>
      </c>
      <c r="S4516" s="107">
        <v>66.200000000000003</v>
      </c>
      <c r="T4516" s="107">
        <v>73.200000000000003</v>
      </c>
      <c r="U4516" s="107">
        <v>73.799999999999997</v>
      </c>
      <c r="V4516" s="107">
        <v>68.799999999999997</v>
      </c>
      <c r="W4516" s="107">
        <v>72.400000000000006</v>
      </c>
      <c r="X4516" s="107">
        <v>62.399999999999999</v>
      </c>
      <c r="Y4516" s="107">
        <v>62.799999999999997</v>
      </c>
      <c r="Z4516" s="107">
        <v>62.799999999999997</v>
      </c>
      <c r="AA4516" s="107">
        <v>55.799999999999997</v>
      </c>
      <c r="AB4516" s="506">
        <v>51.399999999999999</v>
      </c>
      <c r="AC4516" s="279">
        <f t="shared" ref="AC4516:AC4517" si="4101">SUM(E4516:AB4516)</f>
        <v>1522</v>
      </c>
      <c r="AD4516" s="221">
        <f>MAX(E4516:AB4516)</f>
        <v>75.400000000000006</v>
      </c>
      <c r="AE4516" s="68">
        <v>100</v>
      </c>
      <c r="AF4516" s="69">
        <v>20</v>
      </c>
      <c r="AJ4516" s="79"/>
      <c r="AK4516" s="502"/>
      <c r="AL4516" s="79"/>
      <c r="AM4516" s="9"/>
    </row>
    <row r="4517">
      <c r="A4517" s="658"/>
      <c r="B4517" s="317"/>
      <c r="C4517" s="73" t="s">
        <v>20</v>
      </c>
      <c r="D4517" s="74" t="s">
        <v>29</v>
      </c>
      <c r="E4517" s="111">
        <v>27.600000000000001</v>
      </c>
      <c r="F4517" s="112">
        <v>28.199999999999999</v>
      </c>
      <c r="G4517" s="112">
        <v>27.600000000000001</v>
      </c>
      <c r="H4517" s="112">
        <v>27.600000000000001</v>
      </c>
      <c r="I4517" s="112">
        <v>26.800000000000001</v>
      </c>
      <c r="J4517" s="112">
        <v>26.199999999999999</v>
      </c>
      <c r="K4517" s="112">
        <v>24.800000000000001</v>
      </c>
      <c r="L4517" s="112">
        <v>24</v>
      </c>
      <c r="M4517" s="112">
        <v>25.399999999999999</v>
      </c>
      <c r="N4517" s="112">
        <v>23.600000000000001</v>
      </c>
      <c r="O4517" s="112">
        <v>24</v>
      </c>
      <c r="P4517" s="112">
        <v>25.399999999999999</v>
      </c>
      <c r="Q4517" s="112">
        <v>25.399999999999999</v>
      </c>
      <c r="R4517" s="112">
        <v>24.800000000000001</v>
      </c>
      <c r="S4517" s="112">
        <v>23.600000000000001</v>
      </c>
      <c r="T4517" s="112">
        <v>24.600000000000001</v>
      </c>
      <c r="U4517" s="112">
        <v>30.600000000000001</v>
      </c>
      <c r="V4517" s="112">
        <v>25.199999999999999</v>
      </c>
      <c r="W4517" s="112">
        <v>23.600000000000001</v>
      </c>
      <c r="X4517" s="112">
        <v>25.800000000000001</v>
      </c>
      <c r="Y4517" s="112">
        <v>25.399999999999999</v>
      </c>
      <c r="Z4517" s="112">
        <v>27.399999999999999</v>
      </c>
      <c r="AA4517" s="112">
        <v>28.199999999999999</v>
      </c>
      <c r="AB4517" s="501">
        <v>28</v>
      </c>
      <c r="AC4517" s="281">
        <f t="shared" si="4101"/>
        <v>623.80000000000007</v>
      </c>
      <c r="AD4517" s="75"/>
      <c r="AE4517" s="76"/>
      <c r="AF4517" s="77"/>
      <c r="AJ4517" s="9"/>
      <c r="AK4517" s="9"/>
      <c r="AL4517" s="9"/>
      <c r="AM4517" s="9"/>
    </row>
    <row r="4518">
      <c r="A4518" s="658"/>
      <c r="B4518" s="317"/>
      <c r="C4518" s="73" t="s">
        <v>21</v>
      </c>
      <c r="D4518" s="74" t="s">
        <v>22</v>
      </c>
      <c r="E4518" s="1211">
        <v>4</v>
      </c>
      <c r="F4518" s="1212">
        <v>3</v>
      </c>
      <c r="G4518" s="1212">
        <v>3</v>
      </c>
      <c r="H4518" s="1212">
        <v>2</v>
      </c>
      <c r="I4518" s="1212">
        <v>3</v>
      </c>
      <c r="J4518" s="1212">
        <v>4</v>
      </c>
      <c r="K4518" s="1212">
        <v>4</v>
      </c>
      <c r="L4518" s="1212">
        <v>3</v>
      </c>
      <c r="M4518" s="1212">
        <v>4</v>
      </c>
      <c r="N4518" s="1212">
        <v>4</v>
      </c>
      <c r="O4518" s="1212">
        <v>3</v>
      </c>
      <c r="P4518" s="1212">
        <v>4</v>
      </c>
      <c r="Q4518" s="1212">
        <v>5</v>
      </c>
      <c r="R4518" s="1212">
        <v>4</v>
      </c>
      <c r="S4518" s="1212">
        <v>4</v>
      </c>
      <c r="T4518" s="1212">
        <v>5</v>
      </c>
      <c r="U4518" s="1212">
        <v>4</v>
      </c>
      <c r="V4518" s="1212">
        <v>4</v>
      </c>
      <c r="W4518" s="1212">
        <v>3</v>
      </c>
      <c r="X4518" s="1212">
        <v>3</v>
      </c>
      <c r="Y4518" s="1212">
        <v>3</v>
      </c>
      <c r="Z4518" s="1212">
        <v>3</v>
      </c>
      <c r="AA4518" s="1212">
        <v>3</v>
      </c>
      <c r="AB4518" s="1694">
        <v>3</v>
      </c>
      <c r="AC4518" s="281">
        <f>AVERAGE(E4518:AB4518)</f>
        <v>3.5416666666666665</v>
      </c>
      <c r="AD4518" s="75"/>
      <c r="AE4518" s="76"/>
      <c r="AF4518" s="77"/>
      <c r="AJ4518" s="9"/>
      <c r="AK4518" s="9"/>
      <c r="AL4518" s="9"/>
      <c r="AM4518" s="9"/>
    </row>
    <row r="4519">
      <c r="A4519" s="706"/>
      <c r="B4519" s="866"/>
      <c r="C4519" s="125" t="s">
        <v>23</v>
      </c>
      <c r="D4519" s="92"/>
      <c r="E4519" s="696">
        <f t="shared" ref="E4519:AB4519" si="4102">E4517/E4516</f>
        <v>0.48083623693379796</v>
      </c>
      <c r="F4519" s="504">
        <f t="shared" si="4102"/>
        <v>0.55952380952380953</v>
      </c>
      <c r="G4519" s="504">
        <f t="shared" si="4102"/>
        <v>0.5609756097560975</v>
      </c>
      <c r="H4519" s="504">
        <f t="shared" si="4102"/>
        <v>0.55200000000000005</v>
      </c>
      <c r="I4519" s="504">
        <f t="shared" si="4102"/>
        <v>0.53174603174603174</v>
      </c>
      <c r="J4519" s="504">
        <f t="shared" si="4102"/>
        <v>0.46619217081850528</v>
      </c>
      <c r="K4519" s="504">
        <f t="shared" si="4102"/>
        <v>0.4290657439446367</v>
      </c>
      <c r="L4519" s="504">
        <f t="shared" si="4102"/>
        <v>0.40677966101694918</v>
      </c>
      <c r="M4519" s="504">
        <f t="shared" si="4102"/>
        <v>0.35082872928176789</v>
      </c>
      <c r="N4519" s="504">
        <f t="shared" si="4102"/>
        <v>0.3129973474801061</v>
      </c>
      <c r="O4519" s="504">
        <f t="shared" si="4102"/>
        <v>0.3183023872679045</v>
      </c>
      <c r="P4519" s="504">
        <f t="shared" si="4102"/>
        <v>0.34604904632152583</v>
      </c>
      <c r="Q4519" s="504">
        <f t="shared" si="4102"/>
        <v>0.34604904632152583</v>
      </c>
      <c r="R4519" s="504">
        <f t="shared" si="4102"/>
        <v>0.34444444444444444</v>
      </c>
      <c r="S4519" s="504">
        <f t="shared" si="4102"/>
        <v>0.35649546827794565</v>
      </c>
      <c r="T4519" s="504">
        <f t="shared" si="4102"/>
        <v>0.33606557377049179</v>
      </c>
      <c r="U4519" s="504">
        <f t="shared" si="4102"/>
        <v>0.41463414634146345</v>
      </c>
      <c r="V4519" s="504">
        <f t="shared" si="4102"/>
        <v>0.36627906976744184</v>
      </c>
      <c r="W4519" s="504">
        <f t="shared" si="4102"/>
        <v>0.32596685082872928</v>
      </c>
      <c r="X4519" s="504">
        <f t="shared" si="4102"/>
        <v>0.41346153846153849</v>
      </c>
      <c r="Y4519" s="504">
        <f t="shared" si="4102"/>
        <v>0.40445859872611467</v>
      </c>
      <c r="Z4519" s="504">
        <f t="shared" si="4102"/>
        <v>0.43630573248407645</v>
      </c>
      <c r="AA4519" s="504">
        <f t="shared" si="4102"/>
        <v>0.5053763440860215</v>
      </c>
      <c r="AB4519" s="505">
        <f t="shared" si="4102"/>
        <v>0.54474708171206232</v>
      </c>
      <c r="AC4519" s="596">
        <f>MAX(E4519:AB4519)</f>
        <v>0.5609756097560975</v>
      </c>
      <c r="AD4519" s="93"/>
      <c r="AE4519" s="94"/>
      <c r="AF4519" s="95"/>
      <c r="AJ4519" s="9"/>
      <c r="AK4519" s="9"/>
      <c r="AL4519" s="9"/>
      <c r="AM4519" s="9"/>
    </row>
    <row r="4520" hidden="1">
      <c r="A4520" s="1527"/>
      <c r="B4520" s="972"/>
      <c r="C4520" s="1917" t="s">
        <v>25</v>
      </c>
      <c r="D4520" s="66"/>
      <c r="E4520" s="67"/>
      <c r="F4520" s="68"/>
      <c r="G4520" s="68"/>
      <c r="H4520" s="68"/>
      <c r="I4520" s="68"/>
      <c r="J4520" s="68"/>
      <c r="K4520" s="68"/>
      <c r="L4520" s="68"/>
      <c r="M4520" s="68"/>
      <c r="N4520" s="68"/>
      <c r="O4520" s="68"/>
      <c r="P4520" s="68"/>
      <c r="Q4520" s="68"/>
      <c r="R4520" s="68"/>
      <c r="S4520" s="68"/>
      <c r="T4520" s="68"/>
      <c r="U4520" s="68"/>
      <c r="V4520" s="68"/>
      <c r="W4520" s="68"/>
      <c r="X4520" s="68"/>
      <c r="Y4520" s="68"/>
      <c r="Z4520" s="68"/>
      <c r="AA4520" s="68"/>
      <c r="AB4520" s="335"/>
      <c r="AC4520" s="319"/>
      <c r="AD4520" s="67"/>
      <c r="AE4520" s="68"/>
      <c r="AF4520" s="69"/>
      <c r="AJ4520" s="9"/>
      <c r="AK4520" s="9"/>
      <c r="AL4520" s="9"/>
      <c r="AM4520" s="9"/>
    </row>
    <row r="4521" hidden="1">
      <c r="A4521" s="1556"/>
      <c r="B4521" s="976"/>
      <c r="C4521" s="209" t="s">
        <v>26</v>
      </c>
      <c r="D4521" s="74"/>
      <c r="E4521" s="75"/>
      <c r="F4521" s="75"/>
      <c r="G4521" s="75"/>
      <c r="H4521" s="75"/>
      <c r="I4521" s="75"/>
      <c r="J4521" s="75"/>
      <c r="K4521" s="75"/>
      <c r="L4521" s="75"/>
      <c r="M4521" s="75"/>
      <c r="N4521" s="75"/>
      <c r="O4521" s="75"/>
      <c r="P4521" s="75"/>
      <c r="Q4521" s="75"/>
      <c r="R4521" s="75"/>
      <c r="S4521" s="75"/>
      <c r="T4521" s="75"/>
      <c r="U4521" s="75"/>
      <c r="V4521" s="75"/>
      <c r="W4521" s="75"/>
      <c r="X4521" s="75"/>
      <c r="Y4521" s="75"/>
      <c r="Z4521" s="75"/>
      <c r="AA4521" s="75"/>
      <c r="AB4521" s="2008"/>
      <c r="AC4521" s="313"/>
      <c r="AD4521" s="75"/>
      <c r="AE4521" s="76"/>
      <c r="AF4521" s="77"/>
      <c r="AH4521" s="9"/>
      <c r="AI4521" s="134"/>
      <c r="AJ4521" s="135"/>
      <c r="AK4521" s="135"/>
      <c r="AL4521" s="9"/>
    </row>
    <row r="4522">
      <c r="A4522" s="1926"/>
      <c r="B4522" s="1927" t="s">
        <v>148</v>
      </c>
      <c r="C4522" s="1928"/>
      <c r="D4522" s="455"/>
      <c r="E4522" s="526">
        <f t="shared" ref="E4522:AB4522" si="4103">SQRT(E4516*E4516+E4517*E4517)/E4480/1.73</f>
        <v>3.4601034195546765</v>
      </c>
      <c r="F4522" s="466">
        <f t="shared" si="4103"/>
        <v>3.1375180366377866</v>
      </c>
      <c r="G4522" s="466">
        <f t="shared" si="4103"/>
        <v>3.0647118797539639</v>
      </c>
      <c r="H4522" s="466">
        <f t="shared" si="4103"/>
        <v>3.1026891728559445</v>
      </c>
      <c r="I4522" s="466">
        <f t="shared" si="4103"/>
        <v>3.1069307874763434</v>
      </c>
      <c r="J4522" s="466">
        <f t="shared" si="4103"/>
        <v>3.4135478319888302</v>
      </c>
      <c r="K4522" s="466">
        <f t="shared" si="4103"/>
        <v>3.4690788301598507</v>
      </c>
      <c r="L4522" s="466">
        <f t="shared" si="4103"/>
        <v>3.5164926907694825</v>
      </c>
      <c r="M4522" s="466">
        <f t="shared" si="4103"/>
        <v>4.2644656896839921</v>
      </c>
      <c r="N4522" s="466">
        <f t="shared" si="4103"/>
        <v>4.3912343424630889</v>
      </c>
      <c r="O4522" s="466">
        <f t="shared" si="4103"/>
        <v>4.4149068260462538</v>
      </c>
      <c r="P4522" s="466">
        <f t="shared" si="4103"/>
        <v>4.3045342998632723</v>
      </c>
      <c r="Q4522" s="466">
        <f t="shared" si="4103"/>
        <v>4.3086653308612224</v>
      </c>
      <c r="R4522" s="466">
        <f t="shared" si="4103"/>
        <v>4.2325160120630549</v>
      </c>
      <c r="S4522" s="466">
        <f t="shared" si="4103"/>
        <v>3.8987310477660886</v>
      </c>
      <c r="T4522" s="466">
        <f t="shared" si="4103"/>
        <v>4.2838390796200869</v>
      </c>
      <c r="U4522" s="466">
        <f t="shared" si="4103"/>
        <v>4.4404417338939375</v>
      </c>
      <c r="V4522" s="466">
        <f t="shared" si="4103"/>
        <v>4.0802071552326762</v>
      </c>
      <c r="W4522" s="466">
        <f t="shared" si="4103"/>
        <v>4.2364727635641959</v>
      </c>
      <c r="X4522" s="466">
        <f t="shared" si="4103"/>
        <v>3.7172215415251868</v>
      </c>
      <c r="Y4522" s="466">
        <f t="shared" si="4103"/>
        <v>3.7186435791907404</v>
      </c>
      <c r="Z4522" s="466">
        <f t="shared" si="4103"/>
        <v>3.7540558933516239</v>
      </c>
      <c r="AA4522" s="466">
        <f t="shared" si="4103"/>
        <v>3.4125899370514716</v>
      </c>
      <c r="AB4522" s="996">
        <f t="shared" si="4103"/>
        <v>3.1738605132072637</v>
      </c>
      <c r="AC4522" s="581">
        <f>AVERAGE(E4522:AB4522)</f>
        <v>3.7876440997742091</v>
      </c>
      <c r="AD4522" s="188">
        <f>(AC4518-AC4522)/AC4518</f>
        <v>-0.069452451700953211</v>
      </c>
      <c r="AE4522" s="127"/>
      <c r="AF4522" s="129"/>
      <c r="AJ4522" s="62"/>
      <c r="AK4522" s="62"/>
      <c r="AL4522" s="9"/>
      <c r="AM4522" s="62"/>
    </row>
    <row r="4523">
      <c r="A4523" s="264" t="s">
        <v>142</v>
      </c>
      <c r="B4523" s="884" t="s">
        <v>998</v>
      </c>
      <c r="C4523" s="410" t="s">
        <v>18</v>
      </c>
      <c r="D4523" s="66" t="s">
        <v>29</v>
      </c>
      <c r="E4523" s="264">
        <v>1.0600000000000001</v>
      </c>
      <c r="F4523" s="68">
        <v>1.0600000000000001</v>
      </c>
      <c r="G4523" s="68">
        <v>1.0600000000000001</v>
      </c>
      <c r="H4523" s="68">
        <v>1.0600000000000001</v>
      </c>
      <c r="I4523" s="68">
        <v>1.0600000000000001</v>
      </c>
      <c r="J4523" s="68">
        <v>1.04</v>
      </c>
      <c r="K4523" s="68">
        <v>1.03</v>
      </c>
      <c r="L4523" s="68">
        <v>1.02</v>
      </c>
      <c r="M4523" s="68">
        <v>1.01</v>
      </c>
      <c r="N4523" s="68">
        <v>1</v>
      </c>
      <c r="O4523" s="68">
        <v>1</v>
      </c>
      <c r="P4523" s="68">
        <v>1.01</v>
      </c>
      <c r="Q4523" s="68">
        <v>1.01</v>
      </c>
      <c r="R4523" s="68">
        <v>1.01</v>
      </c>
      <c r="S4523" s="68">
        <v>1.01</v>
      </c>
      <c r="T4523" s="68">
        <v>1.01</v>
      </c>
      <c r="U4523" s="68">
        <v>1.01</v>
      </c>
      <c r="V4523" s="68">
        <v>1</v>
      </c>
      <c r="W4523" s="68">
        <v>1</v>
      </c>
      <c r="X4523" s="68">
        <v>1.02</v>
      </c>
      <c r="Y4523" s="68">
        <v>1.04</v>
      </c>
      <c r="Z4523" s="68">
        <v>1.03</v>
      </c>
      <c r="AA4523" s="68">
        <v>1.05</v>
      </c>
      <c r="AB4523" s="69">
        <v>1.05</v>
      </c>
      <c r="AC4523" s="279">
        <f>SUM(E4523:AB4523)</f>
        <v>24.650000000000002</v>
      </c>
      <c r="AD4523" s="586"/>
      <c r="AE4523" s="215">
        <v>1</v>
      </c>
      <c r="AF4523" s="216">
        <v>20</v>
      </c>
      <c r="AJ4523" s="79"/>
      <c r="AK4523" s="502"/>
      <c r="AL4523" s="79"/>
      <c r="AM4523" s="9"/>
    </row>
    <row r="4524" hidden="1">
      <c r="A4524" s="115"/>
      <c r="B4524" s="1200"/>
      <c r="C4524" s="1710" t="s">
        <v>25</v>
      </c>
      <c r="D4524" s="74"/>
      <c r="E4524" s="115"/>
      <c r="F4524" s="76"/>
      <c r="G4524" s="76"/>
      <c r="H4524" s="76"/>
      <c r="I4524" s="76"/>
      <c r="J4524" s="76"/>
      <c r="K4524" s="76"/>
      <c r="L4524" s="76"/>
      <c r="M4524" s="76"/>
      <c r="N4524" s="76"/>
      <c r="O4524" s="76"/>
      <c r="P4524" s="76"/>
      <c r="Q4524" s="76"/>
      <c r="R4524" s="76"/>
      <c r="S4524" s="76"/>
      <c r="T4524" s="76"/>
      <c r="U4524" s="76"/>
      <c r="V4524" s="76"/>
      <c r="W4524" s="76"/>
      <c r="X4524" s="76"/>
      <c r="Y4524" s="76"/>
      <c r="Z4524" s="76"/>
      <c r="AA4524" s="76"/>
      <c r="AB4524" s="77"/>
      <c r="AC4524" s="313"/>
      <c r="AD4524" s="1711"/>
      <c r="AE4524" s="331"/>
      <c r="AF4524" s="332"/>
      <c r="AJ4524" s="62"/>
      <c r="AK4524" s="62"/>
      <c r="AL4524" s="9"/>
      <c r="AM4524" s="62"/>
    </row>
    <row r="4525">
      <c r="A4525" s="371"/>
      <c r="B4525" s="2009" t="s">
        <v>999</v>
      </c>
      <c r="C4525" s="1228" t="s">
        <v>18</v>
      </c>
      <c r="D4525" s="92" t="s">
        <v>15</v>
      </c>
      <c r="E4525" s="371">
        <f t="shared" ref="E4525:AB4525" si="4104">(E4526-D4526)*$AE4525*$AF4525</f>
        <v>0</v>
      </c>
      <c r="F4525" s="94">
        <f t="shared" si="4104"/>
        <v>0</v>
      </c>
      <c r="G4525" s="94">
        <f t="shared" si="4104"/>
        <v>0</v>
      </c>
      <c r="H4525" s="94">
        <f t="shared" si="4104"/>
        <v>0</v>
      </c>
      <c r="I4525" s="94">
        <f t="shared" si="4104"/>
        <v>0</v>
      </c>
      <c r="J4525" s="94">
        <f t="shared" si="4104"/>
        <v>0</v>
      </c>
      <c r="K4525" s="94">
        <f t="shared" si="4104"/>
        <v>0</v>
      </c>
      <c r="L4525" s="94">
        <f t="shared" si="4104"/>
        <v>0</v>
      </c>
      <c r="M4525" s="94">
        <f t="shared" si="4104"/>
        <v>0</v>
      </c>
      <c r="N4525" s="94">
        <f t="shared" si="4104"/>
        <v>0</v>
      </c>
      <c r="O4525" s="94">
        <f t="shared" si="4104"/>
        <v>0</v>
      </c>
      <c r="P4525" s="94">
        <f t="shared" si="4104"/>
        <v>0</v>
      </c>
      <c r="Q4525" s="94">
        <f t="shared" si="4104"/>
        <v>0</v>
      </c>
      <c r="R4525" s="94">
        <f t="shared" si="4104"/>
        <v>0</v>
      </c>
      <c r="S4525" s="94">
        <f t="shared" si="4104"/>
        <v>0</v>
      </c>
      <c r="T4525" s="94">
        <f t="shared" si="4104"/>
        <v>0</v>
      </c>
      <c r="U4525" s="94">
        <f t="shared" si="4104"/>
        <v>0</v>
      </c>
      <c r="V4525" s="94">
        <f t="shared" si="4104"/>
        <v>0</v>
      </c>
      <c r="W4525" s="94">
        <f t="shared" si="4104"/>
        <v>0</v>
      </c>
      <c r="X4525" s="94">
        <f t="shared" si="4104"/>
        <v>0</v>
      </c>
      <c r="Y4525" s="94">
        <f t="shared" si="4104"/>
        <v>0</v>
      </c>
      <c r="Z4525" s="94">
        <f t="shared" si="4104"/>
        <v>0</v>
      </c>
      <c r="AA4525" s="94">
        <f t="shared" si="4104"/>
        <v>0</v>
      </c>
      <c r="AB4525" s="95">
        <f t="shared" si="4104"/>
        <v>0</v>
      </c>
      <c r="AC4525" s="329">
        <f>SUM(E4525:AB4525)</f>
        <v>0</v>
      </c>
      <c r="AD4525" s="426"/>
      <c r="AE4525" s="427">
        <v>1</v>
      </c>
      <c r="AF4525" s="428">
        <v>20</v>
      </c>
      <c r="AJ4525" s="79"/>
      <c r="AK4525" s="502"/>
      <c r="AL4525" s="79"/>
      <c r="AM4525" s="9"/>
    </row>
    <row r="4526" ht="15.75" hidden="1" customHeight="1">
      <c r="A4526" s="683"/>
      <c r="B4526" s="684"/>
      <c r="C4526" s="1307" t="s">
        <v>25</v>
      </c>
      <c r="D4526" s="429"/>
      <c r="E4526" s="683"/>
      <c r="F4526" s="338"/>
      <c r="G4526" s="338"/>
      <c r="H4526" s="338"/>
      <c r="I4526" s="338"/>
      <c r="J4526" s="338"/>
      <c r="K4526" s="338"/>
      <c r="L4526" s="338"/>
      <c r="M4526" s="338"/>
      <c r="N4526" s="338"/>
      <c r="O4526" s="338"/>
      <c r="P4526" s="338"/>
      <c r="Q4526" s="338"/>
      <c r="R4526" s="338"/>
      <c r="S4526" s="338"/>
      <c r="T4526" s="338"/>
      <c r="U4526" s="338"/>
      <c r="V4526" s="338"/>
      <c r="W4526" s="338"/>
      <c r="X4526" s="338"/>
      <c r="Y4526" s="338"/>
      <c r="Z4526" s="338"/>
      <c r="AA4526" s="338"/>
      <c r="AB4526" s="633"/>
      <c r="AC4526" s="430"/>
      <c r="AD4526" s="1724"/>
      <c r="AE4526" s="1994"/>
      <c r="AF4526" s="1995"/>
      <c r="AJ4526" s="9"/>
      <c r="AK4526" s="9"/>
      <c r="AL4526" s="9"/>
      <c r="AM4526" s="9"/>
    </row>
    <row r="4527" ht="15.75" customHeight="1">
      <c r="A4527" s="694" t="s">
        <v>42</v>
      </c>
      <c r="B4527" s="960"/>
      <c r="C4527" s="65" t="s">
        <v>18</v>
      </c>
      <c r="D4527" s="66"/>
      <c r="E4527" s="205">
        <f t="shared" ref="E4527:E4528" si="4105">SUM(E4481,E4488,E4495,E4502,E4509,E4516)</f>
        <v>176.79999999999998</v>
      </c>
      <c r="F4527" s="206">
        <f t="shared" ref="F4527:F4528" si="4106">SUM(F4481,F4488,F4495,F4502,F4509,F4516)</f>
        <v>169.39999999999998</v>
      </c>
      <c r="G4527" s="206">
        <f t="shared" ref="G4527:G4528" si="4107">SUM(G4481,G4488,G4495,G4502,G4509,G4516)</f>
        <v>167</v>
      </c>
      <c r="H4527" s="206">
        <f t="shared" ref="H4527:H4528" si="4108">SUM(H4481,H4488,H4495,H4502,H4509,H4516)</f>
        <v>169.19999999999999</v>
      </c>
      <c r="I4527" s="206">
        <f t="shared" ref="I4527:I4528" si="4109">SUM(I4481,I4488,I4495,I4502,I4509,I4516)</f>
        <v>174.20000000000002</v>
      </c>
      <c r="J4527" s="206">
        <f t="shared" ref="J4527:J4528" si="4110">SUM(J4481,J4488,J4495,J4502,J4509,J4516)</f>
        <v>185</v>
      </c>
      <c r="K4527" s="206">
        <f t="shared" ref="K4527:K4528" si="4111">SUM(K4481,K4488,K4495,K4502,K4509,K4516)</f>
        <v>188.19999999999999</v>
      </c>
      <c r="L4527" s="206">
        <f t="shared" ref="L4527:L4528" si="4112">SUM(L4481,L4488,L4495,L4502,L4509,L4516)</f>
        <v>192.20000000000002</v>
      </c>
      <c r="M4527" s="206">
        <f t="shared" ref="M4527:M4528" si="4113">SUM(M4481,M4488,M4495,M4502,M4509,M4516)</f>
        <v>207.59999999999999</v>
      </c>
      <c r="N4527" s="206">
        <f t="shared" ref="N4527:N4528" si="4114">SUM(N4481,N4488,N4495,N4502,N4509,N4516)</f>
        <v>209.20000000000002</v>
      </c>
      <c r="O4527" s="206">
        <f t="shared" ref="O4527:O4528" si="4115">SUM(O4481,O4488,O4495,O4502,O4509,O4516)</f>
        <v>205.00000000000003</v>
      </c>
      <c r="P4527" s="206">
        <f t="shared" ref="P4527:P4528" si="4116">SUM(P4481,P4488,P4495,P4502,P4509,P4516)</f>
        <v>202.20000000000002</v>
      </c>
      <c r="Q4527" s="206">
        <f t="shared" ref="Q4527:Q4528" si="4117">SUM(Q4481,Q4488,Q4495,Q4502,Q4509,Q4516)</f>
        <v>207.00000000000003</v>
      </c>
      <c r="R4527" s="206">
        <f t="shared" ref="R4527:R4528" si="4118">SUM(R4481,R4488,R4495,R4502,R4509,R4516)</f>
        <v>208.80000000000001</v>
      </c>
      <c r="S4527" s="206">
        <f t="shared" ref="S4527:S4528" si="4119">SUM(S4481,S4488,S4495,S4502,S4509,S4516)</f>
        <v>208</v>
      </c>
      <c r="T4527" s="206">
        <f t="shared" ref="T4527:T4528" si="4120">SUM(T4481,T4488,T4495,T4502,T4509,T4516)</f>
        <v>219</v>
      </c>
      <c r="U4527" s="206">
        <f t="shared" ref="U4527:U4528" si="4121">SUM(U4481,U4488,U4495,U4502,U4509,U4516)</f>
        <v>227.80000000000001</v>
      </c>
      <c r="V4527" s="206">
        <f t="shared" ref="V4527:V4528" si="4122">SUM(V4481,V4488,V4495,V4502,V4509,V4516)</f>
        <v>215.39999999999998</v>
      </c>
      <c r="W4527" s="206">
        <f t="shared" ref="W4527:W4528" si="4123">SUM(W4481,W4488,W4495,W4502,W4509,W4516)</f>
        <v>217.60000000000002</v>
      </c>
      <c r="X4527" s="206">
        <f t="shared" ref="X4527:X4528" si="4124">SUM(X4481,X4488,X4495,X4502,X4509,X4516)</f>
        <v>200.59999999999999</v>
      </c>
      <c r="Y4527" s="436">
        <f t="shared" ref="Y4527:Y4528" si="4125">SUM(Y4481,Y4488,Y4495,Y4502,Y4509,Y4516)</f>
        <v>202.19999999999999</v>
      </c>
      <c r="Z4527" s="206">
        <f t="shared" ref="Z4527:Z4528" si="4126">SUM(Z4481,Z4488,Z4495,Z4502,Z4509,Z4516)</f>
        <v>194.39999999999998</v>
      </c>
      <c r="AA4527" s="206">
        <f t="shared" ref="AA4527:AA4528" si="4127">SUM(AA4481,AA4488,AA4495,AA4502,AA4509,AA4516)</f>
        <v>175.79999999999998</v>
      </c>
      <c r="AB4527" s="211">
        <f t="shared" ref="AB4527:AB4528" si="4128">SUM(AB4481,AB4488,AB4495,AB4502,AB4509,AB4516)</f>
        <v>168.40000000000001</v>
      </c>
      <c r="AC4527" s="279">
        <f t="shared" ref="AC4527:AC4528" si="4129">SUM(AC4481,AC4488,AC4495,AC4502,AC4509,AC4516)</f>
        <v>4691</v>
      </c>
      <c r="AJ4527" s="9"/>
      <c r="AK4527" s="9"/>
      <c r="AL4527" s="9"/>
      <c r="AM4527" s="9"/>
    </row>
    <row r="4528" ht="15.75" customHeight="1">
      <c r="A4528" s="1332"/>
      <c r="B4528" s="1333"/>
      <c r="C4528" s="125" t="s">
        <v>20</v>
      </c>
      <c r="D4528" s="92"/>
      <c r="E4528" s="93">
        <f t="shared" si="4105"/>
        <v>53.600000000000001</v>
      </c>
      <c r="F4528" s="94">
        <f t="shared" si="4106"/>
        <v>54.799999999999997</v>
      </c>
      <c r="G4528" s="94">
        <f t="shared" si="4107"/>
        <v>54</v>
      </c>
      <c r="H4528" s="94">
        <f t="shared" si="4108"/>
        <v>53.200000000000003</v>
      </c>
      <c r="I4528" s="94">
        <f t="shared" si="4109"/>
        <v>52.599999999999994</v>
      </c>
      <c r="J4528" s="94">
        <f t="shared" si="4110"/>
        <v>52</v>
      </c>
      <c r="K4528" s="94">
        <f t="shared" si="4111"/>
        <v>49.799999999999997</v>
      </c>
      <c r="L4528" s="94">
        <f t="shared" si="4112"/>
        <v>50</v>
      </c>
      <c r="M4528" s="94">
        <f t="shared" si="4113"/>
        <v>51.600000000000001</v>
      </c>
      <c r="N4528" s="94">
        <f t="shared" si="4114"/>
        <v>49.400000000000006</v>
      </c>
      <c r="O4528" s="94">
        <f t="shared" si="4115"/>
        <v>51</v>
      </c>
      <c r="P4528" s="94">
        <f t="shared" si="4116"/>
        <v>52.600000000000001</v>
      </c>
      <c r="Q4528" s="94">
        <f t="shared" si="4117"/>
        <v>51.400000000000006</v>
      </c>
      <c r="R4528" s="94">
        <f t="shared" si="4118"/>
        <v>54.400000000000006</v>
      </c>
      <c r="S4528" s="94">
        <f t="shared" si="4119"/>
        <v>49</v>
      </c>
      <c r="T4528" s="94">
        <f t="shared" si="4120"/>
        <v>54.400000000000006</v>
      </c>
      <c r="U4528" s="94">
        <f t="shared" si="4121"/>
        <v>56.200000000000003</v>
      </c>
      <c r="V4528" s="94">
        <f t="shared" si="4122"/>
        <v>53.799999999999997</v>
      </c>
      <c r="W4528" s="94">
        <f t="shared" si="4123"/>
        <v>49.400000000000006</v>
      </c>
      <c r="X4528" s="94">
        <f t="shared" si="4124"/>
        <v>52.400000000000006</v>
      </c>
      <c r="Y4528" s="127">
        <f t="shared" si="4125"/>
        <v>53</v>
      </c>
      <c r="Z4528" s="94">
        <f t="shared" si="4126"/>
        <v>54.600000000000001</v>
      </c>
      <c r="AA4528" s="94">
        <f t="shared" si="4127"/>
        <v>54.599999999999994</v>
      </c>
      <c r="AB4528" s="517">
        <f t="shared" si="4128"/>
        <v>53.600000000000001</v>
      </c>
      <c r="AC4528" s="581">
        <f t="shared" si="4129"/>
        <v>1261.4000000000001</v>
      </c>
      <c r="AJ4528" s="9"/>
      <c r="AK4528" s="9"/>
      <c r="AL4528" s="9"/>
      <c r="AM4528" s="9"/>
    </row>
    <row r="4529" ht="15.75" customHeight="1">
      <c r="A4529" s="694" t="s">
        <v>43</v>
      </c>
      <c r="B4529" s="695"/>
      <c r="C4529" s="65" t="s">
        <v>44</v>
      </c>
      <c r="D4529" s="66"/>
      <c r="E4529" s="229">
        <f t="shared" ref="E4529:E4530" si="4130">100-(E4527/(E4461+E4468))*100</f>
        <v>1.5590200445434448</v>
      </c>
      <c r="F4529" s="230">
        <f t="shared" ref="F4529:F4530" si="4131">100-(F4527/(F4461+F4468))*100</f>
        <v>1.5116279069767558</v>
      </c>
      <c r="G4529" s="230">
        <f t="shared" ref="G4529:G4530" si="4132">100-(G4527/(G4461+G4468))*100</f>
        <v>1.3002364066193763</v>
      </c>
      <c r="H4529" s="230">
        <f t="shared" ref="H4529:H4530" si="4133">100-(H4527/(H4461+H4468))*100</f>
        <v>1.6279069767441996</v>
      </c>
      <c r="I4529" s="230">
        <f t="shared" ref="I4529:I4530" si="4134">100-(I4527/(I4461+I4468))*100</f>
        <v>1.6930022573363317</v>
      </c>
      <c r="J4529" s="230">
        <f t="shared" ref="J4529:J4530" si="4135">100-(J4527/(J4461+J4468))*100</f>
        <v>1.5957446808510696</v>
      </c>
      <c r="K4529" s="230">
        <f t="shared" ref="K4529:K4530" si="4136">100-(K4527/(K4461+K4468))*100</f>
        <v>1.3626834381551447</v>
      </c>
      <c r="L4529" s="230">
        <f t="shared" ref="L4529:L4530" si="4137">100-(L4527/(L4461+L4468))*100</f>
        <v>1.5368852459016153</v>
      </c>
      <c r="M4529" s="230">
        <f t="shared" ref="M4529:M4530" si="4138">100-(M4527/(M4461+M4468))*100</f>
        <v>1.1428571428571388</v>
      </c>
      <c r="N4529" s="230">
        <f t="shared" ref="N4529:N4530" si="4139">100-(N4527/(N4461+N4468))*100</f>
        <v>1.5065913370997919</v>
      </c>
      <c r="O4529" s="230">
        <f t="shared" ref="O4529:O4530" si="4140">100-(O4527/(O4461+O4468))*100</f>
        <v>1.0617760617760439</v>
      </c>
      <c r="P4529" s="230">
        <f t="shared" ref="P4529:P4530" si="4141">100-(P4527/(P4461+P4468))*100</f>
        <v>1.26953125</v>
      </c>
      <c r="Q4529" s="230">
        <f t="shared" ref="Q4529:Q4530" si="4142">100-(Q4527/(Q4461+Q4468))*100</f>
        <v>1.4285714285714164</v>
      </c>
      <c r="R4529" s="230">
        <f t="shared" ref="R4529:R4530" si="4143">100-(R4527/(R4461+R4468))*100</f>
        <v>1.3232514177693844</v>
      </c>
      <c r="S4529" s="230">
        <f t="shared" ref="S4529:S4530" si="4144">100-(S4527/(S4461+S4468))*100</f>
        <v>1.3282732447817835</v>
      </c>
      <c r="T4529" s="230">
        <f t="shared" ref="T4529:T4530" si="4145">100-(T4527/(T4461+T4468))*100</f>
        <v>1.3513513513513544</v>
      </c>
      <c r="U4529" s="230">
        <f t="shared" ref="U4529:U4530" si="4146">100-(U4527/(U4461+U4468))*100</f>
        <v>1.2998266897746902</v>
      </c>
      <c r="V4529" s="230">
        <f t="shared" ref="V4529:V4530" si="4147">100-(V4527/(V4461+V4468))*100</f>
        <v>1.3736263736263936</v>
      </c>
      <c r="W4529" s="230">
        <f t="shared" ref="W4529:W4530" si="4148">100-(W4527/(W4461+W4468))*100</f>
        <v>1.2704174228674958</v>
      </c>
      <c r="X4529" s="230">
        <f t="shared" ref="X4529:X4530" si="4149">100-(X4527/(X4461+X4468))*100</f>
        <v>1.4734774066797769</v>
      </c>
      <c r="Y4529" s="230">
        <f t="shared" ref="Y4529:Y4530" si="4150">100-(Y4527/(Y4461+Y4468))*100</f>
        <v>1.2695312500000142</v>
      </c>
      <c r="Z4529" s="230">
        <f t="shared" ref="Z4529:Z4530" si="4151">100-(Z4527/(Z4461+Z4468))*100</f>
        <v>1.4198782961460523</v>
      </c>
      <c r="AA4529" s="230">
        <f t="shared" ref="AA4529:AA4530" si="4152">100-(AA4527/(AA4461+AA4468))*100</f>
        <v>1.457399103139025</v>
      </c>
      <c r="AB4529" s="341">
        <f t="shared" ref="AB4529:AB4530" si="4153">100-(AB4527/(AB4461+AB4468))*100</f>
        <v>1.6355140186915804</v>
      </c>
      <c r="AC4529" s="342">
        <f t="shared" ref="AC4529:AC4530" si="4154">100-(AC4527/(AC4461+AC4468))*100</f>
        <v>1.3998654783924565</v>
      </c>
      <c r="AJ4529" s="9"/>
      <c r="AK4529" s="9"/>
      <c r="AL4529" s="9"/>
      <c r="AM4529" s="9"/>
    </row>
    <row r="4530">
      <c r="A4530" s="692"/>
      <c r="B4530" s="693"/>
      <c r="C4530" s="125" t="s">
        <v>45</v>
      </c>
      <c r="D4530" s="92"/>
      <c r="E4530" s="696">
        <f t="shared" si="4130"/>
        <v>-13.559322033898312</v>
      </c>
      <c r="F4530" s="504">
        <f t="shared" si="4131"/>
        <v>-17.094017094017104</v>
      </c>
      <c r="G4530" s="504">
        <f t="shared" si="4132"/>
        <v>-16.379310344827587</v>
      </c>
      <c r="H4530" s="504">
        <f t="shared" si="4133"/>
        <v>-20.909090909090921</v>
      </c>
      <c r="I4530" s="504">
        <f t="shared" si="4134"/>
        <v>-21.759259259259238</v>
      </c>
      <c r="J4530" s="504">
        <f t="shared" si="4135"/>
        <v>-14.035087719298247</v>
      </c>
      <c r="K4530" s="504">
        <f t="shared" si="4136"/>
        <v>-18.571428571428569</v>
      </c>
      <c r="L4530" s="504">
        <f t="shared" si="4137"/>
        <v>-14.678899082568805</v>
      </c>
      <c r="M4530" s="504">
        <f t="shared" si="4138"/>
        <v>-17.27272727272728</v>
      </c>
      <c r="N4530" s="504">
        <f t="shared" si="4139"/>
        <v>-19.902912621359235</v>
      </c>
      <c r="O4530" s="504">
        <f t="shared" si="4140"/>
        <v>-22.59615384615384</v>
      </c>
      <c r="P4530" s="504">
        <f t="shared" si="4141"/>
        <v>-20.642201834862405</v>
      </c>
      <c r="Q4530" s="504">
        <f t="shared" si="4142"/>
        <v>-28.5</v>
      </c>
      <c r="R4530" s="504">
        <f t="shared" si="4143"/>
        <v>-19.298245614035096</v>
      </c>
      <c r="S4530" s="504">
        <f t="shared" si="4144"/>
        <v>-21.287128712871279</v>
      </c>
      <c r="T4530" s="504">
        <f t="shared" si="4145"/>
        <v>-17.24137931034484</v>
      </c>
      <c r="U4530" s="504">
        <f t="shared" si="4146"/>
        <v>-16.11570247933885</v>
      </c>
      <c r="V4530" s="504">
        <f t="shared" si="4147"/>
        <v>-17.982456140350877</v>
      </c>
      <c r="W4530" s="504">
        <f t="shared" si="4148"/>
        <v>-27.319587628865989</v>
      </c>
      <c r="X4530" s="504">
        <f t="shared" si="4149"/>
        <v>-19.090909090909108</v>
      </c>
      <c r="Y4530" s="504">
        <f t="shared" si="4150"/>
        <v>-22.68518518518519</v>
      </c>
      <c r="Z4530" s="504">
        <f t="shared" si="4151"/>
        <v>-16.666666666666671</v>
      </c>
      <c r="AA4530" s="504">
        <f t="shared" si="4152"/>
        <v>-14.705882352941174</v>
      </c>
      <c r="AB4530" s="505">
        <f t="shared" si="4153"/>
        <v>-16.521739130434781</v>
      </c>
      <c r="AC4530" s="697">
        <f t="shared" si="4154"/>
        <v>-18.775894538606423</v>
      </c>
      <c r="AJ4530" s="9"/>
      <c r="AK4530" s="9"/>
      <c r="AL4530" s="9"/>
      <c r="AM4530" s="9"/>
    </row>
    <row r="4531">
      <c r="A4531" s="240"/>
      <c r="B4531" s="1231"/>
      <c r="C4531" s="242"/>
      <c r="D4531" s="243" t="s">
        <v>46</v>
      </c>
      <c r="E4531" s="607">
        <f t="shared" ref="E4531:AC4531" si="4155">(E4463+E4470-E4483-E4490-E4497-E4504-E4511-E4518)/(E4463+E4470)</f>
        <v>-0.25</v>
      </c>
      <c r="F4531" s="607">
        <f t="shared" si="4155"/>
        <v>-0.125</v>
      </c>
      <c r="G4531" s="607">
        <f t="shared" si="4155"/>
        <v>0</v>
      </c>
      <c r="H4531" s="607">
        <f t="shared" si="4155"/>
        <v>0</v>
      </c>
      <c r="I4531" s="607">
        <f t="shared" si="4155"/>
        <v>-0.1111111111111111</v>
      </c>
      <c r="J4531" s="607">
        <f t="shared" si="4155"/>
        <v>-0.22222222222222221</v>
      </c>
      <c r="K4531" s="607">
        <f t="shared" si="4155"/>
        <v>-0.10000000000000001</v>
      </c>
      <c r="L4531" s="607">
        <f t="shared" si="4155"/>
        <v>-0.1111111111111111</v>
      </c>
      <c r="M4531" s="607">
        <f t="shared" si="4155"/>
        <v>0</v>
      </c>
      <c r="N4531" s="607">
        <f t="shared" si="4155"/>
        <v>0</v>
      </c>
      <c r="O4531" s="607">
        <f t="shared" si="4155"/>
        <v>0.10000000000000001</v>
      </c>
      <c r="P4531" s="607">
        <f t="shared" si="4155"/>
        <v>0</v>
      </c>
      <c r="Q4531" s="607">
        <f t="shared" si="4155"/>
        <v>-0.18181818181818182</v>
      </c>
      <c r="R4531" s="607">
        <f t="shared" si="4155"/>
        <v>0</v>
      </c>
      <c r="S4531" s="607">
        <f t="shared" si="4155"/>
        <v>0.083333333333333329</v>
      </c>
      <c r="T4531" s="607">
        <f t="shared" si="4155"/>
        <v>0</v>
      </c>
      <c r="U4531" s="607">
        <f t="shared" si="4155"/>
        <v>-0.090909090909090912</v>
      </c>
      <c r="V4531" s="607">
        <f t="shared" si="4155"/>
        <v>-0.20000000000000001</v>
      </c>
      <c r="W4531" s="607">
        <f t="shared" si="4155"/>
        <v>-0.10000000000000001</v>
      </c>
      <c r="X4531" s="607">
        <f t="shared" si="4155"/>
        <v>-0.1111111111111111</v>
      </c>
      <c r="Y4531" s="607">
        <f t="shared" si="4155"/>
        <v>0</v>
      </c>
      <c r="Z4531" s="607">
        <f t="shared" si="4155"/>
        <v>0</v>
      </c>
      <c r="AA4531" s="607">
        <f t="shared" si="4155"/>
        <v>-0.2857142857142857</v>
      </c>
      <c r="AB4531" s="608">
        <f t="shared" si="4155"/>
        <v>-0.2857142857142857</v>
      </c>
      <c r="AC4531" s="246" t="e">
        <f t="shared" si="4155"/>
        <v>#NUM!</v>
      </c>
      <c r="AJ4531" s="9"/>
      <c r="AK4531" s="9"/>
      <c r="AL4531" s="9"/>
      <c r="AM4531" s="9"/>
    </row>
    <row r="4532" ht="17.25" customHeight="1">
      <c r="A4532" s="1153"/>
      <c r="B4532" s="1154"/>
      <c r="C4532" s="249"/>
      <c r="D4532" s="250" t="s">
        <v>988</v>
      </c>
      <c r="E4532" s="251">
        <f t="shared" ref="E4532:AC4532" si="4156">(E4467+E4474-E4487-E4494-E4501-E4508-E4515-E4522)/(E4467+E4474)</f>
        <v>-0.054652274866824786</v>
      </c>
      <c r="F4532" s="251">
        <f t="shared" si="4156"/>
        <v>-0.060644882744434261</v>
      </c>
      <c r="G4532" s="251">
        <f t="shared" si="4156"/>
        <v>-0.065269151163478908</v>
      </c>
      <c r="H4532" s="251">
        <f t="shared" si="4156"/>
        <v>-0.061499142723325365</v>
      </c>
      <c r="I4532" s="251">
        <f t="shared" si="4156"/>
        <v>-0.054122746523144784</v>
      </c>
      <c r="J4532" s="251">
        <f t="shared" si="4156"/>
        <v>-0.046857831687996808</v>
      </c>
      <c r="K4532" s="251">
        <f t="shared" si="4156"/>
        <v>-0.053819508662171542</v>
      </c>
      <c r="L4532" s="251">
        <f t="shared" si="4156"/>
        <v>-0.042570873090351485</v>
      </c>
      <c r="M4532" s="251">
        <f t="shared" si="4156"/>
        <v>-0.041624673953060153</v>
      </c>
      <c r="N4532" s="251">
        <f t="shared" si="4156"/>
        <v>-0.041622144676351842</v>
      </c>
      <c r="O4532" s="251">
        <f t="shared" si="4156"/>
        <v>-0.046696391889472451</v>
      </c>
      <c r="P4532" s="251">
        <f t="shared" si="4156"/>
        <v>-0.040032637966371583</v>
      </c>
      <c r="Q4532" s="251">
        <f t="shared" si="4156"/>
        <v>-0.042109620956607974</v>
      </c>
      <c r="R4532" s="251">
        <f t="shared" si="4156"/>
        <v>-0.04020973152157914</v>
      </c>
      <c r="S4532" s="251">
        <f t="shared" si="4156"/>
        <v>-0.038701778706089249</v>
      </c>
      <c r="T4532" s="251">
        <f t="shared" si="4156"/>
        <v>-0.04067792107258339</v>
      </c>
      <c r="U4532" s="251">
        <f t="shared" si="4156"/>
        <v>-0.038576483925922458</v>
      </c>
      <c r="V4532" s="251">
        <f t="shared" si="4156"/>
        <v>-0.039549515114628314</v>
      </c>
      <c r="W4532" s="251">
        <f t="shared" si="4156"/>
        <v>-0.043744971178374649</v>
      </c>
      <c r="X4532" s="251">
        <f t="shared" si="4156"/>
        <v>-0.045534976881611879</v>
      </c>
      <c r="Y4532" s="251">
        <f t="shared" si="4156"/>
        <v>-0.044900396109874334</v>
      </c>
      <c r="Z4532" s="251">
        <f t="shared" si="4156"/>
        <v>-0.049019097636193158</v>
      </c>
      <c r="AA4532" s="251">
        <f t="shared" si="4156"/>
        <v>-0.058963959350910811</v>
      </c>
      <c r="AB4532" s="252">
        <f t="shared" si="4156"/>
        <v>-0.061339739620839363</v>
      </c>
      <c r="AC4532" s="253">
        <f t="shared" si="4156"/>
        <v>-0.047317803287397882</v>
      </c>
      <c r="AJ4532" s="9"/>
      <c r="AK4532" s="9"/>
      <c r="AL4532" s="9"/>
      <c r="AM4532" s="9"/>
    </row>
    <row r="4533" ht="33.75" customHeight="1">
      <c r="A4533" s="30"/>
      <c r="B4533" s="9"/>
      <c r="C4533" s="9"/>
      <c r="D4533" s="30"/>
      <c r="E4533" s="30"/>
      <c r="F4533" s="30"/>
      <c r="G4533" s="30"/>
      <c r="H4533" s="30"/>
      <c r="I4533" s="30"/>
      <c r="J4533" s="30"/>
      <c r="K4533" s="30"/>
      <c r="L4533" s="30"/>
      <c r="M4533" s="30"/>
      <c r="N4533" s="30"/>
      <c r="O4533" s="30"/>
      <c r="P4533" s="30"/>
      <c r="Q4533" s="30"/>
      <c r="R4533" s="30"/>
      <c r="S4533" s="30"/>
      <c r="T4533" s="30"/>
      <c r="U4533" s="30"/>
      <c r="V4533" s="30"/>
      <c r="W4533" s="30"/>
      <c r="X4533" s="30"/>
      <c r="Y4533" s="30"/>
      <c r="Z4533" s="30"/>
      <c r="AA4533" s="30"/>
      <c r="AB4533" s="30"/>
      <c r="AC4533" s="30"/>
      <c r="AJ4533" s="62"/>
      <c r="AK4533" s="62"/>
      <c r="AL4533" s="62"/>
      <c r="AM4533" s="62"/>
    </row>
    <row r="4534">
      <c r="A4534" s="48" t="s">
        <v>1000</v>
      </c>
      <c r="B4534" s="49"/>
      <c r="C4534" s="50"/>
      <c r="D4534" s="258">
        <v>0</v>
      </c>
      <c r="E4534" s="259">
        <v>1</v>
      </c>
      <c r="F4534" s="51">
        <v>2</v>
      </c>
      <c r="G4534" s="51">
        <v>3</v>
      </c>
      <c r="H4534" s="51">
        <v>4</v>
      </c>
      <c r="I4534" s="51">
        <v>5</v>
      </c>
      <c r="J4534" s="51">
        <v>6</v>
      </c>
      <c r="K4534" s="51">
        <v>7</v>
      </c>
      <c r="L4534" s="51">
        <v>8</v>
      </c>
      <c r="M4534" s="51">
        <v>9</v>
      </c>
      <c r="N4534" s="51">
        <v>10</v>
      </c>
      <c r="O4534" s="51">
        <v>11</v>
      </c>
      <c r="P4534" s="51">
        <v>12</v>
      </c>
      <c r="Q4534" s="51">
        <v>13</v>
      </c>
      <c r="R4534" s="51">
        <v>14</v>
      </c>
      <c r="S4534" s="51">
        <v>15</v>
      </c>
      <c r="T4534" s="51">
        <v>16</v>
      </c>
      <c r="U4534" s="51">
        <v>17</v>
      </c>
      <c r="V4534" s="51">
        <v>18</v>
      </c>
      <c r="W4534" s="51">
        <v>19</v>
      </c>
      <c r="X4534" s="51">
        <v>20</v>
      </c>
      <c r="Y4534" s="51">
        <v>21</v>
      </c>
      <c r="Z4534" s="51">
        <v>22</v>
      </c>
      <c r="AA4534" s="51">
        <v>23</v>
      </c>
      <c r="AB4534" s="887">
        <v>24</v>
      </c>
      <c r="AC4534" s="30"/>
      <c r="AJ4534" s="62"/>
      <c r="AK4534" s="62"/>
      <c r="AL4534" s="62"/>
      <c r="AM4534" s="62"/>
    </row>
    <row r="4535">
      <c r="A4535" s="649" t="s">
        <v>49</v>
      </c>
      <c r="B4535" s="58"/>
      <c r="C4535" s="650"/>
      <c r="D4535" s="863" t="s">
        <v>15</v>
      </c>
      <c r="E4535" s="57">
        <v>21</v>
      </c>
      <c r="F4535" s="262">
        <v>21</v>
      </c>
      <c r="G4535" s="57">
        <v>21</v>
      </c>
      <c r="H4535" s="262">
        <v>21</v>
      </c>
      <c r="I4535" s="57">
        <v>21</v>
      </c>
      <c r="J4535" s="262">
        <v>21</v>
      </c>
      <c r="K4535" s="57">
        <v>21</v>
      </c>
      <c r="L4535" s="262">
        <v>21</v>
      </c>
      <c r="M4535" s="57">
        <v>21</v>
      </c>
      <c r="N4535" s="262">
        <v>21</v>
      </c>
      <c r="O4535" s="57">
        <v>21</v>
      </c>
      <c r="P4535" s="262">
        <v>21</v>
      </c>
      <c r="Q4535" s="57">
        <v>21</v>
      </c>
      <c r="R4535" s="262">
        <v>21</v>
      </c>
      <c r="S4535" s="57">
        <v>21</v>
      </c>
      <c r="T4535" s="262">
        <v>21</v>
      </c>
      <c r="U4535" s="57">
        <v>21</v>
      </c>
      <c r="V4535" s="262">
        <v>21</v>
      </c>
      <c r="W4535" s="57">
        <v>21</v>
      </c>
      <c r="X4535" s="262">
        <v>21</v>
      </c>
      <c r="Y4535" s="57">
        <v>21</v>
      </c>
      <c r="Z4535" s="262">
        <v>21</v>
      </c>
      <c r="AA4535" s="57">
        <v>21</v>
      </c>
      <c r="AB4535" s="262">
        <v>21</v>
      </c>
      <c r="AC4535" s="1996"/>
      <c r="AJ4535" s="62"/>
      <c r="AK4535" s="62"/>
      <c r="AL4535" s="62"/>
      <c r="AM4535" s="62"/>
    </row>
    <row r="4536">
      <c r="A4536" s="1285" t="s">
        <v>14</v>
      </c>
      <c r="B4536" s="610"/>
      <c r="C4536" s="1825"/>
      <c r="D4536" s="1046" t="s">
        <v>15</v>
      </c>
      <c r="E4536" s="609">
        <v>21</v>
      </c>
      <c r="F4536" s="1826">
        <v>21</v>
      </c>
      <c r="G4536" s="609">
        <v>21</v>
      </c>
      <c r="H4536" s="1826">
        <v>21</v>
      </c>
      <c r="I4536" s="609">
        <v>21</v>
      </c>
      <c r="J4536" s="1826">
        <v>21</v>
      </c>
      <c r="K4536" s="609">
        <v>21</v>
      </c>
      <c r="L4536" s="1826">
        <v>21</v>
      </c>
      <c r="M4536" s="609">
        <v>21</v>
      </c>
      <c r="N4536" s="1826">
        <v>21</v>
      </c>
      <c r="O4536" s="609">
        <v>21</v>
      </c>
      <c r="P4536" s="1826">
        <v>21</v>
      </c>
      <c r="Q4536" s="609">
        <v>21</v>
      </c>
      <c r="R4536" s="1826">
        <v>21</v>
      </c>
      <c r="S4536" s="609">
        <v>21</v>
      </c>
      <c r="T4536" s="1826">
        <v>21</v>
      </c>
      <c r="U4536" s="609">
        <v>21</v>
      </c>
      <c r="V4536" s="1826">
        <v>21</v>
      </c>
      <c r="W4536" s="609">
        <v>21</v>
      </c>
      <c r="X4536" s="1826">
        <v>21</v>
      </c>
      <c r="Y4536" s="609">
        <v>21</v>
      </c>
      <c r="Z4536" s="1826">
        <v>21</v>
      </c>
      <c r="AA4536" s="609">
        <v>21</v>
      </c>
      <c r="AB4536" s="1826">
        <v>21</v>
      </c>
      <c r="AC4536" s="1996"/>
      <c r="AJ4536" s="62"/>
      <c r="AK4536" s="62"/>
      <c r="AL4536" s="9"/>
      <c r="AM4536" s="62"/>
    </row>
    <row r="4537">
      <c r="A4537" s="263" t="s">
        <v>52</v>
      </c>
      <c r="B4537" s="64" t="s">
        <v>53</v>
      </c>
      <c r="C4537" s="410" t="s">
        <v>18</v>
      </c>
      <c r="D4537" s="212" t="s">
        <v>29</v>
      </c>
      <c r="E4537" s="221">
        <v>0</v>
      </c>
      <c r="F4537" s="436">
        <v>0</v>
      </c>
      <c r="G4537" s="436">
        <v>0</v>
      </c>
      <c r="H4537" s="436">
        <v>0</v>
      </c>
      <c r="I4537" s="436">
        <v>0</v>
      </c>
      <c r="J4537" s="436">
        <v>0</v>
      </c>
      <c r="K4537" s="436">
        <v>0</v>
      </c>
      <c r="L4537" s="436">
        <v>0</v>
      </c>
      <c r="M4537" s="436">
        <v>0</v>
      </c>
      <c r="N4537" s="436">
        <v>0</v>
      </c>
      <c r="O4537" s="436">
        <v>0</v>
      </c>
      <c r="P4537" s="436">
        <v>0</v>
      </c>
      <c r="Q4537" s="436">
        <v>0</v>
      </c>
      <c r="R4537" s="436">
        <v>0</v>
      </c>
      <c r="S4537" s="436">
        <v>0</v>
      </c>
      <c r="T4537" s="436">
        <v>0</v>
      </c>
      <c r="U4537" s="436">
        <v>0</v>
      </c>
      <c r="V4537" s="436">
        <v>0</v>
      </c>
      <c r="W4537" s="436">
        <v>0</v>
      </c>
      <c r="X4537" s="436">
        <v>0</v>
      </c>
      <c r="Y4537" s="436">
        <v>0</v>
      </c>
      <c r="Z4537" s="436">
        <v>0</v>
      </c>
      <c r="AA4537" s="436">
        <v>0</v>
      </c>
      <c r="AB4537" s="437">
        <v>0</v>
      </c>
      <c r="AC4537" s="279">
        <f t="shared" ref="AC4537:AC4538" si="4157">SUM(E4537:AB4537)</f>
        <v>0</v>
      </c>
      <c r="AD4537" s="106">
        <v>2500</v>
      </c>
      <c r="AE4537" s="107">
        <v>100</v>
      </c>
      <c r="AF4537" s="108">
        <v>40</v>
      </c>
      <c r="AJ4537" s="79"/>
      <c r="AK4537" s="502"/>
      <c r="AL4537" s="79"/>
      <c r="AM4537" s="9"/>
    </row>
    <row r="4538">
      <c r="A4538" s="266"/>
      <c r="B4538" s="72"/>
      <c r="C4538" s="411" t="s">
        <v>20</v>
      </c>
      <c r="D4538" s="122" t="s">
        <v>29</v>
      </c>
      <c r="E4538" s="111">
        <v>0</v>
      </c>
      <c r="F4538" s="112">
        <v>0</v>
      </c>
      <c r="G4538" s="112">
        <v>0</v>
      </c>
      <c r="H4538" s="112">
        <v>0</v>
      </c>
      <c r="I4538" s="112">
        <v>0</v>
      </c>
      <c r="J4538" s="112">
        <v>0</v>
      </c>
      <c r="K4538" s="112">
        <v>0</v>
      </c>
      <c r="L4538" s="112">
        <v>0</v>
      </c>
      <c r="M4538" s="112">
        <v>0</v>
      </c>
      <c r="N4538" s="112">
        <v>0</v>
      </c>
      <c r="O4538" s="112">
        <v>0</v>
      </c>
      <c r="P4538" s="112">
        <v>0</v>
      </c>
      <c r="Q4538" s="112">
        <v>0</v>
      </c>
      <c r="R4538" s="112">
        <v>0</v>
      </c>
      <c r="S4538" s="112">
        <v>0</v>
      </c>
      <c r="T4538" s="112">
        <v>0</v>
      </c>
      <c r="U4538" s="112">
        <v>0</v>
      </c>
      <c r="V4538" s="112">
        <v>0</v>
      </c>
      <c r="W4538" s="112">
        <v>0</v>
      </c>
      <c r="X4538" s="112">
        <v>0</v>
      </c>
      <c r="Y4538" s="112">
        <v>0</v>
      </c>
      <c r="Z4538" s="112">
        <v>0</v>
      </c>
      <c r="AA4538" s="112">
        <v>0</v>
      </c>
      <c r="AB4538" s="501">
        <v>0</v>
      </c>
      <c r="AC4538" s="281">
        <f t="shared" si="4157"/>
        <v>0</v>
      </c>
      <c r="AD4538" s="75"/>
      <c r="AE4538" s="76"/>
      <c r="AF4538" s="77"/>
      <c r="AJ4538" s="9"/>
      <c r="AK4538" s="9"/>
      <c r="AL4538" s="9"/>
      <c r="AM4538" s="9"/>
    </row>
    <row r="4539">
      <c r="A4539" s="266"/>
      <c r="B4539" s="72"/>
      <c r="C4539" s="411" t="s">
        <v>21</v>
      </c>
      <c r="D4539" s="122" t="s">
        <v>22</v>
      </c>
      <c r="E4539" s="116">
        <v>0</v>
      </c>
      <c r="F4539" s="117">
        <v>0</v>
      </c>
      <c r="G4539" s="117">
        <v>0</v>
      </c>
      <c r="H4539" s="117">
        <v>0</v>
      </c>
      <c r="I4539" s="117">
        <v>0</v>
      </c>
      <c r="J4539" s="117">
        <v>0</v>
      </c>
      <c r="K4539" s="117">
        <v>0</v>
      </c>
      <c r="L4539" s="117">
        <v>0</v>
      </c>
      <c r="M4539" s="117">
        <v>0</v>
      </c>
      <c r="N4539" s="117">
        <v>0</v>
      </c>
      <c r="O4539" s="117">
        <v>0</v>
      </c>
      <c r="P4539" s="117">
        <v>0</v>
      </c>
      <c r="Q4539" s="117">
        <v>0</v>
      </c>
      <c r="R4539" s="117">
        <v>0</v>
      </c>
      <c r="S4539" s="117">
        <v>0</v>
      </c>
      <c r="T4539" s="117">
        <v>0</v>
      </c>
      <c r="U4539" s="117">
        <v>0</v>
      </c>
      <c r="V4539" s="117">
        <v>0</v>
      </c>
      <c r="W4539" s="117">
        <v>0</v>
      </c>
      <c r="X4539" s="117">
        <v>0</v>
      </c>
      <c r="Y4539" s="117">
        <v>0</v>
      </c>
      <c r="Z4539" s="117">
        <v>0</v>
      </c>
      <c r="AA4539" s="117">
        <v>0</v>
      </c>
      <c r="AB4539" s="311">
        <v>0</v>
      </c>
      <c r="AC4539" s="281">
        <f>AVERAGE(E4539:AB4539)</f>
        <v>0</v>
      </c>
      <c r="AD4539" s="120">
        <f>SQRT(MAX((E4537*E4537+E4538*E4538),(F4537*F4537+F4538*F4538),(G4537*G4537+G4538*G4538),(H4537*H4537+H4538*H4538),(I4537*I4537+I4538*I4538),(J4537*J4537+J4538*J4538),(K4537*K4537+K4538*K4538),(L4537*L4537+L4538*L4538),(M4537*M4537+M4538*M4538),(N4537*N4537+N4538*N4538),(O4537*O4537+O4538*O4538),(P4537*P4537+P4538*P4538),(R4537*R4537+R4538*R4538),(S4537*S4537+S4538*S4538),(T4537*T4537+T4538*T4538),(U4537*U4537+U4538*U4538),(V4537*V4537+V4538*V4538),(W4537*W4537+W4538*W4538),(X4537*X4537+X4538*X4538),(V4537*V4537+V4538*V4538),(Z4537*Z4537+Z4538*Z4538),(AA4537*AA4537+AA4538*AA4538),(AB4537*AB4537+AB4538*AB4538)))/AD4537</f>
        <v>0</v>
      </c>
      <c r="AE4539" s="120">
        <f>SQRT(MAX((E4537*E4537+E4538*E4538),(F4537*F4537+F4538*F4538),(G4537*G4537+G4538*G4538),(H4537*H4537+H4538*H4538),(I4537*I4537+I4538*I4538),(J4537*J4537+J4538*J4538),(K4537*K4537+K4538*K4538),(L4537*L4537+L4538*L4538),(M4537*M4537+M4538*M4538),(N4537*N4537+N4538*N4538),(O4537*O4537+O4538*O4538),(P4537*P4537+P4538*P4538),(R4537*R4537+R4538*R4538),(S4537*S4537+S4538*S4538),(T4537*T4537+T4538*T4538),(U4537*U4537+U4538*U4538),(V4537*V4537+V4538*V4538),(W4537*W4537+W4538*W4538),(X4537*X4537+X4538*X4538),(V4537*V4537+V4538*V4538),(Z4537*Z4537+Z4538*Z4538),(AA4537*AA4537+AA4538*AA4538),(AB4537*AB4537+AB4538*AB4538)))/AD4537</f>
        <v>0</v>
      </c>
      <c r="AF4539" s="121"/>
      <c r="AJ4539" s="9"/>
      <c r="AK4539" s="9"/>
      <c r="AL4539" s="9"/>
      <c r="AM4539" s="9"/>
    </row>
    <row r="4540">
      <c r="A4540" s="2010"/>
      <c r="B4540" s="90"/>
      <c r="C4540" s="1228" t="s">
        <v>23</v>
      </c>
      <c r="D4540" s="370"/>
      <c r="E4540" s="696" t="e">
        <f t="shared" ref="E4540:AB4540" si="4158">E4538/E4537</f>
        <v>#DIV/0!</v>
      </c>
      <c r="F4540" s="504" t="e">
        <f t="shared" si="4158"/>
        <v>#DIV/0!</v>
      </c>
      <c r="G4540" s="504" t="e">
        <f t="shared" si="4158"/>
        <v>#DIV/0!</v>
      </c>
      <c r="H4540" s="504" t="e">
        <f t="shared" si="4158"/>
        <v>#DIV/0!</v>
      </c>
      <c r="I4540" s="504" t="e">
        <f t="shared" si="4158"/>
        <v>#DIV/0!</v>
      </c>
      <c r="J4540" s="504" t="e">
        <f t="shared" si="4158"/>
        <v>#DIV/0!</v>
      </c>
      <c r="K4540" s="504" t="e">
        <f t="shared" si="4158"/>
        <v>#DIV/0!</v>
      </c>
      <c r="L4540" s="504" t="e">
        <f t="shared" si="4158"/>
        <v>#DIV/0!</v>
      </c>
      <c r="M4540" s="504" t="e">
        <f t="shared" si="4158"/>
        <v>#DIV/0!</v>
      </c>
      <c r="N4540" s="504" t="e">
        <f t="shared" si="4158"/>
        <v>#DIV/0!</v>
      </c>
      <c r="O4540" s="504" t="e">
        <f t="shared" si="4158"/>
        <v>#DIV/0!</v>
      </c>
      <c r="P4540" s="504" t="e">
        <f t="shared" si="4158"/>
        <v>#DIV/0!</v>
      </c>
      <c r="Q4540" s="504" t="e">
        <f t="shared" si="4158"/>
        <v>#DIV/0!</v>
      </c>
      <c r="R4540" s="504" t="e">
        <f t="shared" si="4158"/>
        <v>#DIV/0!</v>
      </c>
      <c r="S4540" s="504" t="e">
        <f t="shared" si="4158"/>
        <v>#DIV/0!</v>
      </c>
      <c r="T4540" s="504" t="e">
        <f t="shared" si="4158"/>
        <v>#DIV/0!</v>
      </c>
      <c r="U4540" s="504" t="e">
        <f t="shared" si="4158"/>
        <v>#DIV/0!</v>
      </c>
      <c r="V4540" s="504" t="e">
        <f t="shared" si="4158"/>
        <v>#DIV/0!</v>
      </c>
      <c r="W4540" s="504" t="e">
        <f t="shared" si="4158"/>
        <v>#DIV/0!</v>
      </c>
      <c r="X4540" s="504" t="e">
        <f t="shared" si="4158"/>
        <v>#DIV/0!</v>
      </c>
      <c r="Y4540" s="504" t="e">
        <f t="shared" si="4158"/>
        <v>#DIV/0!</v>
      </c>
      <c r="Z4540" s="504" t="e">
        <f t="shared" si="4158"/>
        <v>#DIV/0!</v>
      </c>
      <c r="AA4540" s="504" t="e">
        <f t="shared" si="4158"/>
        <v>#DIV/0!</v>
      </c>
      <c r="AB4540" s="505" t="e">
        <f t="shared" si="4158"/>
        <v>#DIV/0!</v>
      </c>
      <c r="AC4540" s="596" t="e">
        <f>MAX(E4540:AB4540)</f>
        <v>#DIV/0!</v>
      </c>
      <c r="AD4540" s="660">
        <f>MAX(E4539:AB4539)/(AD4537/(SQRT(3)*AD4555))</f>
        <v>0</v>
      </c>
      <c r="AE4540" s="661">
        <f>MAX(E4539:AB4539)/(AD4537/(SQRT(3)*AD4555))</f>
        <v>0</v>
      </c>
      <c r="AF4540" s="77"/>
      <c r="AJ4540" s="9"/>
      <c r="AK4540" s="9"/>
      <c r="AL4540" s="9"/>
      <c r="AM4540" s="9"/>
    </row>
    <row r="4541" hidden="1">
      <c r="A4541" s="1988"/>
      <c r="B4541" s="532"/>
      <c r="C4541" s="1710" t="s">
        <v>25</v>
      </c>
      <c r="D4541" s="122"/>
      <c r="E4541" s="75"/>
      <c r="F4541" s="76"/>
      <c r="G4541" s="76"/>
      <c r="H4541" s="76"/>
      <c r="I4541" s="76"/>
      <c r="J4541" s="76"/>
      <c r="K4541" s="76"/>
      <c r="L4541" s="76"/>
      <c r="M4541" s="76"/>
      <c r="N4541" s="76"/>
      <c r="O4541" s="76"/>
      <c r="P4541" s="76"/>
      <c r="Q4541" s="76"/>
      <c r="R4541" s="76"/>
      <c r="S4541" s="76"/>
      <c r="T4541" s="76"/>
      <c r="U4541" s="76"/>
      <c r="V4541" s="76"/>
      <c r="W4541" s="76"/>
      <c r="X4541" s="76"/>
      <c r="Y4541" s="76"/>
      <c r="Z4541" s="76"/>
      <c r="AA4541" s="76"/>
      <c r="AB4541" s="315"/>
      <c r="AC4541" s="74"/>
      <c r="AD4541" s="75"/>
      <c r="AE4541" s="76"/>
      <c r="AF4541" s="77"/>
      <c r="AJ4541" s="9"/>
      <c r="AK4541" s="9"/>
      <c r="AL4541" s="9"/>
      <c r="AM4541" s="9"/>
    </row>
    <row r="4542" hidden="1">
      <c r="A4542" s="1988"/>
      <c r="B4542" s="532"/>
      <c r="C4542" s="1710" t="s">
        <v>26</v>
      </c>
      <c r="D4542" s="122"/>
      <c r="E4542" s="75"/>
      <c r="F4542" s="76"/>
      <c r="G4542" s="76"/>
      <c r="H4542" s="76"/>
      <c r="I4542" s="76"/>
      <c r="J4542" s="76"/>
      <c r="K4542" s="76"/>
      <c r="L4542" s="76"/>
      <c r="M4542" s="76"/>
      <c r="N4542" s="76"/>
      <c r="O4542" s="76"/>
      <c r="P4542" s="76"/>
      <c r="Q4542" s="76"/>
      <c r="R4542" s="76"/>
      <c r="S4542" s="76"/>
      <c r="T4542" s="76"/>
      <c r="U4542" s="76"/>
      <c r="V4542" s="76"/>
      <c r="W4542" s="76"/>
      <c r="X4542" s="76"/>
      <c r="Y4542" s="76"/>
      <c r="Z4542" s="76"/>
      <c r="AA4542" s="76"/>
      <c r="AB4542" s="315"/>
      <c r="AC4542" s="74"/>
      <c r="AD4542" s="75"/>
      <c r="AE4542" s="76"/>
      <c r="AF4542" s="77"/>
      <c r="AH4542" s="9"/>
      <c r="AI4542" s="134"/>
      <c r="AJ4542" s="135"/>
      <c r="AK4542" s="135"/>
      <c r="AL4542" s="9"/>
    </row>
    <row r="4543">
      <c r="A4543" s="619"/>
      <c r="B4543" s="535" t="s">
        <v>148</v>
      </c>
      <c r="C4543" s="620"/>
      <c r="D4543" s="92"/>
      <c r="E4543" s="126">
        <f t="shared" ref="E4543:AB4543" si="4159">SQRT(E4537*E4537+E4538*E4538)/E4555/1.73</f>
        <v>0</v>
      </c>
      <c r="F4543" s="127">
        <f t="shared" si="4159"/>
        <v>0</v>
      </c>
      <c r="G4543" s="127">
        <f t="shared" si="4159"/>
        <v>0</v>
      </c>
      <c r="H4543" s="127">
        <f t="shared" si="4159"/>
        <v>0</v>
      </c>
      <c r="I4543" s="127">
        <f t="shared" si="4159"/>
        <v>0</v>
      </c>
      <c r="J4543" s="127">
        <f t="shared" si="4159"/>
        <v>0</v>
      </c>
      <c r="K4543" s="127">
        <f t="shared" si="4159"/>
        <v>0</v>
      </c>
      <c r="L4543" s="127">
        <f t="shared" si="4159"/>
        <v>0</v>
      </c>
      <c r="M4543" s="127">
        <f t="shared" si="4159"/>
        <v>0</v>
      </c>
      <c r="N4543" s="127">
        <f t="shared" si="4159"/>
        <v>0</v>
      </c>
      <c r="O4543" s="127">
        <f t="shared" si="4159"/>
        <v>0</v>
      </c>
      <c r="P4543" s="127">
        <f t="shared" si="4159"/>
        <v>0</v>
      </c>
      <c r="Q4543" s="127">
        <f t="shared" si="4159"/>
        <v>0</v>
      </c>
      <c r="R4543" s="127">
        <f t="shared" si="4159"/>
        <v>0</v>
      </c>
      <c r="S4543" s="127">
        <f t="shared" si="4159"/>
        <v>0</v>
      </c>
      <c r="T4543" s="127">
        <f t="shared" si="4159"/>
        <v>0</v>
      </c>
      <c r="U4543" s="127">
        <f t="shared" si="4159"/>
        <v>0</v>
      </c>
      <c r="V4543" s="127">
        <f t="shared" si="4159"/>
        <v>0</v>
      </c>
      <c r="W4543" s="127">
        <f t="shared" si="4159"/>
        <v>0</v>
      </c>
      <c r="X4543" s="127">
        <f t="shared" si="4159"/>
        <v>0</v>
      </c>
      <c r="Y4543" s="127">
        <f t="shared" si="4159"/>
        <v>0</v>
      </c>
      <c r="Z4543" s="127">
        <f t="shared" si="4159"/>
        <v>0</v>
      </c>
      <c r="AA4543" s="127">
        <f t="shared" si="4159"/>
        <v>0</v>
      </c>
      <c r="AB4543" s="621">
        <f t="shared" si="4159"/>
        <v>0</v>
      </c>
      <c r="AC4543" s="285">
        <f>AVERAGE(E4543:AB4543)</f>
        <v>0</v>
      </c>
      <c r="AD4543" s="188" t="e">
        <f>(AC4539-AC4543)/AC4539</f>
        <v>#DIV/0!</v>
      </c>
      <c r="AE4543" s="127"/>
      <c r="AF4543" s="129"/>
      <c r="AJ4543" s="62"/>
      <c r="AK4543" s="62"/>
      <c r="AL4543" s="9"/>
      <c r="AM4543" s="62"/>
    </row>
    <row r="4544">
      <c r="A4544" s="263" t="s">
        <v>27</v>
      </c>
      <c r="B4544" s="64" t="s">
        <v>28</v>
      </c>
      <c r="C4544" s="585" t="s">
        <v>18</v>
      </c>
      <c r="D4544" s="212" t="s">
        <v>29</v>
      </c>
      <c r="E4544" s="221">
        <v>172.80000000000001</v>
      </c>
      <c r="F4544" s="436">
        <v>162.80000000000001</v>
      </c>
      <c r="G4544" s="436">
        <v>163.19999999999999</v>
      </c>
      <c r="H4544" s="436">
        <v>166</v>
      </c>
      <c r="I4544" s="436">
        <v>174.80000000000001</v>
      </c>
      <c r="J4544" s="436">
        <v>177.19999999999999</v>
      </c>
      <c r="K4544" s="436">
        <v>184.80000000000001</v>
      </c>
      <c r="L4544" s="436">
        <v>184</v>
      </c>
      <c r="M4544" s="436">
        <v>201.19999999999999</v>
      </c>
      <c r="N4544" s="436">
        <v>220.40000000000001</v>
      </c>
      <c r="O4544" s="436">
        <v>223.19999999999999</v>
      </c>
      <c r="P4544" s="436">
        <v>219.59999999999999</v>
      </c>
      <c r="Q4544" s="436">
        <v>221.59999999999999</v>
      </c>
      <c r="R4544" s="436">
        <v>224.80000000000001</v>
      </c>
      <c r="S4544" s="436">
        <v>210.80000000000001</v>
      </c>
      <c r="T4544" s="436">
        <v>214</v>
      </c>
      <c r="U4544" s="436">
        <v>199.59999999999999</v>
      </c>
      <c r="V4544" s="436">
        <v>202</v>
      </c>
      <c r="W4544" s="436">
        <v>207.59999999999999</v>
      </c>
      <c r="X4544" s="436">
        <v>192.80000000000001</v>
      </c>
      <c r="Y4544" s="436">
        <v>198.80000000000001</v>
      </c>
      <c r="Z4544" s="436">
        <v>184</v>
      </c>
      <c r="AA4544" s="436">
        <v>181.19999999999999</v>
      </c>
      <c r="AB4544" s="437">
        <v>175.59999999999999</v>
      </c>
      <c r="AC4544" s="279">
        <f t="shared" ref="AC4544:AC4545" si="4160">SUM(E4544:AB4544)</f>
        <v>4662.8000000000002</v>
      </c>
      <c r="AD4544" s="106">
        <v>2500</v>
      </c>
      <c r="AE4544" s="107">
        <v>100</v>
      </c>
      <c r="AF4544" s="108">
        <v>40</v>
      </c>
      <c r="AJ4544" s="79"/>
      <c r="AK4544" s="502"/>
      <c r="AL4544" s="79"/>
      <c r="AM4544" s="9"/>
    </row>
    <row r="4545">
      <c r="A4545" s="266"/>
      <c r="B4545" s="72"/>
      <c r="C4545" s="589" t="s">
        <v>20</v>
      </c>
      <c r="D4545" s="122" t="s">
        <v>29</v>
      </c>
      <c r="E4545" s="111">
        <v>58</v>
      </c>
      <c r="F4545" s="112">
        <v>57.600000000000001</v>
      </c>
      <c r="G4545" s="112">
        <v>59.600000000000001</v>
      </c>
      <c r="H4545" s="112">
        <v>60</v>
      </c>
      <c r="I4545" s="112">
        <v>57.600000000000001</v>
      </c>
      <c r="J4545" s="112">
        <v>54.799999999999997</v>
      </c>
      <c r="K4545" s="112">
        <v>54</v>
      </c>
      <c r="L4545" s="112">
        <v>52.399999999999999</v>
      </c>
      <c r="M4545" s="112">
        <v>53.200000000000003</v>
      </c>
      <c r="N4545" s="112">
        <v>53.200000000000003</v>
      </c>
      <c r="O4545" s="112">
        <v>54.799999999999997</v>
      </c>
      <c r="P4545" s="112">
        <v>51.600000000000001</v>
      </c>
      <c r="Q4545" s="112">
        <v>54</v>
      </c>
      <c r="R4545" s="112">
        <v>53.600000000000001</v>
      </c>
      <c r="S4545" s="112">
        <v>51.600000000000001</v>
      </c>
      <c r="T4545" s="112">
        <v>53.200000000000003</v>
      </c>
      <c r="U4545" s="112">
        <v>52.399999999999999</v>
      </c>
      <c r="V4545" s="112">
        <v>50.799999999999997</v>
      </c>
      <c r="W4545" s="112">
        <v>51.200000000000003</v>
      </c>
      <c r="X4545" s="112">
        <v>51.200000000000003</v>
      </c>
      <c r="Y4545" s="112">
        <v>52.799999999999997</v>
      </c>
      <c r="Z4545" s="112">
        <v>51.600000000000001</v>
      </c>
      <c r="AA4545" s="112">
        <v>52.799999999999997</v>
      </c>
      <c r="AB4545" s="501">
        <v>55.200000000000003</v>
      </c>
      <c r="AC4545" s="281">
        <f t="shared" si="4160"/>
        <v>1297.1999999999998</v>
      </c>
      <c r="AD4545" s="75"/>
      <c r="AE4545" s="76"/>
      <c r="AF4545" s="77"/>
      <c r="AJ4545" s="9"/>
      <c r="AK4545" s="9"/>
      <c r="AL4545" s="9"/>
      <c r="AM4545" s="9"/>
    </row>
    <row r="4546">
      <c r="A4546" s="266"/>
      <c r="B4546" s="72"/>
      <c r="C4546" s="589" t="s">
        <v>21</v>
      </c>
      <c r="D4546" s="122" t="s">
        <v>22</v>
      </c>
      <c r="E4546" s="116">
        <v>9.6400000000000006</v>
      </c>
      <c r="F4546" s="117">
        <v>9.8399999999999999</v>
      </c>
      <c r="G4546" s="117">
        <v>9.3200000000000003</v>
      </c>
      <c r="H4546" s="117">
        <v>9.5199999999999996</v>
      </c>
      <c r="I4546" s="117">
        <v>11.800000000000001</v>
      </c>
      <c r="J4546" s="117">
        <v>12.200000000000001</v>
      </c>
      <c r="K4546" s="117">
        <v>12.040000000000001</v>
      </c>
      <c r="L4546" s="117">
        <v>13.640000000000001</v>
      </c>
      <c r="M4546" s="117">
        <v>13.120000000000001</v>
      </c>
      <c r="N4546" s="117">
        <v>13.24</v>
      </c>
      <c r="O4546" s="117">
        <v>15</v>
      </c>
      <c r="P4546" s="117">
        <v>13.280000000000001</v>
      </c>
      <c r="Q4546" s="117">
        <v>14.52</v>
      </c>
      <c r="R4546" s="117">
        <v>13.84</v>
      </c>
      <c r="S4546" s="117">
        <v>14.200000000000001</v>
      </c>
      <c r="T4546" s="117">
        <v>11.84</v>
      </c>
      <c r="U4546" s="117">
        <v>12.120000000000001</v>
      </c>
      <c r="V4546" s="117">
        <v>13.92</v>
      </c>
      <c r="W4546" s="117">
        <v>12.960000000000001</v>
      </c>
      <c r="X4546" s="117">
        <v>12.120000000000001</v>
      </c>
      <c r="Y4546" s="117">
        <v>11.6</v>
      </c>
      <c r="Z4546" s="117">
        <v>11.880000000000001</v>
      </c>
      <c r="AA4546" s="117">
        <v>10.6</v>
      </c>
      <c r="AB4546" s="311">
        <v>10</v>
      </c>
      <c r="AC4546" s="281">
        <f>AVERAGE(E4546:AB4546)</f>
        <v>12.176666666666669</v>
      </c>
      <c r="AD4546" s="120">
        <f>SQRT(MAX((E4544*E4544+E4545*E4545),(F4544*F4544+F4545*F4545),(G4544*G4544+G4545*G4545),(H4544*H4544+H4545*H4545),(I4544*I4544+I4545*I4545),(J4544*J4544+J4545*J4545),(K4544*K4544+K4545*K4545),(L4544*L4544+L4545*L4545),(M4544*M4544+M4545*M4545),(N4544*N4544+N4545*N4545),(O4544*O4544+O4545*O4545),(P4544*P4544+P4545*P4545),(R4544*R4544+R4545*R4545),(S4544*S4544+S4545*S4545),(T4544*T4544+T4545*T4545),(U4544*U4544+U4545*U4545),(V4544*V4544+V4545*V4545),(W4544*W4544+W4545*W4545),(X4544*X4544+X4545*X4545),(V4544*V4544+V4545*V4545),(Z4544*Z4544+Z4545*Z4545),(AA4544*AA4544+AA4545*AA4545),(AB4544*AB4544+AB4545*AB4545)))/AD4544</f>
        <v>0.092440683684187452</v>
      </c>
      <c r="AE4546" s="120">
        <f>SQRT(MAX((E4544*E4544+E4545*E4545),(F4544*F4544+F4545*F4545),(G4544*G4544+G4545*G4545),(H4544*H4544+H4545*H4545),(I4544*I4544+I4545*I4545),(J4544*J4544+J4545*J4545),(K4544*K4544+K4545*K4545),(L4544*L4544+L4545*L4545),(M4544*M4544+M4545*M4545),(N4544*N4544+N4545*N4545),(O4544*O4544+O4545*O4545),(P4544*P4544+P4545*P4545),(R4544*R4544+R4545*R4545),(S4544*S4544+S4545*S4545),(T4544*T4544+T4545*T4545),(U4544*U4544+U4545*U4545),(V4544*V4544+V4545*V4545),(W4544*W4544+W4545*W4545),(X4544*X4544+X4545*X4545),(V4544*V4544+V4545*V4545),(Z4544*Z4544+Z4545*Z4545),(AA4544*AA4544+AA4545*AA4545),(AB4544*AB4544+AB4545*AB4545)))/AD4544</f>
        <v>0.092440683684187452</v>
      </c>
      <c r="AF4546" s="121"/>
      <c r="AJ4546" s="9"/>
      <c r="AK4546" s="9"/>
      <c r="AL4546" s="9"/>
      <c r="AM4546" s="9"/>
    </row>
    <row r="4547">
      <c r="A4547" s="266"/>
      <c r="B4547" s="72"/>
      <c r="C4547" s="589" t="s">
        <v>23</v>
      </c>
      <c r="D4547" s="122"/>
      <c r="E4547" s="80">
        <f t="shared" ref="E4547:AB4547" si="4161">E4545/E4544</f>
        <v>0.33564814814814814</v>
      </c>
      <c r="F4547" s="81">
        <f t="shared" si="4161"/>
        <v>0.35380835380835379</v>
      </c>
      <c r="G4547" s="81">
        <f t="shared" si="4161"/>
        <v>0.36519607843137258</v>
      </c>
      <c r="H4547" s="81">
        <f t="shared" si="4161"/>
        <v>0.36144578313253012</v>
      </c>
      <c r="I4547" s="81">
        <f t="shared" si="4161"/>
        <v>0.32951945080091533</v>
      </c>
      <c r="J4547" s="81">
        <f t="shared" si="4161"/>
        <v>0.30925507900677202</v>
      </c>
      <c r="K4547" s="81">
        <f t="shared" si="4161"/>
        <v>0.29220779220779219</v>
      </c>
      <c r="L4547" s="81">
        <f t="shared" si="4161"/>
        <v>0.28478260869565214</v>
      </c>
      <c r="M4547" s="81">
        <f t="shared" si="4161"/>
        <v>0.26441351888667997</v>
      </c>
      <c r="N4547" s="81">
        <f t="shared" si="4161"/>
        <v>0.2413793103448276</v>
      </c>
      <c r="O4547" s="81">
        <f t="shared" si="4161"/>
        <v>0.24551971326164876</v>
      </c>
      <c r="P4547" s="81">
        <f t="shared" si="4161"/>
        <v>0.23497267759562843</v>
      </c>
      <c r="Q4547" s="81">
        <f t="shared" si="4161"/>
        <v>0.24368231046931407</v>
      </c>
      <c r="R4547" s="81">
        <f t="shared" si="4161"/>
        <v>0.2384341637010676</v>
      </c>
      <c r="S4547" s="81">
        <f t="shared" si="4161"/>
        <v>0.24478178368121442</v>
      </c>
      <c r="T4547" s="81">
        <f t="shared" si="4161"/>
        <v>0.24859813084112151</v>
      </c>
      <c r="U4547" s="81">
        <f t="shared" si="4161"/>
        <v>0.26252505010020039</v>
      </c>
      <c r="V4547" s="81">
        <f t="shared" si="4161"/>
        <v>0.25148514851485149</v>
      </c>
      <c r="W4547" s="81">
        <f t="shared" si="4161"/>
        <v>0.24662813102119463</v>
      </c>
      <c r="X4547" s="81">
        <f t="shared" si="4161"/>
        <v>0.26556016597510373</v>
      </c>
      <c r="Y4547" s="81">
        <f t="shared" si="4161"/>
        <v>0.26559356136820922</v>
      </c>
      <c r="Z4547" s="81">
        <f t="shared" si="4161"/>
        <v>0.28043478260869564</v>
      </c>
      <c r="AA4547" s="81">
        <f t="shared" si="4161"/>
        <v>0.29139072847682118</v>
      </c>
      <c r="AB4547" s="312">
        <f t="shared" si="4161"/>
        <v>0.31435079726651483</v>
      </c>
      <c r="AC4547" s="907">
        <f>MAX(E4547:AB4547)</f>
        <v>0.36519607843137258</v>
      </c>
      <c r="AD4547" s="660">
        <f>MAX(E4546:AB4546)/(AD4544/(SQRT(3)*AD4556))</f>
        <v>0.10707538092390799</v>
      </c>
      <c r="AE4547" s="661">
        <f>MAX(E4546:AB4546)/(AD4544/(SQRT(3)*AD4556))</f>
        <v>0.10707538092390799</v>
      </c>
      <c r="AF4547" s="77"/>
      <c r="AJ4547" s="9"/>
      <c r="AK4547" s="9"/>
      <c r="AL4547" s="9"/>
      <c r="AM4547" s="9"/>
    </row>
    <row r="4548" hidden="1">
      <c r="A4548" s="1989"/>
      <c r="B4548" s="532"/>
      <c r="C4548" s="1710" t="s">
        <v>25</v>
      </c>
      <c r="D4548" s="122"/>
      <c r="E4548" s="75"/>
      <c r="F4548" s="76"/>
      <c r="G4548" s="76"/>
      <c r="H4548" s="76"/>
      <c r="I4548" s="76"/>
      <c r="J4548" s="76"/>
      <c r="K4548" s="76"/>
      <c r="L4548" s="76"/>
      <c r="M4548" s="76"/>
      <c r="N4548" s="76"/>
      <c r="O4548" s="76"/>
      <c r="P4548" s="76"/>
      <c r="Q4548" s="76"/>
      <c r="R4548" s="76"/>
      <c r="S4548" s="76"/>
      <c r="T4548" s="76"/>
      <c r="U4548" s="76"/>
      <c r="V4548" s="76"/>
      <c r="W4548" s="76"/>
      <c r="X4548" s="76"/>
      <c r="Y4548" s="76"/>
      <c r="Z4548" s="76"/>
      <c r="AA4548" s="76"/>
      <c r="AB4548" s="315"/>
      <c r="AC4548" s="74"/>
      <c r="AD4548" s="75"/>
      <c r="AE4548" s="76"/>
      <c r="AF4548" s="77"/>
      <c r="AJ4548" s="9"/>
      <c r="AK4548" s="9"/>
      <c r="AL4548" s="9"/>
      <c r="AM4548" s="9"/>
    </row>
    <row r="4549" hidden="1">
      <c r="A4549" s="1989"/>
      <c r="B4549" s="532"/>
      <c r="C4549" s="1710" t="s">
        <v>26</v>
      </c>
      <c r="D4549" s="122"/>
      <c r="E4549" s="75"/>
      <c r="F4549" s="76"/>
      <c r="G4549" s="76"/>
      <c r="H4549" s="76"/>
      <c r="I4549" s="76"/>
      <c r="J4549" s="76"/>
      <c r="K4549" s="76"/>
      <c r="L4549" s="76"/>
      <c r="M4549" s="76"/>
      <c r="N4549" s="76"/>
      <c r="O4549" s="76"/>
      <c r="P4549" s="76"/>
      <c r="Q4549" s="76"/>
      <c r="R4549" s="76"/>
      <c r="S4549" s="76"/>
      <c r="T4549" s="76"/>
      <c r="U4549" s="76"/>
      <c r="V4549" s="76"/>
      <c r="W4549" s="76"/>
      <c r="X4549" s="76"/>
      <c r="Y4549" s="76"/>
      <c r="Z4549" s="76"/>
      <c r="AA4549" s="76"/>
      <c r="AB4549" s="315"/>
      <c r="AC4549" s="74"/>
      <c r="AD4549" s="75"/>
      <c r="AE4549" s="76">
        <v>0</v>
      </c>
      <c r="AF4549" s="77"/>
      <c r="AH4549" s="9"/>
      <c r="AI4549" s="134"/>
      <c r="AJ4549" s="135"/>
      <c r="AK4549" s="135"/>
      <c r="AL4549" s="9"/>
    </row>
    <row r="4550">
      <c r="A4550" s="619"/>
      <c r="B4550" s="535" t="s">
        <v>148</v>
      </c>
      <c r="C4550" s="620"/>
      <c r="D4550" s="92"/>
      <c r="E4550" s="126">
        <f t="shared" ref="E4550:AB4550" si="4162">SQRT(E4544*E4544+E4545*E4545)/E4556/1.73</f>
        <v>10.082367416659132</v>
      </c>
      <c r="F4550" s="127">
        <f t="shared" si="4162"/>
        <v>9.5430606220098593</v>
      </c>
      <c r="G4550" s="127">
        <f t="shared" si="4162"/>
        <v>9.6012521115704104</v>
      </c>
      <c r="H4550" s="127">
        <f t="shared" si="4162"/>
        <v>9.7635657222548389</v>
      </c>
      <c r="I4550" s="127">
        <f t="shared" si="4162"/>
        <v>10.209670515346517</v>
      </c>
      <c r="J4550" s="127">
        <f t="shared" si="4162"/>
        <v>10.399025229845316</v>
      </c>
      <c r="K4550" s="127">
        <f t="shared" si="4162"/>
        <v>10.804648068588557</v>
      </c>
      <c r="L4550" s="127">
        <f t="shared" si="4162"/>
        <v>10.767984897674882</v>
      </c>
      <c r="M4550" s="127">
        <f t="shared" si="4162"/>
        <v>11.782316091751328</v>
      </c>
      <c r="N4550" s="127">
        <f t="shared" si="4162"/>
        <v>12.861401869149724</v>
      </c>
      <c r="O4550" s="127">
        <f t="shared" si="4162"/>
        <v>13.062833896215228</v>
      </c>
      <c r="P4550" s="127">
        <f t="shared" si="4162"/>
        <v>12.758664878515411</v>
      </c>
      <c r="Q4550" s="127">
        <f t="shared" si="4162"/>
        <v>12.887661571605316</v>
      </c>
      <c r="R4550" s="127">
        <f t="shared" si="4162"/>
        <v>13.070920059866104</v>
      </c>
      <c r="S4550" s="127">
        <f t="shared" si="4162"/>
        <v>12.262669640554547</v>
      </c>
      <c r="T4550" s="127">
        <f t="shared" si="4162"/>
        <v>12.447704928429681</v>
      </c>
      <c r="U4550" s="127">
        <f t="shared" si="4162"/>
        <v>11.683182795694863</v>
      </c>
      <c r="V4550" s="127">
        <f t="shared" si="4162"/>
        <v>11.838616247373308</v>
      </c>
      <c r="W4550" s="127">
        <f t="shared" si="4162"/>
        <v>12.117221209027798</v>
      </c>
      <c r="X4550" s="127">
        <f t="shared" si="4162"/>
        <v>11.194934090771403</v>
      </c>
      <c r="Y4550" s="127">
        <f t="shared" si="4162"/>
        <v>11.498764393668859</v>
      </c>
      <c r="Z4550" s="127">
        <f t="shared" si="4162"/>
        <v>10.662301610917954</v>
      </c>
      <c r="AA4550" s="127">
        <f t="shared" si="4162"/>
        <v>10.489995892828137</v>
      </c>
      <c r="AB4550" s="621">
        <f t="shared" si="4162"/>
        <v>10.162353498342231</v>
      </c>
      <c r="AC4550" s="285">
        <f t="shared" ref="AC4550:AC4551" si="4163">AVERAGE(E4550:AB4550)</f>
        <v>11.331379885777558</v>
      </c>
      <c r="AD4550" s="188">
        <f>(AC4546-AC4550)/AC4546</f>
        <v>0.069418569468035415</v>
      </c>
      <c r="AE4550" s="127"/>
      <c r="AF4550" s="129"/>
      <c r="AJ4550" s="9"/>
      <c r="AK4550" s="9"/>
      <c r="AL4550" s="9"/>
      <c r="AM4550" s="9"/>
    </row>
    <row r="4551">
      <c r="A4551" s="1997" t="s">
        <v>403</v>
      </c>
      <c r="B4551" s="1998" t="s">
        <v>105</v>
      </c>
      <c r="C4551" s="2011" t="s">
        <v>21</v>
      </c>
      <c r="D4551" s="2000" t="s">
        <v>22</v>
      </c>
      <c r="E4551" s="2001">
        <v>9.5600000000000005</v>
      </c>
      <c r="F4551" s="2002">
        <v>9.7599999999999998</v>
      </c>
      <c r="G4551" s="2002">
        <v>9.2400000000000002</v>
      </c>
      <c r="H4551" s="2002">
        <v>9.4399999999999995</v>
      </c>
      <c r="I4551" s="2002">
        <v>11.720000000000001</v>
      </c>
      <c r="J4551" s="2002">
        <v>12.16</v>
      </c>
      <c r="K4551" s="2002">
        <v>11.960000000000001</v>
      </c>
      <c r="L4551" s="2002">
        <v>13.56</v>
      </c>
      <c r="M4551" s="2002">
        <v>13.08</v>
      </c>
      <c r="N4551" s="2002">
        <v>13.280000000000001</v>
      </c>
      <c r="O4551" s="2002">
        <v>15.040000000000001</v>
      </c>
      <c r="P4551" s="2002">
        <v>13.200000000000001</v>
      </c>
      <c r="Q4551" s="2002">
        <v>14.280000000000001</v>
      </c>
      <c r="R4551" s="2002">
        <v>13.76</v>
      </c>
      <c r="S4551" s="2002">
        <v>14.120000000000001</v>
      </c>
      <c r="T4551" s="2002">
        <v>11.76</v>
      </c>
      <c r="U4551" s="2002">
        <v>12.040000000000001</v>
      </c>
      <c r="V4551" s="2002">
        <v>13.800000000000001</v>
      </c>
      <c r="W4551" s="2002">
        <v>12.880000000000001</v>
      </c>
      <c r="X4551" s="2002">
        <v>12.120000000000001</v>
      </c>
      <c r="Y4551" s="2002">
        <v>11.52</v>
      </c>
      <c r="Z4551" s="2002">
        <v>11.84</v>
      </c>
      <c r="AA4551" s="2002">
        <v>10.48</v>
      </c>
      <c r="AB4551" s="2003">
        <v>10</v>
      </c>
      <c r="AC4551" s="2004">
        <f t="shared" si="4163"/>
        <v>12.108333333333333</v>
      </c>
      <c r="AD4551" s="365"/>
      <c r="AE4551" s="366"/>
      <c r="AF4551" s="367"/>
      <c r="AJ4551" s="9"/>
      <c r="AK4551" s="9"/>
      <c r="AL4551" s="9"/>
      <c r="AM4551" s="9"/>
    </row>
    <row r="4552">
      <c r="A4552" s="286" t="s">
        <v>31</v>
      </c>
      <c r="B4552" s="287"/>
      <c r="C4552" s="288"/>
      <c r="D4552" s="289"/>
      <c r="E4552" s="290">
        <f t="shared" ref="E4552:E4553" si="4164">E4537+E4544</f>
        <v>172.80000000000001</v>
      </c>
      <c r="F4552" s="291">
        <f t="shared" ref="F4552:F4553" si="4165">F4537+F4544</f>
        <v>162.80000000000001</v>
      </c>
      <c r="G4552" s="291">
        <f t="shared" ref="G4552:G4553" si="4166">G4537+G4544</f>
        <v>163.19999999999999</v>
      </c>
      <c r="H4552" s="291">
        <f t="shared" ref="H4552:H4553" si="4167">H4537+H4544</f>
        <v>166</v>
      </c>
      <c r="I4552" s="291">
        <f t="shared" ref="I4552:I4553" si="4168">I4537+I4544</f>
        <v>174.80000000000001</v>
      </c>
      <c r="J4552" s="291">
        <f t="shared" ref="J4552:J4553" si="4169">J4537+J4544</f>
        <v>177.19999999999999</v>
      </c>
      <c r="K4552" s="291">
        <f t="shared" ref="K4552:K4553" si="4170">K4537+K4544</f>
        <v>184.80000000000001</v>
      </c>
      <c r="L4552" s="291">
        <f t="shared" ref="L4552:L4553" si="4171">L4537+L4544</f>
        <v>184</v>
      </c>
      <c r="M4552" s="291">
        <f t="shared" ref="M4552:M4553" si="4172">M4537+M4544</f>
        <v>201.19999999999999</v>
      </c>
      <c r="N4552" s="291">
        <f t="shared" ref="N4552:N4553" si="4173">N4537+N4544</f>
        <v>220.40000000000001</v>
      </c>
      <c r="O4552" s="291">
        <f t="shared" ref="O4552:O4553" si="4174">O4537+O4544</f>
        <v>223.19999999999999</v>
      </c>
      <c r="P4552" s="291">
        <f t="shared" ref="P4552:P4553" si="4175">P4537+P4544</f>
        <v>219.59999999999999</v>
      </c>
      <c r="Q4552" s="291">
        <f t="shared" ref="Q4552:Q4553" si="4176">Q4537+Q4544</f>
        <v>221.59999999999999</v>
      </c>
      <c r="R4552" s="291">
        <f t="shared" ref="R4552:R4553" si="4177">R4537+R4544</f>
        <v>224.80000000000001</v>
      </c>
      <c r="S4552" s="291">
        <f t="shared" ref="S4552:S4553" si="4178">S4537+S4544</f>
        <v>210.80000000000001</v>
      </c>
      <c r="T4552" s="291">
        <f t="shared" ref="T4552:T4553" si="4179">T4537+T4544</f>
        <v>214</v>
      </c>
      <c r="U4552" s="291">
        <f t="shared" ref="U4552:U4553" si="4180">U4537+U4544</f>
        <v>199.59999999999999</v>
      </c>
      <c r="V4552" s="291">
        <f t="shared" ref="V4552:V4553" si="4181">V4537+V4544</f>
        <v>202</v>
      </c>
      <c r="W4552" s="291">
        <f t="shared" ref="W4552:W4553" si="4182">W4537+W4544</f>
        <v>207.59999999999999</v>
      </c>
      <c r="X4552" s="291">
        <f t="shared" ref="X4552:X4553" si="4183">X4537+X4544</f>
        <v>192.80000000000001</v>
      </c>
      <c r="Y4552" s="291">
        <f t="shared" ref="Y4552:Y4553" si="4184">Y4537+Y4544</f>
        <v>198.80000000000001</v>
      </c>
      <c r="Z4552" s="291">
        <f t="shared" ref="Z4552:Z4553" si="4185">Z4537+Z4544</f>
        <v>184</v>
      </c>
      <c r="AA4552" s="291">
        <f t="shared" ref="AA4552:AA4553" si="4186">AA4537+AA4544</f>
        <v>181.19999999999999</v>
      </c>
      <c r="AB4552" s="805">
        <f t="shared" ref="AB4552:AB4553" si="4187">AB4537+AB4544</f>
        <v>175.59999999999999</v>
      </c>
      <c r="AC4552" s="292"/>
      <c r="AD4552" s="143">
        <f t="shared" ref="AD4552:AD4554" si="4188">MAX(E4552:AB4552)</f>
        <v>224.80000000000001</v>
      </c>
      <c r="AE4552" s="144"/>
      <c r="AF4552" s="145"/>
      <c r="AJ4552" s="9"/>
      <c r="AK4552" s="9"/>
      <c r="AL4552" s="9"/>
      <c r="AM4552" s="9"/>
    </row>
    <row r="4553">
      <c r="A4553" s="146" t="s">
        <v>973</v>
      </c>
      <c r="B4553" s="147"/>
      <c r="C4553" s="148"/>
      <c r="D4553" s="149"/>
      <c r="E4553" s="294">
        <f t="shared" si="4164"/>
        <v>58</v>
      </c>
      <c r="F4553" s="150">
        <f t="shared" si="4165"/>
        <v>57.600000000000001</v>
      </c>
      <c r="G4553" s="150">
        <f t="shared" si="4166"/>
        <v>59.600000000000001</v>
      </c>
      <c r="H4553" s="150">
        <f t="shared" si="4167"/>
        <v>60</v>
      </c>
      <c r="I4553" s="150">
        <f t="shared" si="4168"/>
        <v>57.600000000000001</v>
      </c>
      <c r="J4553" s="150">
        <f t="shared" si="4169"/>
        <v>54.799999999999997</v>
      </c>
      <c r="K4553" s="150">
        <f t="shared" si="4170"/>
        <v>54</v>
      </c>
      <c r="L4553" s="150">
        <f t="shared" si="4171"/>
        <v>52.399999999999999</v>
      </c>
      <c r="M4553" s="150">
        <f t="shared" si="4172"/>
        <v>53.200000000000003</v>
      </c>
      <c r="N4553" s="150">
        <f t="shared" si="4173"/>
        <v>53.200000000000003</v>
      </c>
      <c r="O4553" s="150">
        <f t="shared" si="4174"/>
        <v>54.799999999999997</v>
      </c>
      <c r="P4553" s="150">
        <f t="shared" si="4175"/>
        <v>51.600000000000001</v>
      </c>
      <c r="Q4553" s="150">
        <f t="shared" si="4176"/>
        <v>54</v>
      </c>
      <c r="R4553" s="150">
        <f t="shared" si="4177"/>
        <v>53.600000000000001</v>
      </c>
      <c r="S4553" s="150">
        <f t="shared" si="4178"/>
        <v>51.600000000000001</v>
      </c>
      <c r="T4553" s="150">
        <f t="shared" si="4179"/>
        <v>53.200000000000003</v>
      </c>
      <c r="U4553" s="150">
        <f t="shared" si="4180"/>
        <v>52.399999999999999</v>
      </c>
      <c r="V4553" s="150">
        <f t="shared" si="4181"/>
        <v>50.799999999999997</v>
      </c>
      <c r="W4553" s="150">
        <f t="shared" si="4182"/>
        <v>51.200000000000003</v>
      </c>
      <c r="X4553" s="150">
        <f t="shared" si="4183"/>
        <v>51.200000000000003</v>
      </c>
      <c r="Y4553" s="150">
        <f t="shared" si="4184"/>
        <v>52.799999999999997</v>
      </c>
      <c r="Z4553" s="150">
        <f t="shared" si="4185"/>
        <v>51.600000000000001</v>
      </c>
      <c r="AA4553" s="150">
        <f t="shared" si="4186"/>
        <v>52.799999999999997</v>
      </c>
      <c r="AB4553" s="151">
        <f t="shared" si="4187"/>
        <v>55.200000000000003</v>
      </c>
      <c r="AC4553" s="295"/>
      <c r="AD4553" s="153">
        <f t="shared" si="4188"/>
        <v>60</v>
      </c>
      <c r="AE4553" s="154"/>
      <c r="AF4553" s="155"/>
      <c r="AJ4553" s="9"/>
      <c r="AK4553" s="9"/>
      <c r="AL4553" s="9"/>
      <c r="AM4553" s="9"/>
    </row>
    <row r="4554">
      <c r="A4554" s="156" t="s">
        <v>33</v>
      </c>
      <c r="B4554" s="157"/>
      <c r="C4554" s="381"/>
      <c r="D4554" s="382"/>
      <c r="E4554" s="1140">
        <f t="shared" ref="E4554:AB4554" si="4189">SQRT(E4553*E4553+E4552*E4552)</f>
        <v>182.27407934207213</v>
      </c>
      <c r="F4554" s="1141">
        <f t="shared" si="4189"/>
        <v>172.68931640376601</v>
      </c>
      <c r="G4554" s="1141">
        <f t="shared" si="4189"/>
        <v>173.74233796055583</v>
      </c>
      <c r="H4554" s="1141">
        <f t="shared" si="4189"/>
        <v>176.5106229097841</v>
      </c>
      <c r="I4554" s="1141">
        <f t="shared" si="4189"/>
        <v>184.04564651194551</v>
      </c>
      <c r="J4554" s="1141">
        <f t="shared" si="4189"/>
        <v>185.48013370709003</v>
      </c>
      <c r="K4554" s="1141">
        <f t="shared" si="4189"/>
        <v>192.52802393417952</v>
      </c>
      <c r="L4554" s="1141">
        <f t="shared" si="4189"/>
        <v>191.3158644754794</v>
      </c>
      <c r="M4554" s="1141">
        <f t="shared" si="4189"/>
        <v>208.11458382343125</v>
      </c>
      <c r="N4554" s="1141">
        <f t="shared" si="4189"/>
        <v>226.72979513067972</v>
      </c>
      <c r="O4554" s="1141">
        <f t="shared" si="4189"/>
        <v>229.82880585340035</v>
      </c>
      <c r="P4554" s="1141">
        <f t="shared" si="4189"/>
        <v>225.5808502510796</v>
      </c>
      <c r="Q4554" s="1141">
        <f t="shared" si="4189"/>
        <v>228.08454572811371</v>
      </c>
      <c r="R4554" s="1141">
        <f t="shared" si="4189"/>
        <v>231.10170921046864</v>
      </c>
      <c r="S4554" s="1141">
        <f t="shared" si="4189"/>
        <v>217.02350103157033</v>
      </c>
      <c r="T4554" s="1141">
        <f t="shared" si="4189"/>
        <v>220.5135823481175</v>
      </c>
      <c r="U4554" s="1141">
        <f t="shared" si="4189"/>
        <v>206.3635626751971</v>
      </c>
      <c r="V4554" s="1141">
        <f t="shared" si="4189"/>
        <v>208.28979811791072</v>
      </c>
      <c r="W4554" s="1141">
        <f t="shared" si="4189"/>
        <v>213.82048545450456</v>
      </c>
      <c r="X4554" s="1141">
        <f t="shared" si="4189"/>
        <v>199.48253056345561</v>
      </c>
      <c r="Y4554" s="1141">
        <f t="shared" si="4189"/>
        <v>205.69219722682726</v>
      </c>
      <c r="Z4554" s="1141">
        <f t="shared" si="4189"/>
        <v>191.09829931216026</v>
      </c>
      <c r="AA4554" s="1141">
        <f t="shared" si="4189"/>
        <v>188.73600610376386</v>
      </c>
      <c r="AB4554" s="2012">
        <f t="shared" si="4189"/>
        <v>184.07172515082266</v>
      </c>
      <c r="AC4554" s="386"/>
      <c r="AD4554" s="1545">
        <f t="shared" si="4188"/>
        <v>231.10170921046864</v>
      </c>
      <c r="AE4554" s="164"/>
      <c r="AF4554" s="165"/>
      <c r="AJ4554" s="62"/>
      <c r="AK4554" s="62"/>
      <c r="AL4554" s="62"/>
      <c r="AM4554" s="62"/>
    </row>
    <row r="4555">
      <c r="A4555" s="726" t="s">
        <v>70</v>
      </c>
      <c r="B4555" s="303"/>
      <c r="C4555" s="727" t="s">
        <v>24</v>
      </c>
      <c r="D4555" s="552" t="s">
        <v>22</v>
      </c>
      <c r="E4555" s="302">
        <v>10.51</v>
      </c>
      <c r="F4555" s="303">
        <v>10.52</v>
      </c>
      <c r="G4555" s="303">
        <v>10.52</v>
      </c>
      <c r="H4555" s="303">
        <v>10.51</v>
      </c>
      <c r="I4555" s="303">
        <v>10.48</v>
      </c>
      <c r="J4555" s="303">
        <v>10.370000000000001</v>
      </c>
      <c r="K4555" s="303">
        <v>10.359999999999999</v>
      </c>
      <c r="L4555" s="303">
        <v>10.32</v>
      </c>
      <c r="M4555" s="303">
        <v>10.26</v>
      </c>
      <c r="N4555" s="303">
        <v>10.25</v>
      </c>
      <c r="O4555" s="303">
        <v>10.23</v>
      </c>
      <c r="P4555" s="303">
        <v>10.279999999999999</v>
      </c>
      <c r="Q4555" s="303">
        <v>10.290000000000001</v>
      </c>
      <c r="R4555" s="303">
        <v>10.27</v>
      </c>
      <c r="S4555" s="303">
        <v>10.290000000000001</v>
      </c>
      <c r="T4555" s="303">
        <v>10.290000000000001</v>
      </c>
      <c r="U4555" s="303">
        <v>10.27</v>
      </c>
      <c r="V4555" s="303">
        <v>10.23</v>
      </c>
      <c r="W4555" s="303">
        <v>10.25</v>
      </c>
      <c r="X4555" s="303">
        <v>10.35</v>
      </c>
      <c r="Y4555" s="303">
        <v>10.390000000000001</v>
      </c>
      <c r="Z4555" s="303">
        <v>10.41</v>
      </c>
      <c r="AA4555" s="303">
        <v>10.450000000000001</v>
      </c>
      <c r="AB4555" s="303">
        <v>10.529999999999999</v>
      </c>
      <c r="AC4555" s="767"/>
      <c r="AD4555" s="1993">
        <f t="shared" ref="AD4555:AD4556" si="4190">AVERAGE(D4555:AB4555)</f>
        <v>10.359583333333333</v>
      </c>
      <c r="AJ4555" s="62"/>
      <c r="AK4555" s="62"/>
      <c r="AL4555" s="62"/>
      <c r="AM4555" s="62"/>
    </row>
    <row r="4556">
      <c r="A4556" s="735" t="s">
        <v>34</v>
      </c>
      <c r="B4556" s="273"/>
      <c r="C4556" s="736" t="s">
        <v>24</v>
      </c>
      <c r="D4556" s="460" t="s">
        <v>22</v>
      </c>
      <c r="E4556" s="405">
        <v>10.450000000000001</v>
      </c>
      <c r="F4556" s="273">
        <v>10.460000000000001</v>
      </c>
      <c r="G4556" s="273">
        <v>10.460000000000001</v>
      </c>
      <c r="H4556" s="273">
        <v>10.450000000000001</v>
      </c>
      <c r="I4556" s="273">
        <v>10.42</v>
      </c>
      <c r="J4556" s="273">
        <v>10.31</v>
      </c>
      <c r="K4556" s="273">
        <v>10.300000000000001</v>
      </c>
      <c r="L4556" s="273">
        <v>10.27</v>
      </c>
      <c r="M4556" s="273">
        <v>10.210000000000001</v>
      </c>
      <c r="N4556" s="273">
        <v>10.19</v>
      </c>
      <c r="O4556" s="273">
        <v>10.17</v>
      </c>
      <c r="P4556" s="273">
        <v>10.220000000000001</v>
      </c>
      <c r="Q4556" s="273">
        <v>10.23</v>
      </c>
      <c r="R4556" s="273">
        <v>10.220000000000001</v>
      </c>
      <c r="S4556" s="273">
        <v>10.23</v>
      </c>
      <c r="T4556" s="273">
        <v>10.24</v>
      </c>
      <c r="U4556" s="273">
        <v>10.210000000000001</v>
      </c>
      <c r="V4556" s="273">
        <v>10.17</v>
      </c>
      <c r="W4556" s="273">
        <v>10.200000000000001</v>
      </c>
      <c r="X4556" s="273">
        <v>10.300000000000001</v>
      </c>
      <c r="Y4556" s="273">
        <v>10.34</v>
      </c>
      <c r="Z4556" s="273">
        <v>10.359999999999999</v>
      </c>
      <c r="AA4556" s="273">
        <v>10.4</v>
      </c>
      <c r="AB4556" s="273">
        <v>10.470000000000001</v>
      </c>
      <c r="AC4556" s="841"/>
      <c r="AD4556" s="1359">
        <f t="shared" si="4190"/>
        <v>10.303333333333335</v>
      </c>
      <c r="AJ4556" s="62"/>
      <c r="AK4556" s="62"/>
      <c r="AL4556" s="9"/>
      <c r="AM4556" s="62"/>
    </row>
    <row r="4557">
      <c r="A4557" s="705" t="s">
        <v>1001</v>
      </c>
      <c r="B4557" s="2013" t="s">
        <v>22</v>
      </c>
      <c r="C4557" s="219" t="s">
        <v>18</v>
      </c>
      <c r="D4557" s="220" t="s">
        <v>29</v>
      </c>
      <c r="E4557" s="221">
        <v>1293.5999999999999</v>
      </c>
      <c r="F4557" s="436">
        <v>1284.8</v>
      </c>
      <c r="G4557" s="436">
        <v>1284.8</v>
      </c>
      <c r="H4557" s="436">
        <v>1284.8</v>
      </c>
      <c r="I4557" s="436">
        <v>1276</v>
      </c>
      <c r="J4557" s="436">
        <v>1276</v>
      </c>
      <c r="K4557" s="436">
        <v>1306.8</v>
      </c>
      <c r="L4557" s="436">
        <v>1306.8</v>
      </c>
      <c r="M4557" s="436">
        <v>1284.8</v>
      </c>
      <c r="N4557" s="436">
        <v>1302.4000000000001</v>
      </c>
      <c r="O4557" s="436">
        <v>1342</v>
      </c>
      <c r="P4557" s="436">
        <v>1412.4000000000001</v>
      </c>
      <c r="Q4557" s="436">
        <v>1434.4000000000001</v>
      </c>
      <c r="R4557" s="436">
        <v>1416.8</v>
      </c>
      <c r="S4557" s="436">
        <v>1412.4000000000001</v>
      </c>
      <c r="T4557" s="436">
        <v>1386</v>
      </c>
      <c r="U4557" s="436">
        <v>1364</v>
      </c>
      <c r="V4557" s="436">
        <v>1328.8</v>
      </c>
      <c r="W4557" s="436">
        <v>1315.5999999999999</v>
      </c>
      <c r="X4557" s="436">
        <v>1311.2</v>
      </c>
      <c r="Y4557" s="436">
        <v>1320</v>
      </c>
      <c r="Z4557" s="436">
        <v>1315.5999999999999</v>
      </c>
      <c r="AA4557" s="436">
        <v>1302.4000000000001</v>
      </c>
      <c r="AB4557" s="437">
        <v>1280.4000000000001</v>
      </c>
      <c r="AC4557" s="309">
        <f t="shared" ref="AC4557:AC4558" si="4191">SUM(E4557:AB4557)</f>
        <v>31842.799999999999</v>
      </c>
      <c r="AD4557" s="221">
        <f>MAX(E4557:AB4557)</f>
        <v>1434.4000000000001</v>
      </c>
      <c r="AE4557" s="68">
        <v>1100</v>
      </c>
      <c r="AF4557" s="69">
        <v>40</v>
      </c>
      <c r="AJ4557" s="79"/>
      <c r="AK4557" s="502"/>
      <c r="AL4557" s="79"/>
      <c r="AM4557" s="9"/>
    </row>
    <row r="4558">
      <c r="A4558" s="658"/>
      <c r="B4558" s="560"/>
      <c r="C4558" s="73" t="s">
        <v>153</v>
      </c>
      <c r="D4558" s="74" t="s">
        <v>29</v>
      </c>
      <c r="E4558" s="153">
        <v>101.2</v>
      </c>
      <c r="F4558" s="416">
        <v>136.40000000000001</v>
      </c>
      <c r="G4558" s="416">
        <v>154</v>
      </c>
      <c r="H4558" s="416">
        <v>149.59999999999999</v>
      </c>
      <c r="I4558" s="416">
        <v>101.2</v>
      </c>
      <c r="J4558" s="416">
        <v>83.599999999999994</v>
      </c>
      <c r="K4558" s="416">
        <v>57.200000000000003</v>
      </c>
      <c r="L4558" s="416">
        <v>132</v>
      </c>
      <c r="M4558" s="416">
        <v>264</v>
      </c>
      <c r="N4558" s="416">
        <v>242</v>
      </c>
      <c r="O4558" s="416">
        <v>365.19999999999999</v>
      </c>
      <c r="P4558" s="416">
        <v>338.80000000000001</v>
      </c>
      <c r="Q4558" s="416">
        <v>303.60000000000002</v>
      </c>
      <c r="R4558" s="416">
        <v>369.60000000000002</v>
      </c>
      <c r="S4558" s="416">
        <v>325.60000000000002</v>
      </c>
      <c r="T4558" s="416">
        <v>308</v>
      </c>
      <c r="U4558" s="416">
        <v>435.60000000000002</v>
      </c>
      <c r="V4558" s="416">
        <v>246.40000000000001</v>
      </c>
      <c r="W4558" s="416">
        <v>176</v>
      </c>
      <c r="X4558" s="416">
        <v>184.80000000000001</v>
      </c>
      <c r="Y4558" s="416">
        <v>198</v>
      </c>
      <c r="Z4558" s="416">
        <v>180.40000000000001</v>
      </c>
      <c r="AA4558" s="416">
        <v>70.400000000000006</v>
      </c>
      <c r="AB4558" s="1800">
        <v>101.2</v>
      </c>
      <c r="AC4558" s="281">
        <f t="shared" si="4191"/>
        <v>5024.7999999999993</v>
      </c>
      <c r="AD4558" s="75"/>
      <c r="AE4558" s="76"/>
      <c r="AF4558" s="77"/>
      <c r="AJ4558" s="9"/>
      <c r="AK4558" s="9"/>
      <c r="AL4558" s="9"/>
      <c r="AM4558" s="9"/>
    </row>
    <row r="4559">
      <c r="A4559" s="658"/>
      <c r="B4559" s="560"/>
      <c r="C4559" s="73" t="s">
        <v>21</v>
      </c>
      <c r="D4559" s="74" t="s">
        <v>22</v>
      </c>
      <c r="E4559" s="116">
        <v>18.879999999999999</v>
      </c>
      <c r="F4559" s="117">
        <v>19</v>
      </c>
      <c r="G4559" s="117">
        <v>19.280000000000001</v>
      </c>
      <c r="H4559" s="117">
        <v>18.960000000000001</v>
      </c>
      <c r="I4559" s="117">
        <v>18.960000000000001</v>
      </c>
      <c r="J4559" s="117">
        <v>19</v>
      </c>
      <c r="K4559" s="117">
        <v>19.280000000000001</v>
      </c>
      <c r="L4559" s="117">
        <v>19.68</v>
      </c>
      <c r="M4559" s="117">
        <v>19.16</v>
      </c>
      <c r="N4559" s="117">
        <v>19.84</v>
      </c>
      <c r="O4559" s="117">
        <v>21.039999999999999</v>
      </c>
      <c r="P4559" s="117">
        <v>21.48</v>
      </c>
      <c r="Q4559" s="117">
        <v>22.16</v>
      </c>
      <c r="R4559" s="117">
        <v>21.199999999999999</v>
      </c>
      <c r="S4559" s="117">
        <v>21.440000000000001</v>
      </c>
      <c r="T4559" s="117">
        <v>20.760000000000002</v>
      </c>
      <c r="U4559" s="117">
        <v>20.120000000000001</v>
      </c>
      <c r="V4559" s="117">
        <v>19.359999999999999</v>
      </c>
      <c r="W4559" s="117">
        <v>19.52</v>
      </c>
      <c r="X4559" s="117">
        <v>19.68</v>
      </c>
      <c r="Y4559" s="117">
        <v>19.559999999999999</v>
      </c>
      <c r="Z4559" s="117">
        <v>19.32</v>
      </c>
      <c r="AA4559" s="117">
        <v>19.240000000000002</v>
      </c>
      <c r="AB4559" s="311">
        <v>19.32</v>
      </c>
      <c r="AC4559" s="281">
        <f>AVERAGE(E4559:AB4559)</f>
        <v>19.843333333333334</v>
      </c>
      <c r="AD4559" s="75"/>
      <c r="AE4559" s="76"/>
      <c r="AF4559" s="77"/>
      <c r="AJ4559" s="9"/>
      <c r="AK4559" s="9"/>
      <c r="AL4559" s="9"/>
      <c r="AM4559" s="9"/>
    </row>
    <row r="4560">
      <c r="A4560" s="706"/>
      <c r="B4560" s="2014"/>
      <c r="C4560" s="125" t="s">
        <v>23</v>
      </c>
      <c r="D4560" s="92"/>
      <c r="E4560" s="696">
        <f t="shared" ref="E4560:AB4560" si="4192">E4558/E4557</f>
        <v>0.078231292517006806</v>
      </c>
      <c r="F4560" s="504">
        <f t="shared" si="4192"/>
        <v>0.10616438356164384</v>
      </c>
      <c r="G4560" s="504">
        <f t="shared" si="4192"/>
        <v>0.11986301369863014</v>
      </c>
      <c r="H4560" s="504">
        <f t="shared" si="4192"/>
        <v>0.11643835616438356</v>
      </c>
      <c r="I4560" s="504">
        <f t="shared" si="4192"/>
        <v>0.079310344827586213</v>
      </c>
      <c r="J4560" s="504">
        <f t="shared" si="4192"/>
        <v>0.065517241379310337</v>
      </c>
      <c r="K4560" s="504">
        <f t="shared" si="4192"/>
        <v>0.043771043771043773</v>
      </c>
      <c r="L4560" s="504">
        <f t="shared" si="4192"/>
        <v>0.10101010101010101</v>
      </c>
      <c r="M4560" s="504">
        <f t="shared" si="4192"/>
        <v>0.20547945205479454</v>
      </c>
      <c r="N4560" s="504">
        <f t="shared" si="4192"/>
        <v>0.1858108108108108</v>
      </c>
      <c r="O4560" s="504">
        <f t="shared" si="4192"/>
        <v>0.27213114754098361</v>
      </c>
      <c r="P4560" s="504">
        <f t="shared" si="4192"/>
        <v>0.23987538940809969</v>
      </c>
      <c r="Q4560" s="504">
        <f t="shared" si="4192"/>
        <v>0.21165644171779141</v>
      </c>
      <c r="R4560" s="504">
        <f t="shared" si="4192"/>
        <v>0.26086956521739135</v>
      </c>
      <c r="S4560" s="504">
        <f t="shared" si="4192"/>
        <v>0.23052959501557632</v>
      </c>
      <c r="T4560" s="504">
        <f t="shared" si="4192"/>
        <v>0.22222222222222221</v>
      </c>
      <c r="U4560" s="504">
        <f t="shared" si="4192"/>
        <v>0.31935483870967746</v>
      </c>
      <c r="V4560" s="504">
        <f t="shared" si="4192"/>
        <v>0.18543046357615894</v>
      </c>
      <c r="W4560" s="504">
        <f t="shared" si="4192"/>
        <v>0.13377926421404684</v>
      </c>
      <c r="X4560" s="504">
        <f t="shared" si="4192"/>
        <v>0.14093959731543623</v>
      </c>
      <c r="Y4560" s="504">
        <f t="shared" si="4192"/>
        <v>0.14999999999999999</v>
      </c>
      <c r="Z4560" s="504">
        <f t="shared" si="4192"/>
        <v>0.13712374581939801</v>
      </c>
      <c r="AA4560" s="504">
        <f t="shared" si="4192"/>
        <v>0.054054054054054057</v>
      </c>
      <c r="AB4560" s="505">
        <f t="shared" si="4192"/>
        <v>0.07903780068728522</v>
      </c>
      <c r="AC4560" s="907">
        <f>MAX(E4560:AB4560)</f>
        <v>0.31935483870967746</v>
      </c>
      <c r="AD4560" s="93"/>
      <c r="AE4560" s="94"/>
      <c r="AF4560" s="95"/>
      <c r="AJ4560" s="9"/>
      <c r="AK4560" s="9"/>
      <c r="AL4560" s="9"/>
      <c r="AM4560" s="9"/>
    </row>
    <row r="4561" hidden="1">
      <c r="A4561" s="1527"/>
      <c r="B4561" s="972"/>
      <c r="C4561" s="1917" t="s">
        <v>25</v>
      </c>
      <c r="D4561" s="66"/>
      <c r="E4561" s="67"/>
      <c r="F4561" s="68"/>
      <c r="G4561" s="68"/>
      <c r="H4561" s="68"/>
      <c r="I4561" s="68"/>
      <c r="J4561" s="68"/>
      <c r="K4561" s="68"/>
      <c r="L4561" s="68"/>
      <c r="M4561" s="68"/>
      <c r="N4561" s="68"/>
      <c r="O4561" s="68"/>
      <c r="P4561" s="68"/>
      <c r="Q4561" s="68"/>
      <c r="R4561" s="68"/>
      <c r="S4561" s="68"/>
      <c r="T4561" s="68"/>
      <c r="U4561" s="68"/>
      <c r="V4561" s="68"/>
      <c r="W4561" s="68"/>
      <c r="X4561" s="68"/>
      <c r="Y4561" s="68"/>
      <c r="Z4561" s="68"/>
      <c r="AA4561" s="68"/>
      <c r="AB4561" s="335"/>
      <c r="AC4561" s="319"/>
      <c r="AD4561" s="67"/>
      <c r="AE4561" s="68"/>
      <c r="AF4561" s="69"/>
      <c r="AJ4561" s="9"/>
      <c r="AK4561" s="9"/>
      <c r="AL4561" s="9"/>
      <c r="AM4561" s="9"/>
    </row>
    <row r="4562" hidden="1">
      <c r="A4562" s="1556"/>
      <c r="B4562" s="976"/>
      <c r="C4562" s="209" t="s">
        <v>26</v>
      </c>
      <c r="D4562" s="74"/>
      <c r="E4562" s="75"/>
      <c r="F4562" s="76"/>
      <c r="G4562" s="76"/>
      <c r="H4562" s="76"/>
      <c r="I4562" s="76"/>
      <c r="J4562" s="76"/>
      <c r="K4562" s="76"/>
      <c r="L4562" s="76"/>
      <c r="M4562" s="76"/>
      <c r="N4562" s="76"/>
      <c r="O4562" s="76"/>
      <c r="P4562" s="76"/>
      <c r="Q4562" s="76"/>
      <c r="R4562" s="76"/>
      <c r="S4562" s="76"/>
      <c r="T4562" s="76"/>
      <c r="U4562" s="76"/>
      <c r="V4562" s="76"/>
      <c r="W4562" s="76"/>
      <c r="X4562" s="76"/>
      <c r="Y4562" s="76"/>
      <c r="Z4562" s="76"/>
      <c r="AA4562" s="76"/>
      <c r="AB4562" s="315"/>
      <c r="AC4562" s="313"/>
      <c r="AD4562" s="75"/>
      <c r="AE4562" s="76"/>
      <c r="AF4562" s="77"/>
      <c r="AH4562" s="9"/>
      <c r="AI4562" s="134"/>
      <c r="AJ4562" s="135"/>
      <c r="AK4562" s="135"/>
      <c r="AL4562" s="9"/>
    </row>
    <row r="4563">
      <c r="A4563" s="619"/>
      <c r="B4563" s="535" t="s">
        <v>148</v>
      </c>
      <c r="C4563" s="620"/>
      <c r="D4563" s="92"/>
      <c r="E4563" s="126">
        <f t="shared" ref="E4563:AB4563" si="4193">SQRT(E4557*E4557+E4558*E4558)/E4571/1.73</f>
        <v>6.1822479947007674</v>
      </c>
      <c r="F4563" s="127">
        <f t="shared" si="4193"/>
        <v>6.1508189872743344</v>
      </c>
      <c r="G4563" s="127">
        <f t="shared" si="4193"/>
        <v>6.1617503696938556</v>
      </c>
      <c r="H4563" s="127">
        <f t="shared" si="4193"/>
        <v>6.1669123611299863</v>
      </c>
      <c r="I4563" s="127">
        <f t="shared" si="4193"/>
        <v>6.1188250985310644</v>
      </c>
      <c r="J4563" s="127">
        <f t="shared" si="4193"/>
        <v>6.1755666883763451</v>
      </c>
      <c r="K4563" s="127">
        <f t="shared" si="4193"/>
        <v>6.3187279798469556</v>
      </c>
      <c r="L4563" s="127">
        <f t="shared" si="4193"/>
        <v>6.361286195222033</v>
      </c>
      <c r="M4563" s="127">
        <f t="shared" si="4193"/>
        <v>6.3878597532973131</v>
      </c>
      <c r="N4563" s="127">
        <f t="shared" si="4193"/>
        <v>6.4644838145032315</v>
      </c>
      <c r="O4563" s="127">
        <f t="shared" si="4193"/>
        <v>6.7916938161975198</v>
      </c>
      <c r="P4563" s="127">
        <f t="shared" si="4193"/>
        <v>7.0641654570093042</v>
      </c>
      <c r="Q4563" s="127">
        <f t="shared" si="4193"/>
        <v>7.1206638984419852</v>
      </c>
      <c r="R4563" s="127">
        <f t="shared" si="4193"/>
        <v>7.126702733240502</v>
      </c>
      <c r="S4563" s="127">
        <f t="shared" si="4193"/>
        <v>7.0441326986619597</v>
      </c>
      <c r="T4563" s="127">
        <f t="shared" si="4193"/>
        <v>6.8937365240869051</v>
      </c>
      <c r="U4563" s="127">
        <f t="shared" si="4193"/>
        <v>6.973366226800497</v>
      </c>
      <c r="V4563" s="127">
        <f t="shared" si="4193"/>
        <v>6.6028746852005034</v>
      </c>
      <c r="W4563" s="127">
        <f t="shared" si="4193"/>
        <v>6.472936869038814</v>
      </c>
      <c r="X4563" s="127">
        <f t="shared" si="4193"/>
        <v>6.3970722991178013</v>
      </c>
      <c r="Y4563" s="127">
        <f t="shared" si="4193"/>
        <v>6.4252319044834332</v>
      </c>
      <c r="Z4563" s="127">
        <f t="shared" si="4193"/>
        <v>6.3778860830789501</v>
      </c>
      <c r="AA4563" s="127">
        <f t="shared" si="4193"/>
        <v>6.2458072726775189</v>
      </c>
      <c r="AB4563" s="621">
        <f t="shared" si="4193"/>
        <v>6.0854405678354633</v>
      </c>
      <c r="AC4563" s="285">
        <f>AVERAGE(E4563:AB4563)</f>
        <v>6.5045912616019619</v>
      </c>
      <c r="AD4563" s="188">
        <f>(AC4559-AC4563)/AC4559</f>
        <v>0.67220269133536226</v>
      </c>
      <c r="AE4563" s="127"/>
      <c r="AF4563" s="129"/>
      <c r="AJ4563" s="62"/>
      <c r="AK4563" s="62"/>
      <c r="AL4563" s="9"/>
      <c r="AM4563" s="62"/>
    </row>
    <row r="4564">
      <c r="A4564" s="657" t="s">
        <v>1002</v>
      </c>
      <c r="B4564" s="559" t="s">
        <v>22</v>
      </c>
      <c r="C4564" s="65" t="s">
        <v>18</v>
      </c>
      <c r="D4564" s="66" t="s">
        <v>29</v>
      </c>
      <c r="E4564" s="106">
        <v>3542</v>
      </c>
      <c r="F4564" s="107">
        <v>3410</v>
      </c>
      <c r="G4564" s="107">
        <v>3423.1999999999998</v>
      </c>
      <c r="H4564" s="107">
        <v>3352.8000000000002</v>
      </c>
      <c r="I4564" s="107">
        <v>3308.8000000000002</v>
      </c>
      <c r="J4564" s="107">
        <v>3445.1999999999998</v>
      </c>
      <c r="K4564" s="107">
        <v>3894</v>
      </c>
      <c r="L4564" s="107">
        <v>4360.3999999999996</v>
      </c>
      <c r="M4564" s="107">
        <v>4655.1999999999998</v>
      </c>
      <c r="N4564" s="107">
        <v>4809.1999999999998</v>
      </c>
      <c r="O4564" s="107">
        <v>5002.8000000000002</v>
      </c>
      <c r="P4564" s="107">
        <v>5077.6000000000004</v>
      </c>
      <c r="Q4564" s="107">
        <v>5077.6000000000004</v>
      </c>
      <c r="R4564" s="107">
        <v>5068.8000000000002</v>
      </c>
      <c r="S4564" s="107">
        <v>5046.8000000000002</v>
      </c>
      <c r="T4564" s="107">
        <v>5011.6000000000004</v>
      </c>
      <c r="U4564" s="107">
        <v>4875.1999999999998</v>
      </c>
      <c r="V4564" s="107">
        <v>4672.8000000000002</v>
      </c>
      <c r="W4564" s="107">
        <v>4593.6000000000004</v>
      </c>
      <c r="X4564" s="107">
        <v>4448.3999999999996</v>
      </c>
      <c r="Y4564" s="107">
        <v>4364.8000000000002</v>
      </c>
      <c r="Z4564" s="107">
        <v>4303.1999999999998</v>
      </c>
      <c r="AA4564" s="107">
        <v>4122.8000000000002</v>
      </c>
      <c r="AB4564" s="506">
        <v>3850</v>
      </c>
      <c r="AC4564" s="279">
        <f t="shared" ref="AC4564:AC4565" si="4194">SUM(E4564:AB4564)</f>
        <v>103716.8</v>
      </c>
      <c r="AD4564" s="221">
        <f>MAX(E4564:AB4564)</f>
        <v>5077.6000000000004</v>
      </c>
      <c r="AE4564" s="68">
        <v>1100</v>
      </c>
      <c r="AF4564" s="69">
        <v>40</v>
      </c>
      <c r="AJ4564" s="79"/>
      <c r="AK4564" s="502"/>
      <c r="AL4564" s="79"/>
      <c r="AM4564" s="9"/>
    </row>
    <row r="4565">
      <c r="A4565" s="658"/>
      <c r="B4565" s="560"/>
      <c r="C4565" s="73" t="s">
        <v>249</v>
      </c>
      <c r="D4565" s="74" t="s">
        <v>29</v>
      </c>
      <c r="E4565" s="111">
        <v>1821.5999999999999</v>
      </c>
      <c r="F4565" s="112">
        <v>1826</v>
      </c>
      <c r="G4565" s="112">
        <v>1812.8</v>
      </c>
      <c r="H4565" s="112">
        <v>1843.5999999999999</v>
      </c>
      <c r="I4565" s="112">
        <v>1861.2</v>
      </c>
      <c r="J4565" s="112">
        <v>1830.4000000000001</v>
      </c>
      <c r="K4565" s="112">
        <v>1790.8</v>
      </c>
      <c r="L4565" s="112">
        <v>1738</v>
      </c>
      <c r="M4565" s="112">
        <v>1557.5999999999999</v>
      </c>
      <c r="N4565" s="112">
        <v>1496</v>
      </c>
      <c r="O4565" s="112">
        <v>1588.4000000000001</v>
      </c>
      <c r="P4565" s="112">
        <v>1654.4000000000001</v>
      </c>
      <c r="Q4565" s="112">
        <v>1782</v>
      </c>
      <c r="R4565" s="112">
        <v>1676.4000000000001</v>
      </c>
      <c r="S4565" s="112">
        <v>1689.5999999999999</v>
      </c>
      <c r="T4565" s="112">
        <v>1685.2</v>
      </c>
      <c r="U4565" s="112">
        <v>1584</v>
      </c>
      <c r="V4565" s="112">
        <v>1694</v>
      </c>
      <c r="W4565" s="112">
        <v>1707.2</v>
      </c>
      <c r="X4565" s="112">
        <v>1751.2</v>
      </c>
      <c r="Y4565" s="112">
        <v>1760</v>
      </c>
      <c r="Z4565" s="112">
        <v>1760</v>
      </c>
      <c r="AA4565" s="112">
        <v>1790.8</v>
      </c>
      <c r="AB4565" s="501">
        <v>1856.8</v>
      </c>
      <c r="AC4565" s="281">
        <f t="shared" si="4194"/>
        <v>41558.000000000007</v>
      </c>
      <c r="AD4565" s="75"/>
      <c r="AE4565" s="76"/>
      <c r="AF4565" s="77"/>
      <c r="AJ4565" s="9"/>
      <c r="AK4565" s="9"/>
      <c r="AL4565" s="9"/>
      <c r="AM4565" s="9"/>
    </row>
    <row r="4566">
      <c r="A4566" s="658"/>
      <c r="B4566" s="560"/>
      <c r="C4566" s="73" t="s">
        <v>21</v>
      </c>
      <c r="D4566" s="74" t="s">
        <v>22</v>
      </c>
      <c r="E4566" s="116">
        <v>18.199999999999999</v>
      </c>
      <c r="F4566" s="117">
        <v>17.719999999999999</v>
      </c>
      <c r="G4566" s="117">
        <v>17.960000000000001</v>
      </c>
      <c r="H4566" s="117">
        <v>17.800000000000001</v>
      </c>
      <c r="I4566" s="117">
        <v>17.68</v>
      </c>
      <c r="J4566" s="117">
        <v>18.960000000000001</v>
      </c>
      <c r="K4566" s="117">
        <v>21.240000000000002</v>
      </c>
      <c r="L4566" s="117">
        <v>22.640000000000001</v>
      </c>
      <c r="M4566" s="117">
        <v>23.640000000000001</v>
      </c>
      <c r="N4566" s="117">
        <v>24.359999999999999</v>
      </c>
      <c r="O4566" s="117">
        <v>25.48</v>
      </c>
      <c r="P4566" s="117">
        <v>25.760000000000002</v>
      </c>
      <c r="Q4566" s="117">
        <v>25.560000000000002</v>
      </c>
      <c r="R4566" s="117">
        <v>25.120000000000001</v>
      </c>
      <c r="S4566" s="117">
        <v>25.68</v>
      </c>
      <c r="T4566" s="117">
        <v>25.080000000000002</v>
      </c>
      <c r="U4566" s="117">
        <v>23.760000000000002</v>
      </c>
      <c r="V4566" s="117">
        <v>24</v>
      </c>
      <c r="W4566" s="117">
        <v>22.84</v>
      </c>
      <c r="X4566" s="117">
        <v>22.359999999999999</v>
      </c>
      <c r="Y4566" s="117">
        <v>21.84</v>
      </c>
      <c r="Z4566" s="117">
        <v>21.68</v>
      </c>
      <c r="AA4566" s="117">
        <v>21.52</v>
      </c>
      <c r="AB4566" s="311">
        <v>21.68</v>
      </c>
      <c r="AC4566" s="281">
        <f>AVERAGE(E4566:AB4566)</f>
        <v>22.189999999999998</v>
      </c>
      <c r="AD4566" s="75"/>
      <c r="AE4566" s="76"/>
      <c r="AF4566" s="77"/>
      <c r="AJ4566" s="9"/>
      <c r="AK4566" s="9"/>
      <c r="AL4566" s="9"/>
      <c r="AM4566" s="9"/>
    </row>
    <row r="4567">
      <c r="A4567" s="706"/>
      <c r="B4567" s="2014"/>
      <c r="C4567" s="125" t="s">
        <v>23</v>
      </c>
      <c r="D4567" s="92"/>
      <c r="E4567" s="696">
        <f t="shared" ref="E4567:AB4567" si="4195">E4565/E4564</f>
        <v>0.51428571428571423</v>
      </c>
      <c r="F4567" s="504">
        <f t="shared" si="4195"/>
        <v>0.53548387096774197</v>
      </c>
      <c r="G4567" s="504">
        <f t="shared" si="4195"/>
        <v>0.5295629820051414</v>
      </c>
      <c r="H4567" s="504">
        <f t="shared" si="4195"/>
        <v>0.54986876640419946</v>
      </c>
      <c r="I4567" s="504">
        <f t="shared" si="4195"/>
        <v>0.5625</v>
      </c>
      <c r="J4567" s="504">
        <f t="shared" si="4195"/>
        <v>0.53128991060025543</v>
      </c>
      <c r="K4567" s="504">
        <f t="shared" si="4195"/>
        <v>0.45988700564971752</v>
      </c>
      <c r="L4567" s="504">
        <f t="shared" si="4195"/>
        <v>0.39858728557013123</v>
      </c>
      <c r="M4567" s="504">
        <f t="shared" si="4195"/>
        <v>0.33459357277882795</v>
      </c>
      <c r="N4567" s="504">
        <f t="shared" si="4195"/>
        <v>0.31107044830741082</v>
      </c>
      <c r="O4567" s="504">
        <f t="shared" si="4195"/>
        <v>0.31750219876868951</v>
      </c>
      <c r="P4567" s="504">
        <f t="shared" si="4195"/>
        <v>0.32582322357019061</v>
      </c>
      <c r="Q4567" s="504">
        <f t="shared" si="4195"/>
        <v>0.35095320623916809</v>
      </c>
      <c r="R4567" s="504">
        <f t="shared" si="4195"/>
        <v>0.33072916666666669</v>
      </c>
      <c r="S4567" s="504">
        <f t="shared" si="4195"/>
        <v>0.33478639930252829</v>
      </c>
      <c r="T4567" s="504">
        <f t="shared" si="4195"/>
        <v>0.33625987708516242</v>
      </c>
      <c r="U4567" s="504">
        <f t="shared" si="4195"/>
        <v>0.32490974729241878</v>
      </c>
      <c r="V4567" s="504">
        <f t="shared" si="4195"/>
        <v>0.36252354048964219</v>
      </c>
      <c r="W4567" s="504">
        <f t="shared" si="4195"/>
        <v>0.37164750957854403</v>
      </c>
      <c r="X4567" s="504">
        <f t="shared" si="4195"/>
        <v>0.39366963402571714</v>
      </c>
      <c r="Y4567" s="504">
        <f t="shared" si="4195"/>
        <v>0.40322580645161288</v>
      </c>
      <c r="Z4567" s="504">
        <f t="shared" si="4195"/>
        <v>0.40899795501022496</v>
      </c>
      <c r="AA4567" s="504">
        <f t="shared" si="4195"/>
        <v>0.43436499466382067</v>
      </c>
      <c r="AB4567" s="505">
        <f t="shared" si="4195"/>
        <v>0.48228571428571426</v>
      </c>
      <c r="AC4567" s="907">
        <f>MAX(E4567:AB4567)</f>
        <v>0.5625</v>
      </c>
      <c r="AD4567" s="93"/>
      <c r="AE4567" s="94"/>
      <c r="AF4567" s="95"/>
      <c r="AJ4567" s="9"/>
      <c r="AK4567" s="9"/>
      <c r="AL4567" s="9"/>
      <c r="AM4567" s="9"/>
    </row>
    <row r="4568" hidden="1">
      <c r="A4568" s="1527"/>
      <c r="B4568" s="972"/>
      <c r="C4568" s="1917" t="s">
        <v>25</v>
      </c>
      <c r="D4568" s="66"/>
      <c r="E4568" s="67"/>
      <c r="F4568" s="68"/>
      <c r="G4568" s="68"/>
      <c r="H4568" s="68"/>
      <c r="I4568" s="68"/>
      <c r="J4568" s="68"/>
      <c r="K4568" s="68"/>
      <c r="L4568" s="68"/>
      <c r="M4568" s="68"/>
      <c r="N4568" s="68"/>
      <c r="O4568" s="68"/>
      <c r="P4568" s="68"/>
      <c r="Q4568" s="68"/>
      <c r="R4568" s="68"/>
      <c r="S4568" s="68"/>
      <c r="T4568" s="68"/>
      <c r="U4568" s="68"/>
      <c r="V4568" s="68"/>
      <c r="W4568" s="68"/>
      <c r="X4568" s="68"/>
      <c r="Y4568" s="68"/>
      <c r="Z4568" s="68"/>
      <c r="AA4568" s="68"/>
      <c r="AB4568" s="335"/>
      <c r="AC4568" s="319"/>
      <c r="AD4568" s="67"/>
      <c r="AE4568" s="68"/>
      <c r="AF4568" s="69"/>
      <c r="AJ4568" s="9"/>
      <c r="AK4568" s="9"/>
      <c r="AL4568" s="9"/>
      <c r="AM4568" s="9"/>
    </row>
    <row r="4569" hidden="1">
      <c r="A4569" s="1556"/>
      <c r="B4569" s="976"/>
      <c r="C4569" s="209" t="s">
        <v>26</v>
      </c>
      <c r="D4569" s="74"/>
      <c r="E4569" s="75"/>
      <c r="F4569" s="76"/>
      <c r="G4569" s="76"/>
      <c r="H4569" s="76"/>
      <c r="I4569" s="76"/>
      <c r="J4569" s="76"/>
      <c r="K4569" s="76"/>
      <c r="L4569" s="76"/>
      <c r="M4569" s="76"/>
      <c r="N4569" s="76"/>
      <c r="O4569" s="76"/>
      <c r="P4569" s="76"/>
      <c r="Q4569" s="76"/>
      <c r="R4569" s="76"/>
      <c r="S4569" s="76"/>
      <c r="T4569" s="76"/>
      <c r="U4569" s="76"/>
      <c r="V4569" s="76"/>
      <c r="W4569" s="76"/>
      <c r="X4569" s="76"/>
      <c r="Y4569" s="76"/>
      <c r="Z4569" s="76"/>
      <c r="AA4569" s="76"/>
      <c r="AB4569" s="315"/>
      <c r="AC4569" s="313"/>
      <c r="AD4569" s="75"/>
      <c r="AE4569" s="76"/>
      <c r="AF4569" s="77"/>
      <c r="AH4569" s="9"/>
      <c r="AI4569" s="134"/>
      <c r="AJ4569" s="135"/>
      <c r="AK4569" s="135"/>
      <c r="AL4569" s="9"/>
    </row>
    <row r="4570">
      <c r="A4570" s="1926"/>
      <c r="B4570" s="1927" t="s">
        <v>148</v>
      </c>
      <c r="C4570" s="1928"/>
      <c r="D4570" s="455"/>
      <c r="E4570" s="526">
        <f t="shared" ref="E4570:AB4570" si="4196">SQRT(E4564*E4564+E4565*E4565)/E4572/1.73</f>
        <v>19.274093620814359</v>
      </c>
      <c r="F4570" s="466">
        <f t="shared" si="4196"/>
        <v>18.702712527739639</v>
      </c>
      <c r="G4570" s="466">
        <f t="shared" si="4196"/>
        <v>18.730614184000899</v>
      </c>
      <c r="H4570" s="466">
        <f t="shared" si="4196"/>
        <v>18.523456033125189</v>
      </c>
      <c r="I4570" s="466">
        <f t="shared" si="4196"/>
        <v>18.426552398277629</v>
      </c>
      <c r="J4570" s="466">
        <f t="shared" si="4196"/>
        <v>19.141490212587904</v>
      </c>
      <c r="K4570" s="466">
        <f t="shared" si="4196"/>
        <v>21.050929843578785</v>
      </c>
      <c r="L4570" s="466">
        <f t="shared" si="4196"/>
        <v>23.127350139887419</v>
      </c>
      <c r="M4570" s="466">
        <f t="shared" si="4196"/>
        <v>24.333222854594744</v>
      </c>
      <c r="N4570" s="466">
        <f t="shared" si="4196"/>
        <v>25.000229699592087</v>
      </c>
      <c r="O4570" s="466">
        <f t="shared" si="4196"/>
        <v>26.099356238008522</v>
      </c>
      <c r="P4570" s="466">
        <f t="shared" si="4196"/>
        <v>26.431137281990772</v>
      </c>
      <c r="Q4570" s="466">
        <f t="shared" si="4196"/>
        <v>26.608491948654258</v>
      </c>
      <c r="R4570" s="466">
        <f t="shared" si="4196"/>
        <v>26.437298932061505</v>
      </c>
      <c r="S4570" s="466">
        <f t="shared" si="4196"/>
        <v>26.313991095009388</v>
      </c>
      <c r="T4570" s="466">
        <f t="shared" si="4196"/>
        <v>26.13536587456603</v>
      </c>
      <c r="U4570" s="466">
        <f t="shared" si="4196"/>
        <v>25.394655049528307</v>
      </c>
      <c r="V4570" s="466">
        <f t="shared" si="4196"/>
        <v>24.712309466731131</v>
      </c>
      <c r="W4570" s="466">
        <f t="shared" si="4196"/>
        <v>24.312983447452048</v>
      </c>
      <c r="X4570" s="466">
        <f t="shared" si="4196"/>
        <v>23.490331832260424</v>
      </c>
      <c r="Y4570" s="466">
        <f t="shared" si="4196"/>
        <v>23.038563096253394</v>
      </c>
      <c r="Z4570" s="466">
        <f t="shared" si="4196"/>
        <v>22.711089078074064</v>
      </c>
      <c r="AA4570" s="466">
        <f t="shared" si="4196"/>
        <v>21.874293396959104</v>
      </c>
      <c r="AB4570" s="996">
        <f t="shared" si="4196"/>
        <v>20.589432465871219</v>
      </c>
      <c r="AC4570" s="581">
        <f>AVERAGE(E4570:AB4570)</f>
        <v>22.935831279900786</v>
      </c>
      <c r="AD4570" s="465">
        <f>(AC4566-AC4570)/AC4566</f>
        <v>-0.033611143753978723</v>
      </c>
      <c r="AE4570" s="127"/>
      <c r="AF4570" s="129"/>
      <c r="AJ4570" s="62"/>
      <c r="AK4570" s="62"/>
      <c r="AL4570" s="62"/>
      <c r="AM4570" s="62"/>
    </row>
    <row r="4571">
      <c r="A4571" s="726" t="s">
        <v>1003</v>
      </c>
      <c r="B4571" s="303"/>
      <c r="C4571" s="551" t="s">
        <v>24</v>
      </c>
      <c r="D4571" s="765" t="s">
        <v>22</v>
      </c>
      <c r="E4571" s="302">
        <v>121.32000000000001</v>
      </c>
      <c r="F4571" s="303">
        <v>121.42</v>
      </c>
      <c r="G4571" s="303">
        <v>121.39</v>
      </c>
      <c r="H4571" s="303">
        <v>121.24000000000001</v>
      </c>
      <c r="I4571" s="303">
        <v>120.92</v>
      </c>
      <c r="J4571" s="303">
        <v>119.69</v>
      </c>
      <c r="K4571" s="303">
        <v>119.66</v>
      </c>
      <c r="L4571" s="303">
        <v>119.35000000000001</v>
      </c>
      <c r="M4571" s="303">
        <v>118.69</v>
      </c>
      <c r="N4571" s="303">
        <v>118.45</v>
      </c>
      <c r="O4571" s="303">
        <v>118.37</v>
      </c>
      <c r="P4571" s="303">
        <v>118.85000000000001</v>
      </c>
      <c r="Q4571" s="303">
        <v>119.02</v>
      </c>
      <c r="R4571" s="303">
        <v>118.76000000000001</v>
      </c>
      <c r="S4571" s="303">
        <v>118.94</v>
      </c>
      <c r="T4571" s="303">
        <v>119.05</v>
      </c>
      <c r="U4571" s="303">
        <v>118.69</v>
      </c>
      <c r="V4571" s="303">
        <v>118.31</v>
      </c>
      <c r="W4571" s="303">
        <v>118.53</v>
      </c>
      <c r="X4571" s="303">
        <v>119.65000000000001</v>
      </c>
      <c r="Y4571" s="303">
        <v>120.08</v>
      </c>
      <c r="Z4571" s="303">
        <v>120.35000000000001</v>
      </c>
      <c r="AA4571" s="303">
        <v>120.71000000000001</v>
      </c>
      <c r="AB4571" s="766">
        <v>122</v>
      </c>
      <c r="AC4571" s="767"/>
      <c r="AD4571" s="1993">
        <f t="shared" ref="AD4571:AD4572" si="4197">AVERAGE(D4571:AB4571)</f>
        <v>119.72666666666667</v>
      </c>
      <c r="AJ4571" s="62"/>
      <c r="AK4571" s="62"/>
      <c r="AL4571" s="62"/>
      <c r="AM4571" s="62"/>
    </row>
    <row r="4572">
      <c r="A4572" s="735" t="s">
        <v>1004</v>
      </c>
      <c r="B4572" s="273"/>
      <c r="C4572" s="556" t="s">
        <v>24</v>
      </c>
      <c r="D4572" s="271" t="s">
        <v>22</v>
      </c>
      <c r="E4572" s="405">
        <v>119.45</v>
      </c>
      <c r="F4572" s="273">
        <v>119.55</v>
      </c>
      <c r="G4572" s="273">
        <v>119.54000000000001</v>
      </c>
      <c r="H4572" s="273">
        <v>119.40000000000001</v>
      </c>
      <c r="I4572" s="273">
        <v>119.09</v>
      </c>
      <c r="J4572" s="273">
        <v>117.81</v>
      </c>
      <c r="K4572" s="273">
        <v>117.69</v>
      </c>
      <c r="L4572" s="273">
        <v>117.32000000000001</v>
      </c>
      <c r="M4572" s="273">
        <v>116.61</v>
      </c>
      <c r="N4572" s="273">
        <v>116.45</v>
      </c>
      <c r="O4572" s="273">
        <v>116.25</v>
      </c>
      <c r="P4572" s="273">
        <v>116.79000000000001</v>
      </c>
      <c r="Q4572" s="273">
        <v>116.90000000000001</v>
      </c>
      <c r="R4572" s="273">
        <v>116.73</v>
      </c>
      <c r="S4572" s="273">
        <v>116.91</v>
      </c>
      <c r="T4572" s="273">
        <v>116.94</v>
      </c>
      <c r="U4572" s="273">
        <v>116.68000000000001</v>
      </c>
      <c r="V4572" s="273">
        <v>116.26000000000001</v>
      </c>
      <c r="W4572" s="273">
        <v>116.51000000000001</v>
      </c>
      <c r="X4572" s="273">
        <v>117.64</v>
      </c>
      <c r="Y4572" s="273">
        <v>118.08</v>
      </c>
      <c r="Z4572" s="273">
        <v>118.33</v>
      </c>
      <c r="AA4572" s="273">
        <v>118.78</v>
      </c>
      <c r="AB4572" s="274">
        <v>120</v>
      </c>
      <c r="AC4572" s="841"/>
      <c r="AD4572" s="1359">
        <f t="shared" si="4197"/>
        <v>117.73791666666671</v>
      </c>
      <c r="AJ4572" s="62"/>
      <c r="AK4572" s="62"/>
      <c r="AL4572" s="9"/>
      <c r="AM4572" s="62"/>
    </row>
    <row r="4573">
      <c r="A4573" s="1754" t="s">
        <v>35</v>
      </c>
      <c r="B4573" s="1138" t="s">
        <v>61</v>
      </c>
      <c r="C4573" s="219" t="s">
        <v>18</v>
      </c>
      <c r="D4573" s="220" t="s">
        <v>15</v>
      </c>
      <c r="E4573" s="221"/>
      <c r="F4573" s="436"/>
      <c r="G4573" s="436"/>
      <c r="H4573" s="436"/>
      <c r="I4573" s="436"/>
      <c r="J4573" s="436"/>
      <c r="K4573" s="436"/>
      <c r="L4573" s="436"/>
      <c r="M4573" s="436"/>
      <c r="N4573" s="436"/>
      <c r="O4573" s="436"/>
      <c r="P4573" s="436"/>
      <c r="Q4573" s="436"/>
      <c r="R4573" s="436"/>
      <c r="S4573" s="436"/>
      <c r="T4573" s="436"/>
      <c r="U4573" s="436"/>
      <c r="V4573" s="436"/>
      <c r="W4573" s="436"/>
      <c r="X4573" s="436"/>
      <c r="Y4573" s="436"/>
      <c r="Z4573" s="436"/>
      <c r="AA4573" s="436"/>
      <c r="AB4573" s="437"/>
      <c r="AC4573" s="309">
        <f t="shared" ref="AC4573:AC4574" si="4198">SUM(E4573:AB4573)</f>
        <v>0</v>
      </c>
      <c r="AD4573" s="221">
        <f>MAX(E4573:AB4573)</f>
        <v>0</v>
      </c>
      <c r="AE4573" s="68">
        <v>100</v>
      </c>
      <c r="AF4573" s="69">
        <v>10</v>
      </c>
      <c r="AJ4573" s="79"/>
      <c r="AK4573" s="502"/>
      <c r="AL4573" s="79"/>
      <c r="AM4573" s="9"/>
    </row>
    <row r="4574">
      <c r="A4574" s="1755"/>
      <c r="B4574" s="317"/>
      <c r="C4574" s="73" t="s">
        <v>20</v>
      </c>
      <c r="D4574" s="74" t="s">
        <v>15</v>
      </c>
      <c r="E4574" s="111"/>
      <c r="F4574" s="112"/>
      <c r="G4574" s="112"/>
      <c r="H4574" s="112"/>
      <c r="I4574" s="112"/>
      <c r="J4574" s="112"/>
      <c r="K4574" s="112"/>
      <c r="L4574" s="112"/>
      <c r="M4574" s="112"/>
      <c r="N4574" s="112"/>
      <c r="O4574" s="112"/>
      <c r="P4574" s="112"/>
      <c r="Q4574" s="112"/>
      <c r="R4574" s="112"/>
      <c r="S4574" s="112"/>
      <c r="T4574" s="112"/>
      <c r="U4574" s="112"/>
      <c r="V4574" s="112"/>
      <c r="W4574" s="112"/>
      <c r="X4574" s="112"/>
      <c r="Y4574" s="112"/>
      <c r="Z4574" s="112"/>
      <c r="AA4574" s="112"/>
      <c r="AB4574" s="501"/>
      <c r="AC4574" s="281">
        <f t="shared" si="4198"/>
        <v>0</v>
      </c>
      <c r="AD4574" s="75"/>
      <c r="AE4574" s="76"/>
      <c r="AF4574" s="77"/>
      <c r="AJ4574" s="9"/>
      <c r="AK4574" s="9"/>
      <c r="AL4574" s="9"/>
      <c r="AM4574" s="9"/>
    </row>
    <row r="4575">
      <c r="A4575" s="1755"/>
      <c r="B4575" s="317"/>
      <c r="C4575" s="73" t="s">
        <v>21</v>
      </c>
      <c r="D4575" s="74" t="s">
        <v>22</v>
      </c>
      <c r="E4575" s="116">
        <v>0</v>
      </c>
      <c r="F4575" s="117">
        <v>0</v>
      </c>
      <c r="G4575" s="117">
        <v>0</v>
      </c>
      <c r="H4575" s="117">
        <v>0</v>
      </c>
      <c r="I4575" s="117">
        <v>0</v>
      </c>
      <c r="J4575" s="117">
        <v>0</v>
      </c>
      <c r="K4575" s="117">
        <v>0</v>
      </c>
      <c r="L4575" s="117">
        <v>0</v>
      </c>
      <c r="M4575" s="117">
        <v>0</v>
      </c>
      <c r="N4575" s="117">
        <v>0</v>
      </c>
      <c r="O4575" s="117">
        <v>0</v>
      </c>
      <c r="P4575" s="117">
        <v>0</v>
      </c>
      <c r="Q4575" s="117">
        <v>0</v>
      </c>
      <c r="R4575" s="117">
        <v>0</v>
      </c>
      <c r="S4575" s="117">
        <v>0</v>
      </c>
      <c r="T4575" s="117">
        <v>0</v>
      </c>
      <c r="U4575" s="117">
        <v>0</v>
      </c>
      <c r="V4575" s="117">
        <v>0</v>
      </c>
      <c r="W4575" s="117">
        <v>0</v>
      </c>
      <c r="X4575" s="117">
        <v>0</v>
      </c>
      <c r="Y4575" s="117">
        <v>0</v>
      </c>
      <c r="Z4575" s="117">
        <v>0</v>
      </c>
      <c r="AA4575" s="117">
        <v>0</v>
      </c>
      <c r="AB4575" s="311">
        <v>0</v>
      </c>
      <c r="AC4575" s="281"/>
      <c r="AD4575" s="75"/>
      <c r="AE4575" s="76"/>
      <c r="AF4575" s="77"/>
      <c r="AJ4575" s="9"/>
      <c r="AK4575" s="9"/>
      <c r="AL4575" s="9"/>
      <c r="AM4575" s="9"/>
    </row>
    <row r="4576">
      <c r="A4576" s="1769"/>
      <c r="B4576" s="866"/>
      <c r="C4576" s="125" t="s">
        <v>23</v>
      </c>
      <c r="D4576" s="92"/>
      <c r="E4576" s="696" t="e">
        <f t="shared" ref="E4576:AB4576" si="4199">E4574/E4573</f>
        <v>#DIV/0!</v>
      </c>
      <c r="F4576" s="504" t="e">
        <f t="shared" si="4199"/>
        <v>#DIV/0!</v>
      </c>
      <c r="G4576" s="504" t="e">
        <f t="shared" si="4199"/>
        <v>#DIV/0!</v>
      </c>
      <c r="H4576" s="504" t="e">
        <f t="shared" si="4199"/>
        <v>#DIV/0!</v>
      </c>
      <c r="I4576" s="504" t="e">
        <f t="shared" si="4199"/>
        <v>#DIV/0!</v>
      </c>
      <c r="J4576" s="504" t="e">
        <f t="shared" si="4199"/>
        <v>#DIV/0!</v>
      </c>
      <c r="K4576" s="504" t="e">
        <f t="shared" si="4199"/>
        <v>#DIV/0!</v>
      </c>
      <c r="L4576" s="504" t="e">
        <f t="shared" si="4199"/>
        <v>#DIV/0!</v>
      </c>
      <c r="M4576" s="504" t="e">
        <f t="shared" si="4199"/>
        <v>#DIV/0!</v>
      </c>
      <c r="N4576" s="504" t="e">
        <f t="shared" si="4199"/>
        <v>#DIV/0!</v>
      </c>
      <c r="O4576" s="504" t="e">
        <f t="shared" si="4199"/>
        <v>#DIV/0!</v>
      </c>
      <c r="P4576" s="504" t="e">
        <f t="shared" si="4199"/>
        <v>#DIV/0!</v>
      </c>
      <c r="Q4576" s="504" t="e">
        <f t="shared" si="4199"/>
        <v>#DIV/0!</v>
      </c>
      <c r="R4576" s="504" t="e">
        <f t="shared" si="4199"/>
        <v>#DIV/0!</v>
      </c>
      <c r="S4576" s="504" t="e">
        <f t="shared" si="4199"/>
        <v>#DIV/0!</v>
      </c>
      <c r="T4576" s="504" t="e">
        <f t="shared" si="4199"/>
        <v>#DIV/0!</v>
      </c>
      <c r="U4576" s="504" t="e">
        <f t="shared" si="4199"/>
        <v>#DIV/0!</v>
      </c>
      <c r="V4576" s="504" t="e">
        <f t="shared" si="4199"/>
        <v>#DIV/0!</v>
      </c>
      <c r="W4576" s="504" t="e">
        <f t="shared" si="4199"/>
        <v>#DIV/0!</v>
      </c>
      <c r="X4576" s="504" t="e">
        <f t="shared" si="4199"/>
        <v>#DIV/0!</v>
      </c>
      <c r="Y4576" s="504" t="e">
        <f t="shared" si="4199"/>
        <v>#DIV/0!</v>
      </c>
      <c r="Z4576" s="504" t="e">
        <f t="shared" si="4199"/>
        <v>#DIV/0!</v>
      </c>
      <c r="AA4576" s="504" t="e">
        <f t="shared" si="4199"/>
        <v>#DIV/0!</v>
      </c>
      <c r="AB4576" s="505" t="e">
        <f t="shared" si="4199"/>
        <v>#DIV/0!</v>
      </c>
      <c r="AC4576" s="596" t="e">
        <f>MAX(E4576:AB4576)</f>
        <v>#DIV/0!</v>
      </c>
      <c r="AD4576" s="93"/>
      <c r="AE4576" s="94"/>
      <c r="AF4576" s="95"/>
      <c r="AJ4576" s="9"/>
      <c r="AK4576" s="9"/>
      <c r="AL4576" s="9"/>
      <c r="AM4576" s="9"/>
    </row>
    <row r="4577" hidden="1">
      <c r="A4577" s="1527"/>
      <c r="B4577" s="972"/>
      <c r="C4577" s="1917" t="s">
        <v>25</v>
      </c>
      <c r="D4577" s="66"/>
      <c r="E4577" s="67"/>
      <c r="F4577" s="68"/>
      <c r="G4577" s="68"/>
      <c r="H4577" s="68"/>
      <c r="I4577" s="68"/>
      <c r="J4577" s="68"/>
      <c r="K4577" s="68"/>
      <c r="L4577" s="68"/>
      <c r="M4577" s="68"/>
      <c r="N4577" s="68"/>
      <c r="O4577" s="68"/>
      <c r="P4577" s="68"/>
      <c r="Q4577" s="68"/>
      <c r="R4577" s="68"/>
      <c r="S4577" s="68"/>
      <c r="T4577" s="68"/>
      <c r="U4577" s="68"/>
      <c r="V4577" s="68"/>
      <c r="W4577" s="68"/>
      <c r="X4577" s="68"/>
      <c r="Y4577" s="68"/>
      <c r="Z4577" s="68"/>
      <c r="AA4577" s="68"/>
      <c r="AB4577" s="335"/>
      <c r="AC4577" s="319"/>
      <c r="AD4577" s="67"/>
      <c r="AE4577" s="68"/>
      <c r="AF4577" s="69"/>
      <c r="AJ4577" s="9"/>
      <c r="AK4577" s="9"/>
      <c r="AL4577" s="9"/>
      <c r="AM4577" s="9"/>
    </row>
    <row r="4578" hidden="1">
      <c r="A4578" s="1556"/>
      <c r="B4578" s="976"/>
      <c r="C4578" s="209" t="s">
        <v>26</v>
      </c>
      <c r="D4578" s="74"/>
      <c r="E4578" s="75"/>
      <c r="F4578" s="76"/>
      <c r="G4578" s="76"/>
      <c r="H4578" s="76"/>
      <c r="I4578" s="76"/>
      <c r="J4578" s="76"/>
      <c r="K4578" s="76"/>
      <c r="L4578" s="76"/>
      <c r="M4578" s="76"/>
      <c r="N4578" s="76"/>
      <c r="O4578" s="76"/>
      <c r="P4578" s="76"/>
      <c r="Q4578" s="76"/>
      <c r="R4578" s="76"/>
      <c r="S4578" s="76"/>
      <c r="T4578" s="76"/>
      <c r="U4578" s="76"/>
      <c r="V4578" s="76"/>
      <c r="W4578" s="76"/>
      <c r="X4578" s="76"/>
      <c r="Y4578" s="76"/>
      <c r="Z4578" s="76"/>
      <c r="AA4578" s="76"/>
      <c r="AB4578" s="315"/>
      <c r="AC4578" s="313"/>
      <c r="AD4578" s="75"/>
      <c r="AE4578" s="76"/>
      <c r="AF4578" s="77"/>
      <c r="AH4578" s="9"/>
      <c r="AI4578" s="134"/>
      <c r="AJ4578" s="135"/>
      <c r="AK4578" s="135"/>
      <c r="AL4578" s="9"/>
    </row>
    <row r="4579">
      <c r="A4579" s="619"/>
      <c r="B4579" s="535" t="s">
        <v>148</v>
      </c>
      <c r="C4579" s="620"/>
      <c r="D4579" s="92"/>
      <c r="E4579" s="126">
        <f t="shared" ref="E4579:AB4579" si="4200">SQRT(E4573*E4573+E4574*E4574)/E4556/1.73</f>
        <v>0</v>
      </c>
      <c r="F4579" s="127">
        <f t="shared" si="4200"/>
        <v>0</v>
      </c>
      <c r="G4579" s="127">
        <f t="shared" si="4200"/>
        <v>0</v>
      </c>
      <c r="H4579" s="127">
        <f t="shared" si="4200"/>
        <v>0</v>
      </c>
      <c r="I4579" s="127">
        <f t="shared" si="4200"/>
        <v>0</v>
      </c>
      <c r="J4579" s="127">
        <f t="shared" si="4200"/>
        <v>0</v>
      </c>
      <c r="K4579" s="127">
        <f t="shared" si="4200"/>
        <v>0</v>
      </c>
      <c r="L4579" s="127">
        <f t="shared" si="4200"/>
        <v>0</v>
      </c>
      <c r="M4579" s="127">
        <f t="shared" si="4200"/>
        <v>0</v>
      </c>
      <c r="N4579" s="127">
        <f t="shared" si="4200"/>
        <v>0</v>
      </c>
      <c r="O4579" s="127">
        <f t="shared" si="4200"/>
        <v>0</v>
      </c>
      <c r="P4579" s="127">
        <f t="shared" si="4200"/>
        <v>0</v>
      </c>
      <c r="Q4579" s="127">
        <f t="shared" si="4200"/>
        <v>0</v>
      </c>
      <c r="R4579" s="127">
        <f t="shared" si="4200"/>
        <v>0</v>
      </c>
      <c r="S4579" s="127">
        <f t="shared" si="4200"/>
        <v>0</v>
      </c>
      <c r="T4579" s="127">
        <f t="shared" si="4200"/>
        <v>0</v>
      </c>
      <c r="U4579" s="127">
        <f t="shared" si="4200"/>
        <v>0</v>
      </c>
      <c r="V4579" s="127">
        <f t="shared" si="4200"/>
        <v>0</v>
      </c>
      <c r="W4579" s="127">
        <f t="shared" si="4200"/>
        <v>0</v>
      </c>
      <c r="X4579" s="127">
        <f t="shared" si="4200"/>
        <v>0</v>
      </c>
      <c r="Y4579" s="127">
        <f t="shared" si="4200"/>
        <v>0</v>
      </c>
      <c r="Z4579" s="127">
        <f t="shared" si="4200"/>
        <v>0</v>
      </c>
      <c r="AA4579" s="127">
        <f t="shared" si="4200"/>
        <v>0</v>
      </c>
      <c r="AB4579" s="621">
        <f t="shared" si="4200"/>
        <v>0</v>
      </c>
      <c r="AC4579" s="285">
        <f>AVERAGE(E4579:AB4579)</f>
        <v>0</v>
      </c>
      <c r="AD4579" s="188" t="e">
        <f>(AC4575-AC4579)/AC4575</f>
        <v>#DIV/0!</v>
      </c>
      <c r="AE4579" s="127"/>
      <c r="AF4579" s="129"/>
      <c r="AJ4579" s="62"/>
      <c r="AK4579" s="62"/>
      <c r="AL4579" s="9"/>
      <c r="AM4579" s="62"/>
    </row>
    <row r="4580">
      <c r="A4580" s="705" t="s">
        <v>38</v>
      </c>
      <c r="B4580" s="1138" t="s">
        <v>354</v>
      </c>
      <c r="C4580" s="219" t="s">
        <v>18</v>
      </c>
      <c r="D4580" s="220" t="s">
        <v>29</v>
      </c>
      <c r="E4580" s="221">
        <v>1.5</v>
      </c>
      <c r="F4580" s="436">
        <v>1.6499999999999999</v>
      </c>
      <c r="G4580" s="436">
        <v>1.3500000000000001</v>
      </c>
      <c r="H4580" s="436">
        <v>1.5</v>
      </c>
      <c r="I4580" s="436">
        <v>1.5</v>
      </c>
      <c r="J4580" s="436">
        <v>1.3500000000000001</v>
      </c>
      <c r="K4580" s="436">
        <v>1.6499999999999999</v>
      </c>
      <c r="L4580" s="436">
        <v>1.5</v>
      </c>
      <c r="M4580" s="436">
        <v>1.5</v>
      </c>
      <c r="N4580" s="436">
        <v>1.6499999999999999</v>
      </c>
      <c r="O4580" s="436">
        <v>1.5</v>
      </c>
      <c r="P4580" s="436">
        <v>1.6499999999999999</v>
      </c>
      <c r="Q4580" s="436">
        <v>1.5</v>
      </c>
      <c r="R4580" s="436">
        <v>1.6499999999999999</v>
      </c>
      <c r="S4580" s="436">
        <v>1.5</v>
      </c>
      <c r="T4580" s="436">
        <v>1.6499999999999999</v>
      </c>
      <c r="U4580" s="436">
        <v>1.6499999999999999</v>
      </c>
      <c r="V4580" s="436">
        <v>1.5</v>
      </c>
      <c r="W4580" s="436">
        <v>1.6499999999999999</v>
      </c>
      <c r="X4580" s="436">
        <v>1.5</v>
      </c>
      <c r="Y4580" s="436">
        <v>1.6499999999999999</v>
      </c>
      <c r="Z4580" s="436">
        <v>1.5</v>
      </c>
      <c r="AA4580" s="436">
        <v>1.6499999999999999</v>
      </c>
      <c r="AB4580" s="437">
        <v>1.5</v>
      </c>
      <c r="AC4580" s="309">
        <f t="shared" ref="AC4580:AC4581" si="4201">SUM(E4580:AB4580)</f>
        <v>37.199999999999989</v>
      </c>
      <c r="AD4580" s="221">
        <f>MAX(E4580:AB4580)</f>
        <v>1.6499999999999999</v>
      </c>
      <c r="AE4580" s="206">
        <v>100</v>
      </c>
      <c r="AF4580" s="207">
        <v>15</v>
      </c>
      <c r="AJ4580" s="79"/>
      <c r="AK4580" s="502"/>
      <c r="AL4580" s="79"/>
      <c r="AM4580" s="9"/>
    </row>
    <row r="4581">
      <c r="A4581" s="658"/>
      <c r="B4581" s="317"/>
      <c r="C4581" s="73" t="s">
        <v>20</v>
      </c>
      <c r="D4581" s="74" t="s">
        <v>29</v>
      </c>
      <c r="E4581" s="111">
        <v>0</v>
      </c>
      <c r="F4581" s="112">
        <v>0</v>
      </c>
      <c r="G4581" s="112">
        <v>0</v>
      </c>
      <c r="H4581" s="112">
        <v>0.14999999999999999</v>
      </c>
      <c r="I4581" s="112">
        <v>0</v>
      </c>
      <c r="J4581" s="112">
        <v>0</v>
      </c>
      <c r="K4581" s="112">
        <v>0.14999999999999999</v>
      </c>
      <c r="L4581" s="112">
        <v>0</v>
      </c>
      <c r="M4581" s="112">
        <v>0.14999999999999999</v>
      </c>
      <c r="N4581" s="112">
        <v>0</v>
      </c>
      <c r="O4581" s="112">
        <v>0.14999999999999999</v>
      </c>
      <c r="P4581" s="112">
        <v>0</v>
      </c>
      <c r="Q4581" s="112">
        <v>0.14999999999999999</v>
      </c>
      <c r="R4581" s="112">
        <v>0</v>
      </c>
      <c r="S4581" s="112">
        <v>0.14999999999999999</v>
      </c>
      <c r="T4581" s="112">
        <v>0</v>
      </c>
      <c r="U4581" s="112">
        <v>0.14999999999999999</v>
      </c>
      <c r="V4581" s="112">
        <v>0.14999999999999999</v>
      </c>
      <c r="W4581" s="112">
        <v>0</v>
      </c>
      <c r="X4581" s="112">
        <v>0.14999999999999999</v>
      </c>
      <c r="Y4581" s="112">
        <v>0</v>
      </c>
      <c r="Z4581" s="112">
        <v>0.14999999999999999</v>
      </c>
      <c r="AA4581" s="112">
        <v>0</v>
      </c>
      <c r="AB4581" s="501">
        <v>0</v>
      </c>
      <c r="AC4581" s="281">
        <f t="shared" si="4201"/>
        <v>1.4999999999999998</v>
      </c>
      <c r="AD4581" s="75"/>
      <c r="AE4581" s="76"/>
      <c r="AF4581" s="77"/>
      <c r="AJ4581" s="9"/>
      <c r="AK4581" s="9"/>
      <c r="AL4581" s="9"/>
      <c r="AM4581" s="9"/>
    </row>
    <row r="4582">
      <c r="A4582" s="658"/>
      <c r="B4582" s="317"/>
      <c r="C4582" s="73" t="s">
        <v>21</v>
      </c>
      <c r="D4582" s="74" t="s">
        <v>22</v>
      </c>
      <c r="E4582" s="116">
        <v>0</v>
      </c>
      <c r="F4582" s="117">
        <v>0</v>
      </c>
      <c r="G4582" s="117">
        <v>0</v>
      </c>
      <c r="H4582" s="117">
        <v>0</v>
      </c>
      <c r="I4582" s="117">
        <v>0</v>
      </c>
      <c r="J4582" s="117">
        <v>0</v>
      </c>
      <c r="K4582" s="117">
        <v>0</v>
      </c>
      <c r="L4582" s="117">
        <v>0</v>
      </c>
      <c r="M4582" s="117">
        <v>0</v>
      </c>
      <c r="N4582" s="117">
        <v>0</v>
      </c>
      <c r="O4582" s="117">
        <v>0</v>
      </c>
      <c r="P4582" s="117">
        <v>0</v>
      </c>
      <c r="Q4582" s="117">
        <v>0</v>
      </c>
      <c r="R4582" s="117">
        <v>0</v>
      </c>
      <c r="S4582" s="117">
        <v>0</v>
      </c>
      <c r="T4582" s="117">
        <v>0</v>
      </c>
      <c r="U4582" s="117">
        <v>0</v>
      </c>
      <c r="V4582" s="117">
        <v>0</v>
      </c>
      <c r="W4582" s="117">
        <v>0</v>
      </c>
      <c r="X4582" s="117">
        <v>0</v>
      </c>
      <c r="Y4582" s="117">
        <v>0</v>
      </c>
      <c r="Z4582" s="117">
        <v>0</v>
      </c>
      <c r="AA4582" s="117">
        <v>0</v>
      </c>
      <c r="AB4582" s="311">
        <v>0</v>
      </c>
      <c r="AC4582" s="281">
        <f>AVERAGE(E4582:AB4582)</f>
        <v>0</v>
      </c>
      <c r="AD4582" s="75"/>
      <c r="AE4582" s="76"/>
      <c r="AF4582" s="77"/>
      <c r="AJ4582" s="9"/>
      <c r="AK4582" s="9"/>
      <c r="AL4582" s="9"/>
      <c r="AM4582" s="9"/>
    </row>
    <row r="4583">
      <c r="A4583" s="706"/>
      <c r="B4583" s="866"/>
      <c r="C4583" s="125" t="s">
        <v>23</v>
      </c>
      <c r="D4583" s="92"/>
      <c r="E4583" s="696">
        <f t="shared" ref="E4583:AB4583" si="4202">E4581/E4580</f>
        <v>0</v>
      </c>
      <c r="F4583" s="504">
        <f t="shared" si="4202"/>
        <v>0</v>
      </c>
      <c r="G4583" s="504">
        <f t="shared" si="4202"/>
        <v>0</v>
      </c>
      <c r="H4583" s="504">
        <f t="shared" si="4202"/>
        <v>0.099999999999999992</v>
      </c>
      <c r="I4583" s="504">
        <f t="shared" si="4202"/>
        <v>0</v>
      </c>
      <c r="J4583" s="504">
        <f t="shared" si="4202"/>
        <v>0</v>
      </c>
      <c r="K4583" s="504">
        <f t="shared" si="4202"/>
        <v>0.090909090909090912</v>
      </c>
      <c r="L4583" s="504">
        <f t="shared" si="4202"/>
        <v>0</v>
      </c>
      <c r="M4583" s="504">
        <f t="shared" si="4202"/>
        <v>0.099999999999999992</v>
      </c>
      <c r="N4583" s="504">
        <f t="shared" si="4202"/>
        <v>0</v>
      </c>
      <c r="O4583" s="504">
        <f t="shared" si="4202"/>
        <v>0.099999999999999992</v>
      </c>
      <c r="P4583" s="504">
        <f t="shared" si="4202"/>
        <v>0</v>
      </c>
      <c r="Q4583" s="504">
        <f t="shared" si="4202"/>
        <v>0.099999999999999992</v>
      </c>
      <c r="R4583" s="504">
        <f t="shared" si="4202"/>
        <v>0</v>
      </c>
      <c r="S4583" s="504">
        <f t="shared" si="4202"/>
        <v>0.099999999999999992</v>
      </c>
      <c r="T4583" s="504">
        <f t="shared" si="4202"/>
        <v>0</v>
      </c>
      <c r="U4583" s="504">
        <f t="shared" si="4202"/>
        <v>0.090909090909090912</v>
      </c>
      <c r="V4583" s="504">
        <f t="shared" si="4202"/>
        <v>0.099999999999999992</v>
      </c>
      <c r="W4583" s="504">
        <f t="shared" si="4202"/>
        <v>0</v>
      </c>
      <c r="X4583" s="504">
        <f t="shared" si="4202"/>
        <v>0.099999999999999992</v>
      </c>
      <c r="Y4583" s="504">
        <f t="shared" si="4202"/>
        <v>0</v>
      </c>
      <c r="Z4583" s="504">
        <f t="shared" si="4202"/>
        <v>0.099999999999999992</v>
      </c>
      <c r="AA4583" s="504">
        <f t="shared" si="4202"/>
        <v>0</v>
      </c>
      <c r="AB4583" s="505">
        <f t="shared" si="4202"/>
        <v>0</v>
      </c>
      <c r="AC4583" s="907">
        <f>MAX(E4583:AB4583)</f>
        <v>0.099999999999999992</v>
      </c>
      <c r="AD4583" s="678"/>
      <c r="AE4583" s="679"/>
      <c r="AF4583" s="680"/>
      <c r="AJ4583" s="9"/>
      <c r="AK4583" s="9"/>
      <c r="AL4583" s="9"/>
      <c r="AM4583" s="9"/>
    </row>
    <row r="4584" hidden="1">
      <c r="A4584" s="1527"/>
      <c r="B4584" s="972"/>
      <c r="C4584" s="1917" t="s">
        <v>25</v>
      </c>
      <c r="D4584" s="66"/>
      <c r="E4584" s="67"/>
      <c r="F4584" s="68"/>
      <c r="G4584" s="68"/>
      <c r="H4584" s="68"/>
      <c r="I4584" s="68"/>
      <c r="J4584" s="68"/>
      <c r="K4584" s="68"/>
      <c r="L4584" s="68"/>
      <c r="M4584" s="68"/>
      <c r="N4584" s="68"/>
      <c r="O4584" s="68"/>
      <c r="P4584" s="68"/>
      <c r="Q4584" s="68"/>
      <c r="R4584" s="68"/>
      <c r="S4584" s="68"/>
      <c r="T4584" s="68"/>
      <c r="U4584" s="68"/>
      <c r="V4584" s="68"/>
      <c r="W4584" s="68"/>
      <c r="X4584" s="68"/>
      <c r="Y4584" s="68"/>
      <c r="Z4584" s="68"/>
      <c r="AA4584" s="68"/>
      <c r="AB4584" s="335"/>
      <c r="AC4584" s="319"/>
      <c r="AD4584" s="67"/>
      <c r="AE4584" s="68"/>
      <c r="AF4584" s="69"/>
      <c r="AJ4584" s="9"/>
      <c r="AK4584" s="9"/>
      <c r="AL4584" s="9"/>
      <c r="AM4584" s="9"/>
    </row>
    <row r="4585" hidden="1">
      <c r="A4585" s="1556"/>
      <c r="B4585" s="976"/>
      <c r="C4585" s="209" t="s">
        <v>26</v>
      </c>
      <c r="D4585" s="74"/>
      <c r="E4585" s="75"/>
      <c r="F4585" s="75"/>
      <c r="G4585" s="75"/>
      <c r="H4585" s="75"/>
      <c r="I4585" s="75"/>
      <c r="J4585" s="75"/>
      <c r="K4585" s="75"/>
      <c r="L4585" s="75"/>
      <c r="M4585" s="75"/>
      <c r="N4585" s="75"/>
      <c r="O4585" s="75"/>
      <c r="P4585" s="75"/>
      <c r="Q4585" s="75"/>
      <c r="R4585" s="75"/>
      <c r="S4585" s="75"/>
      <c r="T4585" s="75"/>
      <c r="U4585" s="75"/>
      <c r="V4585" s="75"/>
      <c r="W4585" s="75"/>
      <c r="X4585" s="75"/>
      <c r="Y4585" s="75"/>
      <c r="Z4585" s="75"/>
      <c r="AA4585" s="75"/>
      <c r="AB4585" s="2008"/>
      <c r="AC4585" s="313"/>
      <c r="AD4585" s="75"/>
      <c r="AE4585" s="76"/>
      <c r="AF4585" s="77"/>
      <c r="AH4585" s="9"/>
      <c r="AI4585" s="134"/>
      <c r="AJ4585" s="135"/>
      <c r="AK4585" s="135"/>
      <c r="AL4585" s="9"/>
    </row>
    <row r="4586">
      <c r="A4586" s="619"/>
      <c r="B4586" s="535" t="s">
        <v>148</v>
      </c>
      <c r="C4586" s="620"/>
      <c r="D4586" s="92"/>
      <c r="E4586" s="126">
        <f t="shared" ref="E4586:AB4586" si="4203">SQRT(E4580*E4580+E4581*E4581)/E4556/1.73</f>
        <v>0.08297148546616144</v>
      </c>
      <c r="F4586" s="127">
        <f t="shared" si="4203"/>
        <v>0.091181379104543589</v>
      </c>
      <c r="G4586" s="127">
        <f t="shared" si="4203"/>
        <v>0.074602946540081122</v>
      </c>
      <c r="H4586" s="127">
        <f t="shared" si="4203"/>
        <v>0.083385310903456217</v>
      </c>
      <c r="I4586" s="127">
        <f t="shared" si="4203"/>
        <v>0.083210366902244468</v>
      </c>
      <c r="J4586" s="127">
        <f t="shared" si="4203"/>
        <v>0.075688343434456698</v>
      </c>
      <c r="K4586" s="127">
        <f t="shared" si="4203"/>
        <v>0.092979637049109873</v>
      </c>
      <c r="L4586" s="127">
        <f t="shared" si="4203"/>
        <v>0.084425708190982204</v>
      </c>
      <c r="M4586" s="127">
        <f t="shared" si="4203"/>
        <v>0.085345396566221116</v>
      </c>
      <c r="N4586" s="127">
        <f t="shared" si="4203"/>
        <v>0.093597372466489304</v>
      </c>
      <c r="O4586" s="127">
        <f t="shared" si="4203"/>
        <v>0.085681071675626122</v>
      </c>
      <c r="P4586" s="127">
        <f t="shared" si="4203"/>
        <v>0.093322624797800971</v>
      </c>
      <c r="Q4586" s="127">
        <f t="shared" si="4203"/>
        <v>0.08517854339600367</v>
      </c>
      <c r="R4586" s="127">
        <f t="shared" si="4203"/>
        <v>0.093322624797800971</v>
      </c>
      <c r="S4586" s="127">
        <f t="shared" si="4203"/>
        <v>0.08517854339600367</v>
      </c>
      <c r="T4586" s="127">
        <f t="shared" si="4203"/>
        <v>0.093140354046242782</v>
      </c>
      <c r="U4586" s="127">
        <f t="shared" si="4203"/>
        <v>0.093799242076966868</v>
      </c>
      <c r="V4586" s="127">
        <f t="shared" si="4203"/>
        <v>0.085681071675626122</v>
      </c>
      <c r="W4586" s="127">
        <f t="shared" si="4203"/>
        <v>0.093505610336620193</v>
      </c>
      <c r="X4586" s="127">
        <f t="shared" si="4203"/>
        <v>0.08459966009137064</v>
      </c>
      <c r="Y4586" s="127">
        <f t="shared" si="4203"/>
        <v>0.092239576927807154</v>
      </c>
      <c r="Z4586" s="127">
        <f t="shared" si="4203"/>
        <v>0.084109700669992057</v>
      </c>
      <c r="AA4586" s="127">
        <f t="shared" si="4203"/>
        <v>0.091707425522454422</v>
      </c>
      <c r="AB4586" s="621">
        <f t="shared" si="4203"/>
        <v>0.082812991702138225</v>
      </c>
      <c r="AC4586" s="285">
        <f>AVERAGE(E4586:AB4586)</f>
        <v>0.087152791155675022</v>
      </c>
      <c r="AD4586" s="188" t="e">
        <f>(AC4582-AC4586)/AC4582</f>
        <v>#DIV/0!</v>
      </c>
      <c r="AE4586" s="127"/>
      <c r="AF4586" s="129"/>
      <c r="AJ4586" s="62"/>
      <c r="AK4586" s="62"/>
      <c r="AL4586" s="9"/>
      <c r="AM4586" s="62"/>
    </row>
    <row r="4587">
      <c r="A4587" s="1754" t="s">
        <v>127</v>
      </c>
      <c r="B4587" s="1138" t="s">
        <v>61</v>
      </c>
      <c r="C4587" s="219" t="s">
        <v>18</v>
      </c>
      <c r="D4587" s="220" t="s">
        <v>15</v>
      </c>
      <c r="E4587" s="221"/>
      <c r="F4587" s="436"/>
      <c r="G4587" s="436"/>
      <c r="H4587" s="436"/>
      <c r="I4587" s="436"/>
      <c r="J4587" s="436"/>
      <c r="K4587" s="436"/>
      <c r="L4587" s="436"/>
      <c r="M4587" s="436"/>
      <c r="N4587" s="436"/>
      <c r="O4587" s="436"/>
      <c r="P4587" s="436"/>
      <c r="Q4587" s="436"/>
      <c r="R4587" s="436"/>
      <c r="S4587" s="436"/>
      <c r="T4587" s="436"/>
      <c r="U4587" s="436"/>
      <c r="V4587" s="436"/>
      <c r="W4587" s="436"/>
      <c r="X4587" s="436"/>
      <c r="Y4587" s="436"/>
      <c r="Z4587" s="436"/>
      <c r="AA4587" s="436"/>
      <c r="AB4587" s="437"/>
      <c r="AC4587" s="309">
        <f t="shared" ref="AC4587:AC4588" si="4204">SUM(E4587:AB4587)</f>
        <v>0</v>
      </c>
      <c r="AD4587" s="221">
        <f>MAX(E4587:AB4587)</f>
        <v>0</v>
      </c>
      <c r="AE4587" s="206">
        <v>100</v>
      </c>
      <c r="AF4587" s="207">
        <v>10</v>
      </c>
      <c r="AJ4587" s="79"/>
      <c r="AK4587" s="502"/>
      <c r="AL4587" s="79"/>
      <c r="AM4587" s="9"/>
    </row>
    <row r="4588">
      <c r="A4588" s="1755"/>
      <c r="B4588" s="317"/>
      <c r="C4588" s="73" t="s">
        <v>20</v>
      </c>
      <c r="D4588" s="74" t="s">
        <v>15</v>
      </c>
      <c r="E4588" s="111"/>
      <c r="F4588" s="112"/>
      <c r="G4588" s="112"/>
      <c r="H4588" s="112"/>
      <c r="I4588" s="112"/>
      <c r="J4588" s="112"/>
      <c r="K4588" s="112"/>
      <c r="L4588" s="112"/>
      <c r="M4588" s="112"/>
      <c r="N4588" s="112"/>
      <c r="O4588" s="112"/>
      <c r="P4588" s="112"/>
      <c r="Q4588" s="112"/>
      <c r="R4588" s="112"/>
      <c r="S4588" s="112"/>
      <c r="T4588" s="112"/>
      <c r="U4588" s="112"/>
      <c r="V4588" s="112"/>
      <c r="W4588" s="112"/>
      <c r="X4588" s="112"/>
      <c r="Y4588" s="112"/>
      <c r="Z4588" s="112"/>
      <c r="AA4588" s="112"/>
      <c r="AB4588" s="501"/>
      <c r="AC4588" s="281">
        <f t="shared" si="4204"/>
        <v>0</v>
      </c>
      <c r="AD4588" s="75"/>
      <c r="AE4588" s="76"/>
      <c r="AF4588" s="77"/>
      <c r="AJ4588" s="9"/>
      <c r="AK4588" s="9"/>
      <c r="AL4588" s="9"/>
      <c r="AM4588" s="9"/>
    </row>
    <row r="4589">
      <c r="A4589" s="1755"/>
      <c r="B4589" s="317"/>
      <c r="C4589" s="73" t="s">
        <v>21</v>
      </c>
      <c r="D4589" s="74" t="s">
        <v>22</v>
      </c>
      <c r="E4589" s="116"/>
      <c r="F4589" s="117"/>
      <c r="G4589" s="117"/>
      <c r="H4589" s="117"/>
      <c r="I4589" s="117"/>
      <c r="J4589" s="117"/>
      <c r="K4589" s="117"/>
      <c r="L4589" s="117"/>
      <c r="M4589" s="117"/>
      <c r="N4589" s="117"/>
      <c r="O4589" s="117"/>
      <c r="P4589" s="117"/>
      <c r="Q4589" s="117"/>
      <c r="R4589" s="117"/>
      <c r="S4589" s="117"/>
      <c r="T4589" s="117"/>
      <c r="U4589" s="117"/>
      <c r="V4589" s="117"/>
      <c r="W4589" s="117"/>
      <c r="X4589" s="117"/>
      <c r="Y4589" s="117"/>
      <c r="Z4589" s="117"/>
      <c r="AA4589" s="117"/>
      <c r="AB4589" s="311"/>
      <c r="AC4589" s="281"/>
      <c r="AD4589" s="75"/>
      <c r="AE4589" s="76"/>
      <c r="AF4589" s="77"/>
      <c r="AJ4589" s="9"/>
      <c r="AK4589" s="9"/>
      <c r="AL4589" s="9"/>
      <c r="AM4589" s="9"/>
    </row>
    <row r="4590">
      <c r="A4590" s="1769"/>
      <c r="B4590" s="866"/>
      <c r="C4590" s="125" t="s">
        <v>23</v>
      </c>
      <c r="D4590" s="92"/>
      <c r="E4590" s="696" t="e">
        <f t="shared" ref="E4590:AB4590" si="4205">E4588/E4587</f>
        <v>#DIV/0!</v>
      </c>
      <c r="F4590" s="504" t="e">
        <f t="shared" si="4205"/>
        <v>#DIV/0!</v>
      </c>
      <c r="G4590" s="504" t="e">
        <f t="shared" si="4205"/>
        <v>#DIV/0!</v>
      </c>
      <c r="H4590" s="504" t="e">
        <f t="shared" si="4205"/>
        <v>#DIV/0!</v>
      </c>
      <c r="I4590" s="504" t="e">
        <f t="shared" si="4205"/>
        <v>#DIV/0!</v>
      </c>
      <c r="J4590" s="504" t="e">
        <f t="shared" si="4205"/>
        <v>#DIV/0!</v>
      </c>
      <c r="K4590" s="504" t="e">
        <f t="shared" si="4205"/>
        <v>#DIV/0!</v>
      </c>
      <c r="L4590" s="504" t="e">
        <f t="shared" si="4205"/>
        <v>#DIV/0!</v>
      </c>
      <c r="M4590" s="504" t="e">
        <f t="shared" si="4205"/>
        <v>#DIV/0!</v>
      </c>
      <c r="N4590" s="504" t="e">
        <f t="shared" si="4205"/>
        <v>#DIV/0!</v>
      </c>
      <c r="O4590" s="504" t="e">
        <f t="shared" si="4205"/>
        <v>#DIV/0!</v>
      </c>
      <c r="P4590" s="504" t="e">
        <f t="shared" si="4205"/>
        <v>#DIV/0!</v>
      </c>
      <c r="Q4590" s="504" t="e">
        <f t="shared" si="4205"/>
        <v>#DIV/0!</v>
      </c>
      <c r="R4590" s="504" t="e">
        <f t="shared" si="4205"/>
        <v>#DIV/0!</v>
      </c>
      <c r="S4590" s="504" t="e">
        <f t="shared" si="4205"/>
        <v>#DIV/0!</v>
      </c>
      <c r="T4590" s="504" t="e">
        <f t="shared" si="4205"/>
        <v>#DIV/0!</v>
      </c>
      <c r="U4590" s="504" t="e">
        <f t="shared" si="4205"/>
        <v>#DIV/0!</v>
      </c>
      <c r="V4590" s="504" t="e">
        <f t="shared" si="4205"/>
        <v>#DIV/0!</v>
      </c>
      <c r="W4590" s="504" t="e">
        <f t="shared" si="4205"/>
        <v>#DIV/0!</v>
      </c>
      <c r="X4590" s="504" t="e">
        <f t="shared" si="4205"/>
        <v>#DIV/0!</v>
      </c>
      <c r="Y4590" s="504" t="e">
        <f t="shared" si="4205"/>
        <v>#DIV/0!</v>
      </c>
      <c r="Z4590" s="504" t="e">
        <f t="shared" si="4205"/>
        <v>#DIV/0!</v>
      </c>
      <c r="AA4590" s="504" t="e">
        <f t="shared" si="4205"/>
        <v>#DIV/0!</v>
      </c>
      <c r="AB4590" s="505" t="e">
        <f t="shared" si="4205"/>
        <v>#DIV/0!</v>
      </c>
      <c r="AC4590" s="907" t="e">
        <f>MAX(E4590:AB4590)</f>
        <v>#DIV/0!</v>
      </c>
      <c r="AD4590" s="678"/>
      <c r="AE4590" s="679"/>
      <c r="AF4590" s="680"/>
      <c r="AJ4590" s="9"/>
      <c r="AK4590" s="9"/>
      <c r="AL4590" s="9"/>
      <c r="AM4590" s="9"/>
    </row>
    <row r="4591" hidden="1">
      <c r="A4591" s="1527"/>
      <c r="B4591" s="972"/>
      <c r="C4591" s="1917" t="s">
        <v>25</v>
      </c>
      <c r="D4591" s="66"/>
      <c r="E4591" s="67"/>
      <c r="F4591" s="68"/>
      <c r="G4591" s="68"/>
      <c r="H4591" s="68"/>
      <c r="I4591" s="68"/>
      <c r="J4591" s="68"/>
      <c r="K4591" s="68"/>
      <c r="L4591" s="68"/>
      <c r="M4591" s="68"/>
      <c r="N4591" s="68"/>
      <c r="O4591" s="68"/>
      <c r="P4591" s="68"/>
      <c r="Q4591" s="68"/>
      <c r="R4591" s="68"/>
      <c r="S4591" s="68"/>
      <c r="T4591" s="68"/>
      <c r="U4591" s="68"/>
      <c r="V4591" s="68"/>
      <c r="W4591" s="68"/>
      <c r="X4591" s="68"/>
      <c r="Y4591" s="68"/>
      <c r="Z4591" s="68"/>
      <c r="AA4591" s="68"/>
      <c r="AB4591" s="335"/>
      <c r="AC4591" s="319"/>
      <c r="AD4591" s="67"/>
      <c r="AE4591" s="68"/>
      <c r="AF4591" s="69"/>
      <c r="AJ4591" s="9"/>
      <c r="AK4591" s="9"/>
      <c r="AL4591" s="9"/>
      <c r="AM4591" s="9"/>
    </row>
    <row r="4592" hidden="1">
      <c r="A4592" s="1556"/>
      <c r="B4592" s="976"/>
      <c r="C4592" s="209" t="s">
        <v>26</v>
      </c>
      <c r="D4592" s="74"/>
      <c r="E4592" s="75"/>
      <c r="F4592" s="76"/>
      <c r="G4592" s="76"/>
      <c r="H4592" s="76"/>
      <c r="I4592" s="76"/>
      <c r="J4592" s="76"/>
      <c r="K4592" s="76"/>
      <c r="L4592" s="76"/>
      <c r="M4592" s="76"/>
      <c r="N4592" s="76"/>
      <c r="O4592" s="76"/>
      <c r="P4592" s="76"/>
      <c r="Q4592" s="76"/>
      <c r="R4592" s="76"/>
      <c r="S4592" s="76"/>
      <c r="T4592" s="76"/>
      <c r="U4592" s="76"/>
      <c r="V4592" s="76"/>
      <c r="W4592" s="76"/>
      <c r="X4592" s="76"/>
      <c r="Y4592" s="76"/>
      <c r="Z4592" s="76"/>
      <c r="AA4592" s="76"/>
      <c r="AB4592" s="315"/>
      <c r="AC4592" s="313"/>
      <c r="AD4592" s="75"/>
      <c r="AE4592" s="76"/>
      <c r="AF4592" s="77"/>
      <c r="AH4592" s="9"/>
      <c r="AI4592" s="134"/>
      <c r="AJ4592" s="135"/>
      <c r="AK4592" s="135"/>
      <c r="AL4592" s="9"/>
    </row>
    <row r="4593">
      <c r="A4593" s="619"/>
      <c r="B4593" s="535" t="s">
        <v>148</v>
      </c>
      <c r="C4593" s="620"/>
      <c r="D4593" s="92"/>
      <c r="E4593" s="126">
        <f t="shared" ref="E4593:AB4593" si="4206">SQRT(E4587*E4587+E4588*E4588)/E4556/1.73</f>
        <v>0</v>
      </c>
      <c r="F4593" s="127">
        <f t="shared" si="4206"/>
        <v>0</v>
      </c>
      <c r="G4593" s="127">
        <f t="shared" si="4206"/>
        <v>0</v>
      </c>
      <c r="H4593" s="127">
        <f t="shared" si="4206"/>
        <v>0</v>
      </c>
      <c r="I4593" s="127">
        <f t="shared" si="4206"/>
        <v>0</v>
      </c>
      <c r="J4593" s="127">
        <f t="shared" si="4206"/>
        <v>0</v>
      </c>
      <c r="K4593" s="127">
        <f t="shared" si="4206"/>
        <v>0</v>
      </c>
      <c r="L4593" s="127">
        <f t="shared" si="4206"/>
        <v>0</v>
      </c>
      <c r="M4593" s="127">
        <f t="shared" si="4206"/>
        <v>0</v>
      </c>
      <c r="N4593" s="127">
        <f t="shared" si="4206"/>
        <v>0</v>
      </c>
      <c r="O4593" s="127">
        <f t="shared" si="4206"/>
        <v>0</v>
      </c>
      <c r="P4593" s="127">
        <f t="shared" si="4206"/>
        <v>0</v>
      </c>
      <c r="Q4593" s="127">
        <f t="shared" si="4206"/>
        <v>0</v>
      </c>
      <c r="R4593" s="127">
        <f t="shared" si="4206"/>
        <v>0</v>
      </c>
      <c r="S4593" s="127">
        <f t="shared" si="4206"/>
        <v>0</v>
      </c>
      <c r="T4593" s="127">
        <f t="shared" si="4206"/>
        <v>0</v>
      </c>
      <c r="U4593" s="127">
        <f t="shared" si="4206"/>
        <v>0</v>
      </c>
      <c r="V4593" s="127">
        <f t="shared" si="4206"/>
        <v>0</v>
      </c>
      <c r="W4593" s="127">
        <f t="shared" si="4206"/>
        <v>0</v>
      </c>
      <c r="X4593" s="127">
        <f t="shared" si="4206"/>
        <v>0</v>
      </c>
      <c r="Y4593" s="127">
        <f t="shared" si="4206"/>
        <v>0</v>
      </c>
      <c r="Z4593" s="127">
        <f t="shared" si="4206"/>
        <v>0</v>
      </c>
      <c r="AA4593" s="127">
        <f t="shared" si="4206"/>
        <v>0</v>
      </c>
      <c r="AB4593" s="621">
        <f t="shared" si="4206"/>
        <v>0</v>
      </c>
      <c r="AC4593" s="285">
        <f>AVERAGE(E4593:AB4593)</f>
        <v>0</v>
      </c>
      <c r="AD4593" s="188" t="e">
        <f>(AC4589-AC4593)/AC4589</f>
        <v>#DIV/0!</v>
      </c>
      <c r="AE4593" s="127"/>
      <c r="AF4593" s="129"/>
      <c r="AJ4593" s="62"/>
      <c r="AK4593" s="62"/>
      <c r="AL4593" s="9"/>
      <c r="AM4593" s="62"/>
    </row>
    <row r="4594">
      <c r="A4594" s="705" t="s">
        <v>60</v>
      </c>
      <c r="B4594" s="1138" t="s">
        <v>251</v>
      </c>
      <c r="C4594" s="219" t="s">
        <v>18</v>
      </c>
      <c r="D4594" s="220" t="s">
        <v>29</v>
      </c>
      <c r="E4594" s="221">
        <v>143.09999999999999</v>
      </c>
      <c r="F4594" s="436">
        <v>133.69999999999999</v>
      </c>
      <c r="G4594" s="436">
        <v>133.80000000000001</v>
      </c>
      <c r="H4594" s="436">
        <v>133.69999999999999</v>
      </c>
      <c r="I4594" s="436">
        <v>136.30000000000001</v>
      </c>
      <c r="J4594" s="436">
        <v>136.19999999999999</v>
      </c>
      <c r="K4594" s="436">
        <v>140.09999999999999</v>
      </c>
      <c r="L4594" s="436">
        <v>143.80000000000001</v>
      </c>
      <c r="M4594" s="436">
        <v>145.30000000000001</v>
      </c>
      <c r="N4594" s="436">
        <v>142.19999999999999</v>
      </c>
      <c r="O4594" s="436">
        <v>146.80000000000001</v>
      </c>
      <c r="P4594" s="436">
        <v>143.59999999999999</v>
      </c>
      <c r="Q4594" s="436">
        <v>152.59999999999999</v>
      </c>
      <c r="R4594" s="436">
        <v>160.19999999999999</v>
      </c>
      <c r="S4594" s="436">
        <v>151.59999999999999</v>
      </c>
      <c r="T4594" s="436">
        <v>155.30000000000001</v>
      </c>
      <c r="U4594" s="436">
        <v>152.5</v>
      </c>
      <c r="V4594" s="436">
        <v>159.5</v>
      </c>
      <c r="W4594" s="436">
        <v>168.19999999999999</v>
      </c>
      <c r="X4594" s="436">
        <v>150</v>
      </c>
      <c r="Y4594" s="436">
        <v>154.30000000000001</v>
      </c>
      <c r="Z4594" s="436">
        <v>145.09999999999999</v>
      </c>
      <c r="AA4594" s="436">
        <v>144.40000000000001</v>
      </c>
      <c r="AB4594" s="437">
        <v>138.69999999999999</v>
      </c>
      <c r="AC4594" s="279">
        <f t="shared" ref="AC4594:AC4595" si="4207">SUM(E4594:AB4594)</f>
        <v>3511</v>
      </c>
      <c r="AD4594" s="221">
        <f>MAX(E4594:AB4594)</f>
        <v>168.19999999999999</v>
      </c>
      <c r="AE4594" s="68">
        <v>100</v>
      </c>
      <c r="AF4594" s="69">
        <v>10</v>
      </c>
      <c r="AJ4594" s="79"/>
      <c r="AK4594" s="502"/>
      <c r="AL4594" s="79"/>
      <c r="AM4594" s="9"/>
    </row>
    <row r="4595">
      <c r="A4595" s="658"/>
      <c r="B4595" s="317"/>
      <c r="C4595" s="73" t="s">
        <v>20</v>
      </c>
      <c r="D4595" s="74" t="s">
        <v>29</v>
      </c>
      <c r="E4595" s="111">
        <v>45.600000000000001</v>
      </c>
      <c r="F4595" s="112">
        <v>44.299999999999997</v>
      </c>
      <c r="G4595" s="112">
        <v>46.200000000000003</v>
      </c>
      <c r="H4595" s="112">
        <v>46.799999999999997</v>
      </c>
      <c r="I4595" s="112">
        <v>45.399999999999999</v>
      </c>
      <c r="J4595" s="112">
        <v>43.5</v>
      </c>
      <c r="K4595" s="112">
        <v>43.299999999999997</v>
      </c>
      <c r="L4595" s="112">
        <v>42.799999999999997</v>
      </c>
      <c r="M4595" s="112">
        <v>42.700000000000003</v>
      </c>
      <c r="N4595" s="112">
        <v>42.200000000000003</v>
      </c>
      <c r="O4595" s="112">
        <v>44.600000000000001</v>
      </c>
      <c r="P4595" s="112">
        <v>41</v>
      </c>
      <c r="Q4595" s="112">
        <v>43.399999999999999</v>
      </c>
      <c r="R4595" s="112">
        <v>43.700000000000003</v>
      </c>
      <c r="S4595" s="112">
        <v>41.299999999999997</v>
      </c>
      <c r="T4595" s="112">
        <v>43</v>
      </c>
      <c r="U4595" s="112">
        <v>42</v>
      </c>
      <c r="V4595" s="112">
        <v>41.299999999999997</v>
      </c>
      <c r="W4595" s="112">
        <v>42.700000000000003</v>
      </c>
      <c r="X4595" s="112">
        <v>41.299999999999997</v>
      </c>
      <c r="Y4595" s="112">
        <v>41.600000000000001</v>
      </c>
      <c r="Z4595" s="112">
        <v>40.299999999999997</v>
      </c>
      <c r="AA4595" s="112">
        <v>41.5</v>
      </c>
      <c r="AB4595" s="501">
        <v>42.5</v>
      </c>
      <c r="AC4595" s="281">
        <f t="shared" si="4207"/>
        <v>1033</v>
      </c>
      <c r="AD4595" s="75"/>
      <c r="AE4595" s="76"/>
      <c r="AF4595" s="77"/>
      <c r="AJ4595" s="9"/>
      <c r="AK4595" s="9"/>
      <c r="AL4595" s="9"/>
      <c r="AM4595" s="9"/>
    </row>
    <row r="4596">
      <c r="A4596" s="658"/>
      <c r="B4596" s="317"/>
      <c r="C4596" s="73" t="s">
        <v>21</v>
      </c>
      <c r="D4596" s="74" t="s">
        <v>22</v>
      </c>
      <c r="E4596" s="116">
        <v>8.1099999999999994</v>
      </c>
      <c r="F4596" s="117">
        <v>8.2900000000000009</v>
      </c>
      <c r="G4596" s="117">
        <v>7.7400000000000002</v>
      </c>
      <c r="H4596" s="117">
        <v>7.2199999999999998</v>
      </c>
      <c r="I4596" s="117">
        <v>9.6799999999999997</v>
      </c>
      <c r="J4596" s="117">
        <v>9.6500000000000004</v>
      </c>
      <c r="K4596" s="117">
        <v>9.1099999999999994</v>
      </c>
      <c r="L4596" s="117">
        <v>10.98</v>
      </c>
      <c r="M4596" s="117">
        <v>9.5899999999999999</v>
      </c>
      <c r="N4596" s="117">
        <v>8.6600000000000001</v>
      </c>
      <c r="O4596" s="117">
        <v>10.300000000000001</v>
      </c>
      <c r="P4596" s="117">
        <v>8.6600000000000001</v>
      </c>
      <c r="Q4596" s="117">
        <v>10.51</v>
      </c>
      <c r="R4596" s="117">
        <v>9.8399999999999999</v>
      </c>
      <c r="S4596" s="117">
        <v>10.720000000000001</v>
      </c>
      <c r="T4596" s="117">
        <v>9.0400000000000009</v>
      </c>
      <c r="U4596" s="117">
        <v>9.8200000000000003</v>
      </c>
      <c r="V4596" s="117">
        <v>11.19</v>
      </c>
      <c r="W4596" s="117">
        <v>10.34</v>
      </c>
      <c r="X4596" s="117">
        <v>9.2300000000000004</v>
      </c>
      <c r="Y4596" s="117">
        <v>9.0800000000000001</v>
      </c>
      <c r="Z4596" s="117">
        <v>9.5600000000000005</v>
      </c>
      <c r="AA4596" s="117">
        <v>8.25</v>
      </c>
      <c r="AB4596" s="311">
        <v>8.0999999999999996</v>
      </c>
      <c r="AC4596" s="281">
        <f>AVERAGE(E4596:AB4596)</f>
        <v>9.3195833333333322</v>
      </c>
      <c r="AD4596" s="75"/>
      <c r="AE4596" s="76"/>
      <c r="AF4596" s="77"/>
      <c r="AJ4596" s="9"/>
      <c r="AK4596" s="9"/>
      <c r="AL4596" s="9"/>
      <c r="AM4596" s="9"/>
    </row>
    <row r="4597">
      <c r="A4597" s="706"/>
      <c r="B4597" s="866"/>
      <c r="C4597" s="125" t="s">
        <v>23</v>
      </c>
      <c r="D4597" s="92"/>
      <c r="E4597" s="696">
        <f t="shared" ref="E4597:AB4597" si="4208">E4595/E4594</f>
        <v>0.31865828092243187</v>
      </c>
      <c r="F4597" s="504">
        <f t="shared" si="4208"/>
        <v>0.33133881824981304</v>
      </c>
      <c r="G4597" s="504">
        <f t="shared" si="4208"/>
        <v>0.3452914798206278</v>
      </c>
      <c r="H4597" s="504">
        <f t="shared" si="4208"/>
        <v>0.35003739715781601</v>
      </c>
      <c r="I4597" s="504">
        <f t="shared" si="4208"/>
        <v>0.33308877476155535</v>
      </c>
      <c r="J4597" s="504">
        <f t="shared" si="4208"/>
        <v>0.31938325991189431</v>
      </c>
      <c r="K4597" s="504">
        <f t="shared" si="4208"/>
        <v>0.30906495360456815</v>
      </c>
      <c r="L4597" s="504">
        <f t="shared" si="4208"/>
        <v>0.29763560500695407</v>
      </c>
      <c r="M4597" s="504">
        <f t="shared" si="4208"/>
        <v>0.29387474191328283</v>
      </c>
      <c r="N4597" s="504">
        <f t="shared" si="4208"/>
        <v>0.29676511954992973</v>
      </c>
      <c r="O4597" s="504">
        <f t="shared" si="4208"/>
        <v>0.30381471389645776</v>
      </c>
      <c r="P4597" s="504">
        <f t="shared" si="4208"/>
        <v>0.28551532033426186</v>
      </c>
      <c r="Q4597" s="504">
        <f t="shared" si="4208"/>
        <v>0.28440366972477066</v>
      </c>
      <c r="R4597" s="504">
        <f t="shared" si="4208"/>
        <v>0.27278401997503127</v>
      </c>
      <c r="S4597" s="504">
        <f t="shared" si="4208"/>
        <v>0.27242744063324537</v>
      </c>
      <c r="T4597" s="504">
        <f t="shared" si="4208"/>
        <v>0.27688345138441722</v>
      </c>
      <c r="U4597" s="504">
        <f t="shared" si="4208"/>
        <v>0.27540983606557379</v>
      </c>
      <c r="V4597" s="504">
        <f t="shared" si="4208"/>
        <v>0.25893416927899687</v>
      </c>
      <c r="W4597" s="504">
        <f t="shared" si="4208"/>
        <v>0.25386444708680145</v>
      </c>
      <c r="X4597" s="504">
        <f t="shared" si="4208"/>
        <v>0.27533333333333332</v>
      </c>
      <c r="Y4597" s="504">
        <f t="shared" si="4208"/>
        <v>0.26960466623460788</v>
      </c>
      <c r="Z4597" s="504">
        <f t="shared" si="4208"/>
        <v>0.2777394900068918</v>
      </c>
      <c r="AA4597" s="504">
        <f t="shared" si="4208"/>
        <v>0.28739612188365649</v>
      </c>
      <c r="AB4597" s="505">
        <f t="shared" si="4208"/>
        <v>0.30641672674837783</v>
      </c>
      <c r="AC4597" s="596">
        <f>MAX(E4597:AB4597)</f>
        <v>0.35003739715781601</v>
      </c>
      <c r="AD4597" s="93"/>
      <c r="AE4597" s="94"/>
      <c r="AF4597" s="95"/>
      <c r="AJ4597" s="9"/>
      <c r="AK4597" s="9"/>
      <c r="AL4597" s="9"/>
      <c r="AM4597" s="9"/>
    </row>
    <row r="4598" hidden="1">
      <c r="A4598" s="1527"/>
      <c r="B4598" s="972"/>
      <c r="C4598" s="1917" t="s">
        <v>25</v>
      </c>
      <c r="D4598" s="66"/>
      <c r="E4598" s="67"/>
      <c r="F4598" s="68"/>
      <c r="G4598" s="68"/>
      <c r="H4598" s="68"/>
      <c r="I4598" s="68"/>
      <c r="J4598" s="68"/>
      <c r="K4598" s="68"/>
      <c r="L4598" s="68"/>
      <c r="M4598" s="68"/>
      <c r="N4598" s="68"/>
      <c r="O4598" s="68"/>
      <c r="P4598" s="68"/>
      <c r="Q4598" s="68"/>
      <c r="R4598" s="68"/>
      <c r="S4598" s="68"/>
      <c r="T4598" s="68"/>
      <c r="U4598" s="68"/>
      <c r="V4598" s="68"/>
      <c r="W4598" s="68"/>
      <c r="X4598" s="68"/>
      <c r="Y4598" s="68"/>
      <c r="Z4598" s="68"/>
      <c r="AA4598" s="68"/>
      <c r="AB4598" s="335"/>
      <c r="AC4598" s="319"/>
      <c r="AD4598" s="67"/>
      <c r="AE4598" s="68"/>
      <c r="AF4598" s="69"/>
      <c r="AJ4598" s="9"/>
      <c r="AK4598" s="9"/>
      <c r="AL4598" s="9"/>
      <c r="AM4598" s="9"/>
    </row>
    <row r="4599" hidden="1">
      <c r="A4599" s="1556"/>
      <c r="B4599" s="976"/>
      <c r="C4599" s="209" t="s">
        <v>26</v>
      </c>
      <c r="D4599" s="74"/>
      <c r="E4599" s="75"/>
      <c r="F4599" s="76"/>
      <c r="G4599" s="76"/>
      <c r="H4599" s="76"/>
      <c r="I4599" s="76"/>
      <c r="J4599" s="76"/>
      <c r="K4599" s="76"/>
      <c r="L4599" s="76"/>
      <c r="M4599" s="76"/>
      <c r="N4599" s="76"/>
      <c r="O4599" s="76"/>
      <c r="P4599" s="76"/>
      <c r="Q4599" s="76"/>
      <c r="R4599" s="76"/>
      <c r="S4599" s="76"/>
      <c r="T4599" s="76"/>
      <c r="U4599" s="76"/>
      <c r="V4599" s="76"/>
      <c r="W4599" s="76"/>
      <c r="X4599" s="76"/>
      <c r="Y4599" s="76"/>
      <c r="Z4599" s="76"/>
      <c r="AA4599" s="76"/>
      <c r="AB4599" s="315"/>
      <c r="AC4599" s="313"/>
      <c r="AD4599" s="75"/>
      <c r="AE4599" s="76"/>
      <c r="AF4599" s="77"/>
      <c r="AH4599" s="9"/>
      <c r="AI4599" s="134"/>
      <c r="AJ4599" s="135"/>
      <c r="AK4599" s="135"/>
      <c r="AL4599" s="9"/>
    </row>
    <row r="4600">
      <c r="A4600" s="619"/>
      <c r="B4600" s="535" t="s">
        <v>148</v>
      </c>
      <c r="C4600" s="620"/>
      <c r="D4600" s="92"/>
      <c r="E4600" s="126">
        <f t="shared" ref="E4600:AB4600" si="4209">SQRT(E4594*E4594+E4595*E4595)/E4555/1.73</f>
        <v>8.2602190011847387</v>
      </c>
      <c r="F4600" s="127">
        <f t="shared" si="4209"/>
        <v>7.7390752642496281</v>
      </c>
      <c r="G4600" s="127">
        <f t="shared" si="4209"/>
        <v>7.7777361410746311</v>
      </c>
      <c r="H4600" s="127">
        <f t="shared" si="4209"/>
        <v>7.7907779654952796</v>
      </c>
      <c r="I4600" s="127">
        <f t="shared" si="4209"/>
        <v>7.9238338691829346</v>
      </c>
      <c r="J4600" s="127">
        <f t="shared" si="4209"/>
        <v>7.9697401553319231</v>
      </c>
      <c r="K4600" s="127">
        <f t="shared" si="4209"/>
        <v>8.1816831951834033</v>
      </c>
      <c r="L4600" s="127">
        <f t="shared" si="4209"/>
        <v>8.4035859856581165</v>
      </c>
      <c r="M4600" s="127">
        <f t="shared" si="4209"/>
        <v>8.5321701201114415</v>
      </c>
      <c r="N4600" s="127">
        <f t="shared" si="4209"/>
        <v>8.3648460686674149</v>
      </c>
      <c r="O4600" s="127">
        <f t="shared" si="4209"/>
        <v>8.6691388231825108</v>
      </c>
      <c r="P4600" s="127">
        <f t="shared" si="4209"/>
        <v>8.3971574892536758</v>
      </c>
      <c r="Q4600" s="127">
        <f t="shared" si="4209"/>
        <v>8.9121582719094405</v>
      </c>
      <c r="R4600" s="127">
        <f t="shared" si="4209"/>
        <v>9.3461169817821332</v>
      </c>
      <c r="S4600" s="127">
        <f t="shared" si="4209"/>
        <v>8.8264014267419881</v>
      </c>
      <c r="T4600" s="127">
        <f t="shared" si="4209"/>
        <v>9.05211710537926</v>
      </c>
      <c r="U4600" s="127">
        <f t="shared" si="4209"/>
        <v>8.9028544989881109</v>
      </c>
      <c r="V4600" s="127">
        <f t="shared" si="4209"/>
        <v>9.309593231993885</v>
      </c>
      <c r="W4600" s="127">
        <f t="shared" si="4209"/>
        <v>9.786289888089625</v>
      </c>
      <c r="X4600" s="127">
        <f t="shared" si="4209"/>
        <v>8.6890496852262249</v>
      </c>
      <c r="Y4600" s="127">
        <f t="shared" si="4209"/>
        <v>8.8907974956473694</v>
      </c>
      <c r="Z4600" s="127">
        <f t="shared" si="4209"/>
        <v>8.3619294749390143</v>
      </c>
      <c r="AA4600" s="127">
        <f t="shared" si="4209"/>
        <v>8.3107097553225575</v>
      </c>
      <c r="AB4600" s="621">
        <f t="shared" si="4209"/>
        <v>7.9632262153841227</v>
      </c>
      <c r="AC4600" s="285">
        <f>AVERAGE(E4600:AB4600)</f>
        <v>8.5150503379158113</v>
      </c>
      <c r="AD4600" s="188">
        <f>(AC4596-AC4600)/AC4596</f>
        <v>0.086327142173829766</v>
      </c>
      <c r="AE4600" s="127"/>
      <c r="AF4600" s="129"/>
      <c r="AJ4600" s="62"/>
      <c r="AK4600" s="62"/>
      <c r="AL4600" s="9"/>
      <c r="AM4600" s="62"/>
    </row>
    <row r="4601">
      <c r="A4601" s="705" t="s">
        <v>74</v>
      </c>
      <c r="B4601" s="1138" t="s">
        <v>1005</v>
      </c>
      <c r="C4601" s="219" t="s">
        <v>18</v>
      </c>
      <c r="D4601" s="220" t="s">
        <v>29</v>
      </c>
      <c r="E4601" s="221">
        <v>0</v>
      </c>
      <c r="F4601" s="436">
        <v>0</v>
      </c>
      <c r="G4601" s="436">
        <v>0</v>
      </c>
      <c r="H4601" s="436">
        <v>0</v>
      </c>
      <c r="I4601" s="436">
        <v>0</v>
      </c>
      <c r="J4601" s="436">
        <v>0</v>
      </c>
      <c r="K4601" s="436">
        <v>0</v>
      </c>
      <c r="L4601" s="436">
        <v>0</v>
      </c>
      <c r="M4601" s="436">
        <v>0</v>
      </c>
      <c r="N4601" s="436">
        <v>0</v>
      </c>
      <c r="O4601" s="436">
        <v>0</v>
      </c>
      <c r="P4601" s="436">
        <v>0</v>
      </c>
      <c r="Q4601" s="436">
        <v>0</v>
      </c>
      <c r="R4601" s="436">
        <v>0</v>
      </c>
      <c r="S4601" s="436">
        <v>0</v>
      </c>
      <c r="T4601" s="436">
        <v>0</v>
      </c>
      <c r="U4601" s="436">
        <v>0</v>
      </c>
      <c r="V4601" s="436">
        <v>0</v>
      </c>
      <c r="W4601" s="436">
        <v>0</v>
      </c>
      <c r="X4601" s="436">
        <v>0</v>
      </c>
      <c r="Y4601" s="436">
        <v>0</v>
      </c>
      <c r="Z4601" s="436">
        <v>0</v>
      </c>
      <c r="AA4601" s="436">
        <v>0</v>
      </c>
      <c r="AB4601" s="437">
        <v>0</v>
      </c>
      <c r="AC4601" s="279">
        <f t="shared" ref="AC4601:AC4602" si="4210">SUM(E4601:AB4601)</f>
        <v>0</v>
      </c>
      <c r="AD4601" s="221">
        <f>MAX(E4601:AB4601)</f>
        <v>0</v>
      </c>
      <c r="AE4601" s="68">
        <v>100</v>
      </c>
      <c r="AF4601" s="69">
        <v>15</v>
      </c>
      <c r="AJ4601" s="79"/>
      <c r="AK4601" s="502"/>
      <c r="AL4601" s="79"/>
      <c r="AM4601" s="9"/>
    </row>
    <row r="4602">
      <c r="A4602" s="658"/>
      <c r="B4602" s="317"/>
      <c r="C4602" s="73" t="s">
        <v>20</v>
      </c>
      <c r="D4602" s="74" t="s">
        <v>29</v>
      </c>
      <c r="E4602" s="111">
        <v>0</v>
      </c>
      <c r="F4602" s="112">
        <v>0</v>
      </c>
      <c r="G4602" s="112">
        <v>0</v>
      </c>
      <c r="H4602" s="112">
        <v>0</v>
      </c>
      <c r="I4602" s="112">
        <v>0</v>
      </c>
      <c r="J4602" s="112">
        <v>0</v>
      </c>
      <c r="K4602" s="112">
        <v>0</v>
      </c>
      <c r="L4602" s="112">
        <v>0</v>
      </c>
      <c r="M4602" s="112">
        <v>0</v>
      </c>
      <c r="N4602" s="112">
        <v>0</v>
      </c>
      <c r="O4602" s="112">
        <v>0</v>
      </c>
      <c r="P4602" s="112">
        <v>0</v>
      </c>
      <c r="Q4602" s="112">
        <v>0</v>
      </c>
      <c r="R4602" s="112">
        <v>0</v>
      </c>
      <c r="S4602" s="112">
        <v>0</v>
      </c>
      <c r="T4602" s="112">
        <v>0</v>
      </c>
      <c r="U4602" s="112">
        <v>0</v>
      </c>
      <c r="V4602" s="112">
        <v>0</v>
      </c>
      <c r="W4602" s="112">
        <v>0</v>
      </c>
      <c r="X4602" s="112">
        <v>0</v>
      </c>
      <c r="Y4602" s="112">
        <v>0</v>
      </c>
      <c r="Z4602" s="112">
        <v>0</v>
      </c>
      <c r="AA4602" s="112">
        <v>0</v>
      </c>
      <c r="AB4602" s="501">
        <v>0</v>
      </c>
      <c r="AC4602" s="281">
        <f t="shared" si="4210"/>
        <v>0</v>
      </c>
      <c r="AD4602" s="75"/>
      <c r="AE4602" s="76"/>
      <c r="AF4602" s="77"/>
      <c r="AJ4602" s="9"/>
      <c r="AK4602" s="9"/>
      <c r="AL4602" s="9"/>
      <c r="AM4602" s="9"/>
    </row>
    <row r="4603">
      <c r="A4603" s="658"/>
      <c r="B4603" s="317"/>
      <c r="C4603" s="73" t="s">
        <v>21</v>
      </c>
      <c r="D4603" s="74" t="s">
        <v>22</v>
      </c>
      <c r="E4603" s="116">
        <v>0</v>
      </c>
      <c r="F4603" s="117">
        <v>0</v>
      </c>
      <c r="G4603" s="117">
        <v>0</v>
      </c>
      <c r="H4603" s="117">
        <v>0</v>
      </c>
      <c r="I4603" s="117">
        <v>0</v>
      </c>
      <c r="J4603" s="117">
        <v>0</v>
      </c>
      <c r="K4603" s="117">
        <v>0</v>
      </c>
      <c r="L4603" s="117">
        <v>0</v>
      </c>
      <c r="M4603" s="117">
        <v>0</v>
      </c>
      <c r="N4603" s="117">
        <v>0</v>
      </c>
      <c r="O4603" s="117">
        <v>0</v>
      </c>
      <c r="P4603" s="117">
        <v>0</v>
      </c>
      <c r="Q4603" s="117">
        <v>0</v>
      </c>
      <c r="R4603" s="117">
        <v>0</v>
      </c>
      <c r="S4603" s="117">
        <v>0</v>
      </c>
      <c r="T4603" s="117">
        <v>0</v>
      </c>
      <c r="U4603" s="117">
        <v>0</v>
      </c>
      <c r="V4603" s="117">
        <v>0</v>
      </c>
      <c r="W4603" s="117">
        <v>0</v>
      </c>
      <c r="X4603" s="117">
        <v>0</v>
      </c>
      <c r="Y4603" s="117">
        <v>0</v>
      </c>
      <c r="Z4603" s="117">
        <v>0</v>
      </c>
      <c r="AA4603" s="117">
        <v>0</v>
      </c>
      <c r="AB4603" s="311">
        <v>0</v>
      </c>
      <c r="AC4603" s="281">
        <f>AVERAGE(E4603:AB4603)</f>
        <v>0</v>
      </c>
      <c r="AD4603" s="75"/>
      <c r="AE4603" s="76"/>
      <c r="AF4603" s="77"/>
      <c r="AJ4603" s="9"/>
      <c r="AK4603" s="9"/>
      <c r="AL4603" s="9"/>
      <c r="AM4603" s="9"/>
    </row>
    <row r="4604">
      <c r="A4604" s="706"/>
      <c r="B4604" s="866"/>
      <c r="C4604" s="125" t="s">
        <v>23</v>
      </c>
      <c r="D4604" s="92"/>
      <c r="E4604" s="696" t="e">
        <f t="shared" ref="E4604:AB4604" si="4211">E4602/E4601</f>
        <v>#DIV/0!</v>
      </c>
      <c r="F4604" s="504" t="e">
        <f t="shared" si="4211"/>
        <v>#DIV/0!</v>
      </c>
      <c r="G4604" s="504" t="e">
        <f t="shared" si="4211"/>
        <v>#DIV/0!</v>
      </c>
      <c r="H4604" s="504" t="e">
        <f t="shared" si="4211"/>
        <v>#DIV/0!</v>
      </c>
      <c r="I4604" s="504" t="e">
        <f t="shared" si="4211"/>
        <v>#DIV/0!</v>
      </c>
      <c r="J4604" s="504" t="e">
        <f t="shared" si="4211"/>
        <v>#DIV/0!</v>
      </c>
      <c r="K4604" s="504" t="e">
        <f t="shared" si="4211"/>
        <v>#DIV/0!</v>
      </c>
      <c r="L4604" s="504" t="e">
        <f t="shared" si="4211"/>
        <v>#DIV/0!</v>
      </c>
      <c r="M4604" s="504" t="e">
        <f t="shared" si="4211"/>
        <v>#DIV/0!</v>
      </c>
      <c r="N4604" s="504" t="e">
        <f t="shared" si="4211"/>
        <v>#DIV/0!</v>
      </c>
      <c r="O4604" s="504" t="e">
        <f t="shared" si="4211"/>
        <v>#DIV/0!</v>
      </c>
      <c r="P4604" s="504" t="e">
        <f t="shared" si="4211"/>
        <v>#DIV/0!</v>
      </c>
      <c r="Q4604" s="504" t="e">
        <f t="shared" si="4211"/>
        <v>#DIV/0!</v>
      </c>
      <c r="R4604" s="504" t="e">
        <f t="shared" si="4211"/>
        <v>#DIV/0!</v>
      </c>
      <c r="S4604" s="504" t="e">
        <f t="shared" si="4211"/>
        <v>#DIV/0!</v>
      </c>
      <c r="T4604" s="504" t="e">
        <f t="shared" si="4211"/>
        <v>#DIV/0!</v>
      </c>
      <c r="U4604" s="504" t="e">
        <f t="shared" si="4211"/>
        <v>#DIV/0!</v>
      </c>
      <c r="V4604" s="504" t="e">
        <f t="shared" si="4211"/>
        <v>#DIV/0!</v>
      </c>
      <c r="W4604" s="504" t="e">
        <f t="shared" si="4211"/>
        <v>#DIV/0!</v>
      </c>
      <c r="X4604" s="504" t="e">
        <f t="shared" si="4211"/>
        <v>#DIV/0!</v>
      </c>
      <c r="Y4604" s="504" t="e">
        <f t="shared" si="4211"/>
        <v>#DIV/0!</v>
      </c>
      <c r="Z4604" s="504" t="e">
        <f t="shared" si="4211"/>
        <v>#DIV/0!</v>
      </c>
      <c r="AA4604" s="504" t="e">
        <f t="shared" si="4211"/>
        <v>#DIV/0!</v>
      </c>
      <c r="AB4604" s="505" t="e">
        <f t="shared" si="4211"/>
        <v>#DIV/0!</v>
      </c>
      <c r="AC4604" s="596" t="e">
        <f>MAX(E4604:AB4604)</f>
        <v>#DIV/0!</v>
      </c>
      <c r="AD4604" s="93"/>
      <c r="AE4604" s="94"/>
      <c r="AF4604" s="95"/>
      <c r="AJ4604" s="9"/>
      <c r="AK4604" s="9"/>
      <c r="AL4604" s="9"/>
      <c r="AM4604" s="9"/>
    </row>
    <row r="4605" hidden="1">
      <c r="A4605" s="1527"/>
      <c r="B4605" s="972"/>
      <c r="C4605" s="1917" t="s">
        <v>25</v>
      </c>
      <c r="D4605" s="66"/>
      <c r="E4605" s="67"/>
      <c r="F4605" s="68"/>
      <c r="G4605" s="68"/>
      <c r="H4605" s="68"/>
      <c r="I4605" s="68"/>
      <c r="J4605" s="68"/>
      <c r="K4605" s="68"/>
      <c r="L4605" s="68"/>
      <c r="M4605" s="68"/>
      <c r="N4605" s="68"/>
      <c r="O4605" s="68"/>
      <c r="P4605" s="68"/>
      <c r="Q4605" s="68"/>
      <c r="R4605" s="68"/>
      <c r="S4605" s="68"/>
      <c r="T4605" s="68"/>
      <c r="U4605" s="68"/>
      <c r="V4605" s="68"/>
      <c r="W4605" s="68"/>
      <c r="X4605" s="68"/>
      <c r="Y4605" s="68"/>
      <c r="Z4605" s="68"/>
      <c r="AA4605" s="68"/>
      <c r="AB4605" s="335"/>
      <c r="AC4605" s="319"/>
      <c r="AD4605" s="67"/>
      <c r="AE4605" s="68"/>
      <c r="AF4605" s="69"/>
      <c r="AJ4605" s="9"/>
      <c r="AK4605" s="9"/>
      <c r="AL4605" s="9"/>
      <c r="AM4605" s="9"/>
    </row>
    <row r="4606" hidden="1">
      <c r="A4606" s="1556"/>
      <c r="B4606" s="976"/>
      <c r="C4606" s="209" t="s">
        <v>26</v>
      </c>
      <c r="D4606" s="74"/>
      <c r="E4606" s="75"/>
      <c r="F4606" s="76"/>
      <c r="G4606" s="76"/>
      <c r="H4606" s="76"/>
      <c r="I4606" s="76"/>
      <c r="J4606" s="76"/>
      <c r="K4606" s="76"/>
      <c r="L4606" s="76"/>
      <c r="M4606" s="76"/>
      <c r="N4606" s="76"/>
      <c r="O4606" s="76"/>
      <c r="P4606" s="76"/>
      <c r="Q4606" s="76"/>
      <c r="R4606" s="76"/>
      <c r="S4606" s="76"/>
      <c r="T4606" s="76"/>
      <c r="U4606" s="76"/>
      <c r="V4606" s="76"/>
      <c r="W4606" s="76"/>
      <c r="X4606" s="76"/>
      <c r="Y4606" s="76"/>
      <c r="Z4606" s="76"/>
      <c r="AA4606" s="76"/>
      <c r="AB4606" s="315"/>
      <c r="AC4606" s="313"/>
      <c r="AD4606" s="75"/>
      <c r="AE4606" s="76"/>
      <c r="AF4606" s="77"/>
      <c r="AH4606" s="9"/>
      <c r="AI4606" s="134"/>
      <c r="AJ4606" s="135"/>
      <c r="AK4606" s="135"/>
      <c r="AL4606" s="9"/>
    </row>
    <row r="4607">
      <c r="A4607" s="619"/>
      <c r="B4607" s="535" t="s">
        <v>148</v>
      </c>
      <c r="C4607" s="620"/>
      <c r="D4607" s="92"/>
      <c r="E4607" s="126">
        <f t="shared" ref="E4607:AB4607" si="4212">SQRT(E4601*E4601+E4602*E4602)/E4555/1.73</f>
        <v>0</v>
      </c>
      <c r="F4607" s="127">
        <f t="shared" si="4212"/>
        <v>0</v>
      </c>
      <c r="G4607" s="127">
        <f t="shared" si="4212"/>
        <v>0</v>
      </c>
      <c r="H4607" s="127">
        <f t="shared" si="4212"/>
        <v>0</v>
      </c>
      <c r="I4607" s="127">
        <f t="shared" si="4212"/>
        <v>0</v>
      </c>
      <c r="J4607" s="127">
        <f t="shared" si="4212"/>
        <v>0</v>
      </c>
      <c r="K4607" s="127">
        <f t="shared" si="4212"/>
        <v>0</v>
      </c>
      <c r="L4607" s="127">
        <f t="shared" si="4212"/>
        <v>0</v>
      </c>
      <c r="M4607" s="127">
        <f t="shared" si="4212"/>
        <v>0</v>
      </c>
      <c r="N4607" s="127">
        <f t="shared" si="4212"/>
        <v>0</v>
      </c>
      <c r="O4607" s="127">
        <f t="shared" si="4212"/>
        <v>0</v>
      </c>
      <c r="P4607" s="127">
        <f t="shared" si="4212"/>
        <v>0</v>
      </c>
      <c r="Q4607" s="127">
        <f t="shared" si="4212"/>
        <v>0</v>
      </c>
      <c r="R4607" s="127">
        <f t="shared" si="4212"/>
        <v>0</v>
      </c>
      <c r="S4607" s="127">
        <f t="shared" si="4212"/>
        <v>0</v>
      </c>
      <c r="T4607" s="127">
        <f t="shared" si="4212"/>
        <v>0</v>
      </c>
      <c r="U4607" s="127">
        <f t="shared" si="4212"/>
        <v>0</v>
      </c>
      <c r="V4607" s="127">
        <f t="shared" si="4212"/>
        <v>0</v>
      </c>
      <c r="W4607" s="127">
        <f t="shared" si="4212"/>
        <v>0</v>
      </c>
      <c r="X4607" s="127">
        <f t="shared" si="4212"/>
        <v>0</v>
      </c>
      <c r="Y4607" s="127">
        <f t="shared" si="4212"/>
        <v>0</v>
      </c>
      <c r="Z4607" s="127">
        <f t="shared" si="4212"/>
        <v>0</v>
      </c>
      <c r="AA4607" s="127">
        <f t="shared" si="4212"/>
        <v>0</v>
      </c>
      <c r="AB4607" s="621">
        <f t="shared" si="4212"/>
        <v>0</v>
      </c>
      <c r="AC4607" s="285">
        <f>AVERAGE(E4607:AB4607)</f>
        <v>0</v>
      </c>
      <c r="AD4607" s="188" t="e">
        <f>(AC4603-AC4607)/AC4603</f>
        <v>#DIV/0!</v>
      </c>
      <c r="AE4607" s="127"/>
      <c r="AF4607" s="129"/>
      <c r="AJ4607" s="62"/>
      <c r="AK4607" s="62"/>
      <c r="AL4607" s="9"/>
      <c r="AM4607" s="62"/>
    </row>
    <row r="4608">
      <c r="A4608" s="705" t="s">
        <v>55</v>
      </c>
      <c r="B4608" s="1138" t="s">
        <v>1006</v>
      </c>
      <c r="C4608" s="219" t="s">
        <v>18</v>
      </c>
      <c r="D4608" s="220" t="s">
        <v>29</v>
      </c>
      <c r="E4608" s="221">
        <v>28.350000000000001</v>
      </c>
      <c r="F4608" s="436">
        <v>28.5</v>
      </c>
      <c r="G4608" s="436">
        <v>28.5</v>
      </c>
      <c r="H4608" s="436">
        <v>31.5</v>
      </c>
      <c r="I4608" s="436">
        <v>37.799999999999997</v>
      </c>
      <c r="J4608" s="436">
        <v>40.350000000000001</v>
      </c>
      <c r="K4608" s="436">
        <v>43.799999999999997</v>
      </c>
      <c r="L4608" s="436">
        <v>39.600000000000001</v>
      </c>
      <c r="M4608" s="436">
        <v>55.350000000000001</v>
      </c>
      <c r="N4608" s="436">
        <v>77.549999999999997</v>
      </c>
      <c r="O4608" s="436">
        <v>75.900000000000006</v>
      </c>
      <c r="P4608" s="436">
        <v>75.150000000000006</v>
      </c>
      <c r="Q4608" s="436">
        <v>68.400000000000006</v>
      </c>
      <c r="R4608" s="436">
        <v>64.200000000000003</v>
      </c>
      <c r="S4608" s="436">
        <v>58.5</v>
      </c>
      <c r="T4608" s="436">
        <v>57.450000000000003</v>
      </c>
      <c r="U4608" s="436">
        <v>46.049999999999997</v>
      </c>
      <c r="V4608" s="436">
        <v>42.299999999999997</v>
      </c>
      <c r="W4608" s="436">
        <v>38.700000000000003</v>
      </c>
      <c r="X4608" s="436">
        <v>41.850000000000001</v>
      </c>
      <c r="Y4608" s="436">
        <v>43.950000000000003</v>
      </c>
      <c r="Z4608" s="436">
        <v>37.950000000000003</v>
      </c>
      <c r="AA4608" s="436">
        <v>36</v>
      </c>
      <c r="AB4608" s="437">
        <v>36.149999999999999</v>
      </c>
      <c r="AC4608" s="309">
        <f t="shared" ref="AC4608:AC4609" si="4213">SUM(E4608:AB4608)</f>
        <v>1133.8500000000001</v>
      </c>
      <c r="AD4608" s="221">
        <f>MAX(E4608:AB4608)</f>
        <v>77.549999999999997</v>
      </c>
      <c r="AE4608" s="206">
        <v>100</v>
      </c>
      <c r="AF4608" s="207">
        <v>15</v>
      </c>
      <c r="AJ4608" s="79"/>
      <c r="AK4608" s="502"/>
      <c r="AL4608" s="79"/>
      <c r="AM4608" s="9"/>
    </row>
    <row r="4609">
      <c r="A4609" s="658"/>
      <c r="B4609" s="317"/>
      <c r="C4609" s="73" t="s">
        <v>177</v>
      </c>
      <c r="D4609" s="74" t="s">
        <v>29</v>
      </c>
      <c r="E4609" s="111">
        <v>14.550000000000001</v>
      </c>
      <c r="F4609" s="112">
        <v>15.300000000000001</v>
      </c>
      <c r="G4609" s="112">
        <v>15</v>
      </c>
      <c r="H4609" s="112">
        <v>15</v>
      </c>
      <c r="I4609" s="112">
        <v>14.25</v>
      </c>
      <c r="J4609" s="112">
        <v>13.050000000000001</v>
      </c>
      <c r="K4609" s="112">
        <v>12</v>
      </c>
      <c r="L4609" s="112">
        <v>11.4</v>
      </c>
      <c r="M4609" s="112">
        <v>12.15</v>
      </c>
      <c r="N4609" s="112">
        <v>13.050000000000001</v>
      </c>
      <c r="O4609" s="112">
        <v>12.300000000000001</v>
      </c>
      <c r="P4609" s="112">
        <v>12.300000000000001</v>
      </c>
      <c r="Q4609" s="112">
        <v>12.75</v>
      </c>
      <c r="R4609" s="112">
        <v>12.15</v>
      </c>
      <c r="S4609" s="112">
        <v>12.300000000000001</v>
      </c>
      <c r="T4609" s="112">
        <v>12</v>
      </c>
      <c r="U4609" s="112">
        <v>12.300000000000001</v>
      </c>
      <c r="V4609" s="112">
        <v>10.800000000000001</v>
      </c>
      <c r="W4609" s="112">
        <v>10.050000000000001</v>
      </c>
      <c r="X4609" s="112">
        <v>12</v>
      </c>
      <c r="Y4609" s="112">
        <v>12.9</v>
      </c>
      <c r="Z4609" s="112">
        <v>12.9</v>
      </c>
      <c r="AA4609" s="112">
        <v>13.199999999999999</v>
      </c>
      <c r="AB4609" s="501">
        <v>14.550000000000001</v>
      </c>
      <c r="AC4609" s="281">
        <f t="shared" si="4213"/>
        <v>308.25000000000006</v>
      </c>
      <c r="AD4609" s="75"/>
      <c r="AE4609" s="76"/>
      <c r="AF4609" s="77"/>
      <c r="AJ4609" s="9"/>
      <c r="AK4609" s="9"/>
      <c r="AL4609" s="9"/>
      <c r="AM4609" s="9"/>
    </row>
    <row r="4610">
      <c r="A4610" s="658"/>
      <c r="B4610" s="317"/>
      <c r="C4610" s="73" t="s">
        <v>21</v>
      </c>
      <c r="D4610" s="74" t="s">
        <v>22</v>
      </c>
      <c r="E4610" s="116">
        <v>1.6100000000000001</v>
      </c>
      <c r="F4610" s="117">
        <v>1.6100000000000001</v>
      </c>
      <c r="G4610" s="117">
        <v>1.6200000000000001</v>
      </c>
      <c r="H4610" s="117">
        <v>2.29</v>
      </c>
      <c r="I4610" s="117">
        <v>2.1400000000000001</v>
      </c>
      <c r="J4610" s="117">
        <v>2.5300000000000002</v>
      </c>
      <c r="K4610" s="117">
        <v>2.8900000000000001</v>
      </c>
      <c r="L4610" s="117">
        <v>2.6299999999999999</v>
      </c>
      <c r="M4610" s="117">
        <v>3.6000000000000001</v>
      </c>
      <c r="N4610" s="117">
        <v>4.6799999999999997</v>
      </c>
      <c r="O4610" s="117">
        <v>4.7700000000000005</v>
      </c>
      <c r="P4610" s="117">
        <v>4.6100000000000003</v>
      </c>
      <c r="Q4610" s="117">
        <v>3.8100000000000001</v>
      </c>
      <c r="R4610" s="117">
        <v>3.9700000000000002</v>
      </c>
      <c r="S4610" s="117">
        <v>3.4300000000000002</v>
      </c>
      <c r="T4610" s="117">
        <v>2.79</v>
      </c>
      <c r="U4610" s="117">
        <v>2.2600000000000002</v>
      </c>
      <c r="V4610" s="117">
        <v>2.6699999999999999</v>
      </c>
      <c r="W4610" s="117">
        <v>2.5800000000000001</v>
      </c>
      <c r="X4610" s="117">
        <v>2.9500000000000002</v>
      </c>
      <c r="Y4610" s="117">
        <v>2.5300000000000002</v>
      </c>
      <c r="Z4610" s="117">
        <v>2.3599999999999999</v>
      </c>
      <c r="AA4610" s="117">
        <v>2.3399999999999999</v>
      </c>
      <c r="AB4610" s="311">
        <v>2.2000000000000002</v>
      </c>
      <c r="AC4610" s="281">
        <f>AVERAGE(E4610:AB4610)</f>
        <v>2.8695833333333343</v>
      </c>
      <c r="AD4610" s="75"/>
      <c r="AE4610" s="76"/>
      <c r="AF4610" s="77"/>
      <c r="AJ4610" s="9"/>
      <c r="AK4610" s="9"/>
      <c r="AL4610" s="9"/>
      <c r="AM4610" s="9"/>
    </row>
    <row r="4611">
      <c r="A4611" s="706"/>
      <c r="B4611" s="866"/>
      <c r="C4611" s="125" t="s">
        <v>23</v>
      </c>
      <c r="D4611" s="92"/>
      <c r="E4611" s="696">
        <f t="shared" ref="E4611:AB4611" si="4214">E4609/E4608</f>
        <v>0.51322751322751325</v>
      </c>
      <c r="F4611" s="504">
        <f t="shared" si="4214"/>
        <v>0.5368421052631579</v>
      </c>
      <c r="G4611" s="504">
        <f t="shared" si="4214"/>
        <v>0.52631578947368418</v>
      </c>
      <c r="H4611" s="504">
        <f t="shared" si="4214"/>
        <v>0.47619047619047616</v>
      </c>
      <c r="I4611" s="504">
        <f t="shared" si="4214"/>
        <v>0.37698412698412703</v>
      </c>
      <c r="J4611" s="504">
        <f t="shared" si="4214"/>
        <v>0.32342007434944237</v>
      </c>
      <c r="K4611" s="504">
        <f t="shared" si="4214"/>
        <v>0.27397260273972607</v>
      </c>
      <c r="L4611" s="504">
        <f t="shared" si="4214"/>
        <v>0.2878787878787879</v>
      </c>
      <c r="M4611" s="504">
        <f t="shared" si="4214"/>
        <v>0.21951219512195122</v>
      </c>
      <c r="N4611" s="504">
        <f t="shared" si="4214"/>
        <v>0.16827852998065765</v>
      </c>
      <c r="O4611" s="504">
        <f t="shared" si="4214"/>
        <v>0.16205533596837945</v>
      </c>
      <c r="P4611" s="504">
        <f t="shared" si="4214"/>
        <v>0.16367265469061876</v>
      </c>
      <c r="Q4611" s="504">
        <f t="shared" si="4214"/>
        <v>0.18640350877192982</v>
      </c>
      <c r="R4611" s="504">
        <f t="shared" si="4214"/>
        <v>0.18925233644859812</v>
      </c>
      <c r="S4611" s="504">
        <f t="shared" si="4214"/>
        <v>0.21025641025641026</v>
      </c>
      <c r="T4611" s="504">
        <f t="shared" si="4214"/>
        <v>0.20887728459530025</v>
      </c>
      <c r="U4611" s="504">
        <f t="shared" si="4214"/>
        <v>0.26710097719869708</v>
      </c>
      <c r="V4611" s="504">
        <f t="shared" si="4214"/>
        <v>0.25531914893617025</v>
      </c>
      <c r="W4611" s="504">
        <f t="shared" si="4214"/>
        <v>0.25968992248062017</v>
      </c>
      <c r="X4611" s="504">
        <f t="shared" si="4214"/>
        <v>0.28673835125448027</v>
      </c>
      <c r="Y4611" s="504">
        <f t="shared" si="4214"/>
        <v>0.29351535836177473</v>
      </c>
      <c r="Z4611" s="504">
        <f t="shared" si="4214"/>
        <v>0.33992094861660077</v>
      </c>
      <c r="AA4611" s="504">
        <f t="shared" si="4214"/>
        <v>0.36666666666666664</v>
      </c>
      <c r="AB4611" s="505">
        <f t="shared" si="4214"/>
        <v>0.40248962655601661</v>
      </c>
      <c r="AC4611" s="907">
        <f>MAX(E4611:AB4611)</f>
        <v>0.5368421052631579</v>
      </c>
      <c r="AD4611" s="678"/>
      <c r="AE4611" s="679"/>
      <c r="AF4611" s="680"/>
      <c r="AJ4611" s="9"/>
      <c r="AK4611" s="9"/>
      <c r="AL4611" s="9"/>
      <c r="AM4611" s="9"/>
    </row>
    <row r="4612" hidden="1">
      <c r="A4612" s="1527"/>
      <c r="B4612" s="972"/>
      <c r="C4612" s="1917" t="s">
        <v>25</v>
      </c>
      <c r="D4612" s="66"/>
      <c r="E4612" s="67"/>
      <c r="F4612" s="68"/>
      <c r="G4612" s="68"/>
      <c r="H4612" s="68"/>
      <c r="I4612" s="68"/>
      <c r="J4612" s="68"/>
      <c r="K4612" s="68"/>
      <c r="L4612" s="68"/>
      <c r="M4612" s="68"/>
      <c r="N4612" s="68"/>
      <c r="O4612" s="68"/>
      <c r="P4612" s="68"/>
      <c r="Q4612" s="68"/>
      <c r="R4612" s="68"/>
      <c r="S4612" s="68"/>
      <c r="T4612" s="68"/>
      <c r="U4612" s="68"/>
      <c r="V4612" s="68"/>
      <c r="W4612" s="68"/>
      <c r="X4612" s="68"/>
      <c r="Y4612" s="68"/>
      <c r="Z4612" s="68"/>
      <c r="AA4612" s="68"/>
      <c r="AB4612" s="335"/>
      <c r="AC4612" s="319"/>
      <c r="AD4612" s="67"/>
      <c r="AE4612" s="68"/>
      <c r="AF4612" s="69"/>
      <c r="AJ4612" s="9"/>
      <c r="AK4612" s="9"/>
      <c r="AL4612" s="9"/>
      <c r="AM4612" s="9"/>
    </row>
    <row r="4613" hidden="1">
      <c r="A4613" s="1556"/>
      <c r="B4613" s="976"/>
      <c r="C4613" s="209" t="s">
        <v>26</v>
      </c>
      <c r="D4613" s="74"/>
      <c r="E4613" s="75"/>
      <c r="F4613" s="76"/>
      <c r="G4613" s="76"/>
      <c r="H4613" s="76"/>
      <c r="I4613" s="76"/>
      <c r="J4613" s="76"/>
      <c r="K4613" s="76"/>
      <c r="L4613" s="76"/>
      <c r="M4613" s="76"/>
      <c r="N4613" s="76"/>
      <c r="O4613" s="76"/>
      <c r="P4613" s="76"/>
      <c r="Q4613" s="76"/>
      <c r="R4613" s="76"/>
      <c r="S4613" s="76"/>
      <c r="T4613" s="76"/>
      <c r="U4613" s="76"/>
      <c r="V4613" s="76"/>
      <c r="W4613" s="76"/>
      <c r="X4613" s="76"/>
      <c r="Y4613" s="76"/>
      <c r="Z4613" s="76"/>
      <c r="AA4613" s="76"/>
      <c r="AB4613" s="315"/>
      <c r="AC4613" s="313"/>
      <c r="AD4613" s="75"/>
      <c r="AE4613" s="76"/>
      <c r="AF4613" s="77"/>
      <c r="AH4613" s="9"/>
      <c r="AI4613" s="134"/>
      <c r="AJ4613" s="135"/>
      <c r="AK4613" s="135"/>
      <c r="AL4613" s="9"/>
    </row>
    <row r="4614">
      <c r="A4614" s="1926"/>
      <c r="B4614" s="1927" t="s">
        <v>148</v>
      </c>
      <c r="C4614" s="1928"/>
      <c r="D4614" s="455"/>
      <c r="E4614" s="526">
        <f t="shared" ref="E4614:AB4614" si="4215">SQRT(E4608*E4608+E4609*E4609)/E4555/1.73</f>
        <v>1.7525689240249205</v>
      </c>
      <c r="F4614" s="466">
        <f t="shared" si="4215"/>
        <v>1.7773565993781002</v>
      </c>
      <c r="G4614" s="466">
        <f t="shared" si="4215"/>
        <v>1.7696194328653285</v>
      </c>
      <c r="H4614" s="466">
        <f t="shared" si="4215"/>
        <v>1.9188502031557628</v>
      </c>
      <c r="I4614" s="466">
        <f t="shared" si="4215"/>
        <v>2.2281258545374771</v>
      </c>
      <c r="J4614" s="466">
        <f t="shared" si="4215"/>
        <v>2.3638575735960003</v>
      </c>
      <c r="K4614" s="466">
        <f t="shared" si="4215"/>
        <v>2.533872761421152</v>
      </c>
      <c r="L4614" s="466">
        <f t="shared" si="4215"/>
        <v>2.3081200206604078</v>
      </c>
      <c r="M4614" s="466">
        <f t="shared" si="4215"/>
        <v>3.1925907912709697</v>
      </c>
      <c r="N4614" s="466">
        <f t="shared" si="4215"/>
        <v>4.4348147321166191</v>
      </c>
      <c r="O4614" s="466">
        <f t="shared" si="4215"/>
        <v>4.3445935070149568</v>
      </c>
      <c r="P4614" s="466">
        <f t="shared" si="4215"/>
        <v>4.2818388216689849</v>
      </c>
      <c r="Q4614" s="466">
        <f t="shared" si="4215"/>
        <v>3.9085129767122471</v>
      </c>
      <c r="R4614" s="466">
        <f t="shared" si="4215"/>
        <v>3.6775609785867354</v>
      </c>
      <c r="S4614" s="466">
        <f t="shared" si="4215"/>
        <v>3.3580553169292475</v>
      </c>
      <c r="T4614" s="466">
        <f t="shared" si="4215"/>
        <v>3.2968696325000759</v>
      </c>
      <c r="U4614" s="466">
        <f t="shared" si="4215"/>
        <v>2.6827323248004844</v>
      </c>
      <c r="V4614" s="466">
        <f t="shared" si="4215"/>
        <v>2.466787483728897</v>
      </c>
      <c r="W4614" s="466">
        <f t="shared" si="4215"/>
        <v>2.2548232290798236</v>
      </c>
      <c r="X4614" s="466">
        <f t="shared" si="4215"/>
        <v>2.4314568286695351</v>
      </c>
      <c r="Y4614" s="466">
        <f t="shared" si="4215"/>
        <v>2.5482520661466133</v>
      </c>
      <c r="Z4614" s="466">
        <f t="shared" si="4215"/>
        <v>2.2256595772918564</v>
      </c>
      <c r="AA4614" s="466">
        <f t="shared" si="4215"/>
        <v>2.1209563150045132</v>
      </c>
      <c r="AB4614" s="996">
        <f t="shared" si="4215"/>
        <v>2.1391266522860177</v>
      </c>
      <c r="AC4614" s="581">
        <f>AVERAGE(E4614:AB4614)</f>
        <v>2.7507084418102803</v>
      </c>
      <c r="AD4614" s="465">
        <f>(AC4610-AC4614)/AC4610</f>
        <v>0.041425837034315294</v>
      </c>
      <c r="AE4614" s="466"/>
      <c r="AF4614" s="467"/>
      <c r="AJ4614" s="62"/>
      <c r="AK4614" s="62"/>
      <c r="AL4614" s="9"/>
      <c r="AM4614" s="62"/>
    </row>
    <row r="4615">
      <c r="A4615" s="848"/>
      <c r="B4615" s="849" t="s">
        <v>63</v>
      </c>
      <c r="C4615" s="1306" t="s">
        <v>18</v>
      </c>
      <c r="D4615" s="422" t="s">
        <v>29</v>
      </c>
      <c r="E4615" s="848">
        <v>0</v>
      </c>
      <c r="F4615" s="420">
        <v>0</v>
      </c>
      <c r="G4615" s="420">
        <v>0</v>
      </c>
      <c r="H4615" s="420">
        <v>0</v>
      </c>
      <c r="I4615" s="420">
        <v>0</v>
      </c>
      <c r="J4615" s="420">
        <v>0</v>
      </c>
      <c r="K4615" s="420">
        <v>0</v>
      </c>
      <c r="L4615" s="420">
        <v>0</v>
      </c>
      <c r="M4615" s="420">
        <v>0</v>
      </c>
      <c r="N4615" s="420">
        <v>0</v>
      </c>
      <c r="O4615" s="420">
        <v>0</v>
      </c>
      <c r="P4615" s="420">
        <v>0</v>
      </c>
      <c r="Q4615" s="420">
        <v>0</v>
      </c>
      <c r="R4615" s="420">
        <v>0</v>
      </c>
      <c r="S4615" s="420">
        <v>0</v>
      </c>
      <c r="T4615" s="420">
        <v>0</v>
      </c>
      <c r="U4615" s="420">
        <v>0</v>
      </c>
      <c r="V4615" s="420">
        <v>0</v>
      </c>
      <c r="W4615" s="420">
        <v>0</v>
      </c>
      <c r="X4615" s="420">
        <v>0</v>
      </c>
      <c r="Y4615" s="420">
        <v>0</v>
      </c>
      <c r="Z4615" s="420">
        <v>0</v>
      </c>
      <c r="AA4615" s="420">
        <v>0</v>
      </c>
      <c r="AB4615" s="788">
        <v>0</v>
      </c>
      <c r="AC4615" s="425">
        <f>SUM(E4615:AB4615)</f>
        <v>0</v>
      </c>
      <c r="AD4615" s="426"/>
      <c r="AE4615" s="427">
        <v>1</v>
      </c>
      <c r="AF4615" s="428">
        <v>30</v>
      </c>
      <c r="AJ4615" s="79"/>
      <c r="AK4615" s="502"/>
      <c r="AL4615" s="79"/>
      <c r="AM4615" s="9"/>
    </row>
    <row r="4616" hidden="1">
      <c r="A4616" s="2015"/>
      <c r="B4616" s="1806"/>
      <c r="C4616" s="2016" t="s">
        <v>25</v>
      </c>
      <c r="D4616" s="100"/>
      <c r="E4616" s="2015"/>
      <c r="F4616" s="102"/>
      <c r="G4616" s="102"/>
      <c r="H4616" s="102"/>
      <c r="I4616" s="102"/>
      <c r="J4616" s="102"/>
      <c r="K4616" s="102"/>
      <c r="L4616" s="102"/>
      <c r="M4616" s="102"/>
      <c r="N4616" s="102"/>
      <c r="O4616" s="102"/>
      <c r="P4616" s="102"/>
      <c r="Q4616" s="102"/>
      <c r="R4616" s="102"/>
      <c r="S4616" s="102"/>
      <c r="T4616" s="102"/>
      <c r="U4616" s="102"/>
      <c r="V4616" s="102"/>
      <c r="W4616" s="102"/>
      <c r="X4616" s="102"/>
      <c r="Y4616" s="102"/>
      <c r="Z4616" s="102"/>
      <c r="AA4616" s="102"/>
      <c r="AB4616" s="103"/>
      <c r="AC4616" s="2017"/>
      <c r="AD4616" s="1660"/>
      <c r="AE4616" s="1812"/>
      <c r="AF4616" s="1813"/>
      <c r="AJ4616" s="62"/>
      <c r="AK4616" s="62"/>
      <c r="AL4616" s="9"/>
      <c r="AM4616" s="62"/>
    </row>
    <row r="4617">
      <c r="A4617" s="848" t="s">
        <v>142</v>
      </c>
      <c r="B4617" s="849" t="s">
        <v>41</v>
      </c>
      <c r="C4617" s="1306" t="s">
        <v>18</v>
      </c>
      <c r="D4617" s="422" t="s">
        <v>29</v>
      </c>
      <c r="E4617" s="848">
        <v>0.69599999999999995</v>
      </c>
      <c r="F4617" s="420">
        <v>0.69599999999999995</v>
      </c>
      <c r="G4617" s="420">
        <v>0.70799999999999996</v>
      </c>
      <c r="H4617" s="420">
        <v>0.69599999999999995</v>
      </c>
      <c r="I4617" s="420">
        <v>0.70799999999999996</v>
      </c>
      <c r="J4617" s="420">
        <v>0.69599999999999995</v>
      </c>
      <c r="K4617" s="420">
        <v>0.68400000000000005</v>
      </c>
      <c r="L4617" s="420">
        <v>0.68400000000000005</v>
      </c>
      <c r="M4617" s="420">
        <v>0.67200000000000004</v>
      </c>
      <c r="N4617" s="420">
        <v>0.68400000000000005</v>
      </c>
      <c r="O4617" s="420">
        <v>0.67200000000000004</v>
      </c>
      <c r="P4617" s="420">
        <v>0.67200000000000004</v>
      </c>
      <c r="Q4617" s="420">
        <v>0.67200000000000004</v>
      </c>
      <c r="R4617" s="420">
        <v>0.68400000000000005</v>
      </c>
      <c r="S4617" s="420">
        <v>0.67200000000000004</v>
      </c>
      <c r="T4617" s="420">
        <v>0.67200000000000004</v>
      </c>
      <c r="U4617" s="420">
        <v>0.68400000000000005</v>
      </c>
      <c r="V4617" s="420">
        <v>0.67200000000000004</v>
      </c>
      <c r="W4617" s="420">
        <v>0.67200000000000004</v>
      </c>
      <c r="X4617" s="420">
        <v>0.68400000000000005</v>
      </c>
      <c r="Y4617" s="420">
        <v>0.68400000000000005</v>
      </c>
      <c r="Z4617" s="420">
        <v>0.68400000000000005</v>
      </c>
      <c r="AA4617" s="420">
        <v>0.69599999999999995</v>
      </c>
      <c r="AB4617" s="788">
        <v>0.69599999999999995</v>
      </c>
      <c r="AC4617" s="425">
        <f>SUM(E4617:AB4617)</f>
        <v>16.439999999999998</v>
      </c>
      <c r="AD4617" s="426"/>
      <c r="AE4617" s="427">
        <v>1</v>
      </c>
      <c r="AF4617" s="428">
        <v>30</v>
      </c>
      <c r="AJ4617" s="79"/>
      <c r="AK4617" s="502"/>
      <c r="AL4617" s="79"/>
      <c r="AM4617" s="9"/>
    </row>
    <row r="4618" hidden="1">
      <c r="A4618" s="683"/>
      <c r="B4618" s="684"/>
      <c r="C4618" s="1307" t="s">
        <v>25</v>
      </c>
      <c r="D4618" s="429"/>
      <c r="E4618" s="683"/>
      <c r="F4618" s="338"/>
      <c r="G4618" s="338"/>
      <c r="H4618" s="338"/>
      <c r="I4618" s="338"/>
      <c r="J4618" s="338"/>
      <c r="K4618" s="338"/>
      <c r="L4618" s="338"/>
      <c r="M4618" s="338"/>
      <c r="N4618" s="338"/>
      <c r="O4618" s="338"/>
      <c r="P4618" s="338"/>
      <c r="Q4618" s="338"/>
      <c r="R4618" s="338"/>
      <c r="S4618" s="338"/>
      <c r="T4618" s="338"/>
      <c r="U4618" s="338"/>
      <c r="V4618" s="338"/>
      <c r="W4618" s="338"/>
      <c r="X4618" s="338"/>
      <c r="Y4618" s="338"/>
      <c r="Z4618" s="338"/>
      <c r="AA4618" s="338"/>
      <c r="AB4618" s="633"/>
      <c r="AC4618" s="430"/>
      <c r="AD4618" s="1724"/>
      <c r="AE4618" s="1994"/>
      <c r="AF4618" s="1995"/>
      <c r="AJ4618" s="9"/>
      <c r="AK4618" s="9"/>
      <c r="AL4618" s="9"/>
      <c r="AM4618" s="9"/>
    </row>
    <row r="4619" ht="15.75" customHeight="1">
      <c r="A4619" s="694" t="s">
        <v>42</v>
      </c>
      <c r="B4619" s="960"/>
      <c r="C4619" s="65" t="s">
        <v>18</v>
      </c>
      <c r="D4619" s="66"/>
      <c r="E4619" s="221">
        <f t="shared" ref="E4619:E4620" si="4216">SUM(E4573,E4580,E4587,E4594,E4601,E4608)</f>
        <v>172.94999999999999</v>
      </c>
      <c r="F4619" s="206">
        <f t="shared" ref="F4619:F4620" si="4217">SUM(F4573,F4580,F4587,F4594,F4601,F4608)</f>
        <v>163.84999999999999</v>
      </c>
      <c r="G4619" s="206">
        <f t="shared" ref="G4619:G4620" si="4218">SUM(G4573,G4580,G4587,G4594,G4601,G4608)</f>
        <v>163.65000000000001</v>
      </c>
      <c r="H4619" s="206">
        <f t="shared" ref="H4619:H4620" si="4219">SUM(H4573,H4580,H4587,H4594,H4601,H4608)</f>
        <v>166.69999999999999</v>
      </c>
      <c r="I4619" s="206">
        <f t="shared" ref="I4619:I4620" si="4220">SUM(I4573,I4580,I4587,I4594,I4601,I4608)</f>
        <v>175.60000000000002</v>
      </c>
      <c r="J4619" s="206">
        <f t="shared" ref="J4619:J4620" si="4221">SUM(J4573,J4580,J4587,J4594,J4601,J4608)</f>
        <v>177.89999999999998</v>
      </c>
      <c r="K4619" s="206">
        <f t="shared" ref="K4619:K4620" si="4222">SUM(K4573,K4580,K4587,K4594,K4601,K4608)</f>
        <v>185.55000000000001</v>
      </c>
      <c r="L4619" s="206">
        <f t="shared" ref="L4619:L4620" si="4223">SUM(L4573,L4580,L4587,L4594,L4601,L4608)</f>
        <v>184.90000000000001</v>
      </c>
      <c r="M4619" s="206">
        <f t="shared" ref="M4619:M4620" si="4224">SUM(M4573,M4580,M4587,M4594,M4601,M4608)</f>
        <v>202.15000000000001</v>
      </c>
      <c r="N4619" s="206">
        <f t="shared" ref="N4619:N4620" si="4225">SUM(N4573,N4580,N4587,N4594,N4601,N4608)</f>
        <v>221.39999999999998</v>
      </c>
      <c r="O4619" s="206">
        <f t="shared" ref="O4619:O4620" si="4226">SUM(O4573,O4580,O4587,O4594,O4601,O4608)</f>
        <v>224.20000000000002</v>
      </c>
      <c r="P4619" s="206">
        <f t="shared" ref="P4619:P4620" si="4227">SUM(P4573,P4580,P4587,P4594,P4601,P4608)</f>
        <v>220.40000000000001</v>
      </c>
      <c r="Q4619" s="206">
        <f t="shared" ref="Q4619:Q4620" si="4228">SUM(Q4573,Q4580,Q4587,Q4594,Q4601,Q4608)</f>
        <v>222.5</v>
      </c>
      <c r="R4619" s="206">
        <f t="shared" ref="R4619:R4620" si="4229">SUM(R4573,R4580,R4587,R4594,R4601,R4608)</f>
        <v>226.05000000000001</v>
      </c>
      <c r="S4619" s="206">
        <f t="shared" ref="S4619:S4620" si="4230">SUM(S4573,S4580,S4587,S4594,S4601,S4608)</f>
        <v>211.59999999999999</v>
      </c>
      <c r="T4619" s="206">
        <f t="shared" ref="T4619:T4620" si="4231">SUM(T4573,T4580,T4587,T4594,T4601,T4608)</f>
        <v>214.40000000000003</v>
      </c>
      <c r="U4619" s="206">
        <f t="shared" ref="U4619:U4620" si="4232">SUM(U4573,U4580,U4587,U4594,U4601,U4608)</f>
        <v>200.19999999999999</v>
      </c>
      <c r="V4619" s="206">
        <f t="shared" ref="V4619:V4620" si="4233">SUM(V4573,V4580,V4587,V4594,V4601,V4608)</f>
        <v>203.30000000000001</v>
      </c>
      <c r="W4619" s="206">
        <f t="shared" ref="W4619:W4620" si="4234">SUM(W4573,W4580,W4587,W4594,W4601,W4608)</f>
        <v>208.55000000000001</v>
      </c>
      <c r="X4619" s="206">
        <f t="shared" ref="X4619:X4620" si="4235">SUM(X4573,X4580,X4587,X4594,X4601,X4608)</f>
        <v>193.34999999999999</v>
      </c>
      <c r="Y4619" s="436">
        <f t="shared" ref="Y4619:Y4620" si="4236">SUM(Y4573,Y4580,Y4587,Y4594,Y4601,Y4608)</f>
        <v>199.90000000000003</v>
      </c>
      <c r="Z4619" s="206">
        <f t="shared" ref="Z4619:Z4620" si="4237">SUM(Z4573,Z4580,Z4587,Z4594,Z4601,Z4608)</f>
        <v>184.55000000000001</v>
      </c>
      <c r="AA4619" s="206">
        <f t="shared" ref="AA4619:AA4620" si="4238">SUM(AA4573,AA4580,AA4587,AA4594,AA4601,AA4608)</f>
        <v>182.05000000000001</v>
      </c>
      <c r="AB4619" s="211">
        <f t="shared" ref="AB4619:AB4620" si="4239">SUM(AB4573,AB4580,AB4587,AB4594,AB4601,AB4608)</f>
        <v>176.34999999999999</v>
      </c>
      <c r="AC4619" s="279">
        <f t="shared" ref="AC4619:AC4620" si="4240">SUM(AC4573,AC4580,AC4587,AC4594,AC4601,AC4608)</f>
        <v>4682.0500000000002</v>
      </c>
      <c r="AJ4619" s="9"/>
      <c r="AK4619" s="9"/>
      <c r="AL4619" s="9"/>
      <c r="AM4619" s="9"/>
    </row>
    <row r="4620">
      <c r="A4620" s="1332"/>
      <c r="B4620" s="1333"/>
      <c r="C4620" s="125" t="s">
        <v>20</v>
      </c>
      <c r="D4620" s="92"/>
      <c r="E4620" s="93">
        <f t="shared" si="4216"/>
        <v>60.150000000000006</v>
      </c>
      <c r="F4620" s="94">
        <f t="shared" si="4217"/>
        <v>59.599999999999994</v>
      </c>
      <c r="G4620" s="94">
        <f t="shared" si="4218"/>
        <v>61.200000000000003</v>
      </c>
      <c r="H4620" s="94">
        <f t="shared" si="4219"/>
        <v>61.949999999999996</v>
      </c>
      <c r="I4620" s="94">
        <f t="shared" si="4220"/>
        <v>59.649999999999999</v>
      </c>
      <c r="J4620" s="94">
        <f t="shared" si="4221"/>
        <v>56.549999999999997</v>
      </c>
      <c r="K4620" s="94">
        <f t="shared" si="4222"/>
        <v>55.449999999999996</v>
      </c>
      <c r="L4620" s="94">
        <f t="shared" si="4223"/>
        <v>54.199999999999996</v>
      </c>
      <c r="M4620" s="94">
        <f t="shared" si="4224"/>
        <v>55</v>
      </c>
      <c r="N4620" s="94">
        <f t="shared" si="4225"/>
        <v>55.25</v>
      </c>
      <c r="O4620" s="94">
        <f t="shared" si="4226"/>
        <v>57.049999999999997</v>
      </c>
      <c r="P4620" s="94">
        <f t="shared" si="4227"/>
        <v>53.299999999999997</v>
      </c>
      <c r="Q4620" s="94">
        <f t="shared" si="4228"/>
        <v>56.299999999999997</v>
      </c>
      <c r="R4620" s="94">
        <f t="shared" si="4229"/>
        <v>55.850000000000001</v>
      </c>
      <c r="S4620" s="94">
        <f t="shared" si="4230"/>
        <v>53.75</v>
      </c>
      <c r="T4620" s="94">
        <f t="shared" si="4231"/>
        <v>55</v>
      </c>
      <c r="U4620" s="94">
        <f t="shared" si="4232"/>
        <v>54.450000000000003</v>
      </c>
      <c r="V4620" s="94">
        <f t="shared" si="4233"/>
        <v>52.25</v>
      </c>
      <c r="W4620" s="94">
        <f t="shared" si="4234"/>
        <v>52.75</v>
      </c>
      <c r="X4620" s="94">
        <f t="shared" si="4235"/>
        <v>53.449999999999996</v>
      </c>
      <c r="Y4620" s="127">
        <f t="shared" si="4236"/>
        <v>54.5</v>
      </c>
      <c r="Z4620" s="94">
        <f t="shared" si="4237"/>
        <v>53.349999999999994</v>
      </c>
      <c r="AA4620" s="94">
        <f t="shared" si="4238"/>
        <v>54.700000000000003</v>
      </c>
      <c r="AB4620" s="517">
        <f t="shared" si="4239"/>
        <v>57.049999999999997</v>
      </c>
      <c r="AC4620" s="581">
        <f t="shared" si="4240"/>
        <v>1342.75</v>
      </c>
      <c r="AJ4620" s="9"/>
      <c r="AK4620" s="9"/>
      <c r="AL4620" s="9"/>
      <c r="AM4620" s="9"/>
    </row>
    <row r="4621" ht="15.75" customHeight="1">
      <c r="A4621" s="694" t="s">
        <v>43</v>
      </c>
      <c r="B4621" s="695"/>
      <c r="C4621" s="65" t="s">
        <v>44</v>
      </c>
      <c r="D4621" s="66"/>
      <c r="E4621" s="229">
        <f t="shared" ref="E4621:E4622" si="4241">100-(E4619/(E4537+E4544))*100</f>
        <v>-0.086805555555542924</v>
      </c>
      <c r="F4621" s="230">
        <f t="shared" ref="F4621:F4622" si="4242">100-(F4619/(F4537+F4544))*100</f>
        <v>-0.64496314496314255</v>
      </c>
      <c r="G4621" s="230">
        <f t="shared" ref="G4621:G4622" si="4243">100-(G4619/(G4537+G4544))*100</f>
        <v>-0.27573529411766629</v>
      </c>
      <c r="H4621" s="230">
        <f t="shared" ref="H4621:H4622" si="4244">100-(H4619/(H4537+H4544))*100</f>
        <v>-0.42168674698794462</v>
      </c>
      <c r="I4621" s="230">
        <f t="shared" ref="I4621:I4622" si="4245">100-(I4619/(I4537+I4544))*100</f>
        <v>-0.4576659038901596</v>
      </c>
      <c r="J4621" s="230">
        <f t="shared" ref="J4621:J4622" si="4246">100-(J4619/(J4537+J4544))*100</f>
        <v>-0.39503386004513175</v>
      </c>
      <c r="K4621" s="230">
        <f t="shared" ref="K4621:K4622" si="4247">100-(K4619/(K4537+K4544))*100</f>
        <v>-0.40584415584415012</v>
      </c>
      <c r="L4621" s="230">
        <f t="shared" ref="L4621:L4622" si="4248">100-(L4619/(L4537+L4544))*100</f>
        <v>-0.48913043478260931</v>
      </c>
      <c r="M4621" s="230">
        <f t="shared" ref="M4621:M4622" si="4249">100-(M4619/(M4537+M4544))*100</f>
        <v>-0.47216699801194295</v>
      </c>
      <c r="N4621" s="230">
        <f t="shared" ref="N4621:N4622" si="4250">100-(N4619/(N4537+N4544))*100</f>
        <v>-0.45372050816696685</v>
      </c>
      <c r="O4621" s="230">
        <f t="shared" ref="O4621:O4622" si="4251">100-(O4619/(O4537+O4544))*100</f>
        <v>-0.44802867383512535</v>
      </c>
      <c r="P4621" s="230">
        <f t="shared" ref="P4621:P4622" si="4252">100-(P4619/(P4537+P4544))*100</f>
        <v>-0.36429872495446602</v>
      </c>
      <c r="Q4621" s="230">
        <f t="shared" ref="Q4621:Q4622" si="4253">100-(Q4619/(Q4537+Q4544))*100</f>
        <v>-0.40613718411552213</v>
      </c>
      <c r="R4621" s="230">
        <f t="shared" ref="R4621:R4622" si="4254">100-(R4619/(R4537+R4544))*100</f>
        <v>-0.55604982206405396</v>
      </c>
      <c r="S4621" s="230">
        <f t="shared" ref="S4621:S4622" si="4255">100-(S4619/(S4537+S4544))*100</f>
        <v>-0.3795066413662056</v>
      </c>
      <c r="T4621" s="230">
        <f t="shared" ref="T4621:T4622" si="4256">100-(T4619/(T4537+T4544))*100</f>
        <v>-0.18691588785048907</v>
      </c>
      <c r="U4621" s="230">
        <f t="shared" ref="U4621:U4622" si="4257">100-(U4619/(U4537+U4544))*100</f>
        <v>-0.30060120240480614</v>
      </c>
      <c r="V4621" s="230">
        <f t="shared" ref="V4621:V4622" si="4258">100-(V4619/(V4537+V4544))*100</f>
        <v>-0.6435643564356468</v>
      </c>
      <c r="W4621" s="230">
        <f t="shared" ref="W4621:W4622" si="4259">100-(W4619/(W4537+W4544))*100</f>
        <v>-0.45761078998074822</v>
      </c>
      <c r="X4621" s="230">
        <f t="shared" ref="X4621:X4622" si="4260">100-(X4619/(X4537+X4544))*100</f>
        <v>-0.28526970954357012</v>
      </c>
      <c r="Y4621" s="230">
        <f t="shared" ref="Y4621:Y4622" si="4261">100-(Y4619/(Y4537+Y4544))*100</f>
        <v>-0.55331991951710791</v>
      </c>
      <c r="Z4621" s="230">
        <f t="shared" ref="Z4621:Z4622" si="4262">100-(Z4619/(Z4537+Z4544))*100</f>
        <v>-0.29891304347826519</v>
      </c>
      <c r="AA4621" s="230">
        <f t="shared" ref="AA4621:AA4622" si="4263">100-(AA4619/(AA4537+AA4544))*100</f>
        <v>-0.46909492273732667</v>
      </c>
      <c r="AB4621" s="341">
        <f t="shared" ref="AB4621:AB4622" si="4264">100-(AB4619/(AB4537+AB4544))*100</f>
        <v>-0.42710706150342048</v>
      </c>
      <c r="AC4621" s="342">
        <f t="shared" ref="AC4621:AC4622" si="4265">100-(AC4619/(AC4537+AC4544))*100</f>
        <v>-0.4128420691430108</v>
      </c>
      <c r="AJ4621" s="9"/>
      <c r="AK4621" s="9"/>
      <c r="AL4621" s="9"/>
      <c r="AM4621" s="9"/>
    </row>
    <row r="4622">
      <c r="A4622" s="692"/>
      <c r="B4622" s="693"/>
      <c r="C4622" s="125" t="s">
        <v>45</v>
      </c>
      <c r="D4622" s="92"/>
      <c r="E4622" s="696">
        <f t="shared" si="4241"/>
        <v>-3.7068965517241423</v>
      </c>
      <c r="F4622" s="504">
        <f t="shared" si="4242"/>
        <v>-3.4722222222222143</v>
      </c>
      <c r="G4622" s="504">
        <f t="shared" si="4243"/>
        <v>-2.6845637583892596</v>
      </c>
      <c r="H4622" s="504">
        <f t="shared" si="4244"/>
        <v>-3.25</v>
      </c>
      <c r="I4622" s="504">
        <f t="shared" si="4245"/>
        <v>-3.5590277777777715</v>
      </c>
      <c r="J4622" s="504">
        <f t="shared" si="4246"/>
        <v>-3.1934306569343107</v>
      </c>
      <c r="K4622" s="504">
        <f t="shared" si="4247"/>
        <v>-2.685185185185162</v>
      </c>
      <c r="L4622" s="504">
        <f t="shared" si="4248"/>
        <v>-3.4351145038167914</v>
      </c>
      <c r="M4622" s="504">
        <f t="shared" si="4249"/>
        <v>-3.383458646616532</v>
      </c>
      <c r="N4622" s="504">
        <f t="shared" si="4250"/>
        <v>-3.8533834586466043</v>
      </c>
      <c r="O4622" s="504">
        <f t="shared" si="4251"/>
        <v>-4.1058394160584015</v>
      </c>
      <c r="P4622" s="504">
        <f t="shared" si="4252"/>
        <v>-3.2945736434108426</v>
      </c>
      <c r="Q4622" s="504">
        <f t="shared" si="4253"/>
        <v>-4.2592592592592524</v>
      </c>
      <c r="R4622" s="504">
        <f t="shared" si="4254"/>
        <v>-4.1977611940298516</v>
      </c>
      <c r="S4622" s="504">
        <f t="shared" si="4255"/>
        <v>-4.1666666666666714</v>
      </c>
      <c r="T4622" s="504">
        <f t="shared" si="4256"/>
        <v>-3.383458646616532</v>
      </c>
      <c r="U4622" s="504">
        <f t="shared" si="4257"/>
        <v>-3.9122137404580286</v>
      </c>
      <c r="V4622" s="504">
        <f t="shared" si="4258"/>
        <v>-2.8543307086614078</v>
      </c>
      <c r="W4622" s="504">
        <f t="shared" si="4259"/>
        <v>-3.02734375</v>
      </c>
      <c r="X4622" s="504">
        <f t="shared" si="4260"/>
        <v>-4.3945312499999716</v>
      </c>
      <c r="Y4622" s="504">
        <f t="shared" si="4261"/>
        <v>-3.2196969696969688</v>
      </c>
      <c r="Z4622" s="504">
        <f t="shared" si="4262"/>
        <v>-3.3914728682170363</v>
      </c>
      <c r="AA4622" s="504">
        <f t="shared" si="4263"/>
        <v>-3.5984848484848584</v>
      </c>
      <c r="AB4622" s="505">
        <f t="shared" si="4264"/>
        <v>-3.3514492753623131</v>
      </c>
      <c r="AC4622" s="697">
        <f t="shared" si="4265"/>
        <v>-3.5114091890225296</v>
      </c>
      <c r="AJ4622" s="9"/>
      <c r="AK4622" s="9"/>
      <c r="AL4622" s="9"/>
      <c r="AM4622" s="9"/>
    </row>
    <row r="4623">
      <c r="A4623" s="240"/>
      <c r="B4623" s="1231"/>
      <c r="C4623" s="242"/>
      <c r="D4623" s="243" t="s">
        <v>46</v>
      </c>
      <c r="E4623" s="607">
        <f t="shared" ref="E4623:AC4623" si="4266">(E4539+E4546-E4575-E4582-E4589-E4596-E4603-E4610)/(E4539+E4546)</f>
        <v>-0.0082987551867218842</v>
      </c>
      <c r="F4623" s="607">
        <f t="shared" si="4266"/>
        <v>-0.0060975609756098743</v>
      </c>
      <c r="G4623" s="607">
        <f t="shared" si="4266"/>
        <v>-0.0042918454935622352</v>
      </c>
      <c r="H4623" s="607">
        <f t="shared" si="4266"/>
        <v>0.0010504201680672045</v>
      </c>
      <c r="I4623" s="607">
        <f t="shared" si="4266"/>
        <v>-0.0016949152542372144</v>
      </c>
      <c r="J4623" s="607">
        <f t="shared" si="4266"/>
        <v>0.0016393442622951197</v>
      </c>
      <c r="K4623" s="607">
        <f t="shared" si="4266"/>
        <v>0.0033222591362127379</v>
      </c>
      <c r="L4623" s="607">
        <f t="shared" si="4266"/>
        <v>0.0021994134897360884</v>
      </c>
      <c r="M4623" s="607">
        <f t="shared" si="4266"/>
        <v>-0.0053353658536584563</v>
      </c>
      <c r="N4623" s="607">
        <f t="shared" si="4266"/>
        <v>-0.0075528700906344138</v>
      </c>
      <c r="O4623" s="607">
        <f t="shared" si="4266"/>
        <v>-0.0046666666666667451</v>
      </c>
      <c r="P4623" s="607">
        <f t="shared" si="4266"/>
        <v>0.00075301204819282186</v>
      </c>
      <c r="Q4623" s="607">
        <f t="shared" si="4266"/>
        <v>0.013774104683195574</v>
      </c>
      <c r="R4623" s="607">
        <f t="shared" si="4266"/>
        <v>0.0021676300578034541</v>
      </c>
      <c r="S4623" s="607">
        <f t="shared" si="4266"/>
        <v>0.0035211267605633986</v>
      </c>
      <c r="T4623" s="607">
        <f t="shared" si="4266"/>
        <v>0.00084459459459450162</v>
      </c>
      <c r="U4623" s="607">
        <f t="shared" si="4266"/>
        <v>0.0033003300330033398</v>
      </c>
      <c r="V4623" s="607">
        <f t="shared" si="4266"/>
        <v>0.0043103448275862424</v>
      </c>
      <c r="W4623" s="607">
        <f t="shared" si="4266"/>
        <v>0.0030864197530864907</v>
      </c>
      <c r="X4623" s="607">
        <f t="shared" si="4266"/>
        <v>-0.0049504950495049176</v>
      </c>
      <c r="Y4623" s="607">
        <f t="shared" si="4266"/>
        <v>-0.00086206896551729959</v>
      </c>
      <c r="Z4623" s="607">
        <f t="shared" si="4266"/>
        <v>-0.0033670033670033326</v>
      </c>
      <c r="AA4623" s="607">
        <f t="shared" si="4266"/>
        <v>0.00094339622641507429</v>
      </c>
      <c r="AB4623" s="608">
        <f t="shared" si="4266"/>
        <v>-0.029999999999999982</v>
      </c>
      <c r="AC4623" s="246">
        <f t="shared" si="4266"/>
        <v>-0.0010265535176564797</v>
      </c>
      <c r="AJ4623" s="9"/>
      <c r="AK4623" s="9"/>
      <c r="AL4623" s="9"/>
      <c r="AM4623" s="9"/>
    </row>
    <row r="4624" ht="16.5" customHeight="1">
      <c r="A4624" s="1153"/>
      <c r="B4624" s="1154"/>
      <c r="C4624" s="249"/>
      <c r="D4624" s="250" t="s">
        <v>988</v>
      </c>
      <c r="E4624" s="251">
        <f t="shared" ref="E4624:AC4624" si="4267">(E4543+E4550-E4579-E4586-E4593-E4600-E4607-E4614)/(E4543+E4550)</f>
        <v>-0.0013282588764382776</v>
      </c>
      <c r="F4624" s="251">
        <f t="shared" si="4267"/>
        <v>-0.0067643519494710669</v>
      </c>
      <c r="G4624" s="251">
        <f t="shared" si="4267"/>
        <v>-0.0021566363083703071</v>
      </c>
      <c r="H4624" s="251">
        <f t="shared" si="4267"/>
        <v>-0.0030160863497376467</v>
      </c>
      <c r="I4624" s="251">
        <f t="shared" si="4267"/>
        <v>-0.0024975904205537958</v>
      </c>
      <c r="J4624" s="251">
        <f t="shared" si="4267"/>
        <v>-0.00098671195523364883</v>
      </c>
      <c r="K4624" s="251">
        <f t="shared" si="4267"/>
        <v>-0.00035980117449728943</v>
      </c>
      <c r="L4624" s="251">
        <f t="shared" si="4267"/>
        <v>-0.0026139353929352689</v>
      </c>
      <c r="M4624" s="251">
        <f t="shared" si="4267"/>
        <v>-0.0023586378077872618</v>
      </c>
      <c r="N4624" s="251">
        <f t="shared" si="4267"/>
        <v>-0.0024768920546065741</v>
      </c>
      <c r="O4624" s="251">
        <f t="shared" si="4267"/>
        <v>-0.0028002733517468043</v>
      </c>
      <c r="P4624" s="251">
        <f t="shared" si="4267"/>
        <v>-0.0010701791555042374</v>
      </c>
      <c r="Q4624" s="251">
        <f t="shared" si="4267"/>
        <v>-0.0014112894190555102</v>
      </c>
      <c r="R4624" s="251">
        <f t="shared" si="4267"/>
        <v>-0.0035254232364296239</v>
      </c>
      <c r="S4624" s="251">
        <f t="shared" si="4267"/>
        <v>-0.0005680367095314238</v>
      </c>
      <c r="T4624" s="251">
        <f t="shared" si="4267"/>
        <v>0.00044810160075077054</v>
      </c>
      <c r="U4624" s="251">
        <f t="shared" si="4267"/>
        <v>0.00032497393010917896</v>
      </c>
      <c r="V4624" s="251">
        <f t="shared" si="4267"/>
        <v>-0.0019804290919813181</v>
      </c>
      <c r="W4624" s="251">
        <f t="shared" si="4267"/>
        <v>-0.0014357680014382376</v>
      </c>
      <c r="X4624" s="251">
        <f t="shared" si="4267"/>
        <v>-0.0009086327023678808</v>
      </c>
      <c r="Y4624" s="251">
        <f t="shared" si="4267"/>
        <v>-0.0028285426102686037</v>
      </c>
      <c r="Z4624" s="251">
        <f t="shared" si="4267"/>
        <v>-0.00088134272747333387</v>
      </c>
      <c r="AA4624" s="251">
        <f t="shared" si="4267"/>
        <v>-0.0031818509141845804</v>
      </c>
      <c r="AB4624" s="252">
        <f t="shared" si="4267"/>
        <v>-0.0022447911336452319</v>
      </c>
      <c r="AC4624" s="253">
        <f t="shared" si="4267"/>
        <v>-0.0019001820891411962</v>
      </c>
      <c r="AJ4624" s="9"/>
      <c r="AK4624" s="9"/>
      <c r="AL4624" s="9"/>
      <c r="AM4624" s="9"/>
    </row>
    <row r="4625" ht="45" customHeight="1">
      <c r="A4625" s="30"/>
      <c r="B4625" s="9"/>
      <c r="C4625" s="9"/>
      <c r="D4625" s="30"/>
      <c r="E4625" s="30"/>
      <c r="F4625" s="30"/>
      <c r="G4625" s="30"/>
      <c r="H4625" s="30"/>
      <c r="I4625" s="30"/>
      <c r="J4625" s="30"/>
      <c r="K4625" s="30"/>
      <c r="L4625" s="30"/>
      <c r="M4625" s="30"/>
      <c r="N4625" s="30"/>
      <c r="O4625" s="30"/>
      <c r="P4625" s="30"/>
      <c r="Q4625" s="30"/>
      <c r="R4625" s="30"/>
      <c r="S4625" s="30"/>
      <c r="T4625" s="30"/>
      <c r="U4625" s="30"/>
      <c r="V4625" s="30"/>
      <c r="W4625" s="30"/>
      <c r="X4625" s="30"/>
      <c r="Y4625" s="30"/>
      <c r="Z4625" s="30"/>
      <c r="AA4625" s="30"/>
      <c r="AB4625" s="30"/>
      <c r="AC4625" s="30"/>
      <c r="AJ4625" s="62"/>
      <c r="AK4625" s="62"/>
      <c r="AL4625" s="62"/>
      <c r="AM4625" s="62"/>
    </row>
    <row r="4626">
      <c r="A4626" s="48" t="s">
        <v>1007</v>
      </c>
      <c r="B4626" s="49"/>
      <c r="C4626" s="50"/>
      <c r="D4626" s="258">
        <v>0</v>
      </c>
      <c r="E4626" s="259">
        <v>1</v>
      </c>
      <c r="F4626" s="51">
        <v>2</v>
      </c>
      <c r="G4626" s="51">
        <v>3</v>
      </c>
      <c r="H4626" s="51">
        <v>4</v>
      </c>
      <c r="I4626" s="51">
        <v>5</v>
      </c>
      <c r="J4626" s="51">
        <v>6</v>
      </c>
      <c r="K4626" s="51">
        <v>7</v>
      </c>
      <c r="L4626" s="51">
        <v>8</v>
      </c>
      <c r="M4626" s="51">
        <v>9</v>
      </c>
      <c r="N4626" s="51">
        <v>10</v>
      </c>
      <c r="O4626" s="51">
        <v>11</v>
      </c>
      <c r="P4626" s="51">
        <v>12</v>
      </c>
      <c r="Q4626" s="51">
        <v>13</v>
      </c>
      <c r="R4626" s="51">
        <v>14</v>
      </c>
      <c r="S4626" s="51">
        <v>15</v>
      </c>
      <c r="T4626" s="51">
        <v>16</v>
      </c>
      <c r="U4626" s="51">
        <v>17</v>
      </c>
      <c r="V4626" s="51">
        <v>18</v>
      </c>
      <c r="W4626" s="51">
        <v>19</v>
      </c>
      <c r="X4626" s="51">
        <v>20</v>
      </c>
      <c r="Y4626" s="51">
        <v>21</v>
      </c>
      <c r="Z4626" s="51">
        <v>22</v>
      </c>
      <c r="AA4626" s="51">
        <v>23</v>
      </c>
      <c r="AB4626" s="51">
        <v>24</v>
      </c>
      <c r="AC4626" s="30"/>
      <c r="AJ4626" s="62"/>
      <c r="AK4626" s="62"/>
      <c r="AL4626" s="62"/>
      <c r="AM4626" s="62"/>
    </row>
    <row r="4627">
      <c r="A4627" s="1285" t="s">
        <v>49</v>
      </c>
      <c r="B4627" s="610"/>
      <c r="C4627" s="1825"/>
      <c r="D4627" s="1046" t="s">
        <v>15</v>
      </c>
      <c r="E4627" s="1826">
        <v>6</v>
      </c>
      <c r="F4627" s="610">
        <v>6</v>
      </c>
      <c r="G4627" s="610">
        <v>6</v>
      </c>
      <c r="H4627" s="610">
        <v>6</v>
      </c>
      <c r="I4627" s="610">
        <v>6</v>
      </c>
      <c r="J4627" s="610">
        <v>6</v>
      </c>
      <c r="K4627" s="610">
        <v>6</v>
      </c>
      <c r="L4627" s="610">
        <v>6</v>
      </c>
      <c r="M4627" s="610">
        <v>6</v>
      </c>
      <c r="N4627" s="610">
        <v>6</v>
      </c>
      <c r="O4627" s="610">
        <v>6</v>
      </c>
      <c r="P4627" s="610">
        <v>6</v>
      </c>
      <c r="Q4627" s="610">
        <v>6</v>
      </c>
      <c r="R4627" s="610">
        <v>6</v>
      </c>
      <c r="S4627" s="610">
        <v>6</v>
      </c>
      <c r="T4627" s="610">
        <v>6</v>
      </c>
      <c r="U4627" s="610">
        <v>6</v>
      </c>
      <c r="V4627" s="610">
        <v>6</v>
      </c>
      <c r="W4627" s="610">
        <v>6</v>
      </c>
      <c r="X4627" s="610">
        <v>6</v>
      </c>
      <c r="Y4627" s="610">
        <v>6</v>
      </c>
      <c r="Z4627" s="610">
        <v>6</v>
      </c>
      <c r="AA4627" s="610">
        <v>6</v>
      </c>
      <c r="AB4627" s="799">
        <v>6</v>
      </c>
      <c r="AC4627" s="1996"/>
      <c r="AJ4627" s="62"/>
      <c r="AK4627" s="62"/>
      <c r="AL4627" s="9"/>
      <c r="AM4627" s="62"/>
    </row>
    <row r="4628">
      <c r="A4628" s="177" t="s">
        <v>1008</v>
      </c>
      <c r="B4628" s="278" t="s">
        <v>53</v>
      </c>
      <c r="C4628" s="410" t="s">
        <v>18</v>
      </c>
      <c r="D4628" s="212" t="s">
        <v>29</v>
      </c>
      <c r="E4628" s="106">
        <v>548.39999999999998</v>
      </c>
      <c r="F4628" s="107">
        <v>518.39999999999998</v>
      </c>
      <c r="G4628" s="107">
        <v>519.60000000000002</v>
      </c>
      <c r="H4628" s="107">
        <v>514.79999999999995</v>
      </c>
      <c r="I4628" s="107">
        <v>542.39999999999998</v>
      </c>
      <c r="J4628" s="107">
        <v>573.60000000000002</v>
      </c>
      <c r="K4628" s="107">
        <v>628.79999999999995</v>
      </c>
      <c r="L4628" s="107">
        <v>664.79999999999995</v>
      </c>
      <c r="M4628" s="107">
        <v>753.60000000000002</v>
      </c>
      <c r="N4628" s="107">
        <v>682.79999999999995</v>
      </c>
      <c r="O4628" s="107">
        <v>708</v>
      </c>
      <c r="P4628" s="107">
        <v>681.60000000000002</v>
      </c>
      <c r="Q4628" s="107">
        <v>716.39999999999998</v>
      </c>
      <c r="R4628" s="107">
        <v>753.60000000000002</v>
      </c>
      <c r="S4628" s="107">
        <v>712.79999999999995</v>
      </c>
      <c r="T4628" s="107">
        <v>669.60000000000002</v>
      </c>
      <c r="U4628" s="107">
        <v>679.20000000000005</v>
      </c>
      <c r="V4628" s="107">
        <v>681.60000000000002</v>
      </c>
      <c r="W4628" s="107">
        <v>674.39999999999998</v>
      </c>
      <c r="X4628" s="107">
        <v>675.60000000000002</v>
      </c>
      <c r="Y4628" s="107">
        <v>662.39999999999998</v>
      </c>
      <c r="Z4628" s="107">
        <v>631.20000000000005</v>
      </c>
      <c r="AA4628" s="107">
        <v>619.20000000000005</v>
      </c>
      <c r="AB4628" s="506">
        <v>583.20000000000005</v>
      </c>
      <c r="AC4628" s="279">
        <f t="shared" ref="AC4628:AC4629" si="4268">SUM(E4628:AB4628)</f>
        <v>15396.000000000004</v>
      </c>
      <c r="AD4628" s="106">
        <v>6300</v>
      </c>
      <c r="AE4628" s="107">
        <v>100</v>
      </c>
      <c r="AF4628" s="108">
        <v>120</v>
      </c>
      <c r="AJ4628" s="62"/>
      <c r="AK4628" s="62"/>
      <c r="AL4628" s="9"/>
      <c r="AM4628" s="62"/>
    </row>
    <row r="4629">
      <c r="A4629" s="179"/>
      <c r="B4629" s="98"/>
      <c r="C4629" s="411" t="s">
        <v>20</v>
      </c>
      <c r="D4629" s="122" t="s">
        <v>29</v>
      </c>
      <c r="E4629" s="111">
        <v>273.60000000000002</v>
      </c>
      <c r="F4629" s="112">
        <v>278.39999999999998</v>
      </c>
      <c r="G4629" s="112">
        <v>292.80000000000001</v>
      </c>
      <c r="H4629" s="112">
        <v>284.39999999999998</v>
      </c>
      <c r="I4629" s="112">
        <v>289.19999999999999</v>
      </c>
      <c r="J4629" s="112">
        <v>278.39999999999998</v>
      </c>
      <c r="K4629" s="112">
        <v>271.19999999999999</v>
      </c>
      <c r="L4629" s="112">
        <v>267.60000000000002</v>
      </c>
      <c r="M4629" s="112">
        <v>399.60000000000002</v>
      </c>
      <c r="N4629" s="112">
        <v>308.39999999999998</v>
      </c>
      <c r="O4629" s="112">
        <v>336</v>
      </c>
      <c r="P4629" s="112">
        <v>262.80000000000001</v>
      </c>
      <c r="Q4629" s="112">
        <v>278.39999999999998</v>
      </c>
      <c r="R4629" s="112">
        <v>402</v>
      </c>
      <c r="S4629" s="112">
        <v>338.39999999999998</v>
      </c>
      <c r="T4629" s="112">
        <v>268.80000000000001</v>
      </c>
      <c r="U4629" s="112">
        <v>270</v>
      </c>
      <c r="V4629" s="112">
        <v>268.80000000000001</v>
      </c>
      <c r="W4629" s="112">
        <v>258</v>
      </c>
      <c r="X4629" s="112">
        <v>272.39999999999998</v>
      </c>
      <c r="Y4629" s="112">
        <v>278.39999999999998</v>
      </c>
      <c r="Z4629" s="112">
        <v>274.80000000000001</v>
      </c>
      <c r="AA4629" s="112">
        <v>276</v>
      </c>
      <c r="AB4629" s="501">
        <v>286.80000000000001</v>
      </c>
      <c r="AC4629" s="281">
        <f t="shared" si="4268"/>
        <v>7015.1999999999998</v>
      </c>
      <c r="AD4629" s="75"/>
      <c r="AE4629" s="76"/>
      <c r="AF4629" s="77"/>
      <c r="AJ4629" s="62"/>
      <c r="AK4629" s="62"/>
      <c r="AL4629" s="9"/>
      <c r="AM4629" s="62"/>
    </row>
    <row r="4630">
      <c r="A4630" s="179"/>
      <c r="B4630" s="98"/>
      <c r="C4630" s="411" t="s">
        <v>21</v>
      </c>
      <c r="D4630" s="122" t="s">
        <v>22</v>
      </c>
      <c r="E4630" s="116">
        <v>30</v>
      </c>
      <c r="F4630" s="117">
        <v>31</v>
      </c>
      <c r="G4630" s="117">
        <v>32</v>
      </c>
      <c r="H4630" s="117">
        <v>30</v>
      </c>
      <c r="I4630" s="117">
        <v>33</v>
      </c>
      <c r="J4630" s="117">
        <v>35</v>
      </c>
      <c r="K4630" s="117">
        <v>38</v>
      </c>
      <c r="L4630" s="117">
        <v>39</v>
      </c>
      <c r="M4630" s="117">
        <v>43</v>
      </c>
      <c r="N4630" s="117">
        <v>45</v>
      </c>
      <c r="O4630" s="117">
        <v>38</v>
      </c>
      <c r="P4630" s="117">
        <v>44</v>
      </c>
      <c r="Q4630" s="117">
        <v>42</v>
      </c>
      <c r="R4630" s="117">
        <v>44</v>
      </c>
      <c r="S4630" s="117">
        <v>39</v>
      </c>
      <c r="T4630" s="117">
        <v>41</v>
      </c>
      <c r="U4630" s="117">
        <v>38</v>
      </c>
      <c r="V4630" s="117">
        <v>39</v>
      </c>
      <c r="W4630" s="117">
        <v>39</v>
      </c>
      <c r="X4630" s="117">
        <v>39</v>
      </c>
      <c r="Y4630" s="117">
        <v>39</v>
      </c>
      <c r="Z4630" s="117">
        <v>36</v>
      </c>
      <c r="AA4630" s="117">
        <v>37</v>
      </c>
      <c r="AB4630" s="311">
        <v>35</v>
      </c>
      <c r="AC4630" s="281">
        <f>AVERAGE(E4630:AB4630)</f>
        <v>37.75</v>
      </c>
      <c r="AD4630" s="120">
        <f>SQRT(MAX((E4628*E4628+E4629*E4629),(F4628*F4628+F4629*F4629),(G4628*G4628+G4629*G4629),(H4628*H4628+H4629*H4629),(I4628*I4628+I4629*I4629),(J4628*J4628+J4629*J4629),(K4628*K4628+K4629*K4629),(L4628*L4628+L4629*L4629),(M4628*M4628+M4629*M4629),(N4628*N4628+N4629*N4629),(O4628*O4628+O4629*O4629),(P4628*P4628+P4629*P4629),(R4628*R4628+R4629*R4629),(S4628*S4628+S4629*S4629),(T4628*T4628+T4629*T4629),(U4628*U4628+U4629*U4629),(V4628*V4628+V4629*V4629),(W4628*W4628+W4629*W4629),(X4628*X4628+X4629*X4629),(V4628*V4628+V4629*V4629),(Z4628*Z4628+Z4629*Z4629),(AA4628*AA4628+AA4629*AA4629),(AB4628*AB4628+AB4629*AB4629)))/AD4628</f>
        <v>0.13557423015487186</v>
      </c>
      <c r="AE4630" s="120">
        <f>SQRT(MAX((E4628*E4628+E4629*E4629),(F4628*F4628+F4629*F4629),(G4628*G4628+G4629*G4629),(H4628*H4628+H4629*H4629),(I4628*I4628+I4629*I4629),(J4628*J4628+J4629*J4629),(K4628*K4628+K4629*K4629),(L4628*L4628+L4629*L4629),(M4628*M4628+M4629*M4629),(N4628*N4628+N4629*N4629),(O4628*O4628+O4629*O4629),(P4628*P4628+P4629*P4629),(R4628*R4628+R4629*R4629),(S4628*S4628+S4629*S4629),(T4628*T4628+T4629*T4629),(U4628*U4628+U4629*U4629),(V4628*V4628+V4629*V4629),(W4628*W4628+W4629*W4629),(X4628*X4628+X4629*X4629),(V4628*V4628+V4629*V4629),(Z4628*Z4628+Z4629*Z4629),(AA4628*AA4628+AA4629*AA4629),(AB4628*AB4628+AB4629*AB4629)))/AD4628</f>
        <v>0.13557423015487186</v>
      </c>
      <c r="AF4630" s="121"/>
      <c r="AJ4630" s="62"/>
      <c r="AK4630" s="62"/>
      <c r="AL4630" s="9"/>
      <c r="AM4630" s="62"/>
    </row>
    <row r="4631">
      <c r="A4631" s="1987"/>
      <c r="B4631" s="198"/>
      <c r="C4631" s="411" t="s">
        <v>23</v>
      </c>
      <c r="D4631" s="122"/>
      <c r="E4631" s="80">
        <f t="shared" ref="E4631:AB4631" si="4269">E4629/E4628</f>
        <v>0.49890590809628016</v>
      </c>
      <c r="F4631" s="81">
        <f t="shared" si="4269"/>
        <v>0.53703703703703698</v>
      </c>
      <c r="G4631" s="81">
        <f t="shared" si="4269"/>
        <v>0.56351039260969982</v>
      </c>
      <c r="H4631" s="81">
        <f t="shared" si="4269"/>
        <v>0.5524475524475525</v>
      </c>
      <c r="I4631" s="81">
        <f t="shared" si="4269"/>
        <v>0.5331858407079646</v>
      </c>
      <c r="J4631" s="81">
        <f t="shared" si="4269"/>
        <v>0.48535564853556479</v>
      </c>
      <c r="K4631" s="81">
        <f t="shared" si="4269"/>
        <v>0.43129770992366412</v>
      </c>
      <c r="L4631" s="81">
        <f t="shared" si="4269"/>
        <v>0.40252707581227443</v>
      </c>
      <c r="M4631" s="81">
        <f t="shared" si="4269"/>
        <v>0.53025477707006374</v>
      </c>
      <c r="N4631" s="81">
        <f t="shared" si="4269"/>
        <v>0.45166959578207383</v>
      </c>
      <c r="O4631" s="81">
        <f t="shared" si="4269"/>
        <v>0.47457627118644069</v>
      </c>
      <c r="P4631" s="81">
        <f t="shared" si="4269"/>
        <v>0.38556338028169013</v>
      </c>
      <c r="Q4631" s="81">
        <f t="shared" si="4269"/>
        <v>0.38860971524288107</v>
      </c>
      <c r="R4631" s="81">
        <f t="shared" si="4269"/>
        <v>0.53343949044585981</v>
      </c>
      <c r="S4631" s="81">
        <f t="shared" si="4269"/>
        <v>0.47474747474747475</v>
      </c>
      <c r="T4631" s="81">
        <f t="shared" si="4269"/>
        <v>0.40143369175627241</v>
      </c>
      <c r="U4631" s="81">
        <f t="shared" si="4269"/>
        <v>0.39752650176678445</v>
      </c>
      <c r="V4631" s="81">
        <f t="shared" si="4269"/>
        <v>0.39436619718309862</v>
      </c>
      <c r="W4631" s="81">
        <f t="shared" si="4269"/>
        <v>0.38256227758007116</v>
      </c>
      <c r="X4631" s="81">
        <f t="shared" si="4269"/>
        <v>0.40319715808170509</v>
      </c>
      <c r="Y4631" s="81">
        <f t="shared" si="4269"/>
        <v>0.42028985507246375</v>
      </c>
      <c r="Z4631" s="81">
        <f t="shared" si="4269"/>
        <v>0.43536121673003803</v>
      </c>
      <c r="AA4631" s="81">
        <f t="shared" si="4269"/>
        <v>0.44573643410852709</v>
      </c>
      <c r="AB4631" s="312">
        <f t="shared" si="4269"/>
        <v>0.49176954732510286</v>
      </c>
      <c r="AC4631" s="907">
        <f>MAX(E4631:AB4631)</f>
        <v>0.56351039260969982</v>
      </c>
      <c r="AD4631" s="75"/>
      <c r="AE4631" s="76"/>
      <c r="AF4631" s="77"/>
      <c r="AJ4631" s="62"/>
      <c r="AK4631" s="62"/>
      <c r="AL4631" s="9"/>
      <c r="AM4631" s="62"/>
    </row>
    <row r="4632" hidden="1">
      <c r="A4632" s="1988"/>
      <c r="B4632" s="532"/>
      <c r="C4632" s="1710" t="s">
        <v>25</v>
      </c>
      <c r="D4632" s="122"/>
      <c r="E4632" s="75"/>
      <c r="F4632" s="76"/>
      <c r="G4632" s="76"/>
      <c r="H4632" s="76"/>
      <c r="I4632" s="76"/>
      <c r="J4632" s="76"/>
      <c r="K4632" s="76"/>
      <c r="L4632" s="76"/>
      <c r="M4632" s="76"/>
      <c r="N4632" s="76"/>
      <c r="O4632" s="76"/>
      <c r="P4632" s="76"/>
      <c r="Q4632" s="76"/>
      <c r="R4632" s="76"/>
      <c r="S4632" s="76"/>
      <c r="T4632" s="76"/>
      <c r="U4632" s="76"/>
      <c r="V4632" s="76"/>
      <c r="W4632" s="76"/>
      <c r="X4632" s="76"/>
      <c r="Y4632" s="76"/>
      <c r="Z4632" s="76"/>
      <c r="AA4632" s="76"/>
      <c r="AB4632" s="315"/>
      <c r="AC4632" s="74"/>
      <c r="AD4632" s="75"/>
      <c r="AE4632" s="76"/>
      <c r="AF4632" s="77"/>
      <c r="AJ4632" s="62"/>
      <c r="AK4632" s="62"/>
      <c r="AL4632" s="9"/>
      <c r="AM4632" s="62"/>
    </row>
    <row r="4633" hidden="1">
      <c r="A4633" s="1988"/>
      <c r="B4633" s="532"/>
      <c r="C4633" s="1710" t="s">
        <v>26</v>
      </c>
      <c r="D4633" s="122"/>
      <c r="E4633" s="75"/>
      <c r="F4633" s="76"/>
      <c r="G4633" s="76"/>
      <c r="H4633" s="76"/>
      <c r="I4633" s="76"/>
      <c r="J4633" s="76"/>
      <c r="K4633" s="76"/>
      <c r="L4633" s="76"/>
      <c r="M4633" s="76"/>
      <c r="N4633" s="76"/>
      <c r="O4633" s="76"/>
      <c r="P4633" s="76"/>
      <c r="Q4633" s="76"/>
      <c r="R4633" s="76"/>
      <c r="S4633" s="76"/>
      <c r="T4633" s="76"/>
      <c r="U4633" s="76"/>
      <c r="V4633" s="76"/>
      <c r="W4633" s="76"/>
      <c r="X4633" s="76"/>
      <c r="Y4633" s="76"/>
      <c r="Z4633" s="76"/>
      <c r="AA4633" s="76"/>
      <c r="AB4633" s="315"/>
      <c r="AC4633" s="74"/>
      <c r="AD4633" s="75"/>
      <c r="AE4633" s="76"/>
      <c r="AF4633" s="77"/>
      <c r="AJ4633" s="62"/>
      <c r="AK4633" s="62"/>
      <c r="AL4633" s="9"/>
      <c r="AM4633" s="62"/>
    </row>
    <row r="4634">
      <c r="A4634" s="619"/>
      <c r="B4634" s="535" t="s">
        <v>148</v>
      </c>
      <c r="C4634" s="620"/>
      <c r="D4634" s="92"/>
      <c r="E4634" s="126">
        <f t="shared" ref="E4634:AB4634" si="4270">SQRT(E4628*E4628+E4629*E4629)/E4647/1.73</f>
        <v>33.107976135079547</v>
      </c>
      <c r="F4634" s="127">
        <f t="shared" si="4270"/>
        <v>31.758227584598853</v>
      </c>
      <c r="G4634" s="127">
        <f t="shared" si="4270"/>
        <v>32.1896404733616</v>
      </c>
      <c r="H4634" s="127">
        <f t="shared" si="4270"/>
        <v>31.742506244708817</v>
      </c>
      <c r="I4634" s="127">
        <f t="shared" si="4270"/>
        <v>33.268513184075076</v>
      </c>
      <c r="J4634" s="127">
        <f t="shared" si="4270"/>
        <v>34.834619242135844</v>
      </c>
      <c r="K4634" s="127">
        <f t="shared" si="4270"/>
        <v>37.519717362286436</v>
      </c>
      <c r="L4634" s="127">
        <f t="shared" si="4270"/>
        <v>39.33913820017937</v>
      </c>
      <c r="M4634" s="127">
        <f t="shared" si="4270"/>
        <v>47.227797246342845</v>
      </c>
      <c r="N4634" s="127">
        <f t="shared" si="4270"/>
        <v>41.521909979210378</v>
      </c>
      <c r="O4634" s="127">
        <f t="shared" si="4270"/>
        <v>43.473733794962634</v>
      </c>
      <c r="P4634" s="127">
        <f t="shared" si="4270"/>
        <v>40.330386083797322</v>
      </c>
      <c r="Q4634" s="127">
        <f t="shared" si="4270"/>
        <v>42.271506267133802</v>
      </c>
      <c r="R4634" s="127">
        <f t="shared" si="4270"/>
        <v>47.290193894962286</v>
      </c>
      <c r="S4634" s="127">
        <f t="shared" si="4270"/>
        <v>43.479286515929559</v>
      </c>
      <c r="T4634" s="127">
        <f t="shared" si="4270"/>
        <v>39.721351861755949</v>
      </c>
      <c r="U4634" s="127">
        <f t="shared" si="4270"/>
        <v>40.351928467644562</v>
      </c>
      <c r="V4634" s="127">
        <f t="shared" si="4270"/>
        <v>40.566972353926651</v>
      </c>
      <c r="W4634" s="127">
        <f t="shared" si="4270"/>
        <v>39.94059439451685</v>
      </c>
      <c r="X4634" s="127">
        <f t="shared" si="4270"/>
        <v>39.911702233549732</v>
      </c>
      <c r="Y4634" s="127">
        <f t="shared" si="4270"/>
        <v>39.256449195488621</v>
      </c>
      <c r="Z4634" s="127">
        <f t="shared" si="4270"/>
        <v>37.505496308870164</v>
      </c>
      <c r="AA4634" s="127">
        <f t="shared" si="4270"/>
        <v>36.829432053965547</v>
      </c>
      <c r="AB4634" s="621">
        <f t="shared" si="4270"/>
        <v>35.043621002815378</v>
      </c>
      <c r="AC4634" s="285">
        <f>AVERAGE(E4634:AB4634)</f>
        <v>38.686779170054074</v>
      </c>
      <c r="AD4634" s="188">
        <f>(AC4630-AC4634)/AC4630</f>
        <v>-0.024815342253088041</v>
      </c>
      <c r="AE4634" s="127"/>
      <c r="AF4634" s="129"/>
      <c r="AJ4634" s="62"/>
      <c r="AK4634" s="62"/>
      <c r="AL4634" s="9"/>
      <c r="AM4634" s="62"/>
    </row>
    <row r="4635">
      <c r="A4635" s="2018" t="s">
        <v>1009</v>
      </c>
      <c r="B4635" s="64" t="s">
        <v>28</v>
      </c>
      <c r="C4635" s="410" t="s">
        <v>18</v>
      </c>
      <c r="D4635" s="212" t="s">
        <v>22</v>
      </c>
      <c r="E4635" s="106">
        <v>0</v>
      </c>
      <c r="F4635" s="107">
        <v>0</v>
      </c>
      <c r="G4635" s="107">
        <v>0</v>
      </c>
      <c r="H4635" s="107">
        <v>0</v>
      </c>
      <c r="I4635" s="107">
        <v>0</v>
      </c>
      <c r="J4635" s="107">
        <v>0</v>
      </c>
      <c r="K4635" s="107">
        <v>0</v>
      </c>
      <c r="L4635" s="107">
        <v>0</v>
      </c>
      <c r="M4635" s="107">
        <v>0</v>
      </c>
      <c r="N4635" s="107">
        <v>0</v>
      </c>
      <c r="O4635" s="107">
        <v>0</v>
      </c>
      <c r="P4635" s="107">
        <v>0</v>
      </c>
      <c r="Q4635" s="107">
        <v>0</v>
      </c>
      <c r="R4635" s="107">
        <v>0</v>
      </c>
      <c r="S4635" s="107">
        <v>0</v>
      </c>
      <c r="T4635" s="107">
        <v>0</v>
      </c>
      <c r="U4635" s="107">
        <v>0</v>
      </c>
      <c r="V4635" s="107">
        <v>0</v>
      </c>
      <c r="W4635" s="107">
        <v>0</v>
      </c>
      <c r="X4635" s="107">
        <v>0</v>
      </c>
      <c r="Y4635" s="107">
        <v>0</v>
      </c>
      <c r="Z4635" s="107">
        <v>0</v>
      </c>
      <c r="AA4635" s="107">
        <v>0</v>
      </c>
      <c r="AB4635" s="506">
        <v>0</v>
      </c>
      <c r="AC4635" s="279">
        <f t="shared" ref="AC4635:AC4636" si="4271">SUM(E4635:AB4635)</f>
        <v>0</v>
      </c>
      <c r="AD4635" s="106">
        <v>2500</v>
      </c>
      <c r="AE4635" s="107">
        <v>100</v>
      </c>
      <c r="AF4635" s="108">
        <v>120</v>
      </c>
      <c r="AJ4635" s="79"/>
      <c r="AK4635" s="502"/>
      <c r="AL4635" s="79"/>
      <c r="AM4635" s="9"/>
    </row>
    <row r="4636">
      <c r="A4636" s="2019"/>
      <c r="B4636" s="72"/>
      <c r="C4636" s="411" t="s">
        <v>20</v>
      </c>
      <c r="D4636" s="122" t="s">
        <v>22</v>
      </c>
      <c r="E4636" s="111">
        <v>0</v>
      </c>
      <c r="F4636" s="112">
        <v>0</v>
      </c>
      <c r="G4636" s="112">
        <v>0</v>
      </c>
      <c r="H4636" s="112">
        <v>0</v>
      </c>
      <c r="I4636" s="112">
        <v>0</v>
      </c>
      <c r="J4636" s="112">
        <v>0</v>
      </c>
      <c r="K4636" s="112">
        <v>0</v>
      </c>
      <c r="L4636" s="112">
        <v>0</v>
      </c>
      <c r="M4636" s="112">
        <v>0</v>
      </c>
      <c r="N4636" s="112">
        <v>0</v>
      </c>
      <c r="O4636" s="112">
        <v>0</v>
      </c>
      <c r="P4636" s="112">
        <v>0</v>
      </c>
      <c r="Q4636" s="112">
        <v>0</v>
      </c>
      <c r="R4636" s="112">
        <v>0</v>
      </c>
      <c r="S4636" s="112">
        <v>0</v>
      </c>
      <c r="T4636" s="112">
        <v>0</v>
      </c>
      <c r="U4636" s="112">
        <v>0</v>
      </c>
      <c r="V4636" s="112">
        <v>0</v>
      </c>
      <c r="W4636" s="112">
        <v>0</v>
      </c>
      <c r="X4636" s="112">
        <v>0</v>
      </c>
      <c r="Y4636" s="112">
        <v>0</v>
      </c>
      <c r="Z4636" s="112">
        <v>0</v>
      </c>
      <c r="AA4636" s="112">
        <v>0</v>
      </c>
      <c r="AB4636" s="501">
        <v>0</v>
      </c>
      <c r="AC4636" s="281">
        <f t="shared" si="4271"/>
        <v>0</v>
      </c>
      <c r="AD4636" s="75"/>
      <c r="AE4636" s="76"/>
      <c r="AF4636" s="77"/>
      <c r="AJ4636" s="9"/>
      <c r="AK4636" s="9"/>
      <c r="AL4636" s="9"/>
      <c r="AM4636" s="9"/>
    </row>
    <row r="4637">
      <c r="A4637" s="2019"/>
      <c r="B4637" s="72"/>
      <c r="C4637" s="411" t="s">
        <v>21</v>
      </c>
      <c r="D4637" s="122" t="s">
        <v>22</v>
      </c>
      <c r="E4637" s="116">
        <v>0</v>
      </c>
      <c r="F4637" s="117">
        <v>0</v>
      </c>
      <c r="G4637" s="117">
        <v>0</v>
      </c>
      <c r="H4637" s="117">
        <v>0</v>
      </c>
      <c r="I4637" s="117">
        <v>0</v>
      </c>
      <c r="J4637" s="117">
        <v>0</v>
      </c>
      <c r="K4637" s="117">
        <v>0</v>
      </c>
      <c r="L4637" s="117">
        <v>0</v>
      </c>
      <c r="M4637" s="117">
        <v>0</v>
      </c>
      <c r="N4637" s="117">
        <v>0</v>
      </c>
      <c r="O4637" s="117">
        <v>0</v>
      </c>
      <c r="P4637" s="117">
        <v>0</v>
      </c>
      <c r="Q4637" s="117">
        <v>0</v>
      </c>
      <c r="R4637" s="117">
        <v>0</v>
      </c>
      <c r="S4637" s="117">
        <v>0</v>
      </c>
      <c r="T4637" s="117">
        <v>0</v>
      </c>
      <c r="U4637" s="117">
        <v>0</v>
      </c>
      <c r="V4637" s="117">
        <v>0</v>
      </c>
      <c r="W4637" s="117">
        <v>0</v>
      </c>
      <c r="X4637" s="117">
        <v>0</v>
      </c>
      <c r="Y4637" s="117">
        <v>0</v>
      </c>
      <c r="Z4637" s="117">
        <v>0</v>
      </c>
      <c r="AA4637" s="117">
        <v>0</v>
      </c>
      <c r="AB4637" s="311">
        <v>0</v>
      </c>
      <c r="AC4637" s="281">
        <f>AVERAGE(E4637:AB4637)</f>
        <v>0</v>
      </c>
      <c r="AD4637" s="120">
        <f>SQRT(MAX((E4635*E4635+E4636*E4636),(F4635*F4635+F4636*F4636),(G4635*G4635+G4636*G4636),(H4635*H4635+H4636*H4636),(I4635*I4635+I4636*I4636),(J4635*J4635+J4636*J4636),(K4635*K4635+K4636*K4636),(L4635*L4635+L4636*L4636),(M4635*M4635+M4636*M4636),(N4635*N4635+N4636*N4636),(O4635*O4635+O4636*O4636),(P4635*P4635+P4636*P4636),(R4635*R4635+R4636*R4636),(S4635*S4635+S4636*S4636),(T4635*T4635+T4636*T4636),(U4635*U4635+U4636*U4636),(V4635*V4635+V4636*V4636),(W4635*W4635+W4636*W4636),(X4635*X4635+X4636*X4636),(V4635*V4635+V4636*V4636),(Z4635*Z4635+Z4636*Z4636),(AA4635*AA4635+AA4636*AA4636),(AB4635*AB4635+AB4636*AB4636)))/AD4635</f>
        <v>0</v>
      </c>
      <c r="AE4637" s="120">
        <f>SQRT(MAX((E4635*E4635+E4636*E4636),(F4635*F4635+F4636*F4636),(G4635*G4635+G4636*G4636),(H4635*H4635+H4636*H4636),(I4635*I4635+I4636*I4636),(J4635*J4635+J4636*J4636),(K4635*K4635+K4636*K4636),(L4635*L4635+L4636*L4636),(M4635*M4635+M4636*M4636),(N4635*N4635+N4636*N4636),(O4635*O4635+O4636*O4636),(P4635*P4635+P4636*P4636),(R4635*R4635+R4636*R4636),(S4635*S4635+S4636*S4636),(T4635*T4635+T4636*T4636),(U4635*U4635+U4636*U4636),(V4635*V4635+V4636*V4636),(W4635*W4635+W4636*W4636),(X4635*X4635+X4636*X4636),(V4635*V4635+V4636*V4636),(Z4635*Z4635+Z4636*Z4636),(AA4635*AA4635+AA4636*AA4636),(AB4635*AB4635+AB4636*AB4636)))/AD4635</f>
        <v>0</v>
      </c>
      <c r="AF4637" s="121"/>
      <c r="AJ4637" s="9"/>
      <c r="AK4637" s="9"/>
      <c r="AL4637" s="9"/>
      <c r="AM4637" s="9"/>
    </row>
    <row r="4638">
      <c r="A4638" s="2019"/>
      <c r="B4638" s="72"/>
      <c r="C4638" s="411" t="s">
        <v>23</v>
      </c>
      <c r="D4638" s="122"/>
      <c r="E4638" s="80" t="e">
        <f t="shared" ref="E4638:AB4638" si="4272">E4636/E4635</f>
        <v>#DIV/0!</v>
      </c>
      <c r="F4638" s="81" t="e">
        <f t="shared" si="4272"/>
        <v>#DIV/0!</v>
      </c>
      <c r="G4638" s="81" t="e">
        <f t="shared" si="4272"/>
        <v>#DIV/0!</v>
      </c>
      <c r="H4638" s="81" t="e">
        <f t="shared" si="4272"/>
        <v>#DIV/0!</v>
      </c>
      <c r="I4638" s="81" t="e">
        <f t="shared" si="4272"/>
        <v>#DIV/0!</v>
      </c>
      <c r="J4638" s="81" t="e">
        <f t="shared" si="4272"/>
        <v>#DIV/0!</v>
      </c>
      <c r="K4638" s="81" t="e">
        <f t="shared" si="4272"/>
        <v>#DIV/0!</v>
      </c>
      <c r="L4638" s="81" t="e">
        <f t="shared" si="4272"/>
        <v>#DIV/0!</v>
      </c>
      <c r="M4638" s="81" t="e">
        <f t="shared" si="4272"/>
        <v>#DIV/0!</v>
      </c>
      <c r="N4638" s="81" t="e">
        <f t="shared" si="4272"/>
        <v>#DIV/0!</v>
      </c>
      <c r="O4638" s="81" t="e">
        <f t="shared" si="4272"/>
        <v>#DIV/0!</v>
      </c>
      <c r="P4638" s="81" t="e">
        <f t="shared" si="4272"/>
        <v>#DIV/0!</v>
      </c>
      <c r="Q4638" s="81" t="e">
        <f t="shared" si="4272"/>
        <v>#DIV/0!</v>
      </c>
      <c r="R4638" s="81" t="e">
        <f t="shared" si="4272"/>
        <v>#DIV/0!</v>
      </c>
      <c r="S4638" s="81" t="e">
        <f t="shared" si="4272"/>
        <v>#DIV/0!</v>
      </c>
      <c r="T4638" s="81" t="e">
        <f t="shared" si="4272"/>
        <v>#DIV/0!</v>
      </c>
      <c r="U4638" s="81" t="e">
        <f t="shared" si="4272"/>
        <v>#DIV/0!</v>
      </c>
      <c r="V4638" s="81" t="e">
        <f t="shared" si="4272"/>
        <v>#DIV/0!</v>
      </c>
      <c r="W4638" s="81" t="e">
        <f t="shared" si="4272"/>
        <v>#DIV/0!</v>
      </c>
      <c r="X4638" s="81" t="e">
        <f t="shared" si="4272"/>
        <v>#DIV/0!</v>
      </c>
      <c r="Y4638" s="81" t="e">
        <f t="shared" si="4272"/>
        <v>#DIV/0!</v>
      </c>
      <c r="Z4638" s="81" t="e">
        <f t="shared" si="4272"/>
        <v>#DIV/0!</v>
      </c>
      <c r="AA4638" s="81" t="e">
        <f t="shared" si="4272"/>
        <v>#DIV/0!</v>
      </c>
      <c r="AB4638" s="312" t="e">
        <f t="shared" si="4272"/>
        <v>#DIV/0!</v>
      </c>
      <c r="AC4638" s="907" t="e">
        <f>MAX(E4638:AB4638)</f>
        <v>#DIV/0!</v>
      </c>
      <c r="AD4638" s="75"/>
      <c r="AE4638" s="76"/>
      <c r="AF4638" s="77"/>
      <c r="AJ4638" s="9"/>
      <c r="AK4638" s="9"/>
      <c r="AL4638" s="9"/>
      <c r="AM4638" s="9"/>
    </row>
    <row r="4639" hidden="1">
      <c r="A4639" s="1988"/>
      <c r="B4639" s="532"/>
      <c r="C4639" s="1710" t="s">
        <v>25</v>
      </c>
      <c r="D4639" s="122"/>
      <c r="E4639" s="75"/>
      <c r="F4639" s="76"/>
      <c r="G4639" s="76"/>
      <c r="H4639" s="76"/>
      <c r="I4639" s="76"/>
      <c r="J4639" s="76"/>
      <c r="K4639" s="76"/>
      <c r="L4639" s="76"/>
      <c r="M4639" s="76"/>
      <c r="N4639" s="76"/>
      <c r="O4639" s="76"/>
      <c r="P4639" s="76"/>
      <c r="Q4639" s="76"/>
      <c r="R4639" s="76"/>
      <c r="S4639" s="76"/>
      <c r="T4639" s="76"/>
      <c r="U4639" s="76"/>
      <c r="V4639" s="76"/>
      <c r="W4639" s="76"/>
      <c r="X4639" s="76"/>
      <c r="Y4639" s="76"/>
      <c r="Z4639" s="76"/>
      <c r="AA4639" s="76"/>
      <c r="AB4639" s="315"/>
      <c r="AC4639" s="74"/>
      <c r="AD4639" s="75"/>
      <c r="AE4639" s="76"/>
      <c r="AF4639" s="77"/>
      <c r="AJ4639" s="9"/>
      <c r="AK4639" s="9"/>
      <c r="AL4639" s="9"/>
      <c r="AM4639" s="9"/>
    </row>
    <row r="4640" hidden="1">
      <c r="A4640" s="1988"/>
      <c r="B4640" s="532"/>
      <c r="C4640" s="1710" t="s">
        <v>26</v>
      </c>
      <c r="D4640" s="122"/>
      <c r="E4640" s="75"/>
      <c r="F4640" s="76"/>
      <c r="G4640" s="76"/>
      <c r="H4640" s="76"/>
      <c r="I4640" s="76"/>
      <c r="J4640" s="76"/>
      <c r="K4640" s="76"/>
      <c r="L4640" s="76"/>
      <c r="M4640" s="76"/>
      <c r="N4640" s="76"/>
      <c r="O4640" s="76"/>
      <c r="P4640" s="76"/>
      <c r="Q4640" s="76"/>
      <c r="R4640" s="76"/>
      <c r="S4640" s="76"/>
      <c r="T4640" s="76"/>
      <c r="U4640" s="76"/>
      <c r="V4640" s="76"/>
      <c r="W4640" s="76"/>
      <c r="X4640" s="76"/>
      <c r="Y4640" s="76"/>
      <c r="Z4640" s="76"/>
      <c r="AA4640" s="76"/>
      <c r="AB4640" s="315"/>
      <c r="AC4640" s="74"/>
      <c r="AD4640" s="75"/>
      <c r="AE4640" s="76"/>
      <c r="AF4640" s="77"/>
      <c r="AH4640" s="9"/>
      <c r="AI4640" s="134"/>
      <c r="AJ4640" s="135"/>
      <c r="AK4640" s="135"/>
      <c r="AL4640" s="9"/>
    </row>
    <row r="4641">
      <c r="A4641" s="619"/>
      <c r="B4641" s="535" t="s">
        <v>148</v>
      </c>
      <c r="C4641" s="620"/>
      <c r="D4641" s="92"/>
      <c r="E4641" s="126">
        <f t="shared" ref="E4641:AB4641" si="4273">SQRT(E4635*E4635+E4636*E4636)/E4648/1.73</f>
        <v>0</v>
      </c>
      <c r="F4641" s="127">
        <f t="shared" si="4273"/>
        <v>0</v>
      </c>
      <c r="G4641" s="127">
        <f t="shared" si="4273"/>
        <v>0</v>
      </c>
      <c r="H4641" s="127">
        <f t="shared" si="4273"/>
        <v>0</v>
      </c>
      <c r="I4641" s="127">
        <f t="shared" si="4273"/>
        <v>0</v>
      </c>
      <c r="J4641" s="127">
        <f t="shared" si="4273"/>
        <v>0</v>
      </c>
      <c r="K4641" s="127">
        <f t="shared" si="4273"/>
        <v>0</v>
      </c>
      <c r="L4641" s="127">
        <f t="shared" si="4273"/>
        <v>0</v>
      </c>
      <c r="M4641" s="127">
        <f t="shared" si="4273"/>
        <v>0</v>
      </c>
      <c r="N4641" s="127">
        <f t="shared" si="4273"/>
        <v>0</v>
      </c>
      <c r="O4641" s="127">
        <f t="shared" si="4273"/>
        <v>0</v>
      </c>
      <c r="P4641" s="127">
        <f t="shared" si="4273"/>
        <v>0</v>
      </c>
      <c r="Q4641" s="127">
        <f t="shared" si="4273"/>
        <v>0</v>
      </c>
      <c r="R4641" s="127">
        <f t="shared" si="4273"/>
        <v>0</v>
      </c>
      <c r="S4641" s="127">
        <f t="shared" si="4273"/>
        <v>0</v>
      </c>
      <c r="T4641" s="127">
        <f t="shared" si="4273"/>
        <v>0</v>
      </c>
      <c r="U4641" s="127">
        <f t="shared" si="4273"/>
        <v>0</v>
      </c>
      <c r="V4641" s="127">
        <f t="shared" si="4273"/>
        <v>0</v>
      </c>
      <c r="W4641" s="127">
        <f t="shared" si="4273"/>
        <v>0</v>
      </c>
      <c r="X4641" s="127">
        <f t="shared" si="4273"/>
        <v>0</v>
      </c>
      <c r="Y4641" s="127">
        <f t="shared" si="4273"/>
        <v>0</v>
      </c>
      <c r="Z4641" s="127">
        <f t="shared" si="4273"/>
        <v>0</v>
      </c>
      <c r="AA4641" s="127">
        <f t="shared" si="4273"/>
        <v>0</v>
      </c>
      <c r="AB4641" s="621">
        <f t="shared" si="4273"/>
        <v>0</v>
      </c>
      <c r="AC4641" s="285">
        <f>AVERAGE(E4641:AB4641)</f>
        <v>0</v>
      </c>
      <c r="AD4641" s="188" t="e">
        <f>(AC4637-AC4641)/AC4637</f>
        <v>#DIV/0!</v>
      </c>
      <c r="AE4641" s="127"/>
      <c r="AF4641" s="129"/>
      <c r="AJ4641" s="9"/>
      <c r="AK4641" s="9"/>
      <c r="AL4641" s="9"/>
      <c r="AM4641" s="9"/>
    </row>
    <row r="4642">
      <c r="A4642" s="286" t="s">
        <v>31</v>
      </c>
      <c r="B4642" s="287"/>
      <c r="C4642" s="288"/>
      <c r="D4642" s="289"/>
      <c r="E4642" s="290">
        <f t="shared" ref="E4642:E4643" si="4274">E4635+E4628</f>
        <v>548.39999999999998</v>
      </c>
      <c r="F4642" s="144">
        <f t="shared" ref="F4642:F4643" si="4275">F4635+F4628</f>
        <v>518.39999999999998</v>
      </c>
      <c r="G4642" s="144">
        <f t="shared" ref="G4642:G4643" si="4276">G4635+G4628</f>
        <v>519.60000000000002</v>
      </c>
      <c r="H4642" s="144">
        <f t="shared" ref="H4642:H4643" si="4277">H4635+H4628</f>
        <v>514.79999999999995</v>
      </c>
      <c r="I4642" s="144">
        <f t="shared" ref="I4642:I4643" si="4278">I4635+I4628</f>
        <v>542.39999999999998</v>
      </c>
      <c r="J4642" s="144">
        <f t="shared" ref="J4642:J4643" si="4279">J4635+J4628</f>
        <v>573.60000000000002</v>
      </c>
      <c r="K4642" s="144">
        <f t="shared" ref="K4642:K4643" si="4280">K4635+K4628</f>
        <v>628.79999999999995</v>
      </c>
      <c r="L4642" s="144">
        <f t="shared" ref="L4642:L4643" si="4281">L4635+L4628</f>
        <v>664.79999999999995</v>
      </c>
      <c r="M4642" s="144">
        <f t="shared" ref="M4642:M4643" si="4282">M4635+M4628</f>
        <v>753.60000000000002</v>
      </c>
      <c r="N4642" s="144">
        <f t="shared" ref="N4642:N4643" si="4283">N4635+N4628</f>
        <v>682.79999999999995</v>
      </c>
      <c r="O4642" s="144">
        <f t="shared" ref="O4642:O4643" si="4284">O4635+O4628</f>
        <v>708</v>
      </c>
      <c r="P4642" s="144">
        <f t="shared" ref="P4642:P4643" si="4285">P4635+P4628</f>
        <v>681.60000000000002</v>
      </c>
      <c r="Q4642" s="144">
        <f t="shared" ref="Q4642:Q4643" si="4286">Q4635+Q4628</f>
        <v>716.39999999999998</v>
      </c>
      <c r="R4642" s="144">
        <f t="shared" ref="R4642:R4643" si="4287">R4635+R4628</f>
        <v>753.60000000000002</v>
      </c>
      <c r="S4642" s="144">
        <f t="shared" ref="S4642:S4643" si="4288">S4635+S4628</f>
        <v>712.79999999999995</v>
      </c>
      <c r="T4642" s="144">
        <f t="shared" ref="T4642:T4643" si="4289">T4635+T4628</f>
        <v>669.60000000000002</v>
      </c>
      <c r="U4642" s="144">
        <f t="shared" ref="U4642:U4643" si="4290">U4635+U4628</f>
        <v>679.20000000000005</v>
      </c>
      <c r="V4642" s="144">
        <f t="shared" ref="V4642:V4643" si="4291">V4635+V4628</f>
        <v>681.60000000000002</v>
      </c>
      <c r="W4642" s="144">
        <f t="shared" ref="W4642:W4643" si="4292">W4635+W4628</f>
        <v>674.39999999999998</v>
      </c>
      <c r="X4642" s="144">
        <f t="shared" ref="X4642:X4643" si="4293">X4635+X4628</f>
        <v>675.60000000000002</v>
      </c>
      <c r="Y4642" s="291">
        <f t="shared" ref="Y4642:Y4643" si="4294">Y4635+Y4628</f>
        <v>662.39999999999998</v>
      </c>
      <c r="Z4642" s="144">
        <f t="shared" ref="Z4642:Z4643" si="4295">Z4635+Z4628</f>
        <v>631.20000000000005</v>
      </c>
      <c r="AA4642" s="144">
        <f t="shared" ref="AA4642:AA4643" si="4296">AA4635+AA4628</f>
        <v>619.20000000000005</v>
      </c>
      <c r="AB4642" s="377">
        <f t="shared" ref="AB4642:AB4643" si="4297">AB4635+AB4628</f>
        <v>583.20000000000005</v>
      </c>
      <c r="AC4642" s="292"/>
      <c r="AD4642" s="143">
        <f t="shared" ref="AD4642:AD4644" si="4298">MAX(E4642:AB4642)</f>
        <v>753.60000000000002</v>
      </c>
      <c r="AE4642" s="144"/>
      <c r="AF4642" s="145"/>
      <c r="AJ4642" s="9"/>
      <c r="AK4642" s="9"/>
      <c r="AL4642" s="9"/>
      <c r="AM4642" s="9"/>
    </row>
    <row r="4643">
      <c r="A4643" s="146" t="s">
        <v>32</v>
      </c>
      <c r="B4643" s="147"/>
      <c r="C4643" s="148"/>
      <c r="D4643" s="149"/>
      <c r="E4643" s="869">
        <f t="shared" si="4274"/>
        <v>273.60000000000002</v>
      </c>
      <c r="F4643" s="154">
        <f t="shared" si="4275"/>
        <v>278.39999999999998</v>
      </c>
      <c r="G4643" s="154">
        <f t="shared" si="4276"/>
        <v>292.80000000000001</v>
      </c>
      <c r="H4643" s="154">
        <f t="shared" si="4277"/>
        <v>284.39999999999998</v>
      </c>
      <c r="I4643" s="154">
        <f t="shared" si="4278"/>
        <v>289.19999999999999</v>
      </c>
      <c r="J4643" s="154">
        <f t="shared" si="4279"/>
        <v>278.39999999999998</v>
      </c>
      <c r="K4643" s="154">
        <f t="shared" si="4280"/>
        <v>271.19999999999999</v>
      </c>
      <c r="L4643" s="154">
        <f t="shared" si="4281"/>
        <v>267.60000000000002</v>
      </c>
      <c r="M4643" s="154">
        <f t="shared" si="4282"/>
        <v>399.60000000000002</v>
      </c>
      <c r="N4643" s="154">
        <f t="shared" si="4283"/>
        <v>308.39999999999998</v>
      </c>
      <c r="O4643" s="154">
        <f t="shared" si="4284"/>
        <v>336</v>
      </c>
      <c r="P4643" s="154">
        <f t="shared" si="4285"/>
        <v>262.80000000000001</v>
      </c>
      <c r="Q4643" s="154">
        <f t="shared" si="4286"/>
        <v>278.39999999999998</v>
      </c>
      <c r="R4643" s="154">
        <f t="shared" si="4287"/>
        <v>402</v>
      </c>
      <c r="S4643" s="154">
        <f t="shared" si="4288"/>
        <v>338.39999999999998</v>
      </c>
      <c r="T4643" s="154">
        <f t="shared" si="4289"/>
        <v>268.80000000000001</v>
      </c>
      <c r="U4643" s="154">
        <f t="shared" si="4290"/>
        <v>270</v>
      </c>
      <c r="V4643" s="154">
        <f t="shared" si="4291"/>
        <v>268.80000000000001</v>
      </c>
      <c r="W4643" s="154">
        <f t="shared" si="4292"/>
        <v>258</v>
      </c>
      <c r="X4643" s="154">
        <f t="shared" si="4293"/>
        <v>272.39999999999998</v>
      </c>
      <c r="Y4643" s="150">
        <f t="shared" si="4294"/>
        <v>278.39999999999998</v>
      </c>
      <c r="Z4643" s="154">
        <f t="shared" si="4295"/>
        <v>274.80000000000001</v>
      </c>
      <c r="AA4643" s="154">
        <f t="shared" si="4296"/>
        <v>276</v>
      </c>
      <c r="AB4643" s="1543">
        <f t="shared" si="4297"/>
        <v>286.80000000000001</v>
      </c>
      <c r="AC4643" s="295"/>
      <c r="AD4643" s="153">
        <f t="shared" si="4298"/>
        <v>402</v>
      </c>
      <c r="AE4643" s="154"/>
      <c r="AF4643" s="155"/>
      <c r="AJ4643" s="9"/>
      <c r="AK4643" s="9"/>
      <c r="AL4643" s="9"/>
      <c r="AM4643" s="9"/>
    </row>
    <row r="4644">
      <c r="A4644" s="156" t="s">
        <v>33</v>
      </c>
      <c r="B4644" s="157"/>
      <c r="C4644" s="158"/>
      <c r="D4644" s="159"/>
      <c r="E4644" s="666">
        <f t="shared" ref="E4644:AB4644" si="4299">SQRT(E4643*E4643+E4642*E4642)</f>
        <v>612.86174623645752</v>
      </c>
      <c r="F4644" s="464">
        <f t="shared" si="4299"/>
        <v>588.42596815572301</v>
      </c>
      <c r="G4644" s="464">
        <f t="shared" si="4299"/>
        <v>596.4193155825858</v>
      </c>
      <c r="H4644" s="464">
        <f t="shared" si="4299"/>
        <v>588.13467845383843</v>
      </c>
      <c r="I4644" s="464">
        <f t="shared" si="4299"/>
        <v>614.68235699424463</v>
      </c>
      <c r="J4644" s="464">
        <f t="shared" si="4299"/>
        <v>637.59196983650918</v>
      </c>
      <c r="K4644" s="464">
        <f t="shared" si="4299"/>
        <v>684.79112143777093</v>
      </c>
      <c r="L4644" s="464">
        <f t="shared" si="4299"/>
        <v>716.63714667884744</v>
      </c>
      <c r="M4644" s="464">
        <f t="shared" si="4299"/>
        <v>852.99069162564729</v>
      </c>
      <c r="N4644" s="464">
        <f t="shared" si="4299"/>
        <v>749.21719147387421</v>
      </c>
      <c r="O4644" s="464">
        <f t="shared" si="4299"/>
        <v>783.68360962827342</v>
      </c>
      <c r="P4644" s="464">
        <f t="shared" si="4299"/>
        <v>730.5083161744293</v>
      </c>
      <c r="Q4644" s="464">
        <f t="shared" si="4299"/>
        <v>768.59320840090686</v>
      </c>
      <c r="R4644" s="464">
        <f t="shared" si="4299"/>
        <v>854.11764997569276</v>
      </c>
      <c r="S4644" s="464">
        <f t="shared" si="4299"/>
        <v>789.0490479051349</v>
      </c>
      <c r="T4644" s="464">
        <f t="shared" si="4299"/>
        <v>721.53835656879676</v>
      </c>
      <c r="U4644" s="464">
        <f t="shared" si="4299"/>
        <v>730.89851552729272</v>
      </c>
      <c r="V4644" s="464">
        <f t="shared" si="4299"/>
        <v>732.68820107873989</v>
      </c>
      <c r="W4644" s="464">
        <f t="shared" si="4299"/>
        <v>722.06603576127304</v>
      </c>
      <c r="X4644" s="464">
        <f t="shared" si="4299"/>
        <v>728.44843331563288</v>
      </c>
      <c r="Y4644" s="464">
        <f t="shared" si="4299"/>
        <v>718.52649220470641</v>
      </c>
      <c r="Z4644" s="464">
        <f t="shared" si="4299"/>
        <v>688.42463639820448</v>
      </c>
      <c r="AA4644" s="464">
        <f t="shared" si="4299"/>
        <v>677.92672170375465</v>
      </c>
      <c r="AB4644" s="1300">
        <f t="shared" si="4299"/>
        <v>649.90497766981298</v>
      </c>
      <c r="AC4644" s="298"/>
      <c r="AD4644" s="163">
        <f t="shared" si="4298"/>
        <v>854.11764997569276</v>
      </c>
      <c r="AE4644" s="164"/>
      <c r="AF4644" s="165"/>
      <c r="AJ4644" s="9"/>
      <c r="AK4644" s="9"/>
      <c r="AL4644" s="9"/>
      <c r="AM4644" s="9"/>
    </row>
    <row r="4645">
      <c r="A4645" s="1997" t="s">
        <v>301</v>
      </c>
      <c r="B4645" s="1998" t="s">
        <v>105</v>
      </c>
      <c r="C4645" s="2011" t="s">
        <v>21</v>
      </c>
      <c r="D4645" s="2000" t="s">
        <v>22</v>
      </c>
      <c r="E4645" s="2001">
        <v>0</v>
      </c>
      <c r="F4645" s="2002">
        <v>0</v>
      </c>
      <c r="G4645" s="2002">
        <v>0</v>
      </c>
      <c r="H4645" s="2002">
        <v>0</v>
      </c>
      <c r="I4645" s="2002">
        <v>0</v>
      </c>
      <c r="J4645" s="2002">
        <v>0</v>
      </c>
      <c r="K4645" s="2002">
        <v>0</v>
      </c>
      <c r="L4645" s="2002">
        <v>0</v>
      </c>
      <c r="M4645" s="2002">
        <v>0</v>
      </c>
      <c r="N4645" s="2002">
        <v>0</v>
      </c>
      <c r="O4645" s="2002">
        <v>0</v>
      </c>
      <c r="P4645" s="2002">
        <v>0</v>
      </c>
      <c r="Q4645" s="2002">
        <v>0</v>
      </c>
      <c r="R4645" s="2002">
        <v>0</v>
      </c>
      <c r="S4645" s="2002">
        <v>0</v>
      </c>
      <c r="T4645" s="2002">
        <v>0</v>
      </c>
      <c r="U4645" s="2002">
        <v>0</v>
      </c>
      <c r="V4645" s="2002">
        <v>0</v>
      </c>
      <c r="W4645" s="2002">
        <v>0</v>
      </c>
      <c r="X4645" s="2002">
        <v>0</v>
      </c>
      <c r="Y4645" s="2002">
        <v>0</v>
      </c>
      <c r="Z4645" s="2002">
        <v>0</v>
      </c>
      <c r="AA4645" s="2002">
        <v>0</v>
      </c>
      <c r="AB4645" s="2003">
        <v>0</v>
      </c>
      <c r="AC4645" s="2004">
        <f>AVERAGE(E4645:AB4645)</f>
        <v>0</v>
      </c>
      <c r="AD4645" s="2020"/>
      <c r="AE4645" s="2021"/>
      <c r="AF4645" s="2021"/>
      <c r="AJ4645" s="9"/>
      <c r="AK4645" s="9"/>
      <c r="AL4645" s="9"/>
      <c r="AM4645" s="9"/>
    </row>
    <row r="4646">
      <c r="A4646" s="757" t="s">
        <v>69</v>
      </c>
      <c r="B4646" s="758"/>
      <c r="C4646" s="759"/>
      <c r="D4646" s="760"/>
      <c r="E4646" s="1189">
        <v>1</v>
      </c>
      <c r="F4646" s="762">
        <v>2</v>
      </c>
      <c r="G4646" s="762">
        <v>3</v>
      </c>
      <c r="H4646" s="762">
        <v>4</v>
      </c>
      <c r="I4646" s="762">
        <v>5</v>
      </c>
      <c r="J4646" s="762">
        <v>6</v>
      </c>
      <c r="K4646" s="762">
        <v>7</v>
      </c>
      <c r="L4646" s="762">
        <v>8</v>
      </c>
      <c r="M4646" s="762">
        <v>9</v>
      </c>
      <c r="N4646" s="762">
        <v>10</v>
      </c>
      <c r="O4646" s="762">
        <v>11</v>
      </c>
      <c r="P4646" s="762">
        <v>12</v>
      </c>
      <c r="Q4646" s="762">
        <v>13</v>
      </c>
      <c r="R4646" s="762">
        <v>14</v>
      </c>
      <c r="S4646" s="762">
        <v>15</v>
      </c>
      <c r="T4646" s="762">
        <v>16</v>
      </c>
      <c r="U4646" s="762">
        <v>17</v>
      </c>
      <c r="V4646" s="762">
        <v>18</v>
      </c>
      <c r="W4646" s="762">
        <v>19</v>
      </c>
      <c r="X4646" s="762">
        <v>20</v>
      </c>
      <c r="Y4646" s="762">
        <v>21</v>
      </c>
      <c r="Z4646" s="762">
        <v>22</v>
      </c>
      <c r="AA4646" s="762">
        <v>23</v>
      </c>
      <c r="AB4646" s="763">
        <v>24</v>
      </c>
      <c r="AC4646" s="2022"/>
      <c r="AD4646" s="2022"/>
      <c r="AJ4646" s="9"/>
      <c r="AK4646" s="9"/>
      <c r="AL4646" s="9"/>
      <c r="AM4646" s="9"/>
    </row>
    <row r="4647">
      <c r="A4647" s="726" t="s">
        <v>70</v>
      </c>
      <c r="B4647" s="303"/>
      <c r="C4647" s="727" t="s">
        <v>24</v>
      </c>
      <c r="D4647" s="552" t="s">
        <v>22</v>
      </c>
      <c r="E4647" s="550">
        <v>10.700000000000001</v>
      </c>
      <c r="F4647" s="303">
        <v>10.710000000000001</v>
      </c>
      <c r="G4647" s="303">
        <v>10.710000000000001</v>
      </c>
      <c r="H4647" s="303">
        <v>10.710000000000001</v>
      </c>
      <c r="I4647" s="303">
        <v>10.68</v>
      </c>
      <c r="J4647" s="303">
        <v>10.58</v>
      </c>
      <c r="K4647" s="303">
        <v>10.550000000000001</v>
      </c>
      <c r="L4647" s="303">
        <v>10.529999999999999</v>
      </c>
      <c r="M4647" s="303">
        <v>10.44</v>
      </c>
      <c r="N4647" s="303">
        <v>10.43</v>
      </c>
      <c r="O4647" s="303">
        <v>10.42</v>
      </c>
      <c r="P4647" s="303">
        <v>10.470000000000001</v>
      </c>
      <c r="Q4647" s="303">
        <v>10.51</v>
      </c>
      <c r="R4647" s="303">
        <v>10.44</v>
      </c>
      <c r="S4647" s="303">
        <v>10.49</v>
      </c>
      <c r="T4647" s="303">
        <v>10.5</v>
      </c>
      <c r="U4647" s="303">
        <v>10.470000000000001</v>
      </c>
      <c r="V4647" s="303">
        <v>10.44</v>
      </c>
      <c r="W4647" s="303">
        <v>10.450000000000001</v>
      </c>
      <c r="X4647" s="303">
        <v>10.550000000000001</v>
      </c>
      <c r="Y4647" s="303">
        <v>10.58</v>
      </c>
      <c r="Z4647" s="303">
        <v>10.609999999999999</v>
      </c>
      <c r="AA4647" s="303">
        <v>10.640000000000001</v>
      </c>
      <c r="AB4647" s="955">
        <v>10.720000000000001</v>
      </c>
      <c r="AC4647" s="2023"/>
      <c r="AD4647" s="1993">
        <f t="shared" ref="AD4647:AD4648" si="4300">AVERAGE(D4647:AB4647)</f>
        <v>10.555416666666668</v>
      </c>
      <c r="AJ4647" s="62"/>
      <c r="AK4647" s="62"/>
      <c r="AL4647" s="9"/>
      <c r="AM4647" s="62"/>
    </row>
    <row r="4648">
      <c r="A4648" s="735" t="s">
        <v>34</v>
      </c>
      <c r="B4648" s="273"/>
      <c r="C4648" s="736" t="s">
        <v>24</v>
      </c>
      <c r="D4648" s="460" t="s">
        <v>22</v>
      </c>
      <c r="E4648" s="272">
        <v>10.700000000000001</v>
      </c>
      <c r="F4648" s="273">
        <v>10.710000000000001</v>
      </c>
      <c r="G4648" s="273">
        <v>10.69</v>
      </c>
      <c r="H4648" s="273">
        <v>10.69</v>
      </c>
      <c r="I4648" s="273">
        <v>10.67</v>
      </c>
      <c r="J4648" s="273">
        <v>10.56</v>
      </c>
      <c r="K4648" s="273">
        <v>10.550000000000001</v>
      </c>
      <c r="L4648" s="273">
        <v>10.52</v>
      </c>
      <c r="M4648" s="273">
        <v>10.43</v>
      </c>
      <c r="N4648" s="273">
        <v>10.43</v>
      </c>
      <c r="O4648" s="273">
        <v>10.41</v>
      </c>
      <c r="P4648" s="273">
        <v>10.460000000000001</v>
      </c>
      <c r="Q4648" s="273">
        <v>10.48</v>
      </c>
      <c r="R4648" s="273">
        <v>10.44</v>
      </c>
      <c r="S4648" s="273">
        <v>10.470000000000001</v>
      </c>
      <c r="T4648" s="273">
        <v>10.49</v>
      </c>
      <c r="U4648" s="273">
        <v>10.460000000000001</v>
      </c>
      <c r="V4648" s="273">
        <v>10.43</v>
      </c>
      <c r="W4648" s="273">
        <v>10.44</v>
      </c>
      <c r="X4648" s="273">
        <v>10.550000000000001</v>
      </c>
      <c r="Y4648" s="273">
        <v>10.58</v>
      </c>
      <c r="Z4648" s="273">
        <v>10.620000000000001</v>
      </c>
      <c r="AA4648" s="273">
        <v>10.630000000000001</v>
      </c>
      <c r="AB4648" s="275">
        <v>10.710000000000001</v>
      </c>
      <c r="AC4648" s="2024"/>
      <c r="AD4648" s="1359">
        <f t="shared" si="4300"/>
        <v>10.546666666666669</v>
      </c>
      <c r="AJ4648" s="62"/>
      <c r="AK4648" s="62"/>
      <c r="AL4648" s="9"/>
      <c r="AM4648" s="62"/>
    </row>
    <row r="4649" ht="15.75" customHeight="1">
      <c r="A4649" s="1754" t="s">
        <v>91</v>
      </c>
      <c r="B4649" s="1515" t="s">
        <v>61</v>
      </c>
      <c r="C4649" s="219" t="s">
        <v>18</v>
      </c>
      <c r="D4649" s="220" t="s">
        <v>15</v>
      </c>
      <c r="E4649" s="221"/>
      <c r="F4649" s="436"/>
      <c r="G4649" s="436"/>
      <c r="H4649" s="436"/>
      <c r="I4649" s="436"/>
      <c r="J4649" s="436"/>
      <c r="K4649" s="436"/>
      <c r="L4649" s="436"/>
      <c r="M4649" s="436"/>
      <c r="N4649" s="436"/>
      <c r="O4649" s="436"/>
      <c r="P4649" s="436"/>
      <c r="Q4649" s="436"/>
      <c r="R4649" s="436"/>
      <c r="S4649" s="436"/>
      <c r="T4649" s="436"/>
      <c r="U4649" s="436"/>
      <c r="V4649" s="436"/>
      <c r="W4649" s="436"/>
      <c r="X4649" s="436"/>
      <c r="Y4649" s="436"/>
      <c r="Z4649" s="436"/>
      <c r="AA4649" s="436"/>
      <c r="AB4649" s="437"/>
      <c r="AC4649" s="309">
        <f t="shared" ref="AC4649:AC4650" si="4301">SUM(E4649:AB4649)</f>
        <v>0</v>
      </c>
      <c r="AD4649" s="221">
        <f>MAX(E4649:AB4649)</f>
        <v>0</v>
      </c>
      <c r="AE4649" s="68">
        <v>100</v>
      </c>
      <c r="AF4649" s="69">
        <v>20</v>
      </c>
      <c r="AJ4649" s="79"/>
      <c r="AK4649" s="502"/>
      <c r="AL4649" s="79"/>
      <c r="AM4649" s="9"/>
    </row>
    <row r="4650">
      <c r="A4650" s="1755"/>
      <c r="B4650" s="1513"/>
      <c r="C4650" s="73" t="s">
        <v>20</v>
      </c>
      <c r="D4650" s="74" t="s">
        <v>15</v>
      </c>
      <c r="E4650" s="111"/>
      <c r="F4650" s="112"/>
      <c r="G4650" s="112"/>
      <c r="H4650" s="112"/>
      <c r="I4650" s="112"/>
      <c r="J4650" s="112"/>
      <c r="K4650" s="112"/>
      <c r="L4650" s="112"/>
      <c r="M4650" s="112"/>
      <c r="N4650" s="112"/>
      <c r="O4650" s="112"/>
      <c r="P4650" s="112"/>
      <c r="Q4650" s="112"/>
      <c r="R4650" s="112"/>
      <c r="S4650" s="112"/>
      <c r="T4650" s="112"/>
      <c r="U4650" s="112"/>
      <c r="V4650" s="112"/>
      <c r="W4650" s="112"/>
      <c r="X4650" s="112"/>
      <c r="Y4650" s="112"/>
      <c r="Z4650" s="112"/>
      <c r="AA4650" s="112"/>
      <c r="AB4650" s="501"/>
      <c r="AC4650" s="281">
        <f t="shared" si="4301"/>
        <v>0</v>
      </c>
      <c r="AD4650" s="75"/>
      <c r="AE4650" s="76"/>
      <c r="AF4650" s="77"/>
      <c r="AJ4650" s="9"/>
      <c r="AK4650" s="9"/>
      <c r="AL4650" s="9"/>
      <c r="AM4650" s="9"/>
    </row>
    <row r="4651">
      <c r="A4651" s="1755"/>
      <c r="B4651" s="1513"/>
      <c r="C4651" s="73" t="s">
        <v>21</v>
      </c>
      <c r="D4651" s="74" t="s">
        <v>22</v>
      </c>
      <c r="E4651" s="116"/>
      <c r="F4651" s="117"/>
      <c r="G4651" s="117"/>
      <c r="H4651" s="117"/>
      <c r="I4651" s="117"/>
      <c r="J4651" s="117"/>
      <c r="K4651" s="117"/>
      <c r="L4651" s="117"/>
      <c r="M4651" s="117"/>
      <c r="N4651" s="117"/>
      <c r="O4651" s="117"/>
      <c r="P4651" s="117"/>
      <c r="Q4651" s="117"/>
      <c r="R4651" s="117"/>
      <c r="S4651" s="117"/>
      <c r="T4651" s="117"/>
      <c r="U4651" s="117"/>
      <c r="V4651" s="117"/>
      <c r="W4651" s="117"/>
      <c r="X4651" s="117"/>
      <c r="Y4651" s="117"/>
      <c r="Z4651" s="117"/>
      <c r="AA4651" s="117"/>
      <c r="AB4651" s="311"/>
      <c r="AC4651" s="281" t="e">
        <f>AVERAGE(E4651:AB4651)</f>
        <v>#NUM!</v>
      </c>
      <c r="AD4651" s="75"/>
      <c r="AE4651" s="76"/>
      <c r="AF4651" s="77"/>
      <c r="AJ4651" s="9"/>
      <c r="AK4651" s="9"/>
      <c r="AL4651" s="9"/>
      <c r="AM4651" s="9"/>
    </row>
    <row r="4652">
      <c r="A4652" s="1769"/>
      <c r="B4652" s="1514"/>
      <c r="C4652" s="125" t="s">
        <v>23</v>
      </c>
      <c r="D4652" s="92"/>
      <c r="E4652" s="696" t="e">
        <f t="shared" ref="E4652:AB4652" si="4302">E4650/E4649</f>
        <v>#DIV/0!</v>
      </c>
      <c r="F4652" s="504" t="e">
        <f t="shared" si="4302"/>
        <v>#DIV/0!</v>
      </c>
      <c r="G4652" s="504" t="e">
        <f t="shared" si="4302"/>
        <v>#DIV/0!</v>
      </c>
      <c r="H4652" s="504" t="e">
        <f t="shared" si="4302"/>
        <v>#DIV/0!</v>
      </c>
      <c r="I4652" s="504" t="e">
        <f t="shared" si="4302"/>
        <v>#DIV/0!</v>
      </c>
      <c r="J4652" s="504" t="e">
        <f t="shared" si="4302"/>
        <v>#DIV/0!</v>
      </c>
      <c r="K4652" s="504" t="e">
        <f t="shared" si="4302"/>
        <v>#DIV/0!</v>
      </c>
      <c r="L4652" s="504" t="e">
        <f t="shared" si="4302"/>
        <v>#DIV/0!</v>
      </c>
      <c r="M4652" s="504" t="e">
        <f t="shared" si="4302"/>
        <v>#DIV/0!</v>
      </c>
      <c r="N4652" s="504" t="e">
        <f t="shared" si="4302"/>
        <v>#DIV/0!</v>
      </c>
      <c r="O4652" s="504" t="e">
        <f t="shared" si="4302"/>
        <v>#DIV/0!</v>
      </c>
      <c r="P4652" s="504" t="e">
        <f t="shared" si="4302"/>
        <v>#DIV/0!</v>
      </c>
      <c r="Q4652" s="504" t="e">
        <f t="shared" si="4302"/>
        <v>#DIV/0!</v>
      </c>
      <c r="R4652" s="504" t="e">
        <f t="shared" si="4302"/>
        <v>#DIV/0!</v>
      </c>
      <c r="S4652" s="504" t="e">
        <f t="shared" si="4302"/>
        <v>#DIV/0!</v>
      </c>
      <c r="T4652" s="504" t="e">
        <f t="shared" si="4302"/>
        <v>#DIV/0!</v>
      </c>
      <c r="U4652" s="504" t="e">
        <f t="shared" si="4302"/>
        <v>#DIV/0!</v>
      </c>
      <c r="V4652" s="504" t="e">
        <f t="shared" si="4302"/>
        <v>#DIV/0!</v>
      </c>
      <c r="W4652" s="504" t="e">
        <f t="shared" si="4302"/>
        <v>#DIV/0!</v>
      </c>
      <c r="X4652" s="504" t="e">
        <f t="shared" si="4302"/>
        <v>#DIV/0!</v>
      </c>
      <c r="Y4652" s="504" t="e">
        <f t="shared" si="4302"/>
        <v>#DIV/0!</v>
      </c>
      <c r="Z4652" s="504" t="e">
        <f t="shared" si="4302"/>
        <v>#DIV/0!</v>
      </c>
      <c r="AA4652" s="504" t="e">
        <f t="shared" si="4302"/>
        <v>#DIV/0!</v>
      </c>
      <c r="AB4652" s="505" t="e">
        <f t="shared" si="4302"/>
        <v>#DIV/0!</v>
      </c>
      <c r="AC4652" s="596" t="e">
        <f>MAX(E4652:AB4652)</f>
        <v>#DIV/0!</v>
      </c>
      <c r="AD4652" s="93"/>
      <c r="AE4652" s="94"/>
      <c r="AF4652" s="95"/>
      <c r="AJ4652" s="9"/>
      <c r="AK4652" s="9"/>
      <c r="AL4652" s="9"/>
      <c r="AM4652" s="9"/>
    </row>
    <row r="4653" hidden="1">
      <c r="A4653" s="1527"/>
      <c r="B4653" s="972"/>
      <c r="C4653" s="1917" t="s">
        <v>25</v>
      </c>
      <c r="D4653" s="66"/>
      <c r="E4653" s="67"/>
      <c r="F4653" s="68"/>
      <c r="G4653" s="68"/>
      <c r="H4653" s="68"/>
      <c r="I4653" s="68"/>
      <c r="J4653" s="68"/>
      <c r="K4653" s="68"/>
      <c r="L4653" s="68"/>
      <c r="M4653" s="68"/>
      <c r="N4653" s="68"/>
      <c r="O4653" s="68"/>
      <c r="P4653" s="68"/>
      <c r="Q4653" s="68"/>
      <c r="R4653" s="68"/>
      <c r="S4653" s="68"/>
      <c r="T4653" s="68"/>
      <c r="U4653" s="68"/>
      <c r="V4653" s="68"/>
      <c r="W4653" s="68"/>
      <c r="X4653" s="68"/>
      <c r="Y4653" s="68"/>
      <c r="Z4653" s="68"/>
      <c r="AA4653" s="68"/>
      <c r="AB4653" s="335"/>
      <c r="AC4653" s="319"/>
      <c r="AD4653" s="67"/>
      <c r="AE4653" s="68"/>
      <c r="AF4653" s="69"/>
      <c r="AJ4653" s="9"/>
      <c r="AK4653" s="9"/>
      <c r="AL4653" s="9"/>
      <c r="AM4653" s="9"/>
    </row>
    <row r="4654" hidden="1">
      <c r="A4654" s="1556"/>
      <c r="B4654" s="976"/>
      <c r="C4654" s="209" t="s">
        <v>26</v>
      </c>
      <c r="D4654" s="74"/>
      <c r="E4654" s="75"/>
      <c r="F4654" s="76"/>
      <c r="G4654" s="76"/>
      <c r="H4654" s="76"/>
      <c r="I4654" s="76"/>
      <c r="J4654" s="76"/>
      <c r="K4654" s="76"/>
      <c r="L4654" s="76"/>
      <c r="M4654" s="76"/>
      <c r="N4654" s="76"/>
      <c r="O4654" s="76"/>
      <c r="P4654" s="76"/>
      <c r="Q4654" s="76"/>
      <c r="R4654" s="76"/>
      <c r="S4654" s="76"/>
      <c r="T4654" s="76"/>
      <c r="U4654" s="76"/>
      <c r="V4654" s="76"/>
      <c r="W4654" s="76"/>
      <c r="X4654" s="76"/>
      <c r="Y4654" s="76"/>
      <c r="Z4654" s="76"/>
      <c r="AA4654" s="76"/>
      <c r="AB4654" s="315"/>
      <c r="AC4654" s="313"/>
      <c r="AD4654" s="75"/>
      <c r="AE4654" s="76"/>
      <c r="AF4654" s="77"/>
      <c r="AH4654" s="9"/>
      <c r="AI4654" s="134"/>
      <c r="AJ4654" s="135"/>
      <c r="AK4654" s="135"/>
      <c r="AL4654" s="9"/>
    </row>
    <row r="4655">
      <c r="A4655" s="619"/>
      <c r="B4655" s="535" t="s">
        <v>148</v>
      </c>
      <c r="C4655" s="620"/>
      <c r="D4655" s="92"/>
      <c r="E4655" s="126">
        <f t="shared" ref="E4655:AB4655" si="4303">SQRT(E4649*E4649+E4650*E4650)/E4648/1.73</f>
        <v>0</v>
      </c>
      <c r="F4655" s="127">
        <f t="shared" si="4303"/>
        <v>0</v>
      </c>
      <c r="G4655" s="127">
        <f t="shared" si="4303"/>
        <v>0</v>
      </c>
      <c r="H4655" s="127">
        <f t="shared" si="4303"/>
        <v>0</v>
      </c>
      <c r="I4655" s="127">
        <f t="shared" si="4303"/>
        <v>0</v>
      </c>
      <c r="J4655" s="127">
        <f t="shared" si="4303"/>
        <v>0</v>
      </c>
      <c r="K4655" s="127">
        <f t="shared" si="4303"/>
        <v>0</v>
      </c>
      <c r="L4655" s="127">
        <f t="shared" si="4303"/>
        <v>0</v>
      </c>
      <c r="M4655" s="127">
        <f t="shared" si="4303"/>
        <v>0</v>
      </c>
      <c r="N4655" s="127">
        <f t="shared" si="4303"/>
        <v>0</v>
      </c>
      <c r="O4655" s="127">
        <f t="shared" si="4303"/>
        <v>0</v>
      </c>
      <c r="P4655" s="127">
        <f t="shared" si="4303"/>
        <v>0</v>
      </c>
      <c r="Q4655" s="127">
        <f t="shared" si="4303"/>
        <v>0</v>
      </c>
      <c r="R4655" s="127">
        <f t="shared" si="4303"/>
        <v>0</v>
      </c>
      <c r="S4655" s="127">
        <f t="shared" si="4303"/>
        <v>0</v>
      </c>
      <c r="T4655" s="127">
        <f t="shared" si="4303"/>
        <v>0</v>
      </c>
      <c r="U4655" s="127">
        <f t="shared" si="4303"/>
        <v>0</v>
      </c>
      <c r="V4655" s="127">
        <f t="shared" si="4303"/>
        <v>0</v>
      </c>
      <c r="W4655" s="127">
        <f t="shared" si="4303"/>
        <v>0</v>
      </c>
      <c r="X4655" s="127">
        <f t="shared" si="4303"/>
        <v>0</v>
      </c>
      <c r="Y4655" s="127">
        <f t="shared" si="4303"/>
        <v>0</v>
      </c>
      <c r="Z4655" s="127">
        <f t="shared" si="4303"/>
        <v>0</v>
      </c>
      <c r="AA4655" s="127">
        <f t="shared" si="4303"/>
        <v>0</v>
      </c>
      <c r="AB4655" s="621">
        <f t="shared" si="4303"/>
        <v>0</v>
      </c>
      <c r="AC4655" s="285">
        <f>AVERAGE(E4655:AB4655)</f>
        <v>0</v>
      </c>
      <c r="AD4655" s="188" t="e">
        <f>(AC4651-AC4655)/AC4651</f>
        <v>#NUM!</v>
      </c>
      <c r="AE4655" s="127"/>
      <c r="AF4655" s="129"/>
      <c r="AJ4655" s="62"/>
      <c r="AK4655" s="62"/>
      <c r="AL4655" s="9"/>
      <c r="AM4655" s="62"/>
    </row>
    <row r="4656" ht="15.75" customHeight="1">
      <c r="A4656" s="705" t="s">
        <v>38</v>
      </c>
      <c r="B4656" s="1138" t="s">
        <v>1010</v>
      </c>
      <c r="C4656" s="219" t="s">
        <v>18</v>
      </c>
      <c r="D4656" s="220" t="s">
        <v>29</v>
      </c>
      <c r="E4656" s="221">
        <v>282.89999999999998</v>
      </c>
      <c r="F4656" s="436">
        <v>258.89999999999998</v>
      </c>
      <c r="G4656" s="436">
        <v>247.80000000000001</v>
      </c>
      <c r="H4656" s="436">
        <v>251.40000000000001</v>
      </c>
      <c r="I4656" s="436">
        <v>273.60000000000002</v>
      </c>
      <c r="J4656" s="436">
        <v>311.10000000000002</v>
      </c>
      <c r="K4656" s="436">
        <v>361.19999999999999</v>
      </c>
      <c r="L4656" s="436">
        <v>400.80000000000001</v>
      </c>
      <c r="M4656" s="436">
        <v>486</v>
      </c>
      <c r="N4656" s="436">
        <v>423.89999999999998</v>
      </c>
      <c r="O4656" s="436">
        <v>446.69999999999999</v>
      </c>
      <c r="P4656" s="436">
        <v>419.69999999999999</v>
      </c>
      <c r="Q4656" s="436">
        <v>444.30000000000001</v>
      </c>
      <c r="R4656" s="436">
        <v>493.80000000000001</v>
      </c>
      <c r="S4656" s="436">
        <v>442.5</v>
      </c>
      <c r="T4656" s="436">
        <v>397.19999999999999</v>
      </c>
      <c r="U4656" s="436">
        <v>408</v>
      </c>
      <c r="V4656" s="436">
        <v>411.60000000000002</v>
      </c>
      <c r="W4656" s="436">
        <v>405.30000000000001</v>
      </c>
      <c r="X4656" s="436">
        <v>404.39999999999998</v>
      </c>
      <c r="Y4656" s="436">
        <v>385.19999999999999</v>
      </c>
      <c r="Z4656" s="436">
        <v>363.60000000000002</v>
      </c>
      <c r="AA4656" s="436">
        <v>348.60000000000002</v>
      </c>
      <c r="AB4656" s="437">
        <v>316.19999999999999</v>
      </c>
      <c r="AC4656" s="309">
        <f t="shared" ref="AC4656:AC4657" si="4304">SUM(E4656:AB4656)</f>
        <v>8984.7000000000007</v>
      </c>
      <c r="AD4656" s="221">
        <f>MAX(E4656:AB4656)</f>
        <v>493.80000000000001</v>
      </c>
      <c r="AE4656" s="206">
        <v>100</v>
      </c>
      <c r="AF4656" s="207">
        <v>30</v>
      </c>
      <c r="AJ4656" s="79"/>
      <c r="AK4656" s="502"/>
      <c r="AL4656" s="79"/>
      <c r="AM4656" s="9"/>
    </row>
    <row r="4657">
      <c r="A4657" s="658"/>
      <c r="B4657" s="317"/>
      <c r="C4657" s="73" t="s">
        <v>20</v>
      </c>
      <c r="D4657" s="74" t="s">
        <v>29</v>
      </c>
      <c r="E4657" s="111">
        <v>122.7</v>
      </c>
      <c r="F4657" s="112">
        <v>124.5</v>
      </c>
      <c r="G4657" s="112">
        <v>123.3</v>
      </c>
      <c r="H4657" s="112">
        <v>124.5</v>
      </c>
      <c r="I4657" s="112">
        <v>123</v>
      </c>
      <c r="J4657" s="112">
        <v>120.59999999999999</v>
      </c>
      <c r="K4657" s="112">
        <v>113.40000000000001</v>
      </c>
      <c r="L4657" s="112">
        <v>114.59999999999999</v>
      </c>
      <c r="M4657" s="112">
        <v>249</v>
      </c>
      <c r="N4657" s="112">
        <v>164.09999999999999</v>
      </c>
      <c r="O4657" s="112">
        <v>189.59999999999999</v>
      </c>
      <c r="P4657" s="112">
        <v>118.5</v>
      </c>
      <c r="Q4657" s="112">
        <v>122.09999999999999</v>
      </c>
      <c r="R4657" s="112">
        <v>259.80000000000001</v>
      </c>
      <c r="S4657" s="112">
        <v>190.19999999999999</v>
      </c>
      <c r="T4657" s="112">
        <v>119.09999999999999</v>
      </c>
      <c r="U4657" s="112">
        <v>120</v>
      </c>
      <c r="V4657" s="112">
        <v>120</v>
      </c>
      <c r="W4657" s="112">
        <v>114.90000000000001</v>
      </c>
      <c r="X4657" s="112">
        <v>120.59999999999999</v>
      </c>
      <c r="Y4657" s="112">
        <v>122.40000000000001</v>
      </c>
      <c r="Z4657" s="112">
        <v>121.5</v>
      </c>
      <c r="AA4657" s="112">
        <v>123.59999999999999</v>
      </c>
      <c r="AB4657" s="501">
        <v>123.90000000000001</v>
      </c>
      <c r="AC4657" s="281">
        <f t="shared" si="4304"/>
        <v>3345.8999999999996</v>
      </c>
      <c r="AD4657" s="75"/>
      <c r="AE4657" s="76"/>
      <c r="AF4657" s="77"/>
      <c r="AJ4657" s="9"/>
      <c r="AK4657" s="9"/>
      <c r="AL4657" s="9"/>
      <c r="AM4657" s="9"/>
    </row>
    <row r="4658">
      <c r="A4658" s="658"/>
      <c r="B4658" s="317"/>
      <c r="C4658" s="73" t="s">
        <v>21</v>
      </c>
      <c r="D4658" s="74" t="s">
        <v>22</v>
      </c>
      <c r="E4658" s="116">
        <v>15</v>
      </c>
      <c r="F4658" s="117">
        <v>14</v>
      </c>
      <c r="G4658" s="117">
        <v>15</v>
      </c>
      <c r="H4658" s="117">
        <v>14</v>
      </c>
      <c r="I4658" s="117">
        <v>16</v>
      </c>
      <c r="J4658" s="117">
        <v>19</v>
      </c>
      <c r="K4658" s="117">
        <v>21</v>
      </c>
      <c r="L4658" s="117">
        <v>22</v>
      </c>
      <c r="M4658" s="117">
        <v>26</v>
      </c>
      <c r="N4658" s="117">
        <v>27</v>
      </c>
      <c r="O4658" s="117">
        <v>22</v>
      </c>
      <c r="P4658" s="117">
        <v>26</v>
      </c>
      <c r="Q4658" s="117">
        <v>25</v>
      </c>
      <c r="R4658" s="117">
        <v>27</v>
      </c>
      <c r="S4658" s="117">
        <v>22</v>
      </c>
      <c r="T4658" s="117">
        <v>21</v>
      </c>
      <c r="U4658" s="117">
        <v>23</v>
      </c>
      <c r="V4658" s="117">
        <v>23</v>
      </c>
      <c r="W4658" s="117">
        <v>22</v>
      </c>
      <c r="X4658" s="117">
        <v>22</v>
      </c>
      <c r="Y4658" s="117">
        <v>21</v>
      </c>
      <c r="Z4658" s="117">
        <v>19</v>
      </c>
      <c r="AA4658" s="117">
        <v>18</v>
      </c>
      <c r="AB4658" s="311">
        <v>16</v>
      </c>
      <c r="AC4658" s="281">
        <f>AVERAGE(E4658:AB4658)</f>
        <v>20.666666666666668</v>
      </c>
      <c r="AD4658" s="75"/>
      <c r="AE4658" s="76"/>
      <c r="AF4658" s="77"/>
      <c r="AJ4658" s="9"/>
      <c r="AK4658" s="9"/>
      <c r="AL4658" s="9"/>
      <c r="AM4658" s="9"/>
    </row>
    <row r="4659">
      <c r="A4659" s="706"/>
      <c r="B4659" s="866"/>
      <c r="C4659" s="125" t="s">
        <v>23</v>
      </c>
      <c r="D4659" s="92"/>
      <c r="E4659" s="696">
        <f t="shared" ref="E4659:AB4659" si="4305">E4657/E4656</f>
        <v>0.43372216330858965</v>
      </c>
      <c r="F4659" s="504">
        <f t="shared" si="4305"/>
        <v>0.48088064889918891</v>
      </c>
      <c r="G4659" s="504">
        <f t="shared" si="4305"/>
        <v>0.49757869249394671</v>
      </c>
      <c r="H4659" s="504">
        <f t="shared" si="4305"/>
        <v>0.49522673031026254</v>
      </c>
      <c r="I4659" s="504">
        <f t="shared" si="4305"/>
        <v>0.44956140350877188</v>
      </c>
      <c r="J4659" s="504">
        <f t="shared" si="4305"/>
        <v>0.3876567020250723</v>
      </c>
      <c r="K4659" s="504">
        <f t="shared" si="4305"/>
        <v>0.31395348837209303</v>
      </c>
      <c r="L4659" s="504">
        <f t="shared" si="4305"/>
        <v>0.2859281437125748</v>
      </c>
      <c r="M4659" s="504">
        <f t="shared" si="4305"/>
        <v>0.51234567901234573</v>
      </c>
      <c r="N4659" s="504">
        <f t="shared" si="4305"/>
        <v>0.38711960368011322</v>
      </c>
      <c r="O4659" s="504">
        <f t="shared" si="4305"/>
        <v>0.42444593687038279</v>
      </c>
      <c r="P4659" s="504">
        <f t="shared" si="4305"/>
        <v>0.28234453180843461</v>
      </c>
      <c r="Q4659" s="504">
        <f t="shared" si="4305"/>
        <v>0.27481431465226197</v>
      </c>
      <c r="R4659" s="504">
        <f t="shared" si="4305"/>
        <v>0.52612393681652492</v>
      </c>
      <c r="S4659" s="504">
        <f t="shared" si="4305"/>
        <v>0.42983050847457627</v>
      </c>
      <c r="T4659" s="504">
        <f t="shared" si="4305"/>
        <v>0.29984894259818728</v>
      </c>
      <c r="U4659" s="504">
        <f t="shared" si="4305"/>
        <v>0.29411764705882354</v>
      </c>
      <c r="V4659" s="504">
        <f t="shared" si="4305"/>
        <v>0.29154518950437314</v>
      </c>
      <c r="W4659" s="504">
        <f t="shared" si="4305"/>
        <v>0.2834937083641747</v>
      </c>
      <c r="X4659" s="504">
        <f t="shared" si="4305"/>
        <v>0.29821958456973297</v>
      </c>
      <c r="Y4659" s="504">
        <f t="shared" si="4305"/>
        <v>0.31775700934579443</v>
      </c>
      <c r="Z4659" s="504">
        <f t="shared" si="4305"/>
        <v>0.33415841584158412</v>
      </c>
      <c r="AA4659" s="504">
        <f t="shared" si="4305"/>
        <v>0.35456110154905329</v>
      </c>
      <c r="AB4659" s="505">
        <f t="shared" si="4305"/>
        <v>0.39184060721062619</v>
      </c>
      <c r="AC4659" s="907">
        <f>MAX(E4659:AB4659)</f>
        <v>0.52612393681652492</v>
      </c>
      <c r="AD4659" s="678"/>
      <c r="AE4659" s="679"/>
      <c r="AF4659" s="680"/>
      <c r="AJ4659" s="9"/>
      <c r="AK4659" s="9"/>
      <c r="AL4659" s="9"/>
      <c r="AM4659" s="9"/>
    </row>
    <row r="4660" hidden="1">
      <c r="A4660" s="1527"/>
      <c r="B4660" s="972"/>
      <c r="C4660" s="1917" t="s">
        <v>25</v>
      </c>
      <c r="D4660" s="66"/>
      <c r="E4660" s="67"/>
      <c r="F4660" s="68"/>
      <c r="G4660" s="68"/>
      <c r="H4660" s="68"/>
      <c r="I4660" s="68"/>
      <c r="J4660" s="68"/>
      <c r="K4660" s="68"/>
      <c r="L4660" s="68"/>
      <c r="M4660" s="68"/>
      <c r="N4660" s="68"/>
      <c r="O4660" s="68"/>
      <c r="P4660" s="68"/>
      <c r="Q4660" s="68"/>
      <c r="R4660" s="68"/>
      <c r="S4660" s="68"/>
      <c r="T4660" s="68"/>
      <c r="U4660" s="68"/>
      <c r="V4660" s="68"/>
      <c r="W4660" s="68"/>
      <c r="X4660" s="68"/>
      <c r="Y4660" s="68"/>
      <c r="Z4660" s="68"/>
      <c r="AA4660" s="68"/>
      <c r="AB4660" s="68"/>
      <c r="AC4660" s="319"/>
      <c r="AD4660" s="67"/>
      <c r="AE4660" s="68"/>
      <c r="AF4660" s="69"/>
      <c r="AJ4660" s="9"/>
      <c r="AK4660" s="9"/>
      <c r="AL4660" s="9"/>
      <c r="AM4660" s="9"/>
    </row>
    <row r="4661" hidden="1">
      <c r="A4661" s="1556"/>
      <c r="B4661" s="976"/>
      <c r="C4661" s="209" t="s">
        <v>26</v>
      </c>
      <c r="D4661" s="74"/>
      <c r="E4661" s="75"/>
      <c r="F4661" s="76"/>
      <c r="G4661" s="76"/>
      <c r="H4661" s="76"/>
      <c r="I4661" s="76"/>
      <c r="J4661" s="76"/>
      <c r="K4661" s="76"/>
      <c r="L4661" s="76"/>
      <c r="M4661" s="76"/>
      <c r="N4661" s="76"/>
      <c r="O4661" s="76"/>
      <c r="P4661" s="76"/>
      <c r="Q4661" s="76"/>
      <c r="R4661" s="76"/>
      <c r="S4661" s="76"/>
      <c r="T4661" s="76"/>
      <c r="U4661" s="76"/>
      <c r="V4661" s="76"/>
      <c r="W4661" s="76"/>
      <c r="X4661" s="76"/>
      <c r="Y4661" s="76"/>
      <c r="Z4661" s="76"/>
      <c r="AA4661" s="76"/>
      <c r="AB4661" s="315"/>
      <c r="AC4661" s="313"/>
      <c r="AD4661" s="75"/>
      <c r="AE4661" s="76"/>
      <c r="AF4661" s="77"/>
      <c r="AH4661" s="9"/>
      <c r="AI4661" s="134"/>
      <c r="AJ4661" s="135"/>
      <c r="AK4661" s="135"/>
      <c r="AL4661" s="9"/>
    </row>
    <row r="4662" ht="15.75" customHeight="1">
      <c r="A4662" s="619"/>
      <c r="B4662" s="535" t="s">
        <v>148</v>
      </c>
      <c r="C4662" s="620"/>
      <c r="D4662" s="92"/>
      <c r="E4662" s="126">
        <f t="shared" ref="E4662:AB4662" si="4306">SQRT(E4656*E4656+E4657*E4657)/E4647/1.73</f>
        <v>16.658361812756052</v>
      </c>
      <c r="F4662" s="127">
        <f t="shared" si="4306"/>
        <v>15.504898508064157</v>
      </c>
      <c r="G4662" s="127">
        <f t="shared" si="4306"/>
        <v>14.938284382394041</v>
      </c>
      <c r="H4662" s="127">
        <f t="shared" si="4306"/>
        <v>15.141116111789305</v>
      </c>
      <c r="I4662" s="127">
        <f t="shared" si="4306"/>
        <v>16.235662742056288</v>
      </c>
      <c r="J4662" s="127">
        <f t="shared" si="4306"/>
        <v>18.229283285441028</v>
      </c>
      <c r="K4662" s="127">
        <f t="shared" si="4306"/>
        <v>20.742562744087824</v>
      </c>
      <c r="L4662" s="127">
        <f t="shared" si="4306"/>
        <v>22.883248391252554</v>
      </c>
      <c r="M4662" s="127">
        <f t="shared" si="4306"/>
        <v>30.234656101828797</v>
      </c>
      <c r="N4662" s="127">
        <f t="shared" si="4306"/>
        <v>25.191602102522072</v>
      </c>
      <c r="O4662" s="127">
        <f t="shared" si="4306"/>
        <v>26.9197818858833</v>
      </c>
      <c r="P4662" s="127">
        <f t="shared" si="4306"/>
        <v>24.076948432568127</v>
      </c>
      <c r="Q4662" s="127">
        <f t="shared" si="4306"/>
        <v>25.341792263136206</v>
      </c>
      <c r="R4662" s="127">
        <f t="shared" si="4306"/>
        <v>30.893492556425191</v>
      </c>
      <c r="S4662" s="127">
        <f t="shared" si="4306"/>
        <v>26.540299795992379</v>
      </c>
      <c r="T4662" s="127">
        <f t="shared" si="4306"/>
        <v>22.828061527286692</v>
      </c>
      <c r="U4662" s="127">
        <f t="shared" si="4306"/>
        <v>23.479199227082297</v>
      </c>
      <c r="V4662" s="127">
        <f t="shared" si="4306"/>
        <v>23.737957759560175</v>
      </c>
      <c r="W4662" s="127">
        <f t="shared" si="4306"/>
        <v>23.302375882554049</v>
      </c>
      <c r="X4662" s="127">
        <f t="shared" si="4306"/>
        <v>23.12136910644687</v>
      </c>
      <c r="Y4662" s="127">
        <f t="shared" si="4306"/>
        <v>22.082190641713208</v>
      </c>
      <c r="Z4662" s="127">
        <f t="shared" si="4306"/>
        <v>20.885685681313735</v>
      </c>
      <c r="AA4662" s="127">
        <f t="shared" si="4306"/>
        <v>20.093408024168088</v>
      </c>
      <c r="AB4662" s="621">
        <f t="shared" si="4306"/>
        <v>18.312056926854709</v>
      </c>
      <c r="AC4662" s="285">
        <f>AVERAGE(E4662:AB4662)</f>
        <v>21.973928995549048</v>
      </c>
      <c r="AD4662" s="188">
        <f>(AC4658-AC4662)/AC4658</f>
        <v>-0.063254628816889383</v>
      </c>
      <c r="AE4662" s="127"/>
      <c r="AF4662" s="129"/>
      <c r="AJ4662" s="62"/>
      <c r="AK4662" s="62"/>
      <c r="AL4662" s="9"/>
      <c r="AM4662" s="62"/>
    </row>
    <row r="4663" ht="15.75" customHeight="1">
      <c r="A4663" s="705" t="s">
        <v>55</v>
      </c>
      <c r="B4663" s="1138" t="s">
        <v>1011</v>
      </c>
      <c r="C4663" s="219" t="s">
        <v>18</v>
      </c>
      <c r="D4663" s="220" t="s">
        <v>29</v>
      </c>
      <c r="E4663" s="221">
        <v>201.19999999999999</v>
      </c>
      <c r="F4663" s="436">
        <v>194</v>
      </c>
      <c r="G4663" s="436">
        <v>206.80000000000001</v>
      </c>
      <c r="H4663" s="436">
        <v>196.40000000000001</v>
      </c>
      <c r="I4663" s="436">
        <v>205.59999999999999</v>
      </c>
      <c r="J4663" s="436">
        <v>197.19999999999999</v>
      </c>
      <c r="K4663" s="436">
        <v>202.40000000000001</v>
      </c>
      <c r="L4663" s="436">
        <v>200.40000000000001</v>
      </c>
      <c r="M4663" s="436">
        <v>202</v>
      </c>
      <c r="N4663" s="436">
        <v>193.59999999999999</v>
      </c>
      <c r="O4663" s="436">
        <v>200.80000000000001</v>
      </c>
      <c r="P4663" s="436">
        <v>196.40000000000001</v>
      </c>
      <c r="Q4663" s="436">
        <v>201.59999999999999</v>
      </c>
      <c r="R4663" s="436">
        <v>196</v>
      </c>
      <c r="S4663" s="436">
        <v>203.59999999999999</v>
      </c>
      <c r="T4663" s="436">
        <v>202.80000000000001</v>
      </c>
      <c r="U4663" s="436">
        <v>204</v>
      </c>
      <c r="V4663" s="436">
        <v>205.59999999999999</v>
      </c>
      <c r="W4663" s="436">
        <v>200.40000000000001</v>
      </c>
      <c r="X4663" s="436">
        <v>202.80000000000001</v>
      </c>
      <c r="Y4663" s="436">
        <v>205.59999999999999</v>
      </c>
      <c r="Z4663" s="436">
        <v>198.80000000000001</v>
      </c>
      <c r="AA4663" s="436">
        <v>199.19999999999999</v>
      </c>
      <c r="AB4663" s="437">
        <v>200.80000000000001</v>
      </c>
      <c r="AC4663" s="309">
        <f t="shared" ref="AC4663:AC4664" si="4307">SUM(E4663:AB4663)</f>
        <v>4818.0000000000009</v>
      </c>
      <c r="AD4663" s="221">
        <f>MAX(E4663:AB4663)</f>
        <v>206.80000000000001</v>
      </c>
      <c r="AE4663" s="206">
        <v>100</v>
      </c>
      <c r="AF4663" s="207">
        <v>40</v>
      </c>
      <c r="AJ4663" s="79"/>
      <c r="AK4663" s="502"/>
      <c r="AL4663" s="79"/>
      <c r="AM4663" s="9"/>
    </row>
    <row r="4664">
      <c r="A4664" s="658"/>
      <c r="B4664" s="317"/>
      <c r="C4664" s="73" t="s">
        <v>20</v>
      </c>
      <c r="D4664" s="74" t="s">
        <v>29</v>
      </c>
      <c r="E4664" s="111">
        <v>137.19999999999999</v>
      </c>
      <c r="F4664" s="112">
        <v>140.80000000000001</v>
      </c>
      <c r="G4664" s="112">
        <v>155.19999999999999</v>
      </c>
      <c r="H4664" s="112">
        <v>146.80000000000001</v>
      </c>
      <c r="I4664" s="112">
        <v>152.80000000000001</v>
      </c>
      <c r="J4664" s="112">
        <v>145.59999999999999</v>
      </c>
      <c r="K4664" s="112">
        <v>145.19999999999999</v>
      </c>
      <c r="L4664" s="112">
        <v>141.19999999999999</v>
      </c>
      <c r="M4664" s="112">
        <v>140.40000000000001</v>
      </c>
      <c r="N4664" s="112">
        <v>134</v>
      </c>
      <c r="O4664" s="112">
        <v>137.19999999999999</v>
      </c>
      <c r="P4664" s="112">
        <v>134.40000000000001</v>
      </c>
      <c r="Q4664" s="112">
        <v>142</v>
      </c>
      <c r="R4664" s="112">
        <v>134.40000000000001</v>
      </c>
      <c r="S4664" s="112">
        <v>138.80000000000001</v>
      </c>
      <c r="T4664" s="112">
        <v>138.40000000000001</v>
      </c>
      <c r="U4664" s="112">
        <v>140.80000000000001</v>
      </c>
      <c r="V4664" s="112">
        <v>140</v>
      </c>
      <c r="W4664" s="112">
        <v>134</v>
      </c>
      <c r="X4664" s="112">
        <v>142.80000000000001</v>
      </c>
      <c r="Y4664" s="112">
        <v>145.19999999999999</v>
      </c>
      <c r="Z4664" s="112">
        <v>142.80000000000001</v>
      </c>
      <c r="AA4664" s="112">
        <v>142</v>
      </c>
      <c r="AB4664" s="501">
        <v>149.59999999999999</v>
      </c>
      <c r="AC4664" s="281">
        <f t="shared" si="4307"/>
        <v>3401.6000000000008</v>
      </c>
      <c r="AD4664" s="75"/>
      <c r="AE4664" s="76"/>
      <c r="AF4664" s="77"/>
      <c r="AJ4664" s="9"/>
      <c r="AK4664" s="9"/>
      <c r="AL4664" s="9"/>
      <c r="AM4664" s="9"/>
    </row>
    <row r="4665">
      <c r="A4665" s="658"/>
      <c r="B4665" s="317"/>
      <c r="C4665" s="73" t="s">
        <v>21</v>
      </c>
      <c r="D4665" s="74" t="s">
        <v>22</v>
      </c>
      <c r="E4665" s="1211">
        <v>13</v>
      </c>
      <c r="F4665" s="1212">
        <v>13</v>
      </c>
      <c r="G4665" s="1212">
        <v>13</v>
      </c>
      <c r="H4665" s="1212">
        <v>13</v>
      </c>
      <c r="I4665" s="1212">
        <v>13</v>
      </c>
      <c r="J4665" s="1212">
        <v>13</v>
      </c>
      <c r="K4665" s="1212">
        <v>13</v>
      </c>
      <c r="L4665" s="1212">
        <v>13</v>
      </c>
      <c r="M4665" s="1212">
        <v>13</v>
      </c>
      <c r="N4665" s="1212">
        <v>13</v>
      </c>
      <c r="O4665" s="1212">
        <v>13</v>
      </c>
      <c r="P4665" s="1212">
        <v>13</v>
      </c>
      <c r="Q4665" s="1212">
        <v>13</v>
      </c>
      <c r="R4665" s="1212">
        <v>14</v>
      </c>
      <c r="S4665" s="1212">
        <v>13</v>
      </c>
      <c r="T4665" s="1212">
        <v>14</v>
      </c>
      <c r="U4665" s="1212">
        <v>13</v>
      </c>
      <c r="V4665" s="1212">
        <v>14</v>
      </c>
      <c r="W4665" s="1212">
        <v>13</v>
      </c>
      <c r="X4665" s="1212">
        <v>13</v>
      </c>
      <c r="Y4665" s="1212">
        <v>15</v>
      </c>
      <c r="Z4665" s="1212">
        <v>13</v>
      </c>
      <c r="AA4665" s="1212">
        <v>15</v>
      </c>
      <c r="AB4665" s="1694">
        <v>15</v>
      </c>
      <c r="AC4665" s="281">
        <f>AVERAGE(E4665:AB4665)</f>
        <v>13.375</v>
      </c>
      <c r="AD4665" s="75"/>
      <c r="AE4665" s="76"/>
      <c r="AF4665" s="77"/>
      <c r="AJ4665" s="9"/>
      <c r="AK4665" s="9"/>
      <c r="AL4665" s="9"/>
      <c r="AM4665" s="9"/>
    </row>
    <row r="4666">
      <c r="A4666" s="706"/>
      <c r="B4666" s="866"/>
      <c r="C4666" s="125" t="s">
        <v>23</v>
      </c>
      <c r="D4666" s="92"/>
      <c r="E4666" s="696">
        <f t="shared" ref="E4666:AB4666" si="4308">E4664/E4663</f>
        <v>0.68190854870775341</v>
      </c>
      <c r="F4666" s="504">
        <f t="shared" si="4308"/>
        <v>0.72577319587628875</v>
      </c>
      <c r="G4666" s="504">
        <f t="shared" si="4308"/>
        <v>0.75048355899419716</v>
      </c>
      <c r="H4666" s="504">
        <f t="shared" si="4308"/>
        <v>0.74745417515274948</v>
      </c>
      <c r="I4666" s="504">
        <f t="shared" si="4308"/>
        <v>0.74319066147859925</v>
      </c>
      <c r="J4666" s="504">
        <f t="shared" si="4308"/>
        <v>0.73833671399594325</v>
      </c>
      <c r="K4666" s="504">
        <f t="shared" si="4308"/>
        <v>0.71739130434782605</v>
      </c>
      <c r="L4666" s="504">
        <f t="shared" si="4308"/>
        <v>0.70459081836327342</v>
      </c>
      <c r="M4666" s="504">
        <f t="shared" si="4308"/>
        <v>0.69504950495049511</v>
      </c>
      <c r="N4666" s="504">
        <f t="shared" si="4308"/>
        <v>0.69214876033057848</v>
      </c>
      <c r="O4666" s="504">
        <f t="shared" si="4308"/>
        <v>0.68326693227091628</v>
      </c>
      <c r="P4666" s="504">
        <f t="shared" si="4308"/>
        <v>0.68431771894093685</v>
      </c>
      <c r="Q4666" s="504">
        <f t="shared" si="4308"/>
        <v>0.70436507936507942</v>
      </c>
      <c r="R4666" s="504">
        <f t="shared" si="4308"/>
        <v>0.68571428571428572</v>
      </c>
      <c r="S4666" s="504">
        <f t="shared" si="4308"/>
        <v>0.68172888015717104</v>
      </c>
      <c r="T4666" s="504">
        <f t="shared" si="4308"/>
        <v>0.68244575936883634</v>
      </c>
      <c r="U4666" s="504">
        <f t="shared" si="4308"/>
        <v>0.69019607843137265</v>
      </c>
      <c r="V4666" s="504">
        <f t="shared" si="4308"/>
        <v>0.68093385214007784</v>
      </c>
      <c r="W4666" s="504">
        <f t="shared" si="4308"/>
        <v>0.66866267465069862</v>
      </c>
      <c r="X4666" s="504">
        <f t="shared" si="4308"/>
        <v>0.70414201183431957</v>
      </c>
      <c r="Y4666" s="504">
        <f t="shared" si="4308"/>
        <v>0.70622568093385207</v>
      </c>
      <c r="Z4666" s="504">
        <f t="shared" si="4308"/>
        <v>0.71830985915492962</v>
      </c>
      <c r="AA4666" s="504">
        <f t="shared" si="4308"/>
        <v>0.71285140562249005</v>
      </c>
      <c r="AB4666" s="505">
        <f t="shared" si="4308"/>
        <v>0.74501992031872499</v>
      </c>
      <c r="AC4666" s="907">
        <f>MAX(E4666:AB4666)</f>
        <v>0.75048355899419716</v>
      </c>
      <c r="AD4666" s="678"/>
      <c r="AE4666" s="679"/>
      <c r="AF4666" s="680"/>
      <c r="AJ4666" s="9"/>
      <c r="AK4666" s="9"/>
      <c r="AL4666" s="9"/>
      <c r="AM4666" s="9"/>
    </row>
    <row r="4667" hidden="1">
      <c r="A4667" s="1527"/>
      <c r="B4667" s="972"/>
      <c r="C4667" s="1917" t="s">
        <v>25</v>
      </c>
      <c r="D4667" s="66"/>
      <c r="E4667" s="67"/>
      <c r="F4667" s="68"/>
      <c r="G4667" s="68"/>
      <c r="H4667" s="68"/>
      <c r="I4667" s="68"/>
      <c r="J4667" s="68"/>
      <c r="K4667" s="68"/>
      <c r="L4667" s="68"/>
      <c r="M4667" s="68"/>
      <c r="N4667" s="68"/>
      <c r="O4667" s="68"/>
      <c r="P4667" s="68"/>
      <c r="Q4667" s="68"/>
      <c r="R4667" s="68"/>
      <c r="S4667" s="68"/>
      <c r="T4667" s="68"/>
      <c r="U4667" s="68"/>
      <c r="V4667" s="68"/>
      <c r="W4667" s="68"/>
      <c r="X4667" s="68"/>
      <c r="Y4667" s="68"/>
      <c r="Z4667" s="68"/>
      <c r="AA4667" s="68"/>
      <c r="AB4667" s="335"/>
      <c r="AC4667" s="319"/>
      <c r="AD4667" s="67"/>
      <c r="AE4667" s="68"/>
      <c r="AF4667" s="69"/>
      <c r="AJ4667" s="9"/>
      <c r="AK4667" s="9"/>
      <c r="AL4667" s="9"/>
      <c r="AM4667" s="9"/>
    </row>
    <row r="4668" hidden="1">
      <c r="A4668" s="1556"/>
      <c r="B4668" s="976"/>
      <c r="C4668" s="209" t="s">
        <v>26</v>
      </c>
      <c r="D4668" s="74"/>
      <c r="E4668" s="75"/>
      <c r="F4668" s="76"/>
      <c r="G4668" s="76"/>
      <c r="H4668" s="76"/>
      <c r="I4668" s="76"/>
      <c r="J4668" s="76"/>
      <c r="K4668" s="76"/>
      <c r="L4668" s="76"/>
      <c r="M4668" s="76"/>
      <c r="N4668" s="76"/>
      <c r="O4668" s="76"/>
      <c r="P4668" s="76"/>
      <c r="Q4668" s="76"/>
      <c r="R4668" s="76"/>
      <c r="S4668" s="76"/>
      <c r="T4668" s="76"/>
      <c r="U4668" s="76"/>
      <c r="V4668" s="76"/>
      <c r="W4668" s="76"/>
      <c r="X4668" s="76"/>
      <c r="Y4668" s="76"/>
      <c r="Z4668" s="76"/>
      <c r="AA4668" s="76"/>
      <c r="AB4668" s="315"/>
      <c r="AC4668" s="313"/>
      <c r="AD4668" s="75"/>
      <c r="AE4668" s="76"/>
      <c r="AF4668" s="77"/>
      <c r="AH4668" s="9"/>
      <c r="AI4668" s="134"/>
      <c r="AJ4668" s="135"/>
      <c r="AK4668" s="135"/>
      <c r="AL4668" s="9"/>
    </row>
    <row r="4669" ht="15.75" customHeight="1">
      <c r="A4669" s="619"/>
      <c r="B4669" s="535" t="s">
        <v>148</v>
      </c>
      <c r="C4669" s="620"/>
      <c r="D4669" s="92"/>
      <c r="E4669" s="126">
        <f t="shared" ref="E4669:AB4669" si="4309">SQRT(E4663*E4663+E4664*E4664)/E4647/1.73</f>
        <v>13.155785974665376</v>
      </c>
      <c r="F4669" s="127">
        <f t="shared" si="4309"/>
        <v>12.937478929127947</v>
      </c>
      <c r="G4669" s="127">
        <f t="shared" si="4309"/>
        <v>13.954869706138034</v>
      </c>
      <c r="H4669" s="127">
        <f t="shared" si="4309"/>
        <v>13.233827510567995</v>
      </c>
      <c r="I4669" s="127">
        <f t="shared" si="4309"/>
        <v>13.864305192462002</v>
      </c>
      <c r="J4669" s="127">
        <f t="shared" si="4309"/>
        <v>13.392424681094214</v>
      </c>
      <c r="K4669" s="127">
        <f t="shared" si="4309"/>
        <v>13.647972245735399</v>
      </c>
      <c r="L4669" s="127">
        <f t="shared" si="4309"/>
        <v>13.45718088652065</v>
      </c>
      <c r="M4669" s="127">
        <f t="shared" si="4309"/>
        <v>13.620375456948436</v>
      </c>
      <c r="N4669" s="127">
        <f t="shared" si="4309"/>
        <v>13.048761455372359</v>
      </c>
      <c r="O4669" s="127">
        <f t="shared" si="4309"/>
        <v>13.49097342549504</v>
      </c>
      <c r="P4669" s="127">
        <f t="shared" si="4309"/>
        <v>13.138770558285957</v>
      </c>
      <c r="Q4669" s="127">
        <f t="shared" si="4309"/>
        <v>13.562083010207894</v>
      </c>
      <c r="R4669" s="127">
        <f t="shared" si="4309"/>
        <v>13.158254487405987</v>
      </c>
      <c r="S4669" s="127">
        <f t="shared" si="4309"/>
        <v>13.578086408402823</v>
      </c>
      <c r="T4669" s="127">
        <f t="shared" si="4309"/>
        <v>13.516363565676931</v>
      </c>
      <c r="U4669" s="127">
        <f t="shared" si="4309"/>
        <v>13.684693682934531</v>
      </c>
      <c r="V4669" s="127">
        <f t="shared" si="4309"/>
        <v>13.772038540836149</v>
      </c>
      <c r="W4669" s="127">
        <f t="shared" si="4309"/>
        <v>13.334786349627908</v>
      </c>
      <c r="X4669" s="127">
        <f t="shared" si="4309"/>
        <v>13.589656241328786</v>
      </c>
      <c r="Y4669" s="127">
        <f t="shared" si="4309"/>
        <v>13.751707310381031</v>
      </c>
      <c r="Z4669" s="127">
        <f t="shared" si="4309"/>
        <v>13.335216194306856</v>
      </c>
      <c r="AA4669" s="127">
        <f t="shared" si="4309"/>
        <v>13.289997471262447</v>
      </c>
      <c r="AB4669" s="621">
        <f t="shared" si="4309"/>
        <v>13.501923796049223</v>
      </c>
      <c r="AC4669" s="285">
        <f>AVERAGE(E4669:AB4669)</f>
        <v>13.459063878368079</v>
      </c>
      <c r="AD4669" s="188">
        <f>(AC4665-AC4669)/AC4665</f>
        <v>-0.006285149784529283</v>
      </c>
      <c r="AE4669" s="127"/>
      <c r="AF4669" s="129"/>
      <c r="AJ4669" s="62"/>
      <c r="AK4669" s="62"/>
      <c r="AL4669" s="9"/>
      <c r="AM4669" s="62"/>
    </row>
    <row r="4670" ht="15.75" customHeight="1">
      <c r="A4670" s="1754" t="s">
        <v>1012</v>
      </c>
      <c r="B4670" s="1138" t="s">
        <v>1013</v>
      </c>
      <c r="C4670" s="219" t="s">
        <v>18</v>
      </c>
      <c r="D4670" s="220" t="s">
        <v>29</v>
      </c>
      <c r="E4670" s="221">
        <v>0</v>
      </c>
      <c r="F4670" s="436">
        <v>0</v>
      </c>
      <c r="G4670" s="436">
        <v>0</v>
      </c>
      <c r="H4670" s="436">
        <v>0</v>
      </c>
      <c r="I4670" s="436">
        <v>0</v>
      </c>
      <c r="J4670" s="436">
        <v>0</v>
      </c>
      <c r="K4670" s="436">
        <v>0</v>
      </c>
      <c r="L4670" s="436">
        <v>0</v>
      </c>
      <c r="M4670" s="436">
        <v>0</v>
      </c>
      <c r="N4670" s="436">
        <v>0</v>
      </c>
      <c r="O4670" s="436">
        <v>0</v>
      </c>
      <c r="P4670" s="436">
        <v>0</v>
      </c>
      <c r="Q4670" s="436">
        <v>0</v>
      </c>
      <c r="R4670" s="436">
        <v>0</v>
      </c>
      <c r="S4670" s="436">
        <v>0</v>
      </c>
      <c r="T4670" s="436">
        <v>0</v>
      </c>
      <c r="U4670" s="436">
        <v>0</v>
      </c>
      <c r="V4670" s="436">
        <v>0</v>
      </c>
      <c r="W4670" s="436">
        <v>0</v>
      </c>
      <c r="X4670" s="436">
        <v>0</v>
      </c>
      <c r="Y4670" s="436">
        <v>0</v>
      </c>
      <c r="Z4670" s="436">
        <v>0</v>
      </c>
      <c r="AA4670" s="436">
        <v>0</v>
      </c>
      <c r="AB4670" s="437">
        <v>0</v>
      </c>
      <c r="AC4670" s="309">
        <f t="shared" ref="AC4670:AC4671" si="4310">SUM(E4670:AB4670)</f>
        <v>0</v>
      </c>
      <c r="AD4670" s="221">
        <f>MAX(E4670:AB4670)</f>
        <v>0</v>
      </c>
      <c r="AE4670" s="206">
        <v>100</v>
      </c>
      <c r="AF4670" s="207">
        <v>40</v>
      </c>
      <c r="AJ4670" s="79"/>
      <c r="AK4670" s="502"/>
      <c r="AL4670" s="79"/>
      <c r="AM4670" s="9"/>
    </row>
    <row r="4671">
      <c r="A4671" s="1755"/>
      <c r="B4671" s="317"/>
      <c r="C4671" s="73" t="s">
        <v>20</v>
      </c>
      <c r="D4671" s="74" t="s">
        <v>29</v>
      </c>
      <c r="E4671" s="111">
        <v>0</v>
      </c>
      <c r="F4671" s="112">
        <v>0</v>
      </c>
      <c r="G4671" s="112">
        <v>0</v>
      </c>
      <c r="H4671" s="112">
        <v>0</v>
      </c>
      <c r="I4671" s="112">
        <v>0</v>
      </c>
      <c r="J4671" s="112">
        <v>0</v>
      </c>
      <c r="K4671" s="112">
        <v>0</v>
      </c>
      <c r="L4671" s="112">
        <v>0</v>
      </c>
      <c r="M4671" s="112">
        <v>0</v>
      </c>
      <c r="N4671" s="112">
        <v>0</v>
      </c>
      <c r="O4671" s="112">
        <v>0</v>
      </c>
      <c r="P4671" s="112">
        <v>0</v>
      </c>
      <c r="Q4671" s="112">
        <v>0</v>
      </c>
      <c r="R4671" s="112">
        <v>0</v>
      </c>
      <c r="S4671" s="112">
        <v>0</v>
      </c>
      <c r="T4671" s="112">
        <v>0</v>
      </c>
      <c r="U4671" s="112">
        <v>0</v>
      </c>
      <c r="V4671" s="112">
        <v>0</v>
      </c>
      <c r="W4671" s="112">
        <v>0</v>
      </c>
      <c r="X4671" s="112">
        <v>0</v>
      </c>
      <c r="Y4671" s="112">
        <v>0</v>
      </c>
      <c r="Z4671" s="112">
        <v>0</v>
      </c>
      <c r="AA4671" s="112">
        <v>0</v>
      </c>
      <c r="AB4671" s="501">
        <v>0</v>
      </c>
      <c r="AC4671" s="281">
        <f t="shared" si="4310"/>
        <v>0</v>
      </c>
      <c r="AD4671" s="75"/>
      <c r="AE4671" s="76"/>
      <c r="AF4671" s="77"/>
      <c r="AJ4671" s="9"/>
      <c r="AK4671" s="9"/>
      <c r="AL4671" s="9"/>
      <c r="AM4671" s="9"/>
    </row>
    <row r="4672">
      <c r="A4672" s="1755"/>
      <c r="B4672" s="317"/>
      <c r="C4672" s="73" t="s">
        <v>21</v>
      </c>
      <c r="D4672" s="74" t="s">
        <v>22</v>
      </c>
      <c r="E4672" s="75">
        <v>0</v>
      </c>
      <c r="F4672" s="76">
        <v>0</v>
      </c>
      <c r="G4672" s="76">
        <v>0</v>
      </c>
      <c r="H4672" s="76">
        <v>0</v>
      </c>
      <c r="I4672" s="76">
        <v>0</v>
      </c>
      <c r="J4672" s="76">
        <v>0</v>
      </c>
      <c r="K4672" s="76">
        <v>0</v>
      </c>
      <c r="L4672" s="76">
        <v>0</v>
      </c>
      <c r="M4672" s="76">
        <v>0</v>
      </c>
      <c r="N4672" s="76">
        <v>0</v>
      </c>
      <c r="O4672" s="76">
        <v>0</v>
      </c>
      <c r="P4672" s="76">
        <v>0</v>
      </c>
      <c r="Q4672" s="76">
        <v>0</v>
      </c>
      <c r="R4672" s="76">
        <v>0</v>
      </c>
      <c r="S4672" s="76">
        <v>0</v>
      </c>
      <c r="T4672" s="76">
        <v>0</v>
      </c>
      <c r="U4672" s="76">
        <v>0</v>
      </c>
      <c r="V4672" s="76">
        <v>0</v>
      </c>
      <c r="W4672" s="76">
        <v>0</v>
      </c>
      <c r="X4672" s="76">
        <v>0</v>
      </c>
      <c r="Y4672" s="76">
        <v>0</v>
      </c>
      <c r="Z4672" s="76">
        <v>0</v>
      </c>
      <c r="AA4672" s="76">
        <v>0</v>
      </c>
      <c r="AB4672" s="315">
        <v>0</v>
      </c>
      <c r="AC4672" s="281">
        <f>AVERAGE(E4672:AB4672)</f>
        <v>0</v>
      </c>
      <c r="AD4672" s="75"/>
      <c r="AE4672" s="76"/>
      <c r="AF4672" s="77"/>
      <c r="AJ4672" s="9"/>
      <c r="AK4672" s="9"/>
      <c r="AL4672" s="9"/>
      <c r="AM4672" s="9"/>
    </row>
    <row r="4673">
      <c r="A4673" s="1769"/>
      <c r="B4673" s="866"/>
      <c r="C4673" s="125" t="s">
        <v>23</v>
      </c>
      <c r="D4673" s="92"/>
      <c r="E4673" s="696" t="e">
        <f t="shared" ref="E4673:AB4673" si="4311">E4671/E4670</f>
        <v>#DIV/0!</v>
      </c>
      <c r="F4673" s="504" t="e">
        <f t="shared" si="4311"/>
        <v>#DIV/0!</v>
      </c>
      <c r="G4673" s="504" t="e">
        <f t="shared" si="4311"/>
        <v>#DIV/0!</v>
      </c>
      <c r="H4673" s="504" t="e">
        <f t="shared" si="4311"/>
        <v>#DIV/0!</v>
      </c>
      <c r="I4673" s="504" t="e">
        <f t="shared" si="4311"/>
        <v>#DIV/0!</v>
      </c>
      <c r="J4673" s="504" t="e">
        <f t="shared" si="4311"/>
        <v>#DIV/0!</v>
      </c>
      <c r="K4673" s="504" t="e">
        <f t="shared" si="4311"/>
        <v>#DIV/0!</v>
      </c>
      <c r="L4673" s="504" t="e">
        <f t="shared" si="4311"/>
        <v>#DIV/0!</v>
      </c>
      <c r="M4673" s="504" t="e">
        <f t="shared" si="4311"/>
        <v>#DIV/0!</v>
      </c>
      <c r="N4673" s="504" t="e">
        <f t="shared" si="4311"/>
        <v>#DIV/0!</v>
      </c>
      <c r="O4673" s="504" t="e">
        <f t="shared" si="4311"/>
        <v>#DIV/0!</v>
      </c>
      <c r="P4673" s="504" t="e">
        <f t="shared" si="4311"/>
        <v>#DIV/0!</v>
      </c>
      <c r="Q4673" s="504" t="e">
        <f t="shared" si="4311"/>
        <v>#DIV/0!</v>
      </c>
      <c r="R4673" s="504" t="e">
        <f t="shared" si="4311"/>
        <v>#DIV/0!</v>
      </c>
      <c r="S4673" s="504" t="e">
        <f t="shared" si="4311"/>
        <v>#DIV/0!</v>
      </c>
      <c r="T4673" s="504" t="e">
        <f t="shared" si="4311"/>
        <v>#DIV/0!</v>
      </c>
      <c r="U4673" s="504" t="e">
        <f t="shared" si="4311"/>
        <v>#DIV/0!</v>
      </c>
      <c r="V4673" s="504" t="e">
        <f t="shared" si="4311"/>
        <v>#DIV/0!</v>
      </c>
      <c r="W4673" s="504" t="e">
        <f t="shared" si="4311"/>
        <v>#DIV/0!</v>
      </c>
      <c r="X4673" s="504" t="e">
        <f t="shared" si="4311"/>
        <v>#DIV/0!</v>
      </c>
      <c r="Y4673" s="504" t="e">
        <f t="shared" si="4311"/>
        <v>#DIV/0!</v>
      </c>
      <c r="Z4673" s="504" t="e">
        <f t="shared" si="4311"/>
        <v>#DIV/0!</v>
      </c>
      <c r="AA4673" s="504" t="e">
        <f t="shared" si="4311"/>
        <v>#DIV/0!</v>
      </c>
      <c r="AB4673" s="505" t="e">
        <f t="shared" si="4311"/>
        <v>#DIV/0!</v>
      </c>
      <c r="AC4673" s="907" t="e">
        <f>MAX(E4673:AB4673)</f>
        <v>#DIV/0!</v>
      </c>
      <c r="AD4673" s="678"/>
      <c r="AE4673" s="679"/>
      <c r="AF4673" s="680"/>
      <c r="AJ4673" s="9"/>
      <c r="AK4673" s="9"/>
      <c r="AL4673" s="9"/>
      <c r="AM4673" s="9"/>
    </row>
    <row r="4674" hidden="1">
      <c r="A4674" s="1527"/>
      <c r="B4674" s="972"/>
      <c r="C4674" s="1917" t="s">
        <v>25</v>
      </c>
      <c r="D4674" s="66"/>
      <c r="E4674" s="67"/>
      <c r="F4674" s="68"/>
      <c r="G4674" s="68"/>
      <c r="H4674" s="68"/>
      <c r="I4674" s="68"/>
      <c r="J4674" s="68"/>
      <c r="K4674" s="68"/>
      <c r="L4674" s="68"/>
      <c r="M4674" s="68"/>
      <c r="N4674" s="68"/>
      <c r="O4674" s="68"/>
      <c r="P4674" s="68"/>
      <c r="Q4674" s="68"/>
      <c r="R4674" s="68"/>
      <c r="S4674" s="68"/>
      <c r="T4674" s="68"/>
      <c r="U4674" s="68"/>
      <c r="V4674" s="68"/>
      <c r="W4674" s="68"/>
      <c r="X4674" s="68"/>
      <c r="Y4674" s="68"/>
      <c r="Z4674" s="68"/>
      <c r="AA4674" s="68"/>
      <c r="AB4674" s="335"/>
      <c r="AC4674" s="319"/>
      <c r="AD4674" s="67"/>
      <c r="AE4674" s="68"/>
      <c r="AF4674" s="69"/>
      <c r="AJ4674" s="9"/>
      <c r="AK4674" s="9"/>
      <c r="AL4674" s="9"/>
      <c r="AM4674" s="9"/>
    </row>
    <row r="4675" hidden="1">
      <c r="A4675" s="1556"/>
      <c r="B4675" s="976"/>
      <c r="C4675" s="209" t="s">
        <v>26</v>
      </c>
      <c r="D4675" s="74"/>
      <c r="E4675" s="75"/>
      <c r="F4675" s="76"/>
      <c r="G4675" s="76"/>
      <c r="H4675" s="76"/>
      <c r="I4675" s="76"/>
      <c r="J4675" s="76"/>
      <c r="K4675" s="76"/>
      <c r="L4675" s="76"/>
      <c r="M4675" s="76"/>
      <c r="N4675" s="76"/>
      <c r="O4675" s="76"/>
      <c r="P4675" s="76"/>
      <c r="Q4675" s="76"/>
      <c r="R4675" s="76"/>
      <c r="S4675" s="76"/>
      <c r="T4675" s="76"/>
      <c r="U4675" s="76"/>
      <c r="V4675" s="76"/>
      <c r="W4675" s="76"/>
      <c r="X4675" s="76"/>
      <c r="Y4675" s="76"/>
      <c r="Z4675" s="76"/>
      <c r="AA4675" s="76"/>
      <c r="AB4675" s="315"/>
      <c r="AC4675" s="313"/>
      <c r="AD4675" s="75"/>
      <c r="AE4675" s="76"/>
      <c r="AF4675" s="77"/>
      <c r="AH4675" s="9"/>
      <c r="AI4675" s="134"/>
      <c r="AJ4675" s="135"/>
      <c r="AK4675" s="135"/>
      <c r="AL4675" s="9"/>
    </row>
    <row r="4676">
      <c r="A4676" s="619"/>
      <c r="B4676" s="535" t="s">
        <v>148</v>
      </c>
      <c r="C4676" s="620"/>
      <c r="D4676" s="92"/>
      <c r="E4676" s="126">
        <f t="shared" ref="E4676:AB4676" si="4312">SQRT(E4670*E4670+E4671*E4671)/E4647/1.73</f>
        <v>0</v>
      </c>
      <c r="F4676" s="127">
        <f t="shared" si="4312"/>
        <v>0</v>
      </c>
      <c r="G4676" s="127">
        <f t="shared" si="4312"/>
        <v>0</v>
      </c>
      <c r="H4676" s="127">
        <f t="shared" si="4312"/>
        <v>0</v>
      </c>
      <c r="I4676" s="127">
        <f t="shared" si="4312"/>
        <v>0</v>
      </c>
      <c r="J4676" s="127">
        <f t="shared" si="4312"/>
        <v>0</v>
      </c>
      <c r="K4676" s="127">
        <f t="shared" si="4312"/>
        <v>0</v>
      </c>
      <c r="L4676" s="127">
        <f t="shared" si="4312"/>
        <v>0</v>
      </c>
      <c r="M4676" s="127">
        <f t="shared" si="4312"/>
        <v>0</v>
      </c>
      <c r="N4676" s="127">
        <f t="shared" si="4312"/>
        <v>0</v>
      </c>
      <c r="O4676" s="127">
        <f t="shared" si="4312"/>
        <v>0</v>
      </c>
      <c r="P4676" s="127">
        <f t="shared" si="4312"/>
        <v>0</v>
      </c>
      <c r="Q4676" s="127">
        <f t="shared" si="4312"/>
        <v>0</v>
      </c>
      <c r="R4676" s="127">
        <f t="shared" si="4312"/>
        <v>0</v>
      </c>
      <c r="S4676" s="127">
        <f t="shared" si="4312"/>
        <v>0</v>
      </c>
      <c r="T4676" s="127">
        <f t="shared" si="4312"/>
        <v>0</v>
      </c>
      <c r="U4676" s="127">
        <f t="shared" si="4312"/>
        <v>0</v>
      </c>
      <c r="V4676" s="127">
        <f t="shared" si="4312"/>
        <v>0</v>
      </c>
      <c r="W4676" s="127">
        <f t="shared" si="4312"/>
        <v>0</v>
      </c>
      <c r="X4676" s="127">
        <f t="shared" si="4312"/>
        <v>0</v>
      </c>
      <c r="Y4676" s="127">
        <f t="shared" si="4312"/>
        <v>0</v>
      </c>
      <c r="Z4676" s="127">
        <f t="shared" si="4312"/>
        <v>0</v>
      </c>
      <c r="AA4676" s="127">
        <f t="shared" si="4312"/>
        <v>0</v>
      </c>
      <c r="AB4676" s="621">
        <f t="shared" si="4312"/>
        <v>0</v>
      </c>
      <c r="AC4676" s="285">
        <f>AVERAGE(E4676:AB4676)</f>
        <v>0</v>
      </c>
      <c r="AD4676" s="188" t="e">
        <f>(AC4672-AC4676)/AC4672</f>
        <v>#DIV/0!</v>
      </c>
      <c r="AE4676" s="127"/>
      <c r="AF4676" s="129"/>
      <c r="AJ4676" s="62"/>
      <c r="AK4676" s="62"/>
      <c r="AL4676" s="9"/>
      <c r="AM4676" s="62"/>
    </row>
    <row r="4677" ht="15.75" customHeight="1">
      <c r="A4677" s="705" t="s">
        <v>87</v>
      </c>
      <c r="B4677" s="1138" t="s">
        <v>1014</v>
      </c>
      <c r="C4677" s="219" t="s">
        <v>18</v>
      </c>
      <c r="D4677" s="220" t="s">
        <v>29</v>
      </c>
      <c r="E4677" s="221">
        <v>63.600000000000001</v>
      </c>
      <c r="F4677" s="221">
        <v>66.799999999999997</v>
      </c>
      <c r="G4677" s="221">
        <v>65.200000000000003</v>
      </c>
      <c r="H4677" s="436">
        <v>67.200000000000003</v>
      </c>
      <c r="I4677" s="221">
        <v>64.799999999999997</v>
      </c>
      <c r="J4677" s="221">
        <v>66.200000000000003</v>
      </c>
      <c r="K4677" s="221">
        <v>64.799999999999997</v>
      </c>
      <c r="L4677" s="221">
        <v>64.599999999999994</v>
      </c>
      <c r="M4677" s="221">
        <v>66.599999999999994</v>
      </c>
      <c r="N4677" s="436">
        <v>66.200000000000003</v>
      </c>
      <c r="O4677" s="221">
        <v>62.799999999999997</v>
      </c>
      <c r="P4677" s="221">
        <v>67</v>
      </c>
      <c r="Q4677" s="221">
        <v>72.400000000000006</v>
      </c>
      <c r="R4677" s="221">
        <v>65.400000000000006</v>
      </c>
      <c r="S4677" s="221">
        <v>67.400000000000006</v>
      </c>
      <c r="T4677" s="221">
        <v>69.799999999999997</v>
      </c>
      <c r="U4677" s="221">
        <v>67.599999999999994</v>
      </c>
      <c r="V4677" s="436">
        <v>65</v>
      </c>
      <c r="W4677" s="221">
        <v>68.599999999999994</v>
      </c>
      <c r="X4677" s="221">
        <v>69.400000000000006</v>
      </c>
      <c r="Y4677" s="436">
        <v>71</v>
      </c>
      <c r="Z4677" s="221">
        <v>69</v>
      </c>
      <c r="AA4677" s="221">
        <v>70.599999999999994</v>
      </c>
      <c r="AB4677" s="221">
        <v>66.599999999999994</v>
      </c>
      <c r="AC4677" s="309">
        <f t="shared" ref="AC4677:AC4678" si="4313">SUM(E4677:AB4677)</f>
        <v>1608.5999999999997</v>
      </c>
      <c r="AD4677" s="221">
        <f>MAX(E4677:AB4677)</f>
        <v>72.400000000000006</v>
      </c>
      <c r="AE4677" s="206">
        <v>100</v>
      </c>
      <c r="AF4677" s="207">
        <v>20</v>
      </c>
      <c r="AJ4677" s="62"/>
      <c r="AK4677" s="62"/>
      <c r="AL4677" s="9"/>
      <c r="AM4677" s="62"/>
    </row>
    <row r="4678">
      <c r="A4678" s="658"/>
      <c r="B4678" s="317"/>
      <c r="C4678" s="73" t="s">
        <v>20</v>
      </c>
      <c r="D4678" s="74" t="s">
        <v>29</v>
      </c>
      <c r="E4678" s="111">
        <v>20.600000000000001</v>
      </c>
      <c r="F4678" s="111">
        <v>21</v>
      </c>
      <c r="G4678" s="111">
        <v>20.800000000000001</v>
      </c>
      <c r="H4678" s="112">
        <v>20.800000000000001</v>
      </c>
      <c r="I4678" s="111">
        <v>20.600000000000001</v>
      </c>
      <c r="J4678" s="111">
        <v>19.800000000000001</v>
      </c>
      <c r="K4678" s="111">
        <v>19.199999999999999</v>
      </c>
      <c r="L4678" s="111">
        <v>19.199999999999999</v>
      </c>
      <c r="M4678" s="111">
        <v>18.600000000000001</v>
      </c>
      <c r="N4678" s="112">
        <v>18.199999999999999</v>
      </c>
      <c r="O4678" s="111">
        <v>18</v>
      </c>
      <c r="P4678" s="111">
        <v>18.800000000000001</v>
      </c>
      <c r="Q4678" s="111">
        <v>22.800000000000001</v>
      </c>
      <c r="R4678" s="111">
        <v>17.600000000000001</v>
      </c>
      <c r="S4678" s="111">
        <v>18</v>
      </c>
      <c r="T4678" s="111">
        <v>18.800000000000001</v>
      </c>
      <c r="U4678" s="111">
        <v>18.199999999999999</v>
      </c>
      <c r="V4678" s="112">
        <v>18</v>
      </c>
      <c r="W4678" s="111">
        <v>18</v>
      </c>
      <c r="X4678" s="111">
        <v>19</v>
      </c>
      <c r="Y4678" s="112">
        <v>19.399999999999999</v>
      </c>
      <c r="Z4678" s="111">
        <v>19.600000000000001</v>
      </c>
      <c r="AA4678" s="111">
        <v>19.800000000000001</v>
      </c>
      <c r="AB4678" s="111">
        <v>20.399999999999999</v>
      </c>
      <c r="AC4678" s="281">
        <f t="shared" si="4313"/>
        <v>465.19999999999999</v>
      </c>
      <c r="AD4678" s="75"/>
      <c r="AE4678" s="76"/>
      <c r="AF4678" s="77"/>
      <c r="AJ4678" s="62"/>
      <c r="AK4678" s="62"/>
      <c r="AL4678" s="9"/>
      <c r="AM4678" s="62"/>
    </row>
    <row r="4679">
      <c r="A4679" s="658"/>
      <c r="B4679" s="317"/>
      <c r="C4679" s="73" t="s">
        <v>21</v>
      </c>
      <c r="D4679" s="74" t="s">
        <v>22</v>
      </c>
      <c r="E4679" s="116">
        <v>4</v>
      </c>
      <c r="F4679" s="117">
        <v>4</v>
      </c>
      <c r="G4679" s="117">
        <v>4</v>
      </c>
      <c r="H4679" s="117">
        <v>4</v>
      </c>
      <c r="I4679" s="117">
        <v>4</v>
      </c>
      <c r="J4679" s="117">
        <v>4</v>
      </c>
      <c r="K4679" s="117">
        <v>4</v>
      </c>
      <c r="L4679" s="117">
        <v>3</v>
      </c>
      <c r="M4679" s="117">
        <v>4</v>
      </c>
      <c r="N4679" s="117">
        <v>4</v>
      </c>
      <c r="O4679" s="117">
        <v>4</v>
      </c>
      <c r="P4679" s="117">
        <v>5</v>
      </c>
      <c r="Q4679" s="117">
        <v>4</v>
      </c>
      <c r="R4679" s="117">
        <v>4</v>
      </c>
      <c r="S4679" s="117">
        <v>4</v>
      </c>
      <c r="T4679" s="117">
        <v>4</v>
      </c>
      <c r="U4679" s="117">
        <v>3</v>
      </c>
      <c r="V4679" s="117">
        <v>3</v>
      </c>
      <c r="W4679" s="117">
        <v>4</v>
      </c>
      <c r="X4679" s="117">
        <v>4</v>
      </c>
      <c r="Y4679" s="117">
        <v>3</v>
      </c>
      <c r="Z4679" s="117">
        <v>4</v>
      </c>
      <c r="AA4679" s="117">
        <v>3</v>
      </c>
      <c r="AB4679" s="311">
        <v>3</v>
      </c>
      <c r="AC4679" s="281">
        <f>AVERAGE(E4679:AB4679)</f>
        <v>3.7916666666666665</v>
      </c>
      <c r="AD4679" s="75"/>
      <c r="AE4679" s="76"/>
      <c r="AF4679" s="77"/>
      <c r="AJ4679" s="62"/>
      <c r="AK4679" s="62"/>
      <c r="AL4679" s="9"/>
      <c r="AM4679" s="62"/>
    </row>
    <row r="4680">
      <c r="A4680" s="706"/>
      <c r="B4680" s="866"/>
      <c r="C4680" s="125" t="s">
        <v>23</v>
      </c>
      <c r="D4680" s="92"/>
      <c r="E4680" s="696">
        <f t="shared" ref="E4680:AB4680" si="4314">E4678/E4677</f>
        <v>0.32389937106918243</v>
      </c>
      <c r="F4680" s="504">
        <f t="shared" si="4314"/>
        <v>0.31437125748502998</v>
      </c>
      <c r="G4680" s="504">
        <f t="shared" si="4314"/>
        <v>0.31901840490797545</v>
      </c>
      <c r="H4680" s="504">
        <f t="shared" si="4314"/>
        <v>0.30952380952380953</v>
      </c>
      <c r="I4680" s="504">
        <f t="shared" si="4314"/>
        <v>0.31790123456790126</v>
      </c>
      <c r="J4680" s="504">
        <f t="shared" si="4314"/>
        <v>0.29909365558912387</v>
      </c>
      <c r="K4680" s="504">
        <f t="shared" si="4314"/>
        <v>0.29629629629629628</v>
      </c>
      <c r="L4680" s="504">
        <f t="shared" si="4314"/>
        <v>0.29721362229102166</v>
      </c>
      <c r="M4680" s="504">
        <f t="shared" si="4314"/>
        <v>0.27927927927927931</v>
      </c>
      <c r="N4680" s="504">
        <f t="shared" si="4314"/>
        <v>0.27492447129909364</v>
      </c>
      <c r="O4680" s="504">
        <f t="shared" si="4314"/>
        <v>0.28662420382165604</v>
      </c>
      <c r="P4680" s="504">
        <f t="shared" si="4314"/>
        <v>0.28059701492537314</v>
      </c>
      <c r="Q4680" s="504">
        <f t="shared" si="4314"/>
        <v>0.31491712707182318</v>
      </c>
      <c r="R4680" s="504">
        <f t="shared" si="4314"/>
        <v>0.26911314984709478</v>
      </c>
      <c r="S4680" s="504">
        <f t="shared" si="4314"/>
        <v>0.2670623145400593</v>
      </c>
      <c r="T4680" s="504">
        <f t="shared" si="4314"/>
        <v>0.2693409742120344</v>
      </c>
      <c r="U4680" s="504">
        <f t="shared" si="4314"/>
        <v>0.26923076923076922</v>
      </c>
      <c r="V4680" s="504">
        <f t="shared" si="4314"/>
        <v>0.27692307692307694</v>
      </c>
      <c r="W4680" s="504">
        <f t="shared" si="4314"/>
        <v>0.26239067055393589</v>
      </c>
      <c r="X4680" s="504">
        <f t="shared" si="4314"/>
        <v>0.2737752161383285</v>
      </c>
      <c r="Y4680" s="504">
        <f t="shared" si="4314"/>
        <v>0.27323943661971828</v>
      </c>
      <c r="Z4680" s="504">
        <f t="shared" si="4314"/>
        <v>0.28405797101449276</v>
      </c>
      <c r="AA4680" s="504">
        <f t="shared" si="4314"/>
        <v>0.28045325779036828</v>
      </c>
      <c r="AB4680" s="505">
        <f t="shared" si="4314"/>
        <v>0.30630630630630629</v>
      </c>
      <c r="AC4680" s="907">
        <f>MAX(E4680:AB4680)</f>
        <v>0.32389937106918243</v>
      </c>
      <c r="AD4680" s="678"/>
      <c r="AE4680" s="679"/>
      <c r="AF4680" s="680"/>
      <c r="AJ4680" s="62"/>
      <c r="AK4680" s="62"/>
      <c r="AL4680" s="9"/>
      <c r="AM4680" s="62"/>
    </row>
    <row r="4681" hidden="1">
      <c r="A4681" s="1527"/>
      <c r="B4681" s="972"/>
      <c r="C4681" s="1917" t="s">
        <v>25</v>
      </c>
      <c r="D4681" s="66"/>
      <c r="E4681" s="67"/>
      <c r="F4681" s="68"/>
      <c r="G4681" s="68"/>
      <c r="H4681" s="68"/>
      <c r="I4681" s="68"/>
      <c r="J4681" s="68"/>
      <c r="K4681" s="68"/>
      <c r="L4681" s="68"/>
      <c r="M4681" s="68"/>
      <c r="N4681" s="68"/>
      <c r="O4681" s="68"/>
      <c r="P4681" s="68"/>
      <c r="Q4681" s="68"/>
      <c r="R4681" s="68"/>
      <c r="S4681" s="68"/>
      <c r="T4681" s="68"/>
      <c r="U4681" s="68"/>
      <c r="V4681" s="68"/>
      <c r="W4681" s="68"/>
      <c r="X4681" s="68"/>
      <c r="Y4681" s="68"/>
      <c r="Z4681" s="68"/>
      <c r="AA4681" s="68"/>
      <c r="AB4681" s="335"/>
      <c r="AC4681" s="319"/>
      <c r="AD4681" s="67"/>
      <c r="AE4681" s="68"/>
      <c r="AF4681" s="69"/>
      <c r="AJ4681" s="62"/>
      <c r="AK4681" s="62"/>
      <c r="AL4681" s="9"/>
      <c r="AM4681" s="62"/>
    </row>
    <row r="4682" hidden="1">
      <c r="A4682" s="1556"/>
      <c r="B4682" s="976"/>
      <c r="C4682" s="209" t="s">
        <v>26</v>
      </c>
      <c r="D4682" s="74"/>
      <c r="E4682" s="75"/>
      <c r="F4682" s="76"/>
      <c r="G4682" s="76"/>
      <c r="H4682" s="76"/>
      <c r="I4682" s="76"/>
      <c r="J4682" s="76"/>
      <c r="K4682" s="76"/>
      <c r="L4682" s="76"/>
      <c r="M4682" s="76"/>
      <c r="N4682" s="76"/>
      <c r="O4682" s="76"/>
      <c r="P4682" s="76"/>
      <c r="Q4682" s="76"/>
      <c r="R4682" s="76"/>
      <c r="S4682" s="76"/>
      <c r="T4682" s="76"/>
      <c r="U4682" s="76"/>
      <c r="V4682" s="76"/>
      <c r="W4682" s="76"/>
      <c r="X4682" s="76"/>
      <c r="Y4682" s="76"/>
      <c r="Z4682" s="76"/>
      <c r="AA4682" s="76"/>
      <c r="AB4682" s="315"/>
      <c r="AC4682" s="313"/>
      <c r="AD4682" s="75"/>
      <c r="AE4682" s="76"/>
      <c r="AF4682" s="77"/>
      <c r="AJ4682" s="62"/>
      <c r="AK4682" s="62"/>
      <c r="AL4682" s="9"/>
      <c r="AM4682" s="62"/>
    </row>
    <row r="4683">
      <c r="A4683" s="1926"/>
      <c r="B4683" s="1927" t="s">
        <v>148</v>
      </c>
      <c r="C4683" s="1928"/>
      <c r="D4683" s="455"/>
      <c r="E4683" s="526">
        <f t="shared" ref="E4683:AB4683" si="4315">SQRT(E4677*E4677+E4678*E4678)/E4647/1.73</f>
        <v>3.6115268223184778</v>
      </c>
      <c r="F4683" s="466">
        <f t="shared" si="4315"/>
        <v>3.7792533061722424</v>
      </c>
      <c r="G4683" s="466">
        <f t="shared" si="4315"/>
        <v>3.6936695037653715</v>
      </c>
      <c r="H4683" s="466">
        <f t="shared" si="4315"/>
        <v>3.7966480140292385</v>
      </c>
      <c r="I4683" s="466">
        <f t="shared" si="4315"/>
        <v>3.6801318488541939</v>
      </c>
      <c r="J4683" s="466">
        <f t="shared" si="4315"/>
        <v>3.7751244094013261</v>
      </c>
      <c r="K4683" s="466">
        <f t="shared" si="4315"/>
        <v>3.702962147416808</v>
      </c>
      <c r="L4683" s="466">
        <f t="shared" si="4315"/>
        <v>3.699470160235407</v>
      </c>
      <c r="M4683" s="466">
        <f t="shared" si="4315"/>
        <v>3.8285681890602441</v>
      </c>
      <c r="N4683" s="466">
        <f t="shared" si="4315"/>
        <v>3.8049559775802146</v>
      </c>
      <c r="O4683" s="466">
        <f t="shared" si="4315"/>
        <v>3.6240171368542957</v>
      </c>
      <c r="P4683" s="466">
        <f t="shared" si="4315"/>
        <v>3.8418405784286782</v>
      </c>
      <c r="Q4683" s="466">
        <f t="shared" si="4315"/>
        <v>4.1746755931685176</v>
      </c>
      <c r="R4683" s="466">
        <f t="shared" si="4315"/>
        <v>3.7498507378939552</v>
      </c>
      <c r="S4683" s="466">
        <f t="shared" si="4315"/>
        <v>3.8441327219164334</v>
      </c>
      <c r="T4683" s="466">
        <f t="shared" si="4315"/>
        <v>3.9794925200760134</v>
      </c>
      <c r="U4683" s="466">
        <f t="shared" si="4315"/>
        <v>3.8650006068949287</v>
      </c>
      <c r="V4683" s="466">
        <f t="shared" si="4315"/>
        <v>3.7343185898871059</v>
      </c>
      <c r="W4683" s="466">
        <f t="shared" si="4315"/>
        <v>3.9230141276900299</v>
      </c>
      <c r="X4683" s="466">
        <f t="shared" si="4315"/>
        <v>3.9423540045424854</v>
      </c>
      <c r="Y4683" s="466">
        <f t="shared" si="4315"/>
        <v>4.0212592928713615</v>
      </c>
      <c r="Z4683" s="466">
        <f t="shared" si="4315"/>
        <v>3.9078506299224394</v>
      </c>
      <c r="AA4683" s="466">
        <f t="shared" si="4315"/>
        <v>3.9834379369042745</v>
      </c>
      <c r="AB4683" s="996">
        <f t="shared" si="4315"/>
        <v>3.755839076201025</v>
      </c>
      <c r="AC4683" s="581">
        <f>AVERAGE(E4683:AB4683)</f>
        <v>3.8216414138368777</v>
      </c>
      <c r="AD4683" s="374">
        <f>(AC4679-AC4683)/AC4679</f>
        <v>-0.0079054278251106478</v>
      </c>
      <c r="AE4683" s="466"/>
      <c r="AF4683" s="467"/>
      <c r="AJ4683" s="62"/>
      <c r="AK4683" s="62"/>
      <c r="AL4683" s="9"/>
      <c r="AM4683" s="62"/>
    </row>
    <row r="4684">
      <c r="A4684" s="657" t="s">
        <v>131</v>
      </c>
      <c r="B4684" s="316" t="s">
        <v>1015</v>
      </c>
      <c r="C4684" s="65" t="s">
        <v>18</v>
      </c>
      <c r="D4684" s="66" t="s">
        <v>29</v>
      </c>
      <c r="E4684" s="106">
        <v>1.6000000000000001</v>
      </c>
      <c r="F4684" s="107">
        <v>1.6000000000000001</v>
      </c>
      <c r="G4684" s="107">
        <v>1.6000000000000001</v>
      </c>
      <c r="H4684" s="107">
        <v>1.8</v>
      </c>
      <c r="I4684" s="107">
        <v>1.6000000000000001</v>
      </c>
      <c r="J4684" s="107">
        <v>1.8</v>
      </c>
      <c r="K4684" s="107">
        <v>1.8</v>
      </c>
      <c r="L4684" s="107">
        <v>1.6000000000000001</v>
      </c>
      <c r="M4684" s="107">
        <v>1.8</v>
      </c>
      <c r="N4684" s="107">
        <v>2</v>
      </c>
      <c r="O4684" s="107">
        <v>2</v>
      </c>
      <c r="P4684" s="107">
        <v>2</v>
      </c>
      <c r="Q4684" s="107">
        <v>2.2000000000000002</v>
      </c>
      <c r="R4684" s="107">
        <v>2</v>
      </c>
      <c r="S4684" s="107">
        <v>2.2000000000000002</v>
      </c>
      <c r="T4684" s="107">
        <v>1.6000000000000001</v>
      </c>
      <c r="U4684" s="107">
        <v>1.8</v>
      </c>
      <c r="V4684" s="107">
        <v>1.8</v>
      </c>
      <c r="W4684" s="107">
        <v>1.6000000000000001</v>
      </c>
      <c r="X4684" s="107">
        <v>1.8</v>
      </c>
      <c r="Y4684" s="107">
        <v>1.6000000000000001</v>
      </c>
      <c r="Z4684" s="107">
        <v>1.6000000000000001</v>
      </c>
      <c r="AA4684" s="107">
        <v>1.6000000000000001</v>
      </c>
      <c r="AB4684" s="506">
        <v>1.6000000000000001</v>
      </c>
      <c r="AC4684" s="279">
        <f t="shared" ref="AC4684:AC4685" si="4316">SUM(E4684:AB4684)</f>
        <v>42.600000000000009</v>
      </c>
      <c r="AD4684" s="221">
        <f>MAX(E4684:AB4684)</f>
        <v>2.2000000000000002</v>
      </c>
      <c r="AE4684" s="68">
        <v>100</v>
      </c>
      <c r="AF4684" s="69">
        <v>20</v>
      </c>
      <c r="AJ4684" s="79"/>
      <c r="AK4684" s="502"/>
      <c r="AL4684" s="79"/>
      <c r="AM4684" s="9"/>
    </row>
    <row r="4685">
      <c r="A4685" s="658"/>
      <c r="B4685" s="317"/>
      <c r="C4685" s="73" t="s">
        <v>20</v>
      </c>
      <c r="D4685" s="74" t="s">
        <v>29</v>
      </c>
      <c r="E4685" s="111">
        <v>1.3999999999999999</v>
      </c>
      <c r="F4685" s="112">
        <v>2.7999999999999998</v>
      </c>
      <c r="G4685" s="112">
        <v>3</v>
      </c>
      <c r="H4685" s="112">
        <v>2.7999999999999998</v>
      </c>
      <c r="I4685" s="112">
        <v>3</v>
      </c>
      <c r="J4685" s="112">
        <v>2.7999999999999998</v>
      </c>
      <c r="K4685" s="112">
        <v>1.2</v>
      </c>
      <c r="L4685" s="112">
        <v>1.3999999999999999</v>
      </c>
      <c r="M4685" s="112">
        <v>2.2000000000000002</v>
      </c>
      <c r="N4685" s="112">
        <v>3</v>
      </c>
      <c r="O4685" s="112">
        <v>3</v>
      </c>
      <c r="P4685" s="112">
        <v>3</v>
      </c>
      <c r="Q4685" s="112">
        <v>3</v>
      </c>
      <c r="R4685" s="112">
        <v>3.2000000000000002</v>
      </c>
      <c r="S4685" s="112">
        <v>2.7999999999999998</v>
      </c>
      <c r="T4685" s="112">
        <v>1.3999999999999999</v>
      </c>
      <c r="U4685" s="112">
        <v>1.3999999999999999</v>
      </c>
      <c r="V4685" s="112">
        <v>1.3999999999999999</v>
      </c>
      <c r="W4685" s="112">
        <v>1.2</v>
      </c>
      <c r="X4685" s="112">
        <v>1.3999999999999999</v>
      </c>
      <c r="Y4685" s="112">
        <v>1.3999999999999999</v>
      </c>
      <c r="Z4685" s="112">
        <v>1.3999999999999999</v>
      </c>
      <c r="AA4685" s="112">
        <v>1.2</v>
      </c>
      <c r="AB4685" s="501">
        <v>1.3999999999999999</v>
      </c>
      <c r="AC4685" s="281">
        <f t="shared" si="4316"/>
        <v>50.79999999999999</v>
      </c>
      <c r="AD4685" s="75"/>
      <c r="AE4685" s="76"/>
      <c r="AF4685" s="77"/>
      <c r="AJ4685" s="9"/>
      <c r="AK4685" s="9"/>
      <c r="AL4685" s="9"/>
      <c r="AM4685" s="9"/>
    </row>
    <row r="4686">
      <c r="A4686" s="658"/>
      <c r="B4686" s="317"/>
      <c r="C4686" s="73" t="s">
        <v>21</v>
      </c>
      <c r="D4686" s="74" t="s">
        <v>22</v>
      </c>
      <c r="E4686" s="116">
        <v>0</v>
      </c>
      <c r="F4686" s="117">
        <v>0</v>
      </c>
      <c r="G4686" s="117">
        <v>0</v>
      </c>
      <c r="H4686" s="117">
        <v>0</v>
      </c>
      <c r="I4686" s="117">
        <v>0</v>
      </c>
      <c r="J4686" s="117">
        <v>0</v>
      </c>
      <c r="K4686" s="117">
        <v>0</v>
      </c>
      <c r="L4686" s="117">
        <v>0</v>
      </c>
      <c r="M4686" s="117">
        <v>0</v>
      </c>
      <c r="N4686" s="117">
        <v>0</v>
      </c>
      <c r="O4686" s="117">
        <v>0</v>
      </c>
      <c r="P4686" s="117">
        <v>0</v>
      </c>
      <c r="Q4686" s="117">
        <v>0</v>
      </c>
      <c r="R4686" s="117">
        <v>0</v>
      </c>
      <c r="S4686" s="117">
        <v>0</v>
      </c>
      <c r="T4686" s="117">
        <v>0</v>
      </c>
      <c r="U4686" s="117">
        <v>0</v>
      </c>
      <c r="V4686" s="117">
        <v>0</v>
      </c>
      <c r="W4686" s="117">
        <v>0</v>
      </c>
      <c r="X4686" s="117">
        <v>0</v>
      </c>
      <c r="Y4686" s="117">
        <v>0</v>
      </c>
      <c r="Z4686" s="117">
        <v>0</v>
      </c>
      <c r="AA4686" s="117">
        <v>0</v>
      </c>
      <c r="AB4686" s="311">
        <v>0</v>
      </c>
      <c r="AC4686" s="281">
        <f>AVERAGE(E4686:AB4686)</f>
        <v>0</v>
      </c>
      <c r="AD4686" s="75"/>
      <c r="AE4686" s="76"/>
      <c r="AF4686" s="77"/>
      <c r="AJ4686" s="9"/>
      <c r="AK4686" s="9"/>
      <c r="AL4686" s="9"/>
      <c r="AM4686" s="9"/>
    </row>
    <row r="4687">
      <c r="A4687" s="706"/>
      <c r="B4687" s="866"/>
      <c r="C4687" s="125" t="s">
        <v>23</v>
      </c>
      <c r="D4687" s="92"/>
      <c r="E4687" s="696">
        <f t="shared" ref="E4687:AB4687" si="4317">E4685/E4684</f>
        <v>0.87499999999999989</v>
      </c>
      <c r="F4687" s="504">
        <f t="shared" si="4317"/>
        <v>1.7499999999999998</v>
      </c>
      <c r="G4687" s="504">
        <f t="shared" si="4317"/>
        <v>1.875</v>
      </c>
      <c r="H4687" s="504">
        <f t="shared" si="4317"/>
        <v>1.5555555555555554</v>
      </c>
      <c r="I4687" s="504">
        <f t="shared" si="4317"/>
        <v>1.875</v>
      </c>
      <c r="J4687" s="504">
        <f t="shared" si="4317"/>
        <v>1.5555555555555554</v>
      </c>
      <c r="K4687" s="504">
        <f t="shared" si="4317"/>
        <v>0.66666666666666663</v>
      </c>
      <c r="L4687" s="504">
        <f t="shared" si="4317"/>
        <v>0.87499999999999989</v>
      </c>
      <c r="M4687" s="504">
        <f t="shared" si="4317"/>
        <v>1.2222222222222223</v>
      </c>
      <c r="N4687" s="504">
        <f t="shared" si="4317"/>
        <v>1.5</v>
      </c>
      <c r="O4687" s="504">
        <f t="shared" si="4317"/>
        <v>1.5</v>
      </c>
      <c r="P4687" s="504">
        <f t="shared" si="4317"/>
        <v>1.5</v>
      </c>
      <c r="Q4687" s="504">
        <f t="shared" si="4317"/>
        <v>1.3636363636363635</v>
      </c>
      <c r="R4687" s="504">
        <f t="shared" si="4317"/>
        <v>1.6000000000000001</v>
      </c>
      <c r="S4687" s="504">
        <f t="shared" si="4317"/>
        <v>1.2727272727272725</v>
      </c>
      <c r="T4687" s="504">
        <f t="shared" si="4317"/>
        <v>0.87499999999999989</v>
      </c>
      <c r="U4687" s="504">
        <f t="shared" si="4317"/>
        <v>0.77777777777777768</v>
      </c>
      <c r="V4687" s="504">
        <f t="shared" si="4317"/>
        <v>0.77777777777777768</v>
      </c>
      <c r="W4687" s="504">
        <f t="shared" si="4317"/>
        <v>0.74999999999999989</v>
      </c>
      <c r="X4687" s="504">
        <f t="shared" si="4317"/>
        <v>0.77777777777777768</v>
      </c>
      <c r="Y4687" s="504">
        <f t="shared" si="4317"/>
        <v>0.87499999999999989</v>
      </c>
      <c r="Z4687" s="504">
        <f t="shared" si="4317"/>
        <v>0.87499999999999989</v>
      </c>
      <c r="AA4687" s="504">
        <f t="shared" si="4317"/>
        <v>0.74999999999999989</v>
      </c>
      <c r="AB4687" s="505">
        <f t="shared" si="4317"/>
        <v>0.87499999999999989</v>
      </c>
      <c r="AC4687" s="596">
        <f>MAX(E4687:AB4687)</f>
        <v>1.875</v>
      </c>
      <c r="AD4687" s="93"/>
      <c r="AE4687" s="94"/>
      <c r="AF4687" s="95"/>
      <c r="AJ4687" s="9"/>
      <c r="AK4687" s="9"/>
      <c r="AL4687" s="9"/>
      <c r="AM4687" s="9"/>
    </row>
    <row r="4688" hidden="1">
      <c r="A4688" s="1527"/>
      <c r="B4688" s="972"/>
      <c r="C4688" s="1917" t="s">
        <v>25</v>
      </c>
      <c r="D4688" s="66"/>
      <c r="E4688" s="67"/>
      <c r="F4688" s="68"/>
      <c r="G4688" s="68"/>
      <c r="H4688" s="68"/>
      <c r="I4688" s="68"/>
      <c r="J4688" s="68"/>
      <c r="K4688" s="68"/>
      <c r="L4688" s="68"/>
      <c r="M4688" s="68"/>
      <c r="N4688" s="68"/>
      <c r="O4688" s="68"/>
      <c r="P4688" s="68"/>
      <c r="Q4688" s="68"/>
      <c r="R4688" s="68"/>
      <c r="S4688" s="68"/>
      <c r="T4688" s="68"/>
      <c r="U4688" s="68"/>
      <c r="V4688" s="68"/>
      <c r="W4688" s="68"/>
      <c r="X4688" s="68"/>
      <c r="Y4688" s="68"/>
      <c r="Z4688" s="68"/>
      <c r="AA4688" s="68"/>
      <c r="AB4688" s="335"/>
      <c r="AC4688" s="319"/>
      <c r="AD4688" s="67"/>
      <c r="AE4688" s="68"/>
      <c r="AF4688" s="69"/>
      <c r="AJ4688" s="9"/>
      <c r="AK4688" s="9"/>
      <c r="AL4688" s="9"/>
      <c r="AM4688" s="9"/>
    </row>
    <row r="4689" hidden="1">
      <c r="A4689" s="1556"/>
      <c r="B4689" s="976"/>
      <c r="C4689" s="209" t="s">
        <v>26</v>
      </c>
      <c r="D4689" s="74"/>
      <c r="E4689" s="75"/>
      <c r="F4689" s="76"/>
      <c r="G4689" s="76"/>
      <c r="H4689" s="76"/>
      <c r="I4689" s="76"/>
      <c r="J4689" s="76"/>
      <c r="K4689" s="76"/>
      <c r="L4689" s="76"/>
      <c r="M4689" s="76"/>
      <c r="N4689" s="76"/>
      <c r="O4689" s="76"/>
      <c r="P4689" s="76"/>
      <c r="Q4689" s="76"/>
      <c r="R4689" s="76"/>
      <c r="S4689" s="76"/>
      <c r="T4689" s="76"/>
      <c r="U4689" s="76"/>
      <c r="V4689" s="76"/>
      <c r="W4689" s="76"/>
      <c r="X4689" s="76"/>
      <c r="Y4689" s="76"/>
      <c r="Z4689" s="76"/>
      <c r="AA4689" s="76"/>
      <c r="AB4689" s="315"/>
      <c r="AC4689" s="313"/>
      <c r="AD4689" s="75"/>
      <c r="AE4689" s="76"/>
      <c r="AF4689" s="77"/>
      <c r="AH4689" s="9"/>
      <c r="AI4689" s="134"/>
      <c r="AJ4689" s="135"/>
      <c r="AK4689" s="135"/>
      <c r="AL4689" s="9"/>
    </row>
    <row r="4690">
      <c r="A4690" s="619"/>
      <c r="B4690" s="535" t="s">
        <v>148</v>
      </c>
      <c r="C4690" s="620"/>
      <c r="D4690" s="92"/>
      <c r="E4690" s="526">
        <f t="shared" ref="E4690:AB4690" si="4318">SQRT(E4684*E4684+E4685*E4685)/E4648/1.73</f>
        <v>0.11485220477267193</v>
      </c>
      <c r="F4690" s="466">
        <f t="shared" si="4318"/>
        <v>0.17405283265703922</v>
      </c>
      <c r="G4690" s="466">
        <f t="shared" si="4318"/>
        <v>0.18384639093312857</v>
      </c>
      <c r="H4690" s="466">
        <f t="shared" si="4318"/>
        <v>0.17998904467027405</v>
      </c>
      <c r="I4690" s="466">
        <f t="shared" si="4318"/>
        <v>0.18419099522728627</v>
      </c>
      <c r="J4690" s="466">
        <f t="shared" si="4318"/>
        <v>0.1822048188944346</v>
      </c>
      <c r="K4690" s="466">
        <f t="shared" si="4318"/>
        <v>0.1185289299662161</v>
      </c>
      <c r="L4690" s="466">
        <f t="shared" si="4318"/>
        <v>0.11681735656536024</v>
      </c>
      <c r="M4690" s="466">
        <f t="shared" si="4318"/>
        <v>0.15753435126055781</v>
      </c>
      <c r="N4690" s="466">
        <f t="shared" si="4318"/>
        <v>0.19982106282255993</v>
      </c>
      <c r="O4690" s="466">
        <f t="shared" si="4318"/>
        <v>0.20020496496054757</v>
      </c>
      <c r="P4690" s="466">
        <f t="shared" si="4318"/>
        <v>0.1992479622599713</v>
      </c>
      <c r="Q4690" s="466">
        <f t="shared" si="4318"/>
        <v>0.20519211090475964</v>
      </c>
      <c r="R4690" s="466">
        <f t="shared" si="4318"/>
        <v>0.20893365074428291</v>
      </c>
      <c r="S4690" s="466">
        <f t="shared" si="4318"/>
        <v>0.19659245313905244</v>
      </c>
      <c r="T4690" s="466">
        <f t="shared" si="4318"/>
        <v>0.11715143861464153</v>
      </c>
      <c r="U4690" s="466">
        <f t="shared" si="4318"/>
        <v>0.12601547597775595</v>
      </c>
      <c r="V4690" s="466">
        <f t="shared" si="4318"/>
        <v>0.12637793659897673</v>
      </c>
      <c r="W4690" s="466">
        <f t="shared" si="4318"/>
        <v>0.11073461342546453</v>
      </c>
      <c r="X4690" s="466">
        <f t="shared" si="4318"/>
        <v>0.12494046243860921</v>
      </c>
      <c r="Y4690" s="466">
        <f t="shared" si="4318"/>
        <v>0.11615487628238087</v>
      </c>
      <c r="Z4690" s="466">
        <f t="shared" si="4318"/>
        <v>0.11571738145645853</v>
      </c>
      <c r="AA4690" s="466">
        <f t="shared" si="4318"/>
        <v>0.1087553494037488</v>
      </c>
      <c r="AB4690" s="996">
        <f t="shared" si="4318"/>
        <v>0.11474496648623618</v>
      </c>
      <c r="AC4690" s="581">
        <f>AVERAGE(E4690:AB4690)</f>
        <v>0.1534417346026006</v>
      </c>
      <c r="AD4690" s="188" t="e">
        <f>(AC4686-AC4690)/AC4686</f>
        <v>#DIV/0!</v>
      </c>
      <c r="AE4690" s="127"/>
      <c r="AF4690" s="129"/>
      <c r="AJ4690" s="62"/>
      <c r="AK4690" s="62"/>
      <c r="AL4690" s="9"/>
      <c r="AM4690" s="62"/>
    </row>
    <row r="4691">
      <c r="A4691" s="848" t="s">
        <v>142</v>
      </c>
      <c r="B4691" s="849" t="s">
        <v>155</v>
      </c>
      <c r="C4691" s="421" t="s">
        <v>18</v>
      </c>
      <c r="D4691" s="2025" t="s">
        <v>29</v>
      </c>
      <c r="E4691" s="848">
        <v>2.4199999999999999</v>
      </c>
      <c r="F4691" s="420">
        <v>3.1000000000000001</v>
      </c>
      <c r="G4691" s="420">
        <v>2.7400000000000002</v>
      </c>
      <c r="H4691" s="420">
        <v>2.5</v>
      </c>
      <c r="I4691" s="420">
        <v>2.6400000000000001</v>
      </c>
      <c r="J4691" s="420">
        <v>3.2000000000000002</v>
      </c>
      <c r="K4691" s="420">
        <v>2.3799999999999999</v>
      </c>
      <c r="L4691" s="420">
        <v>2.48</v>
      </c>
      <c r="M4691" s="420">
        <v>3.2000000000000002</v>
      </c>
      <c r="N4691" s="420">
        <v>2.3199999999999998</v>
      </c>
      <c r="O4691" s="420">
        <v>2.3199999999999998</v>
      </c>
      <c r="P4691" s="420">
        <v>3</v>
      </c>
      <c r="Q4691" s="420">
        <v>2.48</v>
      </c>
      <c r="R4691" s="420">
        <v>2.2000000000000002</v>
      </c>
      <c r="S4691" s="420">
        <v>2.7000000000000002</v>
      </c>
      <c r="T4691" s="420">
        <v>2.8199999999999998</v>
      </c>
      <c r="U4691" s="420">
        <v>2.2000000000000002</v>
      </c>
      <c r="V4691" s="420">
        <v>2.2799999999999998</v>
      </c>
      <c r="W4691" s="420">
        <v>2.8399999999999999</v>
      </c>
      <c r="X4691" s="420">
        <v>2.3999999999999999</v>
      </c>
      <c r="Y4691" s="420">
        <v>2.04</v>
      </c>
      <c r="Z4691" s="420">
        <v>2.6200000000000001</v>
      </c>
      <c r="AA4691" s="420">
        <v>2.6800000000000002</v>
      </c>
      <c r="AB4691" s="788">
        <v>2.0600000000000001</v>
      </c>
      <c r="AC4691" s="1414">
        <f>SUM(E4691:AB4691)</f>
        <v>61.620000000000005</v>
      </c>
      <c r="AD4691" s="586"/>
      <c r="AE4691" s="215">
        <v>1</v>
      </c>
      <c r="AF4691" s="216">
        <v>40</v>
      </c>
      <c r="AJ4691" s="79"/>
      <c r="AK4691" s="502"/>
      <c r="AL4691" s="79"/>
      <c r="AM4691" s="9"/>
    </row>
    <row r="4692" ht="15.75" hidden="1" customHeight="1">
      <c r="A4692" s="683"/>
      <c r="B4692" s="684"/>
      <c r="C4692" s="322" t="s">
        <v>25</v>
      </c>
      <c r="D4692" s="1066"/>
      <c r="E4692" s="683"/>
      <c r="F4692" s="338"/>
      <c r="G4692" s="338"/>
      <c r="H4692" s="338"/>
      <c r="I4692" s="338"/>
      <c r="J4692" s="338"/>
      <c r="K4692" s="338"/>
      <c r="L4692" s="338"/>
      <c r="M4692" s="338"/>
      <c r="N4692" s="338"/>
      <c r="O4692" s="338"/>
      <c r="P4692" s="338"/>
      <c r="Q4692" s="338"/>
      <c r="R4692" s="338"/>
      <c r="S4692" s="338"/>
      <c r="T4692" s="338"/>
      <c r="U4692" s="338"/>
      <c r="V4692" s="338"/>
      <c r="W4692" s="338"/>
      <c r="X4692" s="338"/>
      <c r="Y4692" s="338"/>
      <c r="Z4692" s="338"/>
      <c r="AA4692" s="338"/>
      <c r="AB4692" s="633"/>
      <c r="AC4692" s="1823"/>
      <c r="AD4692" s="1711"/>
      <c r="AE4692" s="331"/>
      <c r="AF4692" s="332"/>
      <c r="AJ4692" s="9"/>
      <c r="AK4692" s="9"/>
      <c r="AL4692" s="9"/>
      <c r="AM4692" s="9"/>
    </row>
    <row r="4693" ht="15.75" customHeight="1">
      <c r="A4693" s="1360" t="s">
        <v>42</v>
      </c>
      <c r="B4693" s="1361"/>
      <c r="C4693" s="65" t="s">
        <v>18</v>
      </c>
      <c r="D4693" s="66"/>
      <c r="E4693" s="221">
        <f t="shared" ref="E4693:E4694" si="4319">SUM(E4649,E4656,E4663,E4670,E4677,E4684)</f>
        <v>549.29999999999995</v>
      </c>
      <c r="F4693" s="206">
        <f t="shared" ref="F4693:F4694" si="4320">SUM(F4649,F4656,F4663,F4670,F4677,F4684)</f>
        <v>521.29999999999995</v>
      </c>
      <c r="G4693" s="436">
        <f t="shared" ref="G4693:G4694" si="4321">SUM(G4649,G4656,G4663,G4670,G4677,G4684)</f>
        <v>521.40000000000009</v>
      </c>
      <c r="H4693" s="436">
        <f t="shared" ref="H4693:H4694" si="4322">SUM(H4649,H4656,H4663,H4670,H4677,H4684)</f>
        <v>516.79999999999995</v>
      </c>
      <c r="I4693" s="436">
        <f t="shared" ref="I4693:I4694" si="4323">SUM(I4649,I4656,I4663,I4670,I4677,I4684)</f>
        <v>545.60000000000002</v>
      </c>
      <c r="J4693" s="436">
        <f t="shared" ref="J4693:J4694" si="4324">SUM(J4649,J4656,J4663,J4670,J4677,J4684)</f>
        <v>576.29999999999995</v>
      </c>
      <c r="K4693" s="436">
        <f t="shared" ref="K4693:K4694" si="4325">SUM(K4649,K4656,K4663,K4670,K4677,K4684)</f>
        <v>630.19999999999993</v>
      </c>
      <c r="L4693" s="436">
        <f t="shared" ref="L4693:L4694" si="4326">SUM(L4649,L4656,L4663,L4670,L4677,L4684)</f>
        <v>667.40000000000009</v>
      </c>
      <c r="M4693" s="436">
        <f t="shared" ref="M4693:M4694" si="4327">SUM(M4649,M4656,M4663,M4670,M4677,M4684)</f>
        <v>756.39999999999998</v>
      </c>
      <c r="N4693" s="436">
        <f t="shared" ref="N4693:N4694" si="4328">SUM(N4649,N4656,N4663,N4670,N4677,N4684)</f>
        <v>685.70000000000005</v>
      </c>
      <c r="O4693" s="436">
        <f t="shared" ref="O4693:O4694" si="4329">SUM(O4649,O4656,O4663,O4670,O4677,O4684)</f>
        <v>712.29999999999995</v>
      </c>
      <c r="P4693" s="436">
        <f t="shared" ref="P4693:P4694" si="4330">SUM(P4649,P4656,P4663,P4670,P4677,P4684)</f>
        <v>685.10000000000002</v>
      </c>
      <c r="Q4693" s="436">
        <f t="shared" ref="Q4693:Q4694" si="4331">SUM(Q4649,Q4656,Q4663,Q4670,Q4677,Q4684)</f>
        <v>720.5</v>
      </c>
      <c r="R4693" s="436">
        <f t="shared" ref="R4693:R4694" si="4332">SUM(R4649,R4656,R4663,R4670,R4677,R4684)</f>
        <v>757.19999999999993</v>
      </c>
      <c r="S4693" s="436">
        <f t="shared" ref="S4693:S4694" si="4333">SUM(S4649,S4656,S4663,S4670,S4677,S4684)</f>
        <v>715.70000000000005</v>
      </c>
      <c r="T4693" s="436">
        <f t="shared" ref="T4693:T4694" si="4334">SUM(T4649,T4656,T4663,T4670,T4677,T4684)</f>
        <v>671.39999999999998</v>
      </c>
      <c r="U4693" s="436">
        <f t="shared" ref="U4693:U4694" si="4335">SUM(U4649,U4656,U4663,U4670,U4677,U4684)</f>
        <v>681.39999999999998</v>
      </c>
      <c r="V4693" s="436">
        <f t="shared" ref="V4693:V4694" si="4336">SUM(V4649,V4656,V4663,V4670,V4677,V4684)</f>
        <v>684</v>
      </c>
      <c r="W4693" s="436">
        <f t="shared" ref="W4693:W4694" si="4337">SUM(W4649,W4656,W4663,W4670,W4677,W4684)</f>
        <v>675.90000000000009</v>
      </c>
      <c r="X4693" s="436">
        <f t="shared" ref="X4693:X4694" si="4338">SUM(X4649,X4656,X4663,X4670,X4677,X4684)</f>
        <v>678.39999999999998</v>
      </c>
      <c r="Y4693" s="436">
        <f t="shared" ref="Y4693:Y4694" si="4339">SUM(Y4649,Y4656,Y4663,Y4670,Y4677,Y4684)</f>
        <v>663.39999999999998</v>
      </c>
      <c r="Z4693" s="436">
        <f t="shared" ref="Z4693:Z4694" si="4340">SUM(Z4649,Z4656,Z4663,Z4670,Z4677,Z4684)</f>
        <v>633.00000000000011</v>
      </c>
      <c r="AA4693" s="436">
        <f t="shared" ref="AA4693:AA4694" si="4341">SUM(AA4649,AA4656,AA4663,AA4670,AA4677,AA4684)</f>
        <v>620</v>
      </c>
      <c r="AB4693" s="437">
        <f t="shared" ref="AB4693:AB4694" si="4342">SUM(AB4649,AB4656,AB4663,AB4670,AB4677,AB4684)</f>
        <v>585.20000000000005</v>
      </c>
      <c r="AC4693" s="309">
        <f t="shared" ref="AC4693:AC4694" si="4343">SUM(AC4649,AC4656,AC4663,AC4670,AC4677,AC4684)</f>
        <v>15453.900000000001</v>
      </c>
      <c r="AJ4693" s="9"/>
      <c r="AK4693" s="9"/>
      <c r="AL4693" s="9"/>
      <c r="AM4693" s="9"/>
    </row>
    <row r="4694" ht="15.75" customHeight="1">
      <c r="A4694" s="217"/>
      <c r="B4694" s="218"/>
      <c r="C4694" s="525" t="s">
        <v>20</v>
      </c>
      <c r="D4694" s="455"/>
      <c r="E4694" s="101">
        <f t="shared" si="4319"/>
        <v>281.89999999999998</v>
      </c>
      <c r="F4694" s="102">
        <f t="shared" si="4320"/>
        <v>289.10000000000002</v>
      </c>
      <c r="G4694" s="366">
        <f t="shared" si="4321"/>
        <v>302.30000000000001</v>
      </c>
      <c r="H4694" s="366">
        <f t="shared" si="4322"/>
        <v>294.90000000000003</v>
      </c>
      <c r="I4694" s="366">
        <f t="shared" si="4323"/>
        <v>299.40000000000003</v>
      </c>
      <c r="J4694" s="366">
        <f t="shared" si="4324"/>
        <v>288.80000000000001</v>
      </c>
      <c r="K4694" s="366">
        <f t="shared" si="4325"/>
        <v>279</v>
      </c>
      <c r="L4694" s="366">
        <f t="shared" si="4326"/>
        <v>276.39999999999998</v>
      </c>
      <c r="M4694" s="366">
        <f t="shared" si="4327"/>
        <v>410.19999999999999</v>
      </c>
      <c r="N4694" s="366">
        <f t="shared" si="4328"/>
        <v>319.30000000000001</v>
      </c>
      <c r="O4694" s="366">
        <f t="shared" si="4329"/>
        <v>347.79999999999995</v>
      </c>
      <c r="P4694" s="366">
        <f t="shared" si="4330"/>
        <v>274.69999999999999</v>
      </c>
      <c r="Q4694" s="366">
        <f t="shared" si="4331"/>
        <v>289.90000000000003</v>
      </c>
      <c r="R4694" s="366">
        <f t="shared" si="4332"/>
        <v>415.00000000000006</v>
      </c>
      <c r="S4694" s="366">
        <f t="shared" si="4333"/>
        <v>349.80000000000001</v>
      </c>
      <c r="T4694" s="366">
        <f t="shared" si="4334"/>
        <v>277.69999999999999</v>
      </c>
      <c r="U4694" s="366">
        <f t="shared" si="4335"/>
        <v>280.39999999999998</v>
      </c>
      <c r="V4694" s="366">
        <f t="shared" si="4336"/>
        <v>279.39999999999998</v>
      </c>
      <c r="W4694" s="366">
        <f t="shared" si="4337"/>
        <v>268.09999999999997</v>
      </c>
      <c r="X4694" s="366">
        <f t="shared" si="4338"/>
        <v>283.79999999999995</v>
      </c>
      <c r="Y4694" s="366">
        <f t="shared" si="4339"/>
        <v>288.39999999999998</v>
      </c>
      <c r="Z4694" s="366">
        <f t="shared" si="4340"/>
        <v>285.30000000000001</v>
      </c>
      <c r="AA4694" s="366">
        <f t="shared" si="4341"/>
        <v>286.60000000000002</v>
      </c>
      <c r="AB4694" s="741">
        <f t="shared" si="4342"/>
        <v>295.29999999999995</v>
      </c>
      <c r="AC4694" s="581">
        <f t="shared" si="4343"/>
        <v>7263.5</v>
      </c>
      <c r="AJ4694" s="9"/>
      <c r="AK4694" s="9"/>
      <c r="AL4694" s="9"/>
      <c r="AM4694" s="9"/>
    </row>
    <row r="4695" ht="15.75" customHeight="1">
      <c r="A4695" s="694" t="s">
        <v>43</v>
      </c>
      <c r="B4695" s="695"/>
      <c r="C4695" s="65" t="s">
        <v>44</v>
      </c>
      <c r="D4695" s="66"/>
      <c r="E4695" s="229">
        <f t="shared" ref="E4695:E4696" si="4344">100-(E4693/(E4628+E4635))*100</f>
        <v>-0.16411378555798706</v>
      </c>
      <c r="F4695" s="230">
        <f t="shared" ref="F4695:F4696" si="4345">100-(F4693/(F4628+F4635))*100</f>
        <v>-0.55941358024691112</v>
      </c>
      <c r="G4695" s="230">
        <f t="shared" ref="G4695:G4696" si="4346">100-(G4693/(G4628+G4635))*100</f>
        <v>-0.34642032332565975</v>
      </c>
      <c r="H4695" s="230">
        <f t="shared" ref="H4695:H4696" si="4347">100-(H4693/(H4628+H4635))*100</f>
        <v>-0.38850038850037549</v>
      </c>
      <c r="I4695" s="230">
        <f t="shared" ref="I4695:I4696" si="4348">100-(I4693/(I4628+I4635))*100</f>
        <v>-0.58997050147493724</v>
      </c>
      <c r="J4695" s="230">
        <f t="shared" ref="J4695:J4696" si="4349">100-(J4693/(J4628+J4635))*100</f>
        <v>-0.47071129707111936</v>
      </c>
      <c r="K4695" s="230">
        <f t="shared" ref="K4695:K4696" si="4350">100-(K4693/(K4628+K4635))*100</f>
        <v>-0.222646310432566</v>
      </c>
      <c r="L4695" s="230">
        <f t="shared" ref="L4695:L4696" si="4351">100-(L4693/(L4628+L4635))*100</f>
        <v>-0.39109506618532919</v>
      </c>
      <c r="M4695" s="230">
        <f t="shared" ref="M4695:M4696" si="4352">100-(M4693/(M4628+M4635))*100</f>
        <v>-0.37154989384286807</v>
      </c>
      <c r="N4695" s="230">
        <f t="shared" ref="N4695:N4696" si="4353">100-(N4693/(N4628+N4635))*100</f>
        <v>-0.42472173403633917</v>
      </c>
      <c r="O4695" s="230">
        <f t="shared" ref="O4695:O4696" si="4354">100-(O4693/(O4628+O4635))*100</f>
        <v>-0.6073446327683456</v>
      </c>
      <c r="P4695" s="230">
        <f t="shared" ref="P4695:P4696" si="4355">100-(P4693/(P4628+P4635))*100</f>
        <v>-0.51349765258214575</v>
      </c>
      <c r="Q4695" s="230">
        <f t="shared" ref="Q4695:Q4696" si="4356">100-(Q4693/(Q4628+Q4635))*100</f>
        <v>-0.57230597431603769</v>
      </c>
      <c r="R4695" s="230">
        <f t="shared" ref="R4695:R4696" si="4357">100-(R4693/(R4628+R4635))*100</f>
        <v>-0.4777070063694282</v>
      </c>
      <c r="S4695" s="230">
        <f t="shared" ref="S4695:S4696" si="4358">100-(S4693/(S4628+S4635))*100</f>
        <v>-0.40684624017958981</v>
      </c>
      <c r="T4695" s="230">
        <f t="shared" ref="T4695:T4696" si="4359">100-(T4693/(T4628+T4635))*100</f>
        <v>-0.26881720430107237</v>
      </c>
      <c r="U4695" s="230">
        <f t="shared" ref="U4695:U4696" si="4360">100-(U4693/(U4628+U4635))*100</f>
        <v>-0.32391048292106461</v>
      </c>
      <c r="V4695" s="230">
        <f t="shared" ref="V4695:V4696" si="4361">100-(V4693/(V4628+V4635))*100</f>
        <v>-0.35211267605632202</v>
      </c>
      <c r="W4695" s="230">
        <f t="shared" ref="W4695:W4696" si="4362">100-(W4693/(W4628+W4635))*100</f>
        <v>-0.22241992882563011</v>
      </c>
      <c r="X4695" s="230">
        <f t="shared" ref="X4695:X4696" si="4363">100-(X4693/(X4628+X4635))*100</f>
        <v>-0.41444641799881765</v>
      </c>
      <c r="Y4695" s="230">
        <f t="shared" ref="Y4695:Y4696" si="4364">100-(Y4693/(Y4628+Y4635))*100</f>
        <v>-0.15096618357488012</v>
      </c>
      <c r="Z4695" s="230">
        <f t="shared" ref="Z4695:Z4696" si="4365">100-(Z4693/(Z4628+Z4635))*100</f>
        <v>-0.28517110266162149</v>
      </c>
      <c r="AA4695" s="230">
        <f t="shared" ref="AA4695:AA4696" si="4366">100-(AA4693/(AA4628+AA4635))*100</f>
        <v>-0.12919896640826778</v>
      </c>
      <c r="AB4695" s="341">
        <f t="shared" ref="AB4695:AB4696" si="4367">100-(AB4693/(AB4628+AB4635))*100</f>
        <v>-0.34293552812070516</v>
      </c>
      <c r="AC4695" s="823">
        <f t="shared" ref="AC4695:AC4696" si="4368">100-(AC4693/(AC4628+AC4635))*100</f>
        <v>-0.37607170693685532</v>
      </c>
      <c r="AJ4695" s="9"/>
      <c r="AK4695" s="9"/>
      <c r="AL4695" s="9"/>
      <c r="AM4695" s="9"/>
    </row>
    <row r="4696">
      <c r="A4696" s="692"/>
      <c r="B4696" s="693"/>
      <c r="C4696" s="125" t="s">
        <v>45</v>
      </c>
      <c r="D4696" s="92"/>
      <c r="E4696" s="696">
        <f t="shared" si="4344"/>
        <v>-3.0336257309941317</v>
      </c>
      <c r="F4696" s="504">
        <f t="shared" si="4345"/>
        <v>-3.8433908045977176</v>
      </c>
      <c r="G4696" s="504">
        <f t="shared" si="4346"/>
        <v>-3.2445355191256908</v>
      </c>
      <c r="H4696" s="504">
        <f t="shared" si="4347"/>
        <v>-3.6919831223628989</v>
      </c>
      <c r="I4696" s="504">
        <f t="shared" si="4348"/>
        <v>-3.5269709543568553</v>
      </c>
      <c r="J4696" s="504">
        <f t="shared" si="4349"/>
        <v>-3.7356321839080664</v>
      </c>
      <c r="K4696" s="504">
        <f t="shared" si="4350"/>
        <v>-2.8761061946902799</v>
      </c>
      <c r="L4696" s="504">
        <f t="shared" si="4351"/>
        <v>-3.2884902840059453</v>
      </c>
      <c r="M4696" s="504">
        <f t="shared" si="4352"/>
        <v>-2.6526526526526482</v>
      </c>
      <c r="N4696" s="504">
        <f t="shared" si="4353"/>
        <v>-3.534370946822321</v>
      </c>
      <c r="O4696" s="504">
        <f t="shared" si="4354"/>
        <v>-3.511904761904745</v>
      </c>
      <c r="P4696" s="504">
        <f t="shared" si="4355"/>
        <v>-4.5281582952815711</v>
      </c>
      <c r="Q4696" s="504">
        <f t="shared" si="4356"/>
        <v>-4.1307471264368019</v>
      </c>
      <c r="R4696" s="504">
        <f t="shared" si="4357"/>
        <v>-3.233830845771152</v>
      </c>
      <c r="S4696" s="504">
        <f t="shared" si="4358"/>
        <v>-3.3687943262411579</v>
      </c>
      <c r="T4696" s="504">
        <f t="shared" si="4359"/>
        <v>-3.3110119047619122</v>
      </c>
      <c r="U4696" s="504">
        <f t="shared" si="4360"/>
        <v>-3.8518518518518334</v>
      </c>
      <c r="V4696" s="504">
        <f t="shared" si="4361"/>
        <v>-3.9434523809523796</v>
      </c>
      <c r="W4696" s="504">
        <f t="shared" si="4362"/>
        <v>-3.9147286821705336</v>
      </c>
      <c r="X4696" s="504">
        <f t="shared" si="4363"/>
        <v>-4.1850220264317102</v>
      </c>
      <c r="Y4696" s="504">
        <f t="shared" si="4364"/>
        <v>-3.591954022988503</v>
      </c>
      <c r="Z4696" s="504">
        <f t="shared" si="4365"/>
        <v>-3.8209606986899587</v>
      </c>
      <c r="AA4696" s="504">
        <f t="shared" si="4366"/>
        <v>-3.8405797101449366</v>
      </c>
      <c r="AB4696" s="505">
        <f t="shared" si="4367"/>
        <v>-2.9637377963737492</v>
      </c>
      <c r="AC4696" s="697">
        <f t="shared" si="4368"/>
        <v>-3.5394571786976741</v>
      </c>
      <c r="AJ4696" s="9"/>
      <c r="AK4696" s="9"/>
      <c r="AL4696" s="9"/>
      <c r="AM4696" s="9"/>
    </row>
    <row r="4697">
      <c r="A4697" s="240"/>
      <c r="B4697" s="1231"/>
      <c r="C4697" s="242"/>
      <c r="D4697" s="243" t="s">
        <v>46</v>
      </c>
      <c r="E4697" s="607">
        <f t="shared" ref="E4697:AC4697" si="4369">(E4637+E4630-E4651-E4658-E4665-E4672-E4686-E4679)/(E4637+E4630)</f>
        <v>-0.066666666666666666</v>
      </c>
      <c r="F4697" s="607">
        <f t="shared" si="4369"/>
        <v>0</v>
      </c>
      <c r="G4697" s="607">
        <f t="shared" si="4369"/>
        <v>0</v>
      </c>
      <c r="H4697" s="607">
        <f t="shared" si="4369"/>
        <v>-0.033333333333333333</v>
      </c>
      <c r="I4697" s="607">
        <f t="shared" si="4369"/>
        <v>0</v>
      </c>
      <c r="J4697" s="607">
        <f t="shared" si="4369"/>
        <v>-0.028571428571428571</v>
      </c>
      <c r="K4697" s="607">
        <f t="shared" si="4369"/>
        <v>0</v>
      </c>
      <c r="L4697" s="607">
        <f t="shared" si="4369"/>
        <v>0.02564102564102564</v>
      </c>
      <c r="M4697" s="607">
        <f t="shared" si="4369"/>
        <v>0</v>
      </c>
      <c r="N4697" s="607">
        <f t="shared" si="4369"/>
        <v>0.022222222222222223</v>
      </c>
      <c r="O4697" s="607">
        <f t="shared" si="4369"/>
        <v>-0.026315789473684209</v>
      </c>
      <c r="P4697" s="607">
        <f t="shared" si="4369"/>
        <v>0</v>
      </c>
      <c r="Q4697" s="607">
        <f t="shared" si="4369"/>
        <v>0</v>
      </c>
      <c r="R4697" s="607">
        <f t="shared" si="4369"/>
        <v>-0.022727272727272728</v>
      </c>
      <c r="S4697" s="607">
        <f t="shared" si="4369"/>
        <v>0</v>
      </c>
      <c r="T4697" s="607">
        <f t="shared" si="4369"/>
        <v>0.04878048780487805</v>
      </c>
      <c r="U4697" s="607">
        <f t="shared" si="4369"/>
        <v>-0.026315789473684209</v>
      </c>
      <c r="V4697" s="607">
        <f t="shared" si="4369"/>
        <v>-0.02564102564102564</v>
      </c>
      <c r="W4697" s="607">
        <f t="shared" si="4369"/>
        <v>0</v>
      </c>
      <c r="X4697" s="607">
        <f t="shared" si="4369"/>
        <v>0</v>
      </c>
      <c r="Y4697" s="607">
        <f t="shared" si="4369"/>
        <v>0</v>
      </c>
      <c r="Z4697" s="607">
        <f t="shared" si="4369"/>
        <v>0</v>
      </c>
      <c r="AA4697" s="607">
        <f t="shared" si="4369"/>
        <v>0.027027027027027029</v>
      </c>
      <c r="AB4697" s="608">
        <f t="shared" si="4369"/>
        <v>0.028571428571428571</v>
      </c>
      <c r="AC4697" s="246" t="e">
        <f t="shared" si="4369"/>
        <v>#NUM!</v>
      </c>
      <c r="AJ4697" s="9"/>
      <c r="AK4697" s="9"/>
      <c r="AL4697" s="9"/>
      <c r="AM4697" s="9"/>
    </row>
    <row r="4698" ht="18" customHeight="1">
      <c r="A4698" s="1153"/>
      <c r="B4698" s="1154"/>
      <c r="C4698" s="249"/>
      <c r="D4698" s="250" t="s">
        <v>988</v>
      </c>
      <c r="E4698" s="251">
        <f t="shared" ref="E4698:AC4698" si="4370">(E4641+E4634-E4655-E4662-E4669-E4676-E4690-E4683)/(E4641+E4634)</f>
        <v>-0.013064848109961098</v>
      </c>
      <c r="F4698" s="251">
        <f t="shared" si="4370"/>
        <v>-0.020072152632713829</v>
      </c>
      <c r="G4698" s="251">
        <f t="shared" si="4370"/>
        <v>-0.018050201907343577</v>
      </c>
      <c r="H4698" s="251">
        <f t="shared" si="4370"/>
        <v>-0.019187975632816399</v>
      </c>
      <c r="I4698" s="251">
        <f t="shared" si="4370"/>
        <v>-0.020913997288515684</v>
      </c>
      <c r="J4698" s="251">
        <f t="shared" si="4370"/>
        <v>-0.021370061418518767</v>
      </c>
      <c r="K4698" s="251">
        <f t="shared" si="4370"/>
        <v>-0.018451863542439609</v>
      </c>
      <c r="L4698" s="251">
        <f t="shared" si="4370"/>
        <v>-0.020782829309434973</v>
      </c>
      <c r="M4698" s="251">
        <f t="shared" si="4370"/>
        <v>-0.012986776612849197</v>
      </c>
      <c r="N4698" s="251">
        <f t="shared" si="4370"/>
        <v>-0.017418047952248418</v>
      </c>
      <c r="O4698" s="251">
        <f t="shared" si="4370"/>
        <v>-0.017510426452460731</v>
      </c>
      <c r="P4698" s="251">
        <f t="shared" si="4370"/>
        <v>-0.022970805333242281</v>
      </c>
      <c r="Q4698" s="251">
        <f t="shared" si="4370"/>
        <v>-0.023946076202886392</v>
      </c>
      <c r="R4698" s="251">
        <f t="shared" si="4370"/>
        <v>-0.015232281328917656</v>
      </c>
      <c r="S4698" s="251">
        <f t="shared" si="4370"/>
        <v>-0.01563560301919998</v>
      </c>
      <c r="T4698" s="251">
        <f t="shared" si="4370"/>
        <v>-0.018119151442861133</v>
      </c>
      <c r="U4698" s="251">
        <f t="shared" si="4370"/>
        <v>-0.019899433700890062</v>
      </c>
      <c r="V4698" s="251">
        <f t="shared" si="4370"/>
        <v>-0.019812187755686914</v>
      </c>
      <c r="W4698" s="251">
        <f t="shared" si="4370"/>
        <v>-0.018285070361418087</v>
      </c>
      <c r="X4698" s="251">
        <f t="shared" si="4370"/>
        <v>-0.021713370583290755</v>
      </c>
      <c r="Y4698" s="251">
        <f t="shared" si="4370"/>
        <v>-0.018210076061629957</v>
      </c>
      <c r="Z4698" s="251">
        <f t="shared" si="4370"/>
        <v>-0.019703074238603131</v>
      </c>
      <c r="AA4698" s="251">
        <f t="shared" si="4370"/>
        <v>-0.017544846383354334</v>
      </c>
      <c r="AB4698" s="252">
        <f t="shared" si="4370"/>
        <v>-0.018289883991278229</v>
      </c>
      <c r="AC4698" s="253">
        <f t="shared" si="4370"/>
        <v>-0.018644530968369162</v>
      </c>
      <c r="AJ4698" s="9"/>
      <c r="AK4698" s="9"/>
      <c r="AL4698" s="9"/>
      <c r="AM4698" s="9"/>
    </row>
    <row r="4699" ht="40.5" customHeight="1">
      <c r="A4699" s="30"/>
      <c r="B4699" s="9"/>
      <c r="C4699" s="9"/>
      <c r="D4699" s="30"/>
      <c r="E4699" s="30"/>
      <c r="F4699" s="30"/>
      <c r="G4699" s="30"/>
      <c r="H4699" s="30"/>
      <c r="I4699" s="30"/>
      <c r="J4699" s="30"/>
      <c r="K4699" s="30"/>
      <c r="L4699" s="30"/>
      <c r="M4699" s="30"/>
      <c r="N4699" s="30"/>
      <c r="O4699" s="30"/>
      <c r="P4699" s="30"/>
      <c r="Q4699" s="30"/>
      <c r="R4699" s="30"/>
      <c r="S4699" s="30"/>
      <c r="T4699" s="30"/>
      <c r="U4699" s="30"/>
      <c r="V4699" s="30"/>
      <c r="W4699" s="30"/>
      <c r="X4699" s="30"/>
      <c r="Y4699" s="30"/>
      <c r="Z4699" s="30"/>
      <c r="AA4699" s="30"/>
      <c r="AB4699" s="30"/>
      <c r="AC4699" s="30"/>
      <c r="AJ4699" s="62"/>
      <c r="AK4699" s="62"/>
      <c r="AL4699" s="62"/>
      <c r="AM4699" s="62"/>
    </row>
    <row r="4700">
      <c r="A4700" s="477" t="s">
        <v>1016</v>
      </c>
      <c r="B4700" s="478"/>
      <c r="C4700" s="479"/>
      <c r="D4700" s="480">
        <v>0</v>
      </c>
      <c r="E4700" s="1374">
        <v>1</v>
      </c>
      <c r="F4700" s="482">
        <v>2</v>
      </c>
      <c r="G4700" s="482">
        <v>3</v>
      </c>
      <c r="H4700" s="482">
        <v>4</v>
      </c>
      <c r="I4700" s="482">
        <v>5</v>
      </c>
      <c r="J4700" s="482">
        <v>6</v>
      </c>
      <c r="K4700" s="482">
        <v>7</v>
      </c>
      <c r="L4700" s="482">
        <v>8</v>
      </c>
      <c r="M4700" s="482">
        <v>9</v>
      </c>
      <c r="N4700" s="482">
        <v>10</v>
      </c>
      <c r="O4700" s="482">
        <v>11</v>
      </c>
      <c r="P4700" s="482">
        <v>12</v>
      </c>
      <c r="Q4700" s="482">
        <v>13</v>
      </c>
      <c r="R4700" s="482">
        <v>14</v>
      </c>
      <c r="S4700" s="482">
        <v>15</v>
      </c>
      <c r="T4700" s="482">
        <v>16</v>
      </c>
      <c r="U4700" s="482">
        <v>17</v>
      </c>
      <c r="V4700" s="482">
        <v>18</v>
      </c>
      <c r="W4700" s="482">
        <v>19</v>
      </c>
      <c r="X4700" s="482">
        <v>20</v>
      </c>
      <c r="Y4700" s="482">
        <v>21</v>
      </c>
      <c r="Z4700" s="482">
        <v>22</v>
      </c>
      <c r="AA4700" s="482">
        <v>23</v>
      </c>
      <c r="AB4700" s="1311">
        <v>24</v>
      </c>
      <c r="AC4700" s="30"/>
      <c r="AJ4700" s="62"/>
      <c r="AK4700" s="62"/>
      <c r="AL4700" s="62"/>
      <c r="AM4700" s="62"/>
    </row>
    <row r="4701">
      <c r="A4701" s="699" t="s">
        <v>14</v>
      </c>
      <c r="B4701" s="449"/>
      <c r="C4701" s="825"/>
      <c r="D4701" s="485" t="s">
        <v>15</v>
      </c>
      <c r="E4701" s="830">
        <v>7</v>
      </c>
      <c r="F4701" s="495">
        <v>7</v>
      </c>
      <c r="G4701" s="495">
        <v>7</v>
      </c>
      <c r="H4701" s="495">
        <v>7</v>
      </c>
      <c r="I4701" s="495">
        <v>7</v>
      </c>
      <c r="J4701" s="495">
        <v>7</v>
      </c>
      <c r="K4701" s="495">
        <v>8</v>
      </c>
      <c r="L4701" s="495">
        <v>8</v>
      </c>
      <c r="M4701" s="495">
        <v>8</v>
      </c>
      <c r="N4701" s="495">
        <v>8</v>
      </c>
      <c r="O4701" s="495">
        <v>8</v>
      </c>
      <c r="P4701" s="495">
        <v>10</v>
      </c>
      <c r="Q4701" s="495">
        <v>10</v>
      </c>
      <c r="R4701" s="495">
        <v>10</v>
      </c>
      <c r="S4701" s="495">
        <v>9</v>
      </c>
      <c r="T4701" s="495">
        <v>9</v>
      </c>
      <c r="U4701" s="495">
        <v>9</v>
      </c>
      <c r="V4701" s="495">
        <v>9</v>
      </c>
      <c r="W4701" s="495">
        <v>9</v>
      </c>
      <c r="X4701" s="495">
        <v>8</v>
      </c>
      <c r="Y4701" s="495">
        <v>8</v>
      </c>
      <c r="Z4701" s="495">
        <v>8</v>
      </c>
      <c r="AA4701" s="495">
        <v>7</v>
      </c>
      <c r="AB4701" s="831">
        <v>7</v>
      </c>
      <c r="AC4701" s="1996"/>
      <c r="AJ4701" s="62"/>
      <c r="AK4701" s="62"/>
      <c r="AL4701" s="62"/>
      <c r="AM4701" s="62"/>
    </row>
    <row r="4702">
      <c r="A4702" s="702" t="s">
        <v>94</v>
      </c>
      <c r="B4702" s="495"/>
      <c r="C4702" s="249"/>
      <c r="D4702" s="250" t="s">
        <v>15</v>
      </c>
      <c r="E4702" s="830">
        <v>20</v>
      </c>
      <c r="F4702" s="495">
        <v>20</v>
      </c>
      <c r="G4702" s="495">
        <v>20</v>
      </c>
      <c r="H4702" s="495">
        <v>20</v>
      </c>
      <c r="I4702" s="495">
        <v>20</v>
      </c>
      <c r="J4702" s="495">
        <v>20</v>
      </c>
      <c r="K4702" s="495">
        <v>20</v>
      </c>
      <c r="L4702" s="495">
        <v>20</v>
      </c>
      <c r="M4702" s="495">
        <v>20</v>
      </c>
      <c r="N4702" s="495">
        <v>20</v>
      </c>
      <c r="O4702" s="495">
        <v>20</v>
      </c>
      <c r="P4702" s="495">
        <v>20</v>
      </c>
      <c r="Q4702" s="495">
        <v>20</v>
      </c>
      <c r="R4702" s="495">
        <v>20</v>
      </c>
      <c r="S4702" s="495">
        <v>20</v>
      </c>
      <c r="T4702" s="495">
        <v>20</v>
      </c>
      <c r="U4702" s="495">
        <v>20</v>
      </c>
      <c r="V4702" s="495">
        <v>20</v>
      </c>
      <c r="W4702" s="495">
        <v>20</v>
      </c>
      <c r="X4702" s="495">
        <v>20</v>
      </c>
      <c r="Y4702" s="495">
        <v>20</v>
      </c>
      <c r="Z4702" s="495">
        <v>20</v>
      </c>
      <c r="AA4702" s="495">
        <v>20</v>
      </c>
      <c r="AB4702" s="831">
        <v>20</v>
      </c>
      <c r="AC4702" s="1996"/>
      <c r="AJ4702" s="62"/>
      <c r="AK4702" s="62"/>
      <c r="AL4702" s="9"/>
      <c r="AM4702" s="62"/>
    </row>
    <row r="4703">
      <c r="A4703" s="263" t="s">
        <v>321</v>
      </c>
      <c r="B4703" s="559" t="s">
        <v>322</v>
      </c>
      <c r="C4703" s="410" t="s">
        <v>18</v>
      </c>
      <c r="D4703" s="212" t="s">
        <v>29</v>
      </c>
      <c r="E4703" s="106">
        <v>921.89999999999998</v>
      </c>
      <c r="F4703" s="107">
        <v>900.89999999999998</v>
      </c>
      <c r="G4703" s="107">
        <v>915.60000000000002</v>
      </c>
      <c r="H4703" s="107">
        <v>894.60000000000002</v>
      </c>
      <c r="I4703" s="107">
        <v>898.79999999999995</v>
      </c>
      <c r="J4703" s="107">
        <v>936.60000000000002</v>
      </c>
      <c r="K4703" s="107">
        <v>968.10000000000002</v>
      </c>
      <c r="L4703" s="107">
        <v>1068.9000000000001</v>
      </c>
      <c r="M4703" s="107">
        <v>1146.5999999999999</v>
      </c>
      <c r="N4703" s="107">
        <v>1134</v>
      </c>
      <c r="O4703" s="107">
        <v>1136.0999999999999</v>
      </c>
      <c r="P4703" s="107">
        <v>1106.7</v>
      </c>
      <c r="Q4703" s="107">
        <v>1102.5</v>
      </c>
      <c r="R4703" s="107">
        <v>1100.4000000000001</v>
      </c>
      <c r="S4703" s="107">
        <v>1121.4000000000001</v>
      </c>
      <c r="T4703" s="107">
        <v>1239</v>
      </c>
      <c r="U4703" s="107">
        <v>1167.5999999999999</v>
      </c>
      <c r="V4703" s="107">
        <v>1161.3</v>
      </c>
      <c r="W4703" s="107">
        <v>1152.9000000000001</v>
      </c>
      <c r="X4703" s="107">
        <v>1144.5</v>
      </c>
      <c r="Y4703" s="107">
        <v>1096.2</v>
      </c>
      <c r="Z4703" s="107">
        <v>1060.5</v>
      </c>
      <c r="AA4703" s="107">
        <v>982.79999999999995</v>
      </c>
      <c r="AB4703" s="108">
        <v>942.89999999999998</v>
      </c>
      <c r="AC4703" s="279">
        <f t="shared" ref="AC4703:AC4704" si="4371">SUM(E4703:AB4703)</f>
        <v>25300.800000000003</v>
      </c>
      <c r="AD4703" s="106"/>
      <c r="AE4703" s="107">
        <v>350</v>
      </c>
      <c r="AF4703" s="108">
        <v>60</v>
      </c>
      <c r="AJ4703" s="79"/>
      <c r="AK4703" s="502"/>
      <c r="AL4703" s="79"/>
      <c r="AM4703" s="9"/>
    </row>
    <row r="4704">
      <c r="A4704" s="266"/>
      <c r="B4704" s="560"/>
      <c r="C4704" s="411" t="s">
        <v>20</v>
      </c>
      <c r="D4704" s="122" t="s">
        <v>29</v>
      </c>
      <c r="E4704" s="111">
        <v>226.80000000000001</v>
      </c>
      <c r="F4704" s="112">
        <v>233.09999999999999</v>
      </c>
      <c r="G4704" s="112">
        <v>231</v>
      </c>
      <c r="H4704" s="112">
        <v>228.90000000000001</v>
      </c>
      <c r="I4704" s="112">
        <v>222.59999999999999</v>
      </c>
      <c r="J4704" s="112">
        <v>212.09999999999999</v>
      </c>
      <c r="K4704" s="112">
        <v>199.5</v>
      </c>
      <c r="L4704" s="112">
        <v>203.69999999999999</v>
      </c>
      <c r="M4704" s="112">
        <v>197.40000000000001</v>
      </c>
      <c r="N4704" s="112">
        <v>197.40000000000001</v>
      </c>
      <c r="O4704" s="112">
        <v>203.69999999999999</v>
      </c>
      <c r="P4704" s="112">
        <v>199.5</v>
      </c>
      <c r="Q4704" s="112">
        <v>203.69999999999999</v>
      </c>
      <c r="R4704" s="112">
        <v>199.5</v>
      </c>
      <c r="S4704" s="112">
        <v>205.80000000000001</v>
      </c>
      <c r="T4704" s="112">
        <v>239.40000000000001</v>
      </c>
      <c r="U4704" s="112">
        <v>207.90000000000001</v>
      </c>
      <c r="V4704" s="112">
        <v>201.59999999999999</v>
      </c>
      <c r="W4704" s="112">
        <v>199.5</v>
      </c>
      <c r="X4704" s="112">
        <v>220.5</v>
      </c>
      <c r="Y4704" s="112">
        <v>203.69999999999999</v>
      </c>
      <c r="Z4704" s="112">
        <v>210</v>
      </c>
      <c r="AA4704" s="112">
        <v>216.30000000000001</v>
      </c>
      <c r="AB4704" s="113">
        <v>224.69999999999999</v>
      </c>
      <c r="AC4704" s="281">
        <f t="shared" si="4371"/>
        <v>5088.3000000000002</v>
      </c>
      <c r="AD4704" s="75"/>
      <c r="AE4704" s="76"/>
      <c r="AF4704" s="77"/>
      <c r="AJ4704" s="9"/>
      <c r="AK4704" s="9"/>
      <c r="AL4704" s="9"/>
      <c r="AM4704" s="9"/>
    </row>
    <row r="4705">
      <c r="A4705" s="266"/>
      <c r="B4705" s="560"/>
      <c r="C4705" s="411" t="s">
        <v>21</v>
      </c>
      <c r="D4705" s="122" t="s">
        <v>22</v>
      </c>
      <c r="E4705" s="387">
        <v>15</v>
      </c>
      <c r="F4705" s="388">
        <v>15</v>
      </c>
      <c r="G4705" s="388">
        <v>15</v>
      </c>
      <c r="H4705" s="387">
        <v>15</v>
      </c>
      <c r="I4705" s="387">
        <v>15</v>
      </c>
      <c r="J4705" s="388">
        <v>15</v>
      </c>
      <c r="K4705" s="387">
        <v>16</v>
      </c>
      <c r="L4705" s="388">
        <v>18</v>
      </c>
      <c r="M4705" s="388">
        <v>18</v>
      </c>
      <c r="N4705" s="387">
        <v>18</v>
      </c>
      <c r="O4705" s="388">
        <v>20</v>
      </c>
      <c r="P4705" s="388">
        <v>18</v>
      </c>
      <c r="Q4705" s="388">
        <v>18</v>
      </c>
      <c r="R4705" s="388">
        <v>17</v>
      </c>
      <c r="S4705" s="388">
        <v>20</v>
      </c>
      <c r="T4705" s="388">
        <v>19</v>
      </c>
      <c r="U4705" s="387">
        <v>19</v>
      </c>
      <c r="V4705" s="387">
        <v>18</v>
      </c>
      <c r="W4705" s="387">
        <v>18</v>
      </c>
      <c r="X4705" s="387">
        <v>18</v>
      </c>
      <c r="Y4705" s="388">
        <v>18</v>
      </c>
      <c r="Z4705" s="387">
        <v>16</v>
      </c>
      <c r="AA4705" s="387">
        <v>15</v>
      </c>
      <c r="AB4705" s="181">
        <v>15</v>
      </c>
      <c r="AC4705" s="281">
        <f>AVERAGE(E4705:AB4705)</f>
        <v>17.041666666666668</v>
      </c>
      <c r="AD4705" s="842"/>
      <c r="AE4705" s="120"/>
      <c r="AF4705" s="121"/>
      <c r="AJ4705" s="9"/>
      <c r="AK4705" s="9"/>
      <c r="AL4705" s="9"/>
      <c r="AM4705" s="9"/>
    </row>
    <row r="4706">
      <c r="A4706" s="2010"/>
      <c r="B4706" s="2014"/>
      <c r="C4706" s="1228" t="s">
        <v>23</v>
      </c>
      <c r="D4706" s="370"/>
      <c r="E4706" s="696">
        <f t="shared" ref="E4706:AB4706" si="4372">E4704/E4703</f>
        <v>0.24601366742596814</v>
      </c>
      <c r="F4706" s="504">
        <f t="shared" si="4372"/>
        <v>0.25874125874125875</v>
      </c>
      <c r="G4706" s="504">
        <f t="shared" si="4372"/>
        <v>0.25229357798165136</v>
      </c>
      <c r="H4706" s="504">
        <f t="shared" si="4372"/>
        <v>0.25586854460093894</v>
      </c>
      <c r="I4706" s="504">
        <f t="shared" si="4372"/>
        <v>0.24766355140186916</v>
      </c>
      <c r="J4706" s="504">
        <f t="shared" si="4372"/>
        <v>0.226457399103139</v>
      </c>
      <c r="K4706" s="504">
        <f t="shared" si="4372"/>
        <v>0.20607375271149675</v>
      </c>
      <c r="L4706" s="504">
        <f t="shared" si="4372"/>
        <v>0.19056974459724949</v>
      </c>
      <c r="M4706" s="504">
        <f t="shared" si="4372"/>
        <v>0.17216117216117219</v>
      </c>
      <c r="N4706" s="504">
        <f t="shared" si="4372"/>
        <v>0.17407407407407408</v>
      </c>
      <c r="O4706" s="504">
        <f t="shared" si="4372"/>
        <v>0.17929759704251386</v>
      </c>
      <c r="P4706" s="504">
        <f t="shared" si="4372"/>
        <v>0.18026565464895636</v>
      </c>
      <c r="Q4706" s="504">
        <f t="shared" si="4372"/>
        <v>0.18476190476190474</v>
      </c>
      <c r="R4706" s="504">
        <f t="shared" si="4372"/>
        <v>0.18129770992366412</v>
      </c>
      <c r="S4706" s="504">
        <f t="shared" si="4372"/>
        <v>0.18352059925093633</v>
      </c>
      <c r="T4706" s="504">
        <f t="shared" si="4372"/>
        <v>0.19322033898305085</v>
      </c>
      <c r="U4706" s="504">
        <f t="shared" si="4372"/>
        <v>0.17805755395683456</v>
      </c>
      <c r="V4706" s="504">
        <f t="shared" si="4372"/>
        <v>0.17359855334538879</v>
      </c>
      <c r="W4706" s="504">
        <f t="shared" si="4372"/>
        <v>0.17304189435336975</v>
      </c>
      <c r="X4706" s="504">
        <f t="shared" si="4372"/>
        <v>0.19266055045871561</v>
      </c>
      <c r="Y4706" s="504">
        <f t="shared" si="4372"/>
        <v>0.18582375478927202</v>
      </c>
      <c r="Z4706" s="504">
        <f t="shared" si="4372"/>
        <v>0.19801980198019803</v>
      </c>
      <c r="AA4706" s="504">
        <f t="shared" si="4372"/>
        <v>0.22008547008547011</v>
      </c>
      <c r="AB4706" s="595">
        <f t="shared" si="4372"/>
        <v>0.23830734966592426</v>
      </c>
      <c r="AC4706" s="907">
        <f>MAX(E4706:AB4706)</f>
        <v>0.25874125874125875</v>
      </c>
      <c r="AD4706" s="75"/>
      <c r="AE4706" s="76"/>
      <c r="AF4706" s="77"/>
      <c r="AJ4706" s="9"/>
      <c r="AK4706" s="9"/>
      <c r="AL4706" s="9"/>
      <c r="AM4706" s="9"/>
    </row>
    <row r="4707" hidden="1">
      <c r="A4707" s="2026"/>
      <c r="B4707" s="970"/>
      <c r="C4707" s="2027" t="s">
        <v>25</v>
      </c>
      <c r="D4707" s="1335"/>
      <c r="E4707" s="205"/>
      <c r="F4707" s="206"/>
      <c r="G4707" s="206"/>
      <c r="H4707" s="206"/>
      <c r="I4707" s="206"/>
      <c r="J4707" s="206"/>
      <c r="K4707" s="206"/>
      <c r="L4707" s="206"/>
      <c r="M4707" s="206"/>
      <c r="N4707" s="206"/>
      <c r="O4707" s="206"/>
      <c r="P4707" s="206"/>
      <c r="Q4707" s="206"/>
      <c r="R4707" s="206"/>
      <c r="S4707" s="206"/>
      <c r="T4707" s="206"/>
      <c r="U4707" s="206"/>
      <c r="V4707" s="206"/>
      <c r="W4707" s="206"/>
      <c r="X4707" s="206"/>
      <c r="Y4707" s="206"/>
      <c r="Z4707" s="206"/>
      <c r="AA4707" s="206"/>
      <c r="AB4707" s="211"/>
      <c r="AC4707" s="319"/>
      <c r="AD4707" s="75"/>
      <c r="AE4707" s="76"/>
      <c r="AF4707" s="77"/>
      <c r="AI4707" s="135"/>
      <c r="AJ4707" s="9"/>
      <c r="AK4707" s="9"/>
      <c r="AL4707" s="9"/>
      <c r="AM4707" s="9"/>
    </row>
    <row r="4708" hidden="1">
      <c r="A4708" s="1988"/>
      <c r="B4708" s="532"/>
      <c r="C4708" s="1710" t="s">
        <v>26</v>
      </c>
      <c r="D4708" s="122"/>
      <c r="E4708" s="75"/>
      <c r="F4708" s="76"/>
      <c r="G4708" s="76"/>
      <c r="H4708" s="76"/>
      <c r="I4708" s="76"/>
      <c r="J4708" s="76"/>
      <c r="K4708" s="76"/>
      <c r="L4708" s="76"/>
      <c r="M4708" s="76"/>
      <c r="N4708" s="76"/>
      <c r="O4708" s="76"/>
      <c r="P4708" s="76"/>
      <c r="Q4708" s="76"/>
      <c r="R4708" s="76"/>
      <c r="S4708" s="76"/>
      <c r="T4708" s="76"/>
      <c r="U4708" s="76"/>
      <c r="V4708" s="76"/>
      <c r="W4708" s="76"/>
      <c r="X4708" s="76"/>
      <c r="Y4708" s="76"/>
      <c r="Z4708" s="76"/>
      <c r="AA4708" s="76"/>
      <c r="AB4708" s="315"/>
      <c r="AC4708" s="313"/>
      <c r="AD4708" s="75"/>
      <c r="AE4708" s="76"/>
      <c r="AF4708" s="77"/>
      <c r="AH4708" s="9"/>
      <c r="AI4708" s="134"/>
      <c r="AJ4708" s="135"/>
      <c r="AK4708" s="135"/>
      <c r="AL4708" s="9"/>
    </row>
    <row r="4709">
      <c r="A4709" s="619"/>
      <c r="B4709" s="535" t="s">
        <v>148</v>
      </c>
      <c r="C4709" s="620"/>
      <c r="D4709" s="92"/>
      <c r="E4709" s="126">
        <f t="shared" ref="E4709:AB4709" si="4373">SQRT(E4703*E4703+E4704*E4704)/E4745/1.73</f>
        <v>14.479664237654413</v>
      </c>
      <c r="F4709" s="127">
        <f t="shared" si="4373"/>
        <v>14.192624253263254</v>
      </c>
      <c r="G4709" s="127">
        <f t="shared" si="4373"/>
        <v>14.4019156015636</v>
      </c>
      <c r="H4709" s="127">
        <f t="shared" si="4373"/>
        <v>14.120866311263541</v>
      </c>
      <c r="I4709" s="127">
        <f t="shared" si="4373"/>
        <v>14.159628567059672</v>
      </c>
      <c r="J4709" s="127">
        <f t="shared" si="4373"/>
        <v>14.881922197960868</v>
      </c>
      <c r="K4709" s="127">
        <f t="shared" si="4373"/>
        <v>15.317797237086845</v>
      </c>
      <c r="L4709" s="127">
        <f t="shared" si="4373"/>
        <v>16.908080590159607</v>
      </c>
      <c r="M4709" s="127">
        <f t="shared" si="4373"/>
        <v>18.225609427859116</v>
      </c>
      <c r="N4709" s="127">
        <f t="shared" si="4373"/>
        <v>18.03112445636749</v>
      </c>
      <c r="O4709" s="127">
        <f t="shared" si="4373"/>
        <v>18.129822306574283</v>
      </c>
      <c r="P4709" s="127">
        <f t="shared" si="4373"/>
        <v>17.568157241544508</v>
      </c>
      <c r="Q4709" s="127">
        <f t="shared" si="4373"/>
        <v>17.46817828234764</v>
      </c>
      <c r="R4709" s="127">
        <f t="shared" si="4373"/>
        <v>17.471305045390931</v>
      </c>
      <c r="S4709" s="127">
        <f t="shared" si="4373"/>
        <v>17.763705148769862</v>
      </c>
      <c r="T4709" s="127">
        <f t="shared" si="4373"/>
        <v>19.661227153714012</v>
      </c>
      <c r="U4709" s="127">
        <f t="shared" si="4373"/>
        <v>18.527802811895576</v>
      </c>
      <c r="V4709" s="127">
        <f t="shared" si="4373"/>
        <v>18.513898696644453</v>
      </c>
      <c r="W4709" s="127">
        <f t="shared" si="4373"/>
        <v>18.278919151722011</v>
      </c>
      <c r="X4709" s="127">
        <f t="shared" si="4373"/>
        <v>18.062379648493661</v>
      </c>
      <c r="Y4709" s="127">
        <f t="shared" si="4373"/>
        <v>17.2323193813966</v>
      </c>
      <c r="Z4709" s="127">
        <f t="shared" si="4373"/>
        <v>16.664233620174368</v>
      </c>
      <c r="AA4709" s="127">
        <f t="shared" si="4373"/>
        <v>15.429398335112646</v>
      </c>
      <c r="AB4709" s="621">
        <f t="shared" si="4373"/>
        <v>14.783414398080113</v>
      </c>
      <c r="AC4709" s="285">
        <f>AVERAGE(E4709:AB4709)</f>
        <v>16.678083087587463</v>
      </c>
      <c r="AD4709" s="188">
        <f>(AC4705-AC4709)/AC4705</f>
        <v>0.021334977745478982</v>
      </c>
      <c r="AE4709" s="127"/>
      <c r="AF4709" s="129"/>
      <c r="AJ4709" s="62"/>
      <c r="AK4709" s="62"/>
      <c r="AL4709" s="9"/>
      <c r="AM4709" s="62"/>
    </row>
    <row r="4710">
      <c r="A4710" s="263" t="s">
        <v>323</v>
      </c>
      <c r="B4710" s="559" t="s">
        <v>1017</v>
      </c>
      <c r="C4710" s="410" t="s">
        <v>18</v>
      </c>
      <c r="D4710" s="212" t="s">
        <v>22</v>
      </c>
      <c r="E4710" s="106">
        <v>0</v>
      </c>
      <c r="F4710" s="107">
        <v>0</v>
      </c>
      <c r="G4710" s="107">
        <v>0</v>
      </c>
      <c r="H4710" s="107">
        <v>0</v>
      </c>
      <c r="I4710" s="107">
        <v>0</v>
      </c>
      <c r="J4710" s="107">
        <v>0</v>
      </c>
      <c r="K4710" s="107">
        <v>0</v>
      </c>
      <c r="L4710" s="107">
        <v>0</v>
      </c>
      <c r="M4710" s="107">
        <v>0</v>
      </c>
      <c r="N4710" s="107">
        <v>0</v>
      </c>
      <c r="O4710" s="107">
        <v>0</v>
      </c>
      <c r="P4710" s="107">
        <v>0</v>
      </c>
      <c r="Q4710" s="107">
        <v>0</v>
      </c>
      <c r="R4710" s="107">
        <v>0</v>
      </c>
      <c r="S4710" s="107">
        <v>0</v>
      </c>
      <c r="T4710" s="107">
        <v>0</v>
      </c>
      <c r="U4710" s="107">
        <v>0</v>
      </c>
      <c r="V4710" s="107">
        <v>0</v>
      </c>
      <c r="W4710" s="107">
        <v>0</v>
      </c>
      <c r="X4710" s="107">
        <v>0</v>
      </c>
      <c r="Y4710" s="107">
        <v>0</v>
      </c>
      <c r="Z4710" s="107">
        <v>0</v>
      </c>
      <c r="AA4710" s="107">
        <v>0</v>
      </c>
      <c r="AB4710" s="506">
        <v>0</v>
      </c>
      <c r="AC4710" s="279">
        <f t="shared" ref="AC4710:AC4711" si="4374">SUM(E4710:AB4710)</f>
        <v>0</v>
      </c>
      <c r="AD4710" s="106"/>
      <c r="AE4710" s="107">
        <v>0</v>
      </c>
      <c r="AF4710" s="108">
        <v>0</v>
      </c>
      <c r="AJ4710" s="79"/>
      <c r="AK4710" s="502"/>
      <c r="AL4710" s="79"/>
      <c r="AM4710" s="9"/>
    </row>
    <row r="4711">
      <c r="A4711" s="266"/>
      <c r="B4711" s="560"/>
      <c r="C4711" s="411" t="s">
        <v>20</v>
      </c>
      <c r="D4711" s="122" t="s">
        <v>22</v>
      </c>
      <c r="E4711" s="111">
        <v>0</v>
      </c>
      <c r="F4711" s="112">
        <v>0</v>
      </c>
      <c r="G4711" s="112">
        <v>0</v>
      </c>
      <c r="H4711" s="112">
        <v>0</v>
      </c>
      <c r="I4711" s="112">
        <v>0</v>
      </c>
      <c r="J4711" s="112">
        <v>0</v>
      </c>
      <c r="K4711" s="112">
        <v>0</v>
      </c>
      <c r="L4711" s="112">
        <v>0</v>
      </c>
      <c r="M4711" s="112">
        <v>0</v>
      </c>
      <c r="N4711" s="112">
        <v>0</v>
      </c>
      <c r="O4711" s="112">
        <v>0</v>
      </c>
      <c r="P4711" s="112">
        <v>0</v>
      </c>
      <c r="Q4711" s="112">
        <v>0</v>
      </c>
      <c r="R4711" s="112">
        <v>0</v>
      </c>
      <c r="S4711" s="112">
        <v>0</v>
      </c>
      <c r="T4711" s="112">
        <v>0</v>
      </c>
      <c r="U4711" s="112">
        <v>0</v>
      </c>
      <c r="V4711" s="112">
        <v>0</v>
      </c>
      <c r="W4711" s="112">
        <v>0</v>
      </c>
      <c r="X4711" s="112">
        <v>0</v>
      </c>
      <c r="Y4711" s="112">
        <v>0</v>
      </c>
      <c r="Z4711" s="112">
        <v>0</v>
      </c>
      <c r="AA4711" s="112">
        <v>0</v>
      </c>
      <c r="AB4711" s="501">
        <v>0</v>
      </c>
      <c r="AC4711" s="281">
        <f t="shared" si="4374"/>
        <v>0</v>
      </c>
      <c r="AD4711" s="75"/>
      <c r="AE4711" s="76"/>
      <c r="AF4711" s="77"/>
      <c r="AJ4711" s="9"/>
      <c r="AK4711" s="9"/>
      <c r="AL4711" s="9"/>
      <c r="AM4711" s="9"/>
    </row>
    <row r="4712">
      <c r="A4712" s="266"/>
      <c r="B4712" s="560"/>
      <c r="C4712" s="411" t="s">
        <v>21</v>
      </c>
      <c r="D4712" s="122" t="s">
        <v>22</v>
      </c>
      <c r="E4712" s="75">
        <v>0</v>
      </c>
      <c r="F4712" s="76">
        <v>0</v>
      </c>
      <c r="G4712" s="76">
        <v>0</v>
      </c>
      <c r="H4712" s="76">
        <v>0</v>
      </c>
      <c r="I4712" s="76">
        <v>0</v>
      </c>
      <c r="J4712" s="76">
        <v>0</v>
      </c>
      <c r="K4712" s="76">
        <v>0</v>
      </c>
      <c r="L4712" s="76">
        <v>0</v>
      </c>
      <c r="M4712" s="76">
        <v>0</v>
      </c>
      <c r="N4712" s="76">
        <v>0</v>
      </c>
      <c r="O4712" s="76">
        <v>0</v>
      </c>
      <c r="P4712" s="76">
        <v>0</v>
      </c>
      <c r="Q4712" s="76">
        <v>0</v>
      </c>
      <c r="R4712" s="76">
        <v>0</v>
      </c>
      <c r="S4712" s="76">
        <v>0</v>
      </c>
      <c r="T4712" s="76">
        <v>0</v>
      </c>
      <c r="U4712" s="76">
        <v>0</v>
      </c>
      <c r="V4712" s="76">
        <v>0</v>
      </c>
      <c r="W4712" s="76">
        <v>0</v>
      </c>
      <c r="X4712" s="76">
        <v>0</v>
      </c>
      <c r="Y4712" s="76">
        <v>0</v>
      </c>
      <c r="Z4712" s="76">
        <v>0</v>
      </c>
      <c r="AA4712" s="76">
        <v>0</v>
      </c>
      <c r="AB4712" s="315">
        <v>0</v>
      </c>
      <c r="AC4712" s="281">
        <f>AVERAGE(E4712:AB4712)</f>
        <v>0</v>
      </c>
      <c r="AD4712" s="842"/>
      <c r="AE4712" s="120"/>
      <c r="AF4712" s="121"/>
      <c r="AJ4712" s="9"/>
      <c r="AK4712" s="9"/>
      <c r="AL4712" s="9"/>
      <c r="AM4712" s="9"/>
    </row>
    <row r="4713">
      <c r="A4713" s="266"/>
      <c r="B4713" s="560"/>
      <c r="C4713" s="411" t="s">
        <v>23</v>
      </c>
      <c r="D4713" s="122"/>
      <c r="E4713" s="80" t="e">
        <f t="shared" ref="E4713:AB4713" si="4375">E4711/E4710</f>
        <v>#DIV/0!</v>
      </c>
      <c r="F4713" s="81" t="e">
        <f t="shared" si="4375"/>
        <v>#DIV/0!</v>
      </c>
      <c r="G4713" s="81" t="e">
        <f t="shared" si="4375"/>
        <v>#DIV/0!</v>
      </c>
      <c r="H4713" s="81" t="e">
        <f t="shared" si="4375"/>
        <v>#DIV/0!</v>
      </c>
      <c r="I4713" s="81" t="e">
        <f t="shared" si="4375"/>
        <v>#DIV/0!</v>
      </c>
      <c r="J4713" s="81" t="e">
        <f t="shared" si="4375"/>
        <v>#DIV/0!</v>
      </c>
      <c r="K4713" s="81" t="e">
        <f t="shared" si="4375"/>
        <v>#DIV/0!</v>
      </c>
      <c r="L4713" s="81" t="e">
        <f t="shared" si="4375"/>
        <v>#DIV/0!</v>
      </c>
      <c r="M4713" s="81" t="e">
        <f t="shared" si="4375"/>
        <v>#DIV/0!</v>
      </c>
      <c r="N4713" s="81" t="e">
        <f t="shared" si="4375"/>
        <v>#DIV/0!</v>
      </c>
      <c r="O4713" s="81" t="e">
        <f t="shared" si="4375"/>
        <v>#DIV/0!</v>
      </c>
      <c r="P4713" s="81" t="e">
        <f t="shared" si="4375"/>
        <v>#DIV/0!</v>
      </c>
      <c r="Q4713" s="81" t="e">
        <f t="shared" si="4375"/>
        <v>#DIV/0!</v>
      </c>
      <c r="R4713" s="81" t="e">
        <f t="shared" si="4375"/>
        <v>#DIV/0!</v>
      </c>
      <c r="S4713" s="81" t="e">
        <f t="shared" si="4375"/>
        <v>#DIV/0!</v>
      </c>
      <c r="T4713" s="81" t="e">
        <f t="shared" si="4375"/>
        <v>#DIV/0!</v>
      </c>
      <c r="U4713" s="81" t="e">
        <f t="shared" si="4375"/>
        <v>#DIV/0!</v>
      </c>
      <c r="V4713" s="81" t="e">
        <f t="shared" si="4375"/>
        <v>#DIV/0!</v>
      </c>
      <c r="W4713" s="81" t="e">
        <f t="shared" si="4375"/>
        <v>#DIV/0!</v>
      </c>
      <c r="X4713" s="81" t="e">
        <f t="shared" si="4375"/>
        <v>#DIV/0!</v>
      </c>
      <c r="Y4713" s="81" t="e">
        <f t="shared" si="4375"/>
        <v>#DIV/0!</v>
      </c>
      <c r="Z4713" s="81" t="e">
        <f t="shared" si="4375"/>
        <v>#DIV/0!</v>
      </c>
      <c r="AA4713" s="81" t="e">
        <f t="shared" si="4375"/>
        <v>#DIV/0!</v>
      </c>
      <c r="AB4713" s="312" t="e">
        <f t="shared" si="4375"/>
        <v>#DIV/0!</v>
      </c>
      <c r="AC4713" s="596" t="e">
        <f>MAX(E4713:AB4713)</f>
        <v>#DIV/0!</v>
      </c>
      <c r="AD4713" s="75"/>
      <c r="AE4713" s="76"/>
      <c r="AF4713" s="77"/>
      <c r="AJ4713" s="9"/>
      <c r="AK4713" s="9"/>
      <c r="AL4713" s="9"/>
      <c r="AM4713" s="9"/>
    </row>
    <row r="4714" hidden="1">
      <c r="A4714" s="1988"/>
      <c r="B4714" s="532"/>
      <c r="C4714" s="1710" t="s">
        <v>25</v>
      </c>
      <c r="D4714" s="1021"/>
      <c r="E4714" s="116"/>
      <c r="F4714" s="117"/>
      <c r="G4714" s="117"/>
      <c r="H4714" s="117"/>
      <c r="I4714" s="117"/>
      <c r="J4714" s="117"/>
      <c r="K4714" s="117"/>
      <c r="L4714" s="117"/>
      <c r="M4714" s="117"/>
      <c r="N4714" s="117"/>
      <c r="O4714" s="117"/>
      <c r="P4714" s="117"/>
      <c r="Q4714" s="117"/>
      <c r="R4714" s="117"/>
      <c r="S4714" s="117"/>
      <c r="T4714" s="117"/>
      <c r="U4714" s="117"/>
      <c r="V4714" s="117"/>
      <c r="W4714" s="117"/>
      <c r="X4714" s="117"/>
      <c r="Y4714" s="117"/>
      <c r="Z4714" s="117"/>
      <c r="AA4714" s="117"/>
      <c r="AB4714" s="311"/>
      <c r="AC4714" s="319"/>
      <c r="AD4714" s="75"/>
      <c r="AE4714" s="76"/>
      <c r="AF4714" s="77"/>
      <c r="AJ4714" s="9"/>
      <c r="AK4714" s="9"/>
      <c r="AL4714" s="9"/>
      <c r="AM4714" s="9"/>
    </row>
    <row r="4715" hidden="1">
      <c r="A4715" s="1988"/>
      <c r="B4715" s="532"/>
      <c r="C4715" s="1710" t="s">
        <v>26</v>
      </c>
      <c r="D4715" s="1021"/>
      <c r="E4715" s="116"/>
      <c r="F4715" s="117"/>
      <c r="G4715" s="117"/>
      <c r="H4715" s="117"/>
      <c r="I4715" s="117"/>
      <c r="J4715" s="117"/>
      <c r="K4715" s="117"/>
      <c r="L4715" s="117"/>
      <c r="M4715" s="117"/>
      <c r="N4715" s="117"/>
      <c r="O4715" s="117"/>
      <c r="P4715" s="117"/>
      <c r="Q4715" s="117"/>
      <c r="R4715" s="117"/>
      <c r="S4715" s="117"/>
      <c r="T4715" s="117"/>
      <c r="U4715" s="117"/>
      <c r="V4715" s="117"/>
      <c r="W4715" s="117"/>
      <c r="X4715" s="117"/>
      <c r="Y4715" s="117"/>
      <c r="Z4715" s="117"/>
      <c r="AA4715" s="117"/>
      <c r="AB4715" s="311"/>
      <c r="AC4715" s="313"/>
      <c r="AD4715" s="75"/>
      <c r="AE4715" s="76"/>
      <c r="AF4715" s="77"/>
      <c r="AH4715" s="9"/>
      <c r="AI4715" s="134"/>
      <c r="AJ4715" s="135"/>
      <c r="AK4715" s="135"/>
      <c r="AL4715" s="9"/>
    </row>
    <row r="4716">
      <c r="A4716" s="619"/>
      <c r="B4716" s="535" t="s">
        <v>148</v>
      </c>
      <c r="C4716" s="620"/>
      <c r="D4716" s="92"/>
      <c r="E4716" s="126">
        <f t="shared" ref="E4716:AB4716" si="4376">SQRT(E4710*E4710+E4711*E4711)/E4745/1.73</f>
        <v>0</v>
      </c>
      <c r="F4716" s="127">
        <f t="shared" si="4376"/>
        <v>0</v>
      </c>
      <c r="G4716" s="127">
        <f t="shared" si="4376"/>
        <v>0</v>
      </c>
      <c r="H4716" s="127">
        <f t="shared" si="4376"/>
        <v>0</v>
      </c>
      <c r="I4716" s="127">
        <f t="shared" si="4376"/>
        <v>0</v>
      </c>
      <c r="J4716" s="127">
        <f t="shared" si="4376"/>
        <v>0</v>
      </c>
      <c r="K4716" s="127">
        <f t="shared" si="4376"/>
        <v>0</v>
      </c>
      <c r="L4716" s="127">
        <f t="shared" si="4376"/>
        <v>0</v>
      </c>
      <c r="M4716" s="127">
        <f t="shared" si="4376"/>
        <v>0</v>
      </c>
      <c r="N4716" s="127">
        <f t="shared" si="4376"/>
        <v>0</v>
      </c>
      <c r="O4716" s="127">
        <f t="shared" si="4376"/>
        <v>0</v>
      </c>
      <c r="P4716" s="127">
        <f t="shared" si="4376"/>
        <v>0</v>
      </c>
      <c r="Q4716" s="127">
        <f t="shared" si="4376"/>
        <v>0</v>
      </c>
      <c r="R4716" s="127">
        <f t="shared" si="4376"/>
        <v>0</v>
      </c>
      <c r="S4716" s="127">
        <f t="shared" si="4376"/>
        <v>0</v>
      </c>
      <c r="T4716" s="127">
        <f t="shared" si="4376"/>
        <v>0</v>
      </c>
      <c r="U4716" s="127">
        <f t="shared" si="4376"/>
        <v>0</v>
      </c>
      <c r="V4716" s="127">
        <f t="shared" si="4376"/>
        <v>0</v>
      </c>
      <c r="W4716" s="127">
        <f t="shared" si="4376"/>
        <v>0</v>
      </c>
      <c r="X4716" s="127">
        <f t="shared" si="4376"/>
        <v>0</v>
      </c>
      <c r="Y4716" s="127">
        <f t="shared" si="4376"/>
        <v>0</v>
      </c>
      <c r="Z4716" s="127">
        <f t="shared" si="4376"/>
        <v>0</v>
      </c>
      <c r="AA4716" s="127">
        <f t="shared" si="4376"/>
        <v>0</v>
      </c>
      <c r="AB4716" s="621">
        <f t="shared" si="4376"/>
        <v>0</v>
      </c>
      <c r="AC4716" s="285">
        <f>AVERAGE(E4716:AB4716)</f>
        <v>0</v>
      </c>
      <c r="AD4716" s="188" t="e">
        <f>(AC4712-AC4716)/AC4712</f>
        <v>#DIV/0!</v>
      </c>
      <c r="AE4716" s="127"/>
      <c r="AF4716" s="129"/>
      <c r="AJ4716" s="62"/>
      <c r="AK4716" s="62"/>
      <c r="AL4716" s="9"/>
      <c r="AM4716" s="62"/>
    </row>
    <row r="4717">
      <c r="A4717" s="1078" t="s">
        <v>84</v>
      </c>
      <c r="B4717" s="1079" t="s">
        <v>693</v>
      </c>
      <c r="C4717" s="2028"/>
      <c r="D4717" s="1081" t="s">
        <v>22</v>
      </c>
      <c r="E4717" s="1082">
        <v>53</v>
      </c>
      <c r="F4717" s="1083">
        <v>48</v>
      </c>
      <c r="G4717" s="1083">
        <v>48</v>
      </c>
      <c r="H4717" s="1083">
        <v>46</v>
      </c>
      <c r="I4717" s="1083">
        <v>46</v>
      </c>
      <c r="J4717" s="1083">
        <v>54</v>
      </c>
      <c r="K4717" s="1083">
        <v>68</v>
      </c>
      <c r="L4717" s="1083">
        <v>79</v>
      </c>
      <c r="M4717" s="1083">
        <v>82</v>
      </c>
      <c r="N4717" s="1083">
        <v>80</v>
      </c>
      <c r="O4717" s="1083">
        <v>77</v>
      </c>
      <c r="P4717" s="1083">
        <v>80</v>
      </c>
      <c r="Q4717" s="1083">
        <v>81</v>
      </c>
      <c r="R4717" s="1083">
        <v>80</v>
      </c>
      <c r="S4717" s="1083">
        <v>83</v>
      </c>
      <c r="T4717" s="1083">
        <v>85</v>
      </c>
      <c r="U4717" s="1083">
        <v>79</v>
      </c>
      <c r="V4717" s="1083">
        <v>83</v>
      </c>
      <c r="W4717" s="1083">
        <v>81</v>
      </c>
      <c r="X4717" s="1083">
        <v>78</v>
      </c>
      <c r="Y4717" s="1083">
        <v>77</v>
      </c>
      <c r="Z4717" s="1083">
        <v>73</v>
      </c>
      <c r="AA4717" s="1083">
        <v>68</v>
      </c>
      <c r="AB4717" s="1084">
        <v>63</v>
      </c>
      <c r="AC4717" s="1085"/>
      <c r="AD4717" s="365"/>
      <c r="AE4717" s="366"/>
      <c r="AF4717" s="367"/>
      <c r="AJ4717" s="62"/>
      <c r="AK4717" s="62"/>
      <c r="AL4717" s="9"/>
      <c r="AM4717" s="62"/>
    </row>
    <row r="4718">
      <c r="A4718" s="1078" t="s">
        <v>1018</v>
      </c>
      <c r="B4718" s="1079" t="s">
        <v>109</v>
      </c>
      <c r="C4718" s="2028"/>
      <c r="D4718" s="1081" t="s">
        <v>22</v>
      </c>
      <c r="E4718" s="1082">
        <v>0</v>
      </c>
      <c r="F4718" s="1083">
        <v>0</v>
      </c>
      <c r="G4718" s="1083">
        <v>0</v>
      </c>
      <c r="H4718" s="1083">
        <v>0</v>
      </c>
      <c r="I4718" s="1083">
        <v>0</v>
      </c>
      <c r="J4718" s="1083">
        <v>0</v>
      </c>
      <c r="K4718" s="1083">
        <v>0</v>
      </c>
      <c r="L4718" s="1083">
        <v>0</v>
      </c>
      <c r="M4718" s="1083">
        <v>0</v>
      </c>
      <c r="N4718" s="1083">
        <v>0</v>
      </c>
      <c r="O4718" s="1083">
        <v>0</v>
      </c>
      <c r="P4718" s="1083">
        <v>0</v>
      </c>
      <c r="Q4718" s="1083">
        <v>0</v>
      </c>
      <c r="R4718" s="1083">
        <v>0</v>
      </c>
      <c r="S4718" s="1083">
        <v>0</v>
      </c>
      <c r="T4718" s="1083">
        <v>0</v>
      </c>
      <c r="U4718" s="1083">
        <v>0</v>
      </c>
      <c r="V4718" s="1083">
        <v>0</v>
      </c>
      <c r="W4718" s="1083">
        <v>0</v>
      </c>
      <c r="X4718" s="1083">
        <v>0</v>
      </c>
      <c r="Y4718" s="1083">
        <v>0</v>
      </c>
      <c r="Z4718" s="1083">
        <v>0</v>
      </c>
      <c r="AA4718" s="1083">
        <v>0</v>
      </c>
      <c r="AB4718" s="1084">
        <v>0</v>
      </c>
      <c r="AC4718" s="1085"/>
      <c r="AD4718" s="365"/>
      <c r="AE4718" s="366"/>
      <c r="AF4718" s="367"/>
      <c r="AJ4718" s="62"/>
      <c r="AK4718" s="62"/>
      <c r="AL4718" s="9"/>
      <c r="AM4718" s="62"/>
    </row>
    <row r="4719">
      <c r="A4719" s="1086"/>
      <c r="B4719" s="2029" t="s">
        <v>1019</v>
      </c>
      <c r="C4719" s="2030"/>
      <c r="D4719" s="1081" t="s">
        <v>22</v>
      </c>
      <c r="E4719" s="1089">
        <v>0</v>
      </c>
      <c r="F4719" s="1090">
        <v>0</v>
      </c>
      <c r="G4719" s="1090">
        <v>0</v>
      </c>
      <c r="H4719" s="1090">
        <v>0</v>
      </c>
      <c r="I4719" s="1090">
        <v>0</v>
      </c>
      <c r="J4719" s="1090">
        <v>0</v>
      </c>
      <c r="K4719" s="1090">
        <v>0</v>
      </c>
      <c r="L4719" s="1090">
        <v>0</v>
      </c>
      <c r="M4719" s="1090">
        <v>0</v>
      </c>
      <c r="N4719" s="1090">
        <v>0</v>
      </c>
      <c r="O4719" s="1090">
        <v>0</v>
      </c>
      <c r="P4719" s="1090">
        <v>0</v>
      </c>
      <c r="Q4719" s="1090">
        <v>0</v>
      </c>
      <c r="R4719" s="1090">
        <v>0</v>
      </c>
      <c r="S4719" s="1090">
        <v>0</v>
      </c>
      <c r="T4719" s="1090">
        <v>0</v>
      </c>
      <c r="U4719" s="1090">
        <v>0</v>
      </c>
      <c r="V4719" s="1090">
        <v>0</v>
      </c>
      <c r="W4719" s="1090">
        <v>0</v>
      </c>
      <c r="X4719" s="1090">
        <v>0</v>
      </c>
      <c r="Y4719" s="1090">
        <v>0</v>
      </c>
      <c r="Z4719" s="1090">
        <v>0</v>
      </c>
      <c r="AA4719" s="1090">
        <v>0</v>
      </c>
      <c r="AB4719" s="1091">
        <v>0</v>
      </c>
      <c r="AC4719" s="1085"/>
      <c r="AD4719" s="365"/>
      <c r="AE4719" s="366"/>
      <c r="AF4719" s="367"/>
      <c r="AJ4719" s="62"/>
      <c r="AK4719" s="62"/>
      <c r="AL4719" s="9"/>
      <c r="AM4719" s="62"/>
    </row>
    <row r="4720">
      <c r="A4720" s="263" t="s">
        <v>1020</v>
      </c>
      <c r="B4720" s="559" t="s">
        <v>800</v>
      </c>
      <c r="C4720" s="410" t="s">
        <v>18</v>
      </c>
      <c r="D4720" s="212" t="s">
        <v>22</v>
      </c>
      <c r="E4720" s="106">
        <v>0</v>
      </c>
      <c r="F4720" s="107">
        <v>0</v>
      </c>
      <c r="G4720" s="107">
        <v>0</v>
      </c>
      <c r="H4720" s="107">
        <v>0</v>
      </c>
      <c r="I4720" s="107">
        <v>0</v>
      </c>
      <c r="J4720" s="107">
        <v>0</v>
      </c>
      <c r="K4720" s="107">
        <v>0</v>
      </c>
      <c r="L4720" s="107">
        <v>0</v>
      </c>
      <c r="M4720" s="107">
        <v>0</v>
      </c>
      <c r="N4720" s="107">
        <v>0</v>
      </c>
      <c r="O4720" s="107">
        <v>0</v>
      </c>
      <c r="P4720" s="107">
        <v>0</v>
      </c>
      <c r="Q4720" s="107">
        <v>0</v>
      </c>
      <c r="R4720" s="107">
        <v>0</v>
      </c>
      <c r="S4720" s="107">
        <v>0</v>
      </c>
      <c r="T4720" s="107">
        <v>0</v>
      </c>
      <c r="U4720" s="107">
        <v>0</v>
      </c>
      <c r="V4720" s="107">
        <v>0</v>
      </c>
      <c r="W4720" s="107">
        <v>0</v>
      </c>
      <c r="X4720" s="107">
        <v>0</v>
      </c>
      <c r="Y4720" s="107">
        <v>0</v>
      </c>
      <c r="Z4720" s="107">
        <v>0</v>
      </c>
      <c r="AA4720" s="107">
        <v>0</v>
      </c>
      <c r="AB4720" s="506">
        <v>0</v>
      </c>
      <c r="AC4720" s="309">
        <f t="shared" ref="AC4720:AC4721" si="4377">SUM(E4720:AB4720)</f>
        <v>0</v>
      </c>
      <c r="AD4720" s="106">
        <v>6300</v>
      </c>
      <c r="AE4720" s="107">
        <v>100</v>
      </c>
      <c r="AF4720" s="108">
        <v>120</v>
      </c>
      <c r="AJ4720" s="79"/>
      <c r="AK4720" s="502"/>
      <c r="AL4720" s="79"/>
      <c r="AM4720" s="9"/>
    </row>
    <row r="4721">
      <c r="A4721" s="266"/>
      <c r="B4721" s="560"/>
      <c r="C4721" s="411" t="s">
        <v>20</v>
      </c>
      <c r="D4721" s="122" t="s">
        <v>22</v>
      </c>
      <c r="E4721" s="111">
        <v>0</v>
      </c>
      <c r="F4721" s="112">
        <v>0</v>
      </c>
      <c r="G4721" s="112">
        <v>0</v>
      </c>
      <c r="H4721" s="112">
        <v>0</v>
      </c>
      <c r="I4721" s="112">
        <v>0</v>
      </c>
      <c r="J4721" s="112">
        <v>0</v>
      </c>
      <c r="K4721" s="112">
        <v>0</v>
      </c>
      <c r="L4721" s="112">
        <v>0</v>
      </c>
      <c r="M4721" s="112">
        <v>0</v>
      </c>
      <c r="N4721" s="112">
        <v>0</v>
      </c>
      <c r="O4721" s="112">
        <v>0</v>
      </c>
      <c r="P4721" s="112">
        <v>0</v>
      </c>
      <c r="Q4721" s="112">
        <v>0</v>
      </c>
      <c r="R4721" s="112">
        <v>0</v>
      </c>
      <c r="S4721" s="112">
        <v>0</v>
      </c>
      <c r="T4721" s="112">
        <v>0</v>
      </c>
      <c r="U4721" s="112">
        <v>0</v>
      </c>
      <c r="V4721" s="112">
        <v>0</v>
      </c>
      <c r="W4721" s="112">
        <v>0</v>
      </c>
      <c r="X4721" s="112">
        <v>0</v>
      </c>
      <c r="Y4721" s="112">
        <v>0</v>
      </c>
      <c r="Z4721" s="112">
        <v>0</v>
      </c>
      <c r="AA4721" s="112">
        <v>0</v>
      </c>
      <c r="AB4721" s="501">
        <v>0</v>
      </c>
      <c r="AC4721" s="281">
        <f t="shared" si="4377"/>
        <v>0</v>
      </c>
      <c r="AD4721" s="75"/>
      <c r="AE4721" s="76"/>
      <c r="AF4721" s="77"/>
      <c r="AJ4721" s="9"/>
      <c r="AK4721" s="9"/>
      <c r="AL4721" s="9"/>
      <c r="AM4721" s="9"/>
    </row>
    <row r="4722">
      <c r="A4722" s="266"/>
      <c r="B4722" s="560"/>
      <c r="C4722" s="411" t="s">
        <v>21</v>
      </c>
      <c r="D4722" s="122" t="s">
        <v>22</v>
      </c>
      <c r="E4722" s="75">
        <v>0</v>
      </c>
      <c r="F4722" s="76">
        <v>0</v>
      </c>
      <c r="G4722" s="76">
        <v>0</v>
      </c>
      <c r="H4722" s="76">
        <v>0</v>
      </c>
      <c r="I4722" s="76">
        <v>0</v>
      </c>
      <c r="J4722" s="76">
        <v>0</v>
      </c>
      <c r="K4722" s="76">
        <v>0</v>
      </c>
      <c r="L4722" s="76">
        <v>0</v>
      </c>
      <c r="M4722" s="76">
        <v>0</v>
      </c>
      <c r="N4722" s="76">
        <v>0</v>
      </c>
      <c r="O4722" s="76">
        <v>0</v>
      </c>
      <c r="P4722" s="76">
        <v>0</v>
      </c>
      <c r="Q4722" s="76">
        <v>0</v>
      </c>
      <c r="R4722" s="76">
        <v>0</v>
      </c>
      <c r="S4722" s="76">
        <v>0</v>
      </c>
      <c r="T4722" s="76">
        <v>0</v>
      </c>
      <c r="U4722" s="76">
        <v>0</v>
      </c>
      <c r="V4722" s="76">
        <v>0</v>
      </c>
      <c r="W4722" s="76">
        <v>0</v>
      </c>
      <c r="X4722" s="76">
        <v>0</v>
      </c>
      <c r="Y4722" s="76">
        <v>0</v>
      </c>
      <c r="Z4722" s="76">
        <v>0</v>
      </c>
      <c r="AA4722" s="76">
        <v>0</v>
      </c>
      <c r="AB4722" s="315">
        <v>0</v>
      </c>
      <c r="AC4722" s="281">
        <f>AVERAGE(E4722:AB4722)</f>
        <v>0</v>
      </c>
      <c r="AD4722" s="120">
        <f>SQRT(MAX((E4720*E4720+E4721*E4721),(F4720*F4720+F4721*F4721),(G4720*G4720+G4721*G4721),(H4720*H4720+H4721*H4721),(I4720*I4720+I4721*I4721),(J4720*J4720+J4721*J4721),(K4720*K4720+K4721*K4721),(L4720*L4720+L4721*L4721),(M4720*M4720+M4721*M4721),(N4720*N4720+N4721*N4721),(O4720*O4720+O4721*O4721),(P4720*P4720+P4721*P4721),(R4720*R4720+R4721*R4721),(S4720*S4720+S4721*S4721),(T4720*T4720+T4721*T4721),(U4720*U4720+U4721*U4721),(V4720*V4720+V4721*V4721),(W4720*W4720+W4721*W4721),(X4720*X4720+X4721*X4721),(V4720*V4720+V4721*V4721),(Z4720*Z4720+Z4721*Z4721),(AA4720*AA4720+AA4721*AA4721),(AB4720*AB4720+AB4721*AB4721)))/AD4720</f>
        <v>0</v>
      </c>
      <c r="AE4722" s="120">
        <f>SQRT(MAX((E4720*E4720+E4721*E4721),(F4720*F4720+F4721*F4721),(G4720*G4720+G4721*G4721),(H4720*H4720+H4721*H4721),(I4720*I4720+I4721*I4721),(J4720*J4720+J4721*J4721),(K4720*K4720+K4721*K4721),(L4720*L4720+L4721*L4721),(M4720*M4720+M4721*M4721),(N4720*N4720+N4721*N4721),(O4720*O4720+O4721*O4721),(P4720*P4720+P4721*P4721),(R4720*R4720+R4721*R4721),(S4720*S4720+S4721*S4721),(T4720*T4720+T4721*T4721),(U4720*U4720+U4721*U4721),(V4720*V4720+V4721*V4721),(W4720*W4720+W4721*W4721),(X4720*X4720+X4721*X4721),(V4720*V4720+V4721*V4721),(Z4720*Z4720+Z4721*Z4721),(AA4720*AA4720+AA4721*AA4721),(AB4720*AB4720+AB4721*AB4721)))/AD4720</f>
        <v>0</v>
      </c>
      <c r="AF4722" s="121"/>
      <c r="AJ4722" s="9"/>
      <c r="AK4722" s="9"/>
      <c r="AL4722" s="9"/>
      <c r="AM4722" s="9"/>
    </row>
    <row r="4723">
      <c r="A4723" s="266"/>
      <c r="B4723" s="560"/>
      <c r="C4723" s="411" t="s">
        <v>23</v>
      </c>
      <c r="D4723" s="122"/>
      <c r="E4723" s="80" t="e">
        <f t="shared" ref="E4723:AB4723" si="4378">E4721/E4720</f>
        <v>#DIV/0!</v>
      </c>
      <c r="F4723" s="81" t="e">
        <f t="shared" si="4378"/>
        <v>#DIV/0!</v>
      </c>
      <c r="G4723" s="81" t="e">
        <f t="shared" si="4378"/>
        <v>#DIV/0!</v>
      </c>
      <c r="H4723" s="81" t="e">
        <f t="shared" si="4378"/>
        <v>#DIV/0!</v>
      </c>
      <c r="I4723" s="81" t="e">
        <f t="shared" si="4378"/>
        <v>#DIV/0!</v>
      </c>
      <c r="J4723" s="81" t="e">
        <f t="shared" si="4378"/>
        <v>#DIV/0!</v>
      </c>
      <c r="K4723" s="81" t="e">
        <f t="shared" si="4378"/>
        <v>#DIV/0!</v>
      </c>
      <c r="L4723" s="81" t="e">
        <f t="shared" si="4378"/>
        <v>#DIV/0!</v>
      </c>
      <c r="M4723" s="81" t="e">
        <f t="shared" si="4378"/>
        <v>#DIV/0!</v>
      </c>
      <c r="N4723" s="81" t="e">
        <f t="shared" si="4378"/>
        <v>#DIV/0!</v>
      </c>
      <c r="O4723" s="81" t="e">
        <f t="shared" si="4378"/>
        <v>#DIV/0!</v>
      </c>
      <c r="P4723" s="81" t="e">
        <f t="shared" si="4378"/>
        <v>#DIV/0!</v>
      </c>
      <c r="Q4723" s="81" t="e">
        <f t="shared" si="4378"/>
        <v>#DIV/0!</v>
      </c>
      <c r="R4723" s="81" t="e">
        <f t="shared" si="4378"/>
        <v>#DIV/0!</v>
      </c>
      <c r="S4723" s="81" t="e">
        <f t="shared" si="4378"/>
        <v>#DIV/0!</v>
      </c>
      <c r="T4723" s="81" t="e">
        <f t="shared" si="4378"/>
        <v>#DIV/0!</v>
      </c>
      <c r="U4723" s="81" t="e">
        <f t="shared" si="4378"/>
        <v>#DIV/0!</v>
      </c>
      <c r="V4723" s="81" t="e">
        <f t="shared" si="4378"/>
        <v>#DIV/0!</v>
      </c>
      <c r="W4723" s="81" t="e">
        <f t="shared" si="4378"/>
        <v>#DIV/0!</v>
      </c>
      <c r="X4723" s="81" t="e">
        <f t="shared" si="4378"/>
        <v>#DIV/0!</v>
      </c>
      <c r="Y4723" s="81" t="e">
        <f t="shared" si="4378"/>
        <v>#DIV/0!</v>
      </c>
      <c r="Z4723" s="81" t="e">
        <f t="shared" si="4378"/>
        <v>#DIV/0!</v>
      </c>
      <c r="AA4723" s="81" t="e">
        <f t="shared" si="4378"/>
        <v>#DIV/0!</v>
      </c>
      <c r="AB4723" s="312" t="e">
        <f t="shared" si="4378"/>
        <v>#DIV/0!</v>
      </c>
      <c r="AC4723" s="907" t="e">
        <f>MAX(E4723:AB4723)</f>
        <v>#DIV/0!</v>
      </c>
      <c r="AD4723" s="75"/>
      <c r="AE4723" s="76"/>
      <c r="AF4723" s="77"/>
      <c r="AJ4723" s="9"/>
      <c r="AK4723" s="9"/>
      <c r="AL4723" s="9"/>
      <c r="AM4723" s="9"/>
    </row>
    <row r="4724" hidden="1">
      <c r="A4724" s="1988"/>
      <c r="B4724" s="532"/>
      <c r="C4724" s="1710" t="s">
        <v>25</v>
      </c>
      <c r="D4724" s="1021"/>
      <c r="E4724" s="116"/>
      <c r="F4724" s="117"/>
      <c r="G4724" s="117"/>
      <c r="H4724" s="117"/>
      <c r="I4724" s="117"/>
      <c r="J4724" s="117"/>
      <c r="K4724" s="117"/>
      <c r="L4724" s="117"/>
      <c r="M4724" s="117"/>
      <c r="N4724" s="117"/>
      <c r="O4724" s="117"/>
      <c r="P4724" s="117"/>
      <c r="Q4724" s="117"/>
      <c r="R4724" s="117"/>
      <c r="S4724" s="117"/>
      <c r="T4724" s="117"/>
      <c r="U4724" s="117"/>
      <c r="V4724" s="117"/>
      <c r="W4724" s="117"/>
      <c r="X4724" s="117"/>
      <c r="Y4724" s="117"/>
      <c r="Z4724" s="117"/>
      <c r="AA4724" s="117"/>
      <c r="AB4724" s="311"/>
      <c r="AC4724" s="319"/>
      <c r="AD4724" s="75"/>
      <c r="AE4724" s="76"/>
      <c r="AF4724" s="77"/>
      <c r="AJ4724" s="9"/>
      <c r="AK4724" s="9"/>
      <c r="AL4724" s="9"/>
      <c r="AM4724" s="9"/>
    </row>
    <row r="4725" hidden="1">
      <c r="A4725" s="1988"/>
      <c r="B4725" s="532"/>
      <c r="C4725" s="1710" t="s">
        <v>26</v>
      </c>
      <c r="D4725" s="122"/>
      <c r="E4725" s="75"/>
      <c r="F4725" s="76"/>
      <c r="G4725" s="76"/>
      <c r="H4725" s="76"/>
      <c r="I4725" s="76"/>
      <c r="J4725" s="76"/>
      <c r="K4725" s="76"/>
      <c r="L4725" s="76"/>
      <c r="M4725" s="76"/>
      <c r="N4725" s="76"/>
      <c r="O4725" s="76"/>
      <c r="P4725" s="76"/>
      <c r="Q4725" s="76"/>
      <c r="R4725" s="76"/>
      <c r="S4725" s="76"/>
      <c r="T4725" s="76"/>
      <c r="U4725" s="76"/>
      <c r="V4725" s="76"/>
      <c r="W4725" s="76"/>
      <c r="X4725" s="76"/>
      <c r="Y4725" s="76"/>
      <c r="Z4725" s="76"/>
      <c r="AA4725" s="76"/>
      <c r="AB4725" s="315"/>
      <c r="AC4725" s="313"/>
      <c r="AD4725" s="75"/>
      <c r="AE4725" s="76"/>
      <c r="AF4725" s="77"/>
      <c r="AH4725" s="9"/>
      <c r="AI4725" s="134"/>
      <c r="AJ4725" s="135"/>
      <c r="AK4725" s="135"/>
      <c r="AL4725" s="9"/>
    </row>
    <row r="4726">
      <c r="A4726" s="619"/>
      <c r="B4726" s="535" t="s">
        <v>148</v>
      </c>
      <c r="C4726" s="620"/>
      <c r="D4726" s="92"/>
      <c r="E4726" s="126">
        <f t="shared" ref="E4726:AB4726" si="4379">SQRT(E4720*E4720+E4721*E4721)/E4755/1.73</f>
        <v>0</v>
      </c>
      <c r="F4726" s="127">
        <f t="shared" si="4379"/>
        <v>0</v>
      </c>
      <c r="G4726" s="127">
        <f t="shared" si="4379"/>
        <v>0</v>
      </c>
      <c r="H4726" s="127">
        <f t="shared" si="4379"/>
        <v>0</v>
      </c>
      <c r="I4726" s="127">
        <f t="shared" si="4379"/>
        <v>0</v>
      </c>
      <c r="J4726" s="127">
        <f t="shared" si="4379"/>
        <v>0</v>
      </c>
      <c r="K4726" s="127">
        <f t="shared" si="4379"/>
        <v>0</v>
      </c>
      <c r="L4726" s="127">
        <f t="shared" si="4379"/>
        <v>0</v>
      </c>
      <c r="M4726" s="127">
        <f t="shared" si="4379"/>
        <v>0</v>
      </c>
      <c r="N4726" s="127">
        <f t="shared" si="4379"/>
        <v>0</v>
      </c>
      <c r="O4726" s="127">
        <f t="shared" si="4379"/>
        <v>0</v>
      </c>
      <c r="P4726" s="127">
        <f t="shared" si="4379"/>
        <v>0</v>
      </c>
      <c r="Q4726" s="127">
        <f t="shared" si="4379"/>
        <v>0</v>
      </c>
      <c r="R4726" s="127">
        <f t="shared" si="4379"/>
        <v>0</v>
      </c>
      <c r="S4726" s="127">
        <f t="shared" si="4379"/>
        <v>0</v>
      </c>
      <c r="T4726" s="127">
        <f t="shared" si="4379"/>
        <v>0</v>
      </c>
      <c r="U4726" s="127">
        <f t="shared" si="4379"/>
        <v>0</v>
      </c>
      <c r="V4726" s="127">
        <f t="shared" si="4379"/>
        <v>0</v>
      </c>
      <c r="W4726" s="127">
        <f t="shared" si="4379"/>
        <v>0</v>
      </c>
      <c r="X4726" s="127">
        <f t="shared" si="4379"/>
        <v>0</v>
      </c>
      <c r="Y4726" s="127">
        <f t="shared" si="4379"/>
        <v>0</v>
      </c>
      <c r="Z4726" s="127">
        <f t="shared" si="4379"/>
        <v>0</v>
      </c>
      <c r="AA4726" s="127">
        <f t="shared" si="4379"/>
        <v>0</v>
      </c>
      <c r="AB4726" s="621">
        <f t="shared" si="4379"/>
        <v>0</v>
      </c>
      <c r="AC4726" s="285">
        <f>AVERAGE(E4726:AB4726)</f>
        <v>0</v>
      </c>
      <c r="AD4726" s="188" t="e">
        <f>(AC4722-AC4726)/AC4722</f>
        <v>#DIV/0!</v>
      </c>
      <c r="AE4726" s="127"/>
      <c r="AF4726" s="129"/>
      <c r="AJ4726" s="9"/>
      <c r="AK4726" s="9"/>
      <c r="AL4726" s="9"/>
      <c r="AM4726" s="9"/>
    </row>
    <row r="4727">
      <c r="A4727" s="263" t="s">
        <v>448</v>
      </c>
      <c r="B4727" s="559" t="s">
        <v>28</v>
      </c>
      <c r="C4727" s="410" t="s">
        <v>18</v>
      </c>
      <c r="D4727" s="212" t="s">
        <v>29</v>
      </c>
      <c r="E4727" s="106">
        <v>1566</v>
      </c>
      <c r="F4727" s="107">
        <v>1488</v>
      </c>
      <c r="G4727" s="107">
        <v>1467.5999999999999</v>
      </c>
      <c r="H4727" s="107">
        <v>1414.8</v>
      </c>
      <c r="I4727" s="107">
        <v>1408.8</v>
      </c>
      <c r="J4727" s="107">
        <v>1497.5999999999999</v>
      </c>
      <c r="K4727" s="107">
        <v>1737.5999999999999</v>
      </c>
      <c r="L4727" s="107">
        <v>1974</v>
      </c>
      <c r="M4727" s="107">
        <v>2029.2</v>
      </c>
      <c r="N4727" s="107">
        <v>2046</v>
      </c>
      <c r="O4727" s="107">
        <v>2062.8000000000002</v>
      </c>
      <c r="P4727" s="107">
        <v>2023.2</v>
      </c>
      <c r="Q4727" s="107">
        <v>2046</v>
      </c>
      <c r="R4727" s="107">
        <v>2047.2</v>
      </c>
      <c r="S4727" s="107">
        <v>2067.5999999999999</v>
      </c>
      <c r="T4727" s="107">
        <v>2114.4000000000001</v>
      </c>
      <c r="U4727" s="107">
        <v>2072.4000000000001</v>
      </c>
      <c r="V4727" s="107">
        <v>2041.2</v>
      </c>
      <c r="W4727" s="107">
        <v>2067.5999999999999</v>
      </c>
      <c r="X4727" s="107">
        <v>2028</v>
      </c>
      <c r="Y4727" s="107">
        <v>1982.4000000000001</v>
      </c>
      <c r="Z4727" s="107">
        <v>1914</v>
      </c>
      <c r="AA4727" s="107">
        <v>1818</v>
      </c>
      <c r="AB4727" s="506">
        <v>1635.5999999999999</v>
      </c>
      <c r="AC4727" s="279">
        <f t="shared" ref="AC4727:AC4728" si="4380">SUM(E4727:AB4727)</f>
        <v>44550</v>
      </c>
      <c r="AD4727" s="106">
        <v>6300</v>
      </c>
      <c r="AE4727" s="107">
        <v>100</v>
      </c>
      <c r="AF4727" s="108">
        <v>120</v>
      </c>
      <c r="AJ4727" s="502"/>
      <c r="AK4727" s="502"/>
      <c r="AL4727" s="502"/>
      <c r="AM4727" s="9"/>
    </row>
    <row r="4728">
      <c r="A4728" s="266"/>
      <c r="B4728" s="560"/>
      <c r="C4728" s="411" t="s">
        <v>20</v>
      </c>
      <c r="D4728" s="122" t="s">
        <v>29</v>
      </c>
      <c r="E4728" s="111">
        <v>619.20000000000005</v>
      </c>
      <c r="F4728" s="112">
        <v>624</v>
      </c>
      <c r="G4728" s="112">
        <v>638.39999999999998</v>
      </c>
      <c r="H4728" s="112">
        <v>620.39999999999998</v>
      </c>
      <c r="I4728" s="112">
        <v>607.20000000000005</v>
      </c>
      <c r="J4728" s="112">
        <v>597.60000000000002</v>
      </c>
      <c r="K4728" s="112">
        <v>583.20000000000005</v>
      </c>
      <c r="L4728" s="112">
        <v>589.20000000000005</v>
      </c>
      <c r="M4728" s="112">
        <v>579.60000000000002</v>
      </c>
      <c r="N4728" s="112">
        <v>601.20000000000005</v>
      </c>
      <c r="O4728" s="112">
        <v>612</v>
      </c>
      <c r="P4728" s="112">
        <v>601.20000000000005</v>
      </c>
      <c r="Q4728" s="112">
        <v>598.79999999999995</v>
      </c>
      <c r="R4728" s="112">
        <v>607.20000000000005</v>
      </c>
      <c r="S4728" s="112">
        <v>615.60000000000002</v>
      </c>
      <c r="T4728" s="112">
        <v>604.79999999999995</v>
      </c>
      <c r="U4728" s="112">
        <v>596.39999999999998</v>
      </c>
      <c r="V4728" s="112">
        <v>589.20000000000005</v>
      </c>
      <c r="W4728" s="112">
        <v>578.39999999999998</v>
      </c>
      <c r="X4728" s="112">
        <v>595.20000000000005</v>
      </c>
      <c r="Y4728" s="112">
        <v>600</v>
      </c>
      <c r="Z4728" s="112">
        <v>604.79999999999995</v>
      </c>
      <c r="AA4728" s="112">
        <v>613.20000000000005</v>
      </c>
      <c r="AB4728" s="501">
        <v>618</v>
      </c>
      <c r="AC4728" s="281">
        <f t="shared" si="4380"/>
        <v>14494.800000000001</v>
      </c>
      <c r="AD4728" s="75"/>
      <c r="AE4728" s="76"/>
      <c r="AF4728" s="77"/>
      <c r="AJ4728" s="9"/>
      <c r="AK4728" s="9"/>
      <c r="AL4728" s="9"/>
      <c r="AM4728" s="9"/>
    </row>
    <row r="4729">
      <c r="A4729" s="266"/>
      <c r="B4729" s="560"/>
      <c r="C4729" s="411" t="s">
        <v>21</v>
      </c>
      <c r="D4729" s="122" t="s">
        <v>22</v>
      </c>
      <c r="E4729" s="116">
        <v>91</v>
      </c>
      <c r="F4729" s="117">
        <v>89</v>
      </c>
      <c r="G4729" s="117">
        <v>89</v>
      </c>
      <c r="H4729" s="117">
        <v>86</v>
      </c>
      <c r="I4729" s="117">
        <v>87</v>
      </c>
      <c r="J4729" s="117">
        <v>95</v>
      </c>
      <c r="K4729" s="117">
        <v>109</v>
      </c>
      <c r="L4729" s="117">
        <v>119</v>
      </c>
      <c r="M4729" s="117">
        <v>121</v>
      </c>
      <c r="N4729" s="117">
        <v>122</v>
      </c>
      <c r="O4729" s="117">
        <v>118</v>
      </c>
      <c r="P4729" s="117">
        <v>120</v>
      </c>
      <c r="Q4729" s="117">
        <v>121</v>
      </c>
      <c r="R4729" s="117">
        <v>121</v>
      </c>
      <c r="S4729" s="117">
        <v>129</v>
      </c>
      <c r="T4729" s="117">
        <v>127</v>
      </c>
      <c r="U4729" s="117">
        <v>122</v>
      </c>
      <c r="V4729" s="117">
        <v>125</v>
      </c>
      <c r="W4729" s="117">
        <v>121</v>
      </c>
      <c r="X4729" s="117">
        <v>119</v>
      </c>
      <c r="Y4729" s="117">
        <v>117</v>
      </c>
      <c r="Z4729" s="117">
        <v>113</v>
      </c>
      <c r="AA4729" s="117">
        <v>108</v>
      </c>
      <c r="AB4729" s="311">
        <v>98</v>
      </c>
      <c r="AC4729" s="281">
        <f>AVERAGE(E4729:AB4729)</f>
        <v>111.125</v>
      </c>
      <c r="AD4729" s="120">
        <f>SQRT(MAX((E4727*E4727+E4728*E4728),(F4727*F4727+F4728*F4728),(G4727*G4727+G4728*G4728),(H4727*H4727+H4728*H4728),(I4727*I4727+I4728*I4728),(J4727*J4727+J4728*J4728),(K4727*K4727+K4728*K4728),(L4727*L4727+L4728*L4728),(M4727*M4727+M4728*M4728),(N4727*N4727+N4728*N4728),(O4727*O4727+O4728*O4728),(P4727*P4727+P4728*P4728),(R4727*R4727+R4728*R4728),(S4727*S4727+S4728*S4728),(T4727*T4727+T4728*T4728),(U4727*U4727+U4728*U4728),(V4727*V4727+V4728*V4728),(W4727*W4727+W4728*W4728),(X4727*X4727+X4728*X4728),(V4727*V4727+V4728*V4728),(Z4727*Z4727+Z4728*Z4728),(AA4727*AA4727+AA4728*AA4728),(AB4727*AB4727+AB4728*AB4728)))/AD4727</f>
        <v>0.34907899553642091</v>
      </c>
      <c r="AE4729" s="120">
        <f>SQRT(MAX((E4727*E4727+E4728*E4728),(F4727*F4727+F4728*F4728),(G4727*G4727+G4728*G4728),(H4727*H4727+H4728*H4728),(I4727*I4727+I4728*I4728),(J4727*J4727+J4728*J4728),(K4727*K4727+K4728*K4728),(L4727*L4727+L4728*L4728),(M4727*M4727+M4728*M4728),(N4727*N4727+N4728*N4728),(O4727*O4727+O4728*O4728),(P4727*P4727+P4728*P4728),(R4727*R4727+R4728*R4728),(S4727*S4727+S4728*S4728),(T4727*T4727+T4728*T4728),(U4727*U4727+U4728*U4728),(V4727*V4727+V4728*V4728),(W4727*W4727+W4728*W4728),(X4727*X4727+X4728*X4728),(V4727*V4727+V4728*V4728),(Z4727*Z4727+Z4728*Z4728),(AA4727*AA4727+AA4728*AA4728),(AB4727*AB4727+AB4728*AB4728)))/AD4727</f>
        <v>0.34907899553642091</v>
      </c>
      <c r="AF4729" s="121"/>
      <c r="AJ4729" s="9"/>
      <c r="AK4729" s="9"/>
      <c r="AL4729" s="9"/>
      <c r="AM4729" s="9"/>
    </row>
    <row r="4730">
      <c r="A4730" s="266"/>
      <c r="B4730" s="560"/>
      <c r="C4730" s="411" t="s">
        <v>23</v>
      </c>
      <c r="D4730" s="122"/>
      <c r="E4730" s="80">
        <f t="shared" ref="E4730:AB4730" si="4381">E4728/E4727</f>
        <v>0.39540229885057476</v>
      </c>
      <c r="F4730" s="81">
        <f t="shared" si="4381"/>
        <v>0.41935483870967744</v>
      </c>
      <c r="G4730" s="81">
        <f t="shared" si="4381"/>
        <v>0.4349959116925593</v>
      </c>
      <c r="H4730" s="81">
        <f t="shared" si="4381"/>
        <v>0.43850720949957589</v>
      </c>
      <c r="I4730" s="81">
        <f t="shared" si="4381"/>
        <v>0.43100511073253839</v>
      </c>
      <c r="J4730" s="81">
        <f t="shared" si="4381"/>
        <v>0.39903846153846156</v>
      </c>
      <c r="K4730" s="81">
        <f t="shared" si="4381"/>
        <v>0.33563535911602216</v>
      </c>
      <c r="L4730" s="81">
        <f t="shared" si="4381"/>
        <v>0.29848024316109423</v>
      </c>
      <c r="M4730" s="81">
        <f t="shared" si="4381"/>
        <v>0.28562980484920164</v>
      </c>
      <c r="N4730" s="81">
        <f t="shared" si="4381"/>
        <v>0.29384164222873904</v>
      </c>
      <c r="O4730" s="81">
        <f t="shared" si="4381"/>
        <v>0.29668411867364747</v>
      </c>
      <c r="P4730" s="81">
        <f t="shared" si="4381"/>
        <v>0.29715302491103207</v>
      </c>
      <c r="Q4730" s="81">
        <f t="shared" si="4381"/>
        <v>0.29266862170087976</v>
      </c>
      <c r="R4730" s="81">
        <f t="shared" si="4381"/>
        <v>0.29660023446658851</v>
      </c>
      <c r="S4730" s="81">
        <f t="shared" si="4381"/>
        <v>0.29773650609402208</v>
      </c>
      <c r="T4730" s="81">
        <f t="shared" si="4381"/>
        <v>0.28603859250851305</v>
      </c>
      <c r="U4730" s="81">
        <f t="shared" si="4381"/>
        <v>0.28778228141285461</v>
      </c>
      <c r="V4730" s="81">
        <f t="shared" si="4381"/>
        <v>0.28865373309817755</v>
      </c>
      <c r="W4730" s="81">
        <f t="shared" si="4381"/>
        <v>0.27974463145676148</v>
      </c>
      <c r="X4730" s="81">
        <f t="shared" si="4381"/>
        <v>0.29349112426035506</v>
      </c>
      <c r="Y4730" s="81">
        <f t="shared" si="4381"/>
        <v>0.30266343825665859</v>
      </c>
      <c r="Z4730" s="81">
        <f t="shared" si="4381"/>
        <v>0.31598746081504697</v>
      </c>
      <c r="AA4730" s="81">
        <f t="shared" si="4381"/>
        <v>0.33729372937293733</v>
      </c>
      <c r="AB4730" s="312">
        <f t="shared" si="4381"/>
        <v>0.37784299339691857</v>
      </c>
      <c r="AC4730" s="596">
        <f>MAX(E4730:AB4730)</f>
        <v>0.43850720949957589</v>
      </c>
      <c r="AD4730" s="75"/>
      <c r="AE4730" s="76"/>
      <c r="AF4730" s="77"/>
      <c r="AJ4730" s="9"/>
      <c r="AK4730" s="9"/>
      <c r="AL4730" s="9"/>
      <c r="AM4730" s="9"/>
    </row>
    <row r="4731" hidden="1">
      <c r="A4731" s="1988"/>
      <c r="B4731" s="532"/>
      <c r="C4731" s="1710" t="s">
        <v>25</v>
      </c>
      <c r="D4731" s="122"/>
      <c r="E4731" s="75"/>
      <c r="F4731" s="76"/>
      <c r="G4731" s="76"/>
      <c r="H4731" s="76"/>
      <c r="I4731" s="76"/>
      <c r="J4731" s="76"/>
      <c r="K4731" s="76"/>
      <c r="L4731" s="76"/>
      <c r="M4731" s="76"/>
      <c r="N4731" s="76"/>
      <c r="O4731" s="76"/>
      <c r="P4731" s="76"/>
      <c r="Q4731" s="76"/>
      <c r="R4731" s="76"/>
      <c r="S4731" s="76"/>
      <c r="T4731" s="76"/>
      <c r="U4731" s="76"/>
      <c r="V4731" s="76"/>
      <c r="W4731" s="76"/>
      <c r="X4731" s="76"/>
      <c r="Y4731" s="76"/>
      <c r="Z4731" s="76"/>
      <c r="AA4731" s="76"/>
      <c r="AB4731" s="315"/>
      <c r="AC4731" s="319"/>
      <c r="AD4731" s="75"/>
      <c r="AE4731" s="76"/>
      <c r="AF4731" s="77"/>
      <c r="AJ4731" s="9"/>
      <c r="AK4731" s="9"/>
      <c r="AL4731" s="9"/>
      <c r="AM4731" s="9"/>
    </row>
    <row r="4732" hidden="1">
      <c r="A4732" s="1988"/>
      <c r="B4732" s="532"/>
      <c r="C4732" s="1710" t="s">
        <v>26</v>
      </c>
      <c r="D4732" s="122"/>
      <c r="E4732" s="75"/>
      <c r="F4732" s="76"/>
      <c r="G4732" s="76"/>
      <c r="H4732" s="76"/>
      <c r="I4732" s="76"/>
      <c r="J4732" s="76"/>
      <c r="K4732" s="76"/>
      <c r="L4732" s="76"/>
      <c r="M4732" s="76"/>
      <c r="N4732" s="76"/>
      <c r="O4732" s="76"/>
      <c r="P4732" s="76"/>
      <c r="Q4732" s="76"/>
      <c r="R4732" s="76"/>
      <c r="S4732" s="76"/>
      <c r="T4732" s="76"/>
      <c r="U4732" s="76"/>
      <c r="V4732" s="76"/>
      <c r="W4732" s="76"/>
      <c r="X4732" s="76"/>
      <c r="Y4732" s="76"/>
      <c r="Z4732" s="76"/>
      <c r="AA4732" s="76"/>
      <c r="AB4732" s="315"/>
      <c r="AC4732" s="313"/>
      <c r="AD4732" s="75"/>
      <c r="AE4732" s="76"/>
      <c r="AF4732" s="77"/>
      <c r="AH4732" s="9"/>
      <c r="AI4732" s="134"/>
      <c r="AJ4732" s="135"/>
      <c r="AK4732" s="135"/>
      <c r="AL4732" s="9"/>
    </row>
    <row r="4733">
      <c r="A4733" s="619"/>
      <c r="B4733" s="535" t="s">
        <v>148</v>
      </c>
      <c r="C4733" s="620"/>
      <c r="D4733" s="92"/>
      <c r="E4733" s="126">
        <f t="shared" ref="E4733:AB4733" si="4382">SQRT(E4727*E4727+E4728*E4728)/E4756/1.73</f>
        <v>92.264902823920664</v>
      </c>
      <c r="F4733" s="127">
        <f t="shared" si="4382"/>
        <v>88.322313788605427</v>
      </c>
      <c r="G4733" s="127">
        <f t="shared" si="4382"/>
        <v>87.605030972605675</v>
      </c>
      <c r="H4733" s="127">
        <f t="shared" si="4382"/>
        <v>84.562092402537019</v>
      </c>
      <c r="I4733" s="127">
        <f t="shared" si="4382"/>
        <v>84.212053268633241</v>
      </c>
      <c r="J4733" s="127">
        <f t="shared" si="4382"/>
        <v>89.361519115785597</v>
      </c>
      <c r="K4733" s="127">
        <f t="shared" si="4382"/>
        <v>101.96888182415357</v>
      </c>
      <c r="L4733" s="127">
        <f t="shared" si="4382"/>
        <v>115.05160231468277</v>
      </c>
      <c r="M4733" s="127">
        <f t="shared" si="4382"/>
        <v>118.66314110790053</v>
      </c>
      <c r="N4733" s="127">
        <f t="shared" si="4382"/>
        <v>119.90847478774782</v>
      </c>
      <c r="O4733" s="127">
        <f t="shared" si="4382"/>
        <v>121.34052961425958</v>
      </c>
      <c r="P4733" s="127">
        <f t="shared" si="4382"/>
        <v>118.56367087075313</v>
      </c>
      <c r="Q4733" s="127">
        <f t="shared" si="4382"/>
        <v>119.52170059835768</v>
      </c>
      <c r="R4733" s="127">
        <f t="shared" si="4382"/>
        <v>120.18562474820513</v>
      </c>
      <c r="S4733" s="127">
        <f t="shared" si="4382"/>
        <v>121.18492295037294</v>
      </c>
      <c r="T4733" s="127">
        <f t="shared" si="4382"/>
        <v>123.65880613793279</v>
      </c>
      <c r="U4733" s="127">
        <f t="shared" si="4382"/>
        <v>121.14066897834377</v>
      </c>
      <c r="V4733" s="127">
        <f t="shared" si="4382"/>
        <v>119.81030331336196</v>
      </c>
      <c r="W4733" s="127">
        <f t="shared" si="4382"/>
        <v>120.60524648131803</v>
      </c>
      <c r="X4733" s="127">
        <f t="shared" si="4382"/>
        <v>117.69738295834945</v>
      </c>
      <c r="Y4733" s="127">
        <f t="shared" si="4382"/>
        <v>114.8974145687463</v>
      </c>
      <c r="Z4733" s="127">
        <f t="shared" si="4382"/>
        <v>111.24432661018513</v>
      </c>
      <c r="AA4733" s="127">
        <f t="shared" si="4382"/>
        <v>106.02621938219322</v>
      </c>
      <c r="AB4733" s="621">
        <f t="shared" si="4382"/>
        <v>95.616873511401309</v>
      </c>
      <c r="AC4733" s="285">
        <f>AVERAGE(E4733:AB4733)</f>
        <v>108.89223763043135</v>
      </c>
      <c r="AD4733" s="188">
        <f>(AC4729-AC4733)/AC4729</f>
        <v>0.020092349782395023</v>
      </c>
      <c r="AE4733" s="127"/>
      <c r="AF4733" s="129"/>
      <c r="AJ4733" s="9"/>
      <c r="AK4733" s="9"/>
      <c r="AL4733" s="9"/>
      <c r="AM4733" s="9"/>
    </row>
    <row r="4734">
      <c r="A4734" s="263" t="s">
        <v>1021</v>
      </c>
      <c r="B4734" s="559" t="s">
        <v>103</v>
      </c>
      <c r="C4734" s="410" t="s">
        <v>18</v>
      </c>
      <c r="D4734" s="212" t="s">
        <v>29</v>
      </c>
      <c r="E4734" s="106">
        <v>450.60000000000002</v>
      </c>
      <c r="F4734" s="107">
        <v>428.69999999999999</v>
      </c>
      <c r="G4734" s="107">
        <v>409.19999999999999</v>
      </c>
      <c r="H4734" s="107">
        <v>403.19999999999999</v>
      </c>
      <c r="I4734" s="107">
        <v>410.39999999999998</v>
      </c>
      <c r="J4734" s="107">
        <v>435</v>
      </c>
      <c r="K4734" s="107">
        <v>503.69999999999999</v>
      </c>
      <c r="L4734" s="107">
        <v>578.39999999999998</v>
      </c>
      <c r="M4734" s="107">
        <v>633</v>
      </c>
      <c r="N4734" s="107">
        <v>650.10000000000002</v>
      </c>
      <c r="O4734" s="107">
        <v>653.70000000000005</v>
      </c>
      <c r="P4734" s="107">
        <v>650.70000000000005</v>
      </c>
      <c r="Q4734" s="107">
        <v>640.5</v>
      </c>
      <c r="R4734" s="107">
        <v>631.20000000000005</v>
      </c>
      <c r="S4734" s="107">
        <v>609</v>
      </c>
      <c r="T4734" s="107">
        <v>611.10000000000002</v>
      </c>
      <c r="U4734" s="107">
        <v>592.5</v>
      </c>
      <c r="V4734" s="107">
        <v>598.79999999999995</v>
      </c>
      <c r="W4734" s="107">
        <v>592.5</v>
      </c>
      <c r="X4734" s="107">
        <v>572.70000000000005</v>
      </c>
      <c r="Y4734" s="107">
        <v>543.60000000000002</v>
      </c>
      <c r="Z4734" s="107">
        <v>545.39999999999998</v>
      </c>
      <c r="AA4734" s="107">
        <v>495</v>
      </c>
      <c r="AB4734" s="506">
        <v>462.30000000000001</v>
      </c>
      <c r="AC4734" s="309">
        <f t="shared" ref="AC4734:AC4735" si="4383">SUM(E4734:AB4734)</f>
        <v>13101.299999999999</v>
      </c>
      <c r="AD4734" s="106">
        <v>2500</v>
      </c>
      <c r="AE4734" s="107">
        <v>100</v>
      </c>
      <c r="AF4734" s="108">
        <v>30</v>
      </c>
      <c r="AJ4734" s="502"/>
      <c r="AK4734" s="502"/>
      <c r="AL4734" s="502"/>
      <c r="AM4734" s="9"/>
    </row>
    <row r="4735">
      <c r="A4735" s="266"/>
      <c r="B4735" s="560"/>
      <c r="C4735" s="411" t="s">
        <v>20</v>
      </c>
      <c r="D4735" s="122" t="s">
        <v>29</v>
      </c>
      <c r="E4735" s="111">
        <v>120.90000000000001</v>
      </c>
      <c r="F4735" s="112">
        <v>121.2</v>
      </c>
      <c r="G4735" s="112">
        <v>120.59999999999999</v>
      </c>
      <c r="H4735" s="112">
        <v>118.8</v>
      </c>
      <c r="I4735" s="112">
        <v>116.7</v>
      </c>
      <c r="J4735" s="112">
        <v>117.3</v>
      </c>
      <c r="K4735" s="112">
        <v>115.8</v>
      </c>
      <c r="L4735" s="112">
        <v>124.8</v>
      </c>
      <c r="M4735" s="112">
        <v>121.5</v>
      </c>
      <c r="N4735" s="112">
        <v>123.3</v>
      </c>
      <c r="O4735" s="112">
        <v>119.09999999999999</v>
      </c>
      <c r="P4735" s="112">
        <v>123.90000000000001</v>
      </c>
      <c r="Q4735" s="112">
        <v>122.7</v>
      </c>
      <c r="R4735" s="112">
        <v>119.40000000000001</v>
      </c>
      <c r="S4735" s="112">
        <v>112.8</v>
      </c>
      <c r="T4735" s="112">
        <v>117.59999999999999</v>
      </c>
      <c r="U4735" s="112">
        <v>123</v>
      </c>
      <c r="V4735" s="112">
        <v>117</v>
      </c>
      <c r="W4735" s="112">
        <v>115.5</v>
      </c>
      <c r="X4735" s="112">
        <v>117.3</v>
      </c>
      <c r="Y4735" s="112">
        <v>116.09999999999999</v>
      </c>
      <c r="Z4735" s="112">
        <v>116.40000000000001</v>
      </c>
      <c r="AA4735" s="112">
        <v>114.3</v>
      </c>
      <c r="AB4735" s="501">
        <v>120.3</v>
      </c>
      <c r="AC4735" s="281">
        <f t="shared" si="4383"/>
        <v>2856.3000000000002</v>
      </c>
      <c r="AD4735" s="75"/>
      <c r="AE4735" s="76"/>
      <c r="AF4735" s="77"/>
      <c r="AJ4735" s="9"/>
      <c r="AK4735" s="9"/>
      <c r="AL4735" s="9"/>
      <c r="AM4735" s="9"/>
    </row>
    <row r="4736">
      <c r="A4736" s="266"/>
      <c r="B4736" s="560"/>
      <c r="C4736" s="411" t="s">
        <v>21</v>
      </c>
      <c r="D4736" s="122" t="s">
        <v>22</v>
      </c>
      <c r="E4736" s="116">
        <v>28</v>
      </c>
      <c r="F4736" s="117">
        <v>26</v>
      </c>
      <c r="G4736" s="117">
        <v>26</v>
      </c>
      <c r="H4736" s="117">
        <v>27</v>
      </c>
      <c r="I4736" s="117">
        <v>26</v>
      </c>
      <c r="J4736" s="117">
        <v>29</v>
      </c>
      <c r="K4736" s="117">
        <v>33</v>
      </c>
      <c r="L4736" s="117">
        <v>38</v>
      </c>
      <c r="M4736" s="117">
        <v>40</v>
      </c>
      <c r="N4736" s="117">
        <v>41</v>
      </c>
      <c r="O4736" s="117">
        <v>39</v>
      </c>
      <c r="P4736" s="117">
        <v>37</v>
      </c>
      <c r="Q4736" s="117">
        <v>38</v>
      </c>
      <c r="R4736" s="117">
        <v>36</v>
      </c>
      <c r="S4736" s="117">
        <v>38</v>
      </c>
      <c r="T4736" s="117">
        <v>36</v>
      </c>
      <c r="U4736" s="117">
        <v>38</v>
      </c>
      <c r="V4736" s="117">
        <v>35</v>
      </c>
      <c r="W4736" s="117">
        <v>35</v>
      </c>
      <c r="X4736" s="117">
        <v>34</v>
      </c>
      <c r="Y4736" s="117">
        <v>32</v>
      </c>
      <c r="Z4736" s="117">
        <v>34</v>
      </c>
      <c r="AA4736" s="117">
        <v>31</v>
      </c>
      <c r="AB4736" s="311">
        <v>29</v>
      </c>
      <c r="AC4736" s="281">
        <f>AVERAGE(E4736:AB4736)</f>
        <v>33.583333333333336</v>
      </c>
      <c r="AD4736" s="120">
        <f>SQRT(MAX((E4734*E4734+E4735*E4735),(F4734*F4734+F4735*F4735),(G4734*G4734+G4735*G4735),(H4734*H4734+H4735*H4735),(I4734*I4734+I4735*I4735),(J4734*J4734+J4735*J4735),(K4734*K4734+K4735*K4735),(L4734*L4734+L4735*L4735),(M4734*M4734+M4735*M4735),(N4734*N4734+N4735*N4735),(O4734*O4734+O4735*O4735),(P4734*P4734+P4735*P4735),(R4734*R4734+R4735*R4735),(S4734*S4734+S4735*S4735),(T4734*T4734+T4735*T4735),(U4734*U4734+U4735*U4735),(V4734*V4734+V4735*V4735),(W4734*W4734+W4735*W4735),(X4734*X4734+X4735*X4735),(V4734*V4734+V4735*V4735),(Z4734*Z4734+Z4735*Z4735),(AA4734*AA4734+AA4735*AA4735),(AB4734*AB4734+AB4735*AB4735)))/AD4734</f>
        <v>0.26578442392284768</v>
      </c>
      <c r="AE4736" s="120">
        <f>SQRT(MAX((E4734*E4734+E4735*E4735),(F4734*F4734+F4735*F4735),(G4734*G4734+G4735*G4735),(H4734*H4734+H4735*H4735),(I4734*I4734+I4735*I4735),(J4734*J4734+J4735*J4735),(K4734*K4734+K4735*K4735),(L4734*L4734+L4735*L4735),(M4734*M4734+M4735*M4735),(N4734*N4734+N4735*N4735),(O4734*O4734+O4735*O4735),(P4734*P4734+P4735*P4735),(R4734*R4734+R4735*R4735),(S4734*S4734+S4735*S4735),(T4734*T4734+T4735*T4735),(U4734*U4734+U4735*U4735),(V4734*V4734+V4735*V4735),(W4734*W4734+W4735*W4735),(X4734*X4734+X4735*X4735),(V4734*V4734+V4735*V4735),(Z4734*Z4734+Z4735*Z4735),(AA4734*AA4734+AA4735*AA4735),(AB4734*AB4734+AB4735*AB4735)))/AD4734</f>
        <v>0.26578442392284768</v>
      </c>
      <c r="AF4736" s="121"/>
      <c r="AJ4736" s="9"/>
      <c r="AK4736" s="9"/>
      <c r="AL4736" s="9"/>
      <c r="AM4736" s="9"/>
    </row>
    <row r="4737">
      <c r="A4737" s="266"/>
      <c r="B4737" s="560"/>
      <c r="C4737" s="411" t="s">
        <v>23</v>
      </c>
      <c r="D4737" s="122"/>
      <c r="E4737" s="80">
        <f t="shared" ref="E4737:AB4737" si="4384">E4735/E4734</f>
        <v>0.26830892143808255</v>
      </c>
      <c r="F4737" s="81">
        <f t="shared" si="4384"/>
        <v>0.28271518544436669</v>
      </c>
      <c r="G4737" s="81">
        <f t="shared" si="4384"/>
        <v>0.29472140762463345</v>
      </c>
      <c r="H4737" s="81">
        <f t="shared" si="4384"/>
        <v>0.29464285714285715</v>
      </c>
      <c r="I4737" s="81">
        <f t="shared" si="4384"/>
        <v>0.28435672514619886</v>
      </c>
      <c r="J4737" s="81">
        <f t="shared" si="4384"/>
        <v>0.26965517241379311</v>
      </c>
      <c r="K4737" s="81">
        <f t="shared" si="4384"/>
        <v>0.22989874925550924</v>
      </c>
      <c r="L4737" s="81">
        <f t="shared" si="4384"/>
        <v>0.21576763485477179</v>
      </c>
      <c r="M4737" s="81">
        <f t="shared" si="4384"/>
        <v>0.19194312796208532</v>
      </c>
      <c r="N4737" s="81">
        <f t="shared" si="4384"/>
        <v>0.18966312874942315</v>
      </c>
      <c r="O4737" s="81">
        <f t="shared" si="4384"/>
        <v>0.18219366681964203</v>
      </c>
      <c r="P4737" s="81">
        <f t="shared" si="4384"/>
        <v>0.19041032733978791</v>
      </c>
      <c r="Q4737" s="81">
        <f t="shared" si="4384"/>
        <v>0.19156908665105388</v>
      </c>
      <c r="R4737" s="81">
        <f t="shared" si="4384"/>
        <v>0.18916349809885932</v>
      </c>
      <c r="S4737" s="81">
        <f t="shared" si="4384"/>
        <v>0.18522167487684729</v>
      </c>
      <c r="T4737" s="81">
        <f t="shared" si="4384"/>
        <v>0.19243986254295531</v>
      </c>
      <c r="U4737" s="81">
        <f t="shared" si="4384"/>
        <v>0.20759493670886076</v>
      </c>
      <c r="V4737" s="81">
        <f t="shared" si="4384"/>
        <v>0.19539078156312628</v>
      </c>
      <c r="W4737" s="81">
        <f t="shared" si="4384"/>
        <v>0.19493670886075951</v>
      </c>
      <c r="X4737" s="81">
        <f t="shared" si="4384"/>
        <v>0.2048192771084337</v>
      </c>
      <c r="Y4737" s="81">
        <f t="shared" si="4384"/>
        <v>0.21357615894039733</v>
      </c>
      <c r="Z4737" s="81">
        <f t="shared" si="4384"/>
        <v>0.21342134213421343</v>
      </c>
      <c r="AA4737" s="81">
        <f t="shared" si="4384"/>
        <v>0.2309090909090909</v>
      </c>
      <c r="AB4737" s="312">
        <f t="shared" si="4384"/>
        <v>0.26022063595068134</v>
      </c>
      <c r="AC4737" s="907">
        <f>MAX(E4737:AB4737)</f>
        <v>0.29472140762463345</v>
      </c>
      <c r="AD4737" s="75"/>
      <c r="AE4737" s="76"/>
      <c r="AF4737" s="77"/>
      <c r="AJ4737" s="9"/>
      <c r="AK4737" s="9"/>
      <c r="AL4737" s="9"/>
      <c r="AM4737" s="9"/>
    </row>
    <row r="4738" hidden="1">
      <c r="A4738" s="1988"/>
      <c r="B4738" s="532"/>
      <c r="C4738" s="1710" t="s">
        <v>25</v>
      </c>
      <c r="D4738" s="122"/>
      <c r="E4738" s="75"/>
      <c r="F4738" s="76"/>
      <c r="G4738" s="76"/>
      <c r="H4738" s="76"/>
      <c r="I4738" s="76"/>
      <c r="J4738" s="76"/>
      <c r="K4738" s="76"/>
      <c r="L4738" s="76"/>
      <c r="M4738" s="76"/>
      <c r="N4738" s="76"/>
      <c r="O4738" s="76"/>
      <c r="P4738" s="76"/>
      <c r="Q4738" s="76"/>
      <c r="R4738" s="76"/>
      <c r="S4738" s="76"/>
      <c r="T4738" s="76"/>
      <c r="U4738" s="76"/>
      <c r="V4738" s="76"/>
      <c r="W4738" s="76"/>
      <c r="X4738" s="76"/>
      <c r="Y4738" s="76"/>
      <c r="Z4738" s="76"/>
      <c r="AA4738" s="76"/>
      <c r="AB4738" s="315"/>
      <c r="AC4738" s="319"/>
      <c r="AD4738" s="75"/>
      <c r="AE4738" s="76"/>
      <c r="AF4738" s="77"/>
      <c r="AJ4738" s="9"/>
      <c r="AK4738" s="9"/>
      <c r="AL4738" s="9"/>
      <c r="AM4738" s="9"/>
    </row>
    <row r="4739" hidden="1">
      <c r="A4739" s="1988"/>
      <c r="B4739" s="532"/>
      <c r="C4739" s="1710" t="s">
        <v>26</v>
      </c>
      <c r="D4739" s="122"/>
      <c r="E4739" s="75"/>
      <c r="F4739" s="76"/>
      <c r="G4739" s="76"/>
      <c r="H4739" s="76"/>
      <c r="I4739" s="76"/>
      <c r="J4739" s="76"/>
      <c r="K4739" s="76"/>
      <c r="L4739" s="76"/>
      <c r="M4739" s="76"/>
      <c r="N4739" s="76"/>
      <c r="O4739" s="76"/>
      <c r="P4739" s="76"/>
      <c r="Q4739" s="76"/>
      <c r="R4739" s="76"/>
      <c r="S4739" s="76"/>
      <c r="T4739" s="76"/>
      <c r="U4739" s="76"/>
      <c r="V4739" s="76"/>
      <c r="W4739" s="76"/>
      <c r="X4739" s="76"/>
      <c r="Y4739" s="76"/>
      <c r="Z4739" s="76"/>
      <c r="AA4739" s="76"/>
      <c r="AB4739" s="315"/>
      <c r="AC4739" s="313"/>
      <c r="AD4739" s="75"/>
      <c r="AE4739" s="76"/>
      <c r="AF4739" s="77"/>
      <c r="AH4739" s="9"/>
      <c r="AI4739" s="134"/>
      <c r="AJ4739" s="135"/>
      <c r="AK4739" s="135"/>
      <c r="AL4739" s="9"/>
    </row>
    <row r="4740">
      <c r="A4740" s="619"/>
      <c r="B4740" s="535" t="s">
        <v>148</v>
      </c>
      <c r="C4740" s="620"/>
      <c r="D4740" s="92"/>
      <c r="E4740" s="126">
        <f t="shared" ref="E4740:AB4740" si="4385">SQRT(E4734*E4734+E4735*E4735)/E4756/1.73</f>
        <v>25.561593630738784</v>
      </c>
      <c r="F4740" s="127">
        <f t="shared" si="4385"/>
        <v>24.386015080985413</v>
      </c>
      <c r="G4740" s="127">
        <f t="shared" si="4385"/>
        <v>23.351379825734277</v>
      </c>
      <c r="H4740" s="127">
        <f t="shared" si="4385"/>
        <v>23.008494187896943</v>
      </c>
      <c r="I4740" s="127">
        <f t="shared" si="4385"/>
        <v>23.421642542977008</v>
      </c>
      <c r="J4740" s="127">
        <f t="shared" si="4385"/>
        <v>24.968980024281073</v>
      </c>
      <c r="K4740" s="127">
        <f t="shared" si="4385"/>
        <v>28.753734567367349</v>
      </c>
      <c r="L4740" s="127">
        <f t="shared" si="4385"/>
        <v>33.046312034989946</v>
      </c>
      <c r="M4740" s="127">
        <f t="shared" si="4385"/>
        <v>36.242722785416383</v>
      </c>
      <c r="N4740" s="127">
        <f t="shared" si="4385"/>
        <v>37.206171063387004</v>
      </c>
      <c r="O4740" s="127">
        <f t="shared" si="4385"/>
        <v>37.471369508367083</v>
      </c>
      <c r="P4740" s="127">
        <f t="shared" si="4385"/>
        <v>37.209418014941122</v>
      </c>
      <c r="Q4740" s="127">
        <f t="shared" si="4385"/>
        <v>36.562900935791284</v>
      </c>
      <c r="R4740" s="127">
        <f t="shared" si="4385"/>
        <v>36.156367918980138</v>
      </c>
      <c r="S4740" s="127">
        <f t="shared" si="4385"/>
        <v>34.792093450038067</v>
      </c>
      <c r="T4740" s="127">
        <f t="shared" si="4385"/>
        <v>34.992049115948376</v>
      </c>
      <c r="U4740" s="127">
        <f t="shared" si="4385"/>
        <v>33.992957050392683</v>
      </c>
      <c r="V4740" s="127">
        <f t="shared" si="4385"/>
        <v>34.407066065936775</v>
      </c>
      <c r="W4740" s="127">
        <f t="shared" si="4385"/>
        <v>33.909830628544924</v>
      </c>
      <c r="X4740" s="127">
        <f t="shared" si="4385"/>
        <v>32.554225021846904</v>
      </c>
      <c r="Y4740" s="127">
        <f t="shared" si="4385"/>
        <v>30.835534568003954</v>
      </c>
      <c r="Z4740" s="127">
        <f t="shared" si="4385"/>
        <v>30.906999765886344</v>
      </c>
      <c r="AA4740" s="127">
        <f t="shared" si="4385"/>
        <v>28.074198872842491</v>
      </c>
      <c r="AB4740" s="621">
        <f t="shared" si="4385"/>
        <v>26.123443897593187</v>
      </c>
      <c r="AC4740" s="285">
        <f>AVERAGE(E4740:AB4740)</f>
        <v>31.16397918995365</v>
      </c>
      <c r="AD4740" s="188">
        <f>(AC4736-AC4740)/AC4736</f>
        <v>0.072040321887236275</v>
      </c>
      <c r="AE4740" s="127"/>
      <c r="AF4740" s="129"/>
      <c r="AJ4740" s="9"/>
      <c r="AK4740" s="9"/>
      <c r="AL4740" s="9"/>
      <c r="AM4740" s="9"/>
    </row>
    <row r="4741">
      <c r="A4741" s="286" t="s">
        <v>31</v>
      </c>
      <c r="B4741" s="287"/>
      <c r="C4741" s="288"/>
      <c r="D4741" s="289"/>
      <c r="E4741" s="290">
        <f t="shared" ref="E4741:E4742" si="4386">E4703+E4727+E4734</f>
        <v>2938.5</v>
      </c>
      <c r="F4741" s="291">
        <f t="shared" ref="F4741:F4742" si="4387">F4703+F4727+F4734</f>
        <v>2817.5999999999999</v>
      </c>
      <c r="G4741" s="291">
        <f t="shared" ref="G4741:G4742" si="4388">G4703+G4727+G4734</f>
        <v>2792.3999999999996</v>
      </c>
      <c r="H4741" s="291">
        <f t="shared" ref="H4741:H4742" si="4389">H4703+H4727+H4734</f>
        <v>2712.5999999999999</v>
      </c>
      <c r="I4741" s="291">
        <f t="shared" ref="I4741:I4742" si="4390">I4703+I4727+I4734</f>
        <v>2718</v>
      </c>
      <c r="J4741" s="291">
        <f t="shared" ref="J4741:J4742" si="4391">J4703+J4727+J4734</f>
        <v>2869.1999999999998</v>
      </c>
      <c r="K4741" s="291">
        <f t="shared" ref="K4741:K4742" si="4392">K4703+K4727+K4734</f>
        <v>3209.3999999999996</v>
      </c>
      <c r="L4741" s="291">
        <f t="shared" ref="L4741:L4742" si="4393">L4703+L4727+L4734</f>
        <v>3621.3000000000002</v>
      </c>
      <c r="M4741" s="291">
        <f t="shared" ref="M4741:M4742" si="4394">M4703+M4727+M4734</f>
        <v>3808.8000000000002</v>
      </c>
      <c r="N4741" s="291">
        <f t="shared" ref="N4741:N4742" si="4395">N4703+N4727+N4734</f>
        <v>3830.0999999999999</v>
      </c>
      <c r="O4741" s="291">
        <f t="shared" ref="O4741:O4742" si="4396">O4703+O4727+O4734</f>
        <v>3852.6000000000004</v>
      </c>
      <c r="P4741" s="291">
        <f t="shared" ref="P4741:P4742" si="4397">P4703+P4727+P4734</f>
        <v>3780.6000000000004</v>
      </c>
      <c r="Q4741" s="291">
        <f t="shared" ref="Q4741:Q4742" si="4398">Q4703+Q4727+Q4734</f>
        <v>3789</v>
      </c>
      <c r="R4741" s="291">
        <f t="shared" ref="R4741:R4742" si="4399">R4703+R4727+R4734</f>
        <v>3778.8000000000002</v>
      </c>
      <c r="S4741" s="291">
        <f t="shared" ref="S4741:S4742" si="4400">S4703+S4727+S4734</f>
        <v>3798</v>
      </c>
      <c r="T4741" s="291">
        <f t="shared" ref="T4741:T4742" si="4401">T4703+T4727+T4734</f>
        <v>3964.5</v>
      </c>
      <c r="U4741" s="291">
        <f t="shared" ref="U4741:U4742" si="4402">U4703+U4727+U4734</f>
        <v>3832.5</v>
      </c>
      <c r="V4741" s="291">
        <f t="shared" ref="V4741:V4742" si="4403">V4703+V4727+V4734</f>
        <v>3801.3000000000002</v>
      </c>
      <c r="W4741" s="291">
        <f t="shared" ref="W4741:W4742" si="4404">W4703+W4727+W4734</f>
        <v>3813</v>
      </c>
      <c r="X4741" s="291">
        <f t="shared" ref="X4741:X4742" si="4405">X4703+X4727+X4734</f>
        <v>3745.1999999999998</v>
      </c>
      <c r="Y4741" s="291">
        <f t="shared" ref="Y4741:Y4742" si="4406">Y4703+Y4727+Y4734</f>
        <v>3622.2000000000003</v>
      </c>
      <c r="Z4741" s="291">
        <f t="shared" ref="Z4741:Z4742" si="4407">Z4703+Z4727+Z4734</f>
        <v>3519.9000000000001</v>
      </c>
      <c r="AA4741" s="291">
        <f t="shared" ref="AA4741:AA4742" si="4408">AA4703+AA4727+AA4734</f>
        <v>3295.8000000000002</v>
      </c>
      <c r="AB4741" s="805">
        <f t="shared" ref="AB4741:AB4742" si="4409">AB4703+AB4727+AB4734</f>
        <v>3040.8000000000002</v>
      </c>
      <c r="AC4741" s="292"/>
      <c r="AD4741" s="143">
        <f t="shared" ref="AD4741:AD4743" si="4410">MAX(E4741:AB4741)</f>
        <v>3964.5</v>
      </c>
      <c r="AE4741" s="144"/>
      <c r="AF4741" s="145"/>
      <c r="AJ4741" s="9"/>
      <c r="AK4741" s="9"/>
      <c r="AL4741" s="9"/>
      <c r="AM4741" s="9"/>
    </row>
    <row r="4742">
      <c r="A4742" s="146" t="s">
        <v>32</v>
      </c>
      <c r="B4742" s="147"/>
      <c r="C4742" s="148"/>
      <c r="D4742" s="149"/>
      <c r="E4742" s="294">
        <f t="shared" si="4386"/>
        <v>966.89999999999998</v>
      </c>
      <c r="F4742" s="150">
        <f t="shared" si="4387"/>
        <v>978.30000000000007</v>
      </c>
      <c r="G4742" s="150">
        <f t="shared" si="4388"/>
        <v>990</v>
      </c>
      <c r="H4742" s="150">
        <f t="shared" si="4389"/>
        <v>968.09999999999991</v>
      </c>
      <c r="I4742" s="150">
        <f t="shared" si="4390"/>
        <v>946.50000000000011</v>
      </c>
      <c r="J4742" s="150">
        <f t="shared" si="4391"/>
        <v>927</v>
      </c>
      <c r="K4742" s="150">
        <f t="shared" si="4392"/>
        <v>898.5</v>
      </c>
      <c r="L4742" s="150">
        <f t="shared" si="4393"/>
        <v>917.70000000000005</v>
      </c>
      <c r="M4742" s="150">
        <f t="shared" si="4394"/>
        <v>898.5</v>
      </c>
      <c r="N4742" s="150">
        <f t="shared" si="4395"/>
        <v>921.89999999999998</v>
      </c>
      <c r="O4742" s="150">
        <f t="shared" si="4396"/>
        <v>934.80000000000007</v>
      </c>
      <c r="P4742" s="150">
        <f t="shared" si="4397"/>
        <v>924.60000000000002</v>
      </c>
      <c r="Q4742" s="150">
        <f t="shared" si="4398"/>
        <v>925.20000000000005</v>
      </c>
      <c r="R4742" s="150">
        <f t="shared" si="4399"/>
        <v>926.10000000000002</v>
      </c>
      <c r="S4742" s="150">
        <f t="shared" si="4400"/>
        <v>934.20000000000005</v>
      </c>
      <c r="T4742" s="150">
        <f t="shared" si="4401"/>
        <v>961.79999999999995</v>
      </c>
      <c r="U4742" s="150">
        <f t="shared" si="4402"/>
        <v>927.29999999999995</v>
      </c>
      <c r="V4742" s="150">
        <f t="shared" si="4403"/>
        <v>907.80000000000007</v>
      </c>
      <c r="W4742" s="150">
        <f t="shared" si="4404"/>
        <v>893.39999999999998</v>
      </c>
      <c r="X4742" s="150">
        <f t="shared" si="4405"/>
        <v>933</v>
      </c>
      <c r="Y4742" s="150">
        <f t="shared" si="4406"/>
        <v>919.80000000000007</v>
      </c>
      <c r="Z4742" s="150">
        <f t="shared" si="4407"/>
        <v>931.19999999999993</v>
      </c>
      <c r="AA4742" s="150">
        <f t="shared" si="4408"/>
        <v>943.79999999999995</v>
      </c>
      <c r="AB4742" s="151">
        <f t="shared" si="4409"/>
        <v>963</v>
      </c>
      <c r="AC4742" s="295"/>
      <c r="AD4742" s="153">
        <f t="shared" si="4410"/>
        <v>990</v>
      </c>
      <c r="AE4742" s="154"/>
      <c r="AF4742" s="155"/>
      <c r="AJ4742" s="9"/>
      <c r="AK4742" s="9"/>
      <c r="AL4742" s="9"/>
      <c r="AM4742" s="9"/>
    </row>
    <row r="4743">
      <c r="A4743" s="156" t="s">
        <v>33</v>
      </c>
      <c r="B4743" s="157"/>
      <c r="C4743" s="158"/>
      <c r="D4743" s="159"/>
      <c r="E4743" s="297">
        <f t="shared" ref="E4743:AB4743" si="4411">SQRT(E4742*E4742+E4741*E4741)</f>
        <v>3093.4895926768527</v>
      </c>
      <c r="F4743" s="160">
        <f t="shared" si="4411"/>
        <v>2982.6063518339124</v>
      </c>
      <c r="G4743" s="160">
        <f t="shared" si="4411"/>
        <v>2962.7010919092054</v>
      </c>
      <c r="H4743" s="160">
        <f t="shared" si="4411"/>
        <v>2880.1764477198267</v>
      </c>
      <c r="I4743" s="160">
        <f t="shared" si="4411"/>
        <v>2878.0872554528296</v>
      </c>
      <c r="J4743" s="160">
        <f t="shared" si="4411"/>
        <v>3015.2342595559635</v>
      </c>
      <c r="K4743" s="160">
        <f t="shared" si="4411"/>
        <v>3332.7992153743671</v>
      </c>
      <c r="L4743" s="160">
        <f t="shared" si="4411"/>
        <v>3735.7712697647858</v>
      </c>
      <c r="M4743" s="160">
        <f t="shared" si="4411"/>
        <v>3913.3437991058236</v>
      </c>
      <c r="N4743" s="160">
        <f t="shared" si="4411"/>
        <v>3939.4879895742797</v>
      </c>
      <c r="O4743" s="160">
        <f t="shared" si="4411"/>
        <v>3964.3887044536896</v>
      </c>
      <c r="P4743" s="160">
        <f t="shared" si="4411"/>
        <v>3892.020236329714</v>
      </c>
      <c r="Q4743" s="160">
        <f t="shared" si="4411"/>
        <v>3900.3225558920121</v>
      </c>
      <c r="R4743" s="160">
        <f t="shared" si="4411"/>
        <v>3890.6285674682445</v>
      </c>
      <c r="S4743" s="160">
        <f t="shared" si="4411"/>
        <v>3911.206161786924</v>
      </c>
      <c r="T4743" s="160">
        <f t="shared" si="4411"/>
        <v>4079.4999068513289</v>
      </c>
      <c r="U4743" s="160">
        <f t="shared" si="4411"/>
        <v>3943.08781794167</v>
      </c>
      <c r="V4743" s="160">
        <f t="shared" si="4411"/>
        <v>3908.1942799712506</v>
      </c>
      <c r="W4743" s="160">
        <f t="shared" si="4411"/>
        <v>3916.265128920666</v>
      </c>
      <c r="X4743" s="160">
        <f t="shared" si="4411"/>
        <v>3859.6647574627514</v>
      </c>
      <c r="Y4743" s="160">
        <f t="shared" si="4411"/>
        <v>3737.160001926597</v>
      </c>
      <c r="Z4743" s="160">
        <f t="shared" si="4411"/>
        <v>3640.9929208939693</v>
      </c>
      <c r="AA4743" s="160">
        <f t="shared" si="4411"/>
        <v>3428.2730463018843</v>
      </c>
      <c r="AB4743" s="161">
        <f t="shared" si="4411"/>
        <v>3189.6447513790622</v>
      </c>
      <c r="AC4743" s="386"/>
      <c r="AD4743" s="163">
        <f t="shared" si="4410"/>
        <v>4079.4999068513289</v>
      </c>
      <c r="AE4743" s="164"/>
      <c r="AF4743" s="165"/>
      <c r="AJ4743" s="62"/>
      <c r="AK4743" s="62"/>
      <c r="AL4743" s="62"/>
      <c r="AM4743" s="62"/>
    </row>
    <row r="4744">
      <c r="A4744" s="1093" t="s">
        <v>330</v>
      </c>
      <c r="B4744" s="953"/>
      <c r="C4744" s="954"/>
      <c r="D4744" s="1094"/>
      <c r="E4744" s="1271">
        <v>1</v>
      </c>
      <c r="F4744" s="397">
        <v>2</v>
      </c>
      <c r="G4744" s="397">
        <v>3</v>
      </c>
      <c r="H4744" s="397">
        <v>4</v>
      </c>
      <c r="I4744" s="397">
        <v>5</v>
      </c>
      <c r="J4744" s="397">
        <v>6</v>
      </c>
      <c r="K4744" s="397">
        <v>7</v>
      </c>
      <c r="L4744" s="397">
        <v>8</v>
      </c>
      <c r="M4744" s="397">
        <v>9</v>
      </c>
      <c r="N4744" s="397">
        <v>10</v>
      </c>
      <c r="O4744" s="397">
        <v>11</v>
      </c>
      <c r="P4744" s="397">
        <v>12</v>
      </c>
      <c r="Q4744" s="397">
        <v>13</v>
      </c>
      <c r="R4744" s="397">
        <v>14</v>
      </c>
      <c r="S4744" s="397">
        <v>15</v>
      </c>
      <c r="T4744" s="397">
        <v>16</v>
      </c>
      <c r="U4744" s="397">
        <v>17</v>
      </c>
      <c r="V4744" s="397">
        <v>18</v>
      </c>
      <c r="W4744" s="397">
        <v>19</v>
      </c>
      <c r="X4744" s="397">
        <v>20</v>
      </c>
      <c r="Y4744" s="397">
        <v>21</v>
      </c>
      <c r="Z4744" s="397">
        <v>22</v>
      </c>
      <c r="AA4744" s="397">
        <v>23</v>
      </c>
      <c r="AB4744" s="398">
        <v>24</v>
      </c>
      <c r="AC4744" s="2031"/>
      <c r="AJ4744" s="62"/>
      <c r="AK4744" s="62"/>
      <c r="AL4744" s="62"/>
      <c r="AM4744" s="62"/>
    </row>
    <row r="4745">
      <c r="A4745" s="668" t="s">
        <v>1022</v>
      </c>
      <c r="B4745" s="363"/>
      <c r="C4745" s="669" t="s">
        <v>24</v>
      </c>
      <c r="D4745" s="2032" t="s">
        <v>22</v>
      </c>
      <c r="E4745" s="1685">
        <v>37.899999999999999</v>
      </c>
      <c r="F4745" s="729">
        <v>37.899999999999999</v>
      </c>
      <c r="G4745" s="729">
        <v>37.899999999999999</v>
      </c>
      <c r="H4745" s="728">
        <v>37.800000000000004</v>
      </c>
      <c r="I4745" s="728">
        <v>37.800000000000004</v>
      </c>
      <c r="J4745" s="729">
        <v>37.300000000000004</v>
      </c>
      <c r="K4745" s="728">
        <v>37.300000000000004</v>
      </c>
      <c r="L4745" s="729">
        <v>37.200000000000003</v>
      </c>
      <c r="M4745" s="729">
        <v>36.899999999999999</v>
      </c>
      <c r="N4745" s="729">
        <v>36.899999999999999</v>
      </c>
      <c r="O4745" s="729">
        <v>36.800000000000004</v>
      </c>
      <c r="P4745" s="729">
        <v>37</v>
      </c>
      <c r="Q4745" s="729">
        <v>37.100000000000001</v>
      </c>
      <c r="R4745" s="729">
        <v>37</v>
      </c>
      <c r="S4745" s="729">
        <v>37.100000000000001</v>
      </c>
      <c r="T4745" s="729">
        <v>37.100000000000001</v>
      </c>
      <c r="U4745" s="729">
        <v>37</v>
      </c>
      <c r="V4745" s="729">
        <v>36.800000000000004</v>
      </c>
      <c r="W4745" s="729">
        <v>37</v>
      </c>
      <c r="X4745" s="729">
        <v>37.300000000000004</v>
      </c>
      <c r="Y4745" s="729">
        <v>37.399999999999999</v>
      </c>
      <c r="Z4745" s="729">
        <v>37.5</v>
      </c>
      <c r="AA4745" s="729">
        <v>37.700000000000003</v>
      </c>
      <c r="AB4745" s="1203">
        <v>37.899999999999999</v>
      </c>
      <c r="AC4745" s="731"/>
      <c r="AD4745" s="2033">
        <f t="shared" ref="AD4745:AD4746" si="4412">AVERAGE(D4745:AB4745)</f>
        <v>37.316666666666663</v>
      </c>
      <c r="AJ4745" s="62"/>
      <c r="AK4745" s="62"/>
      <c r="AL4745" s="62"/>
      <c r="AM4745" s="62"/>
    </row>
    <row r="4746">
      <c r="A4746" s="668" t="s">
        <v>1023</v>
      </c>
      <c r="B4746" s="363"/>
      <c r="C4746" s="669" t="s">
        <v>24</v>
      </c>
      <c r="D4746" s="2032" t="s">
        <v>22</v>
      </c>
      <c r="E4746" s="166">
        <v>38.899999999999999</v>
      </c>
      <c r="F4746" s="167">
        <v>39</v>
      </c>
      <c r="G4746" s="167">
        <v>38.899999999999999</v>
      </c>
      <c r="H4746" s="167">
        <v>39</v>
      </c>
      <c r="I4746" s="167">
        <v>38.800000000000004</v>
      </c>
      <c r="J4746" s="167">
        <v>38.399999999999999</v>
      </c>
      <c r="K4746" s="167">
        <v>38.300000000000004</v>
      </c>
      <c r="L4746" s="167">
        <v>38.200000000000003</v>
      </c>
      <c r="M4746" s="167">
        <v>37.899999999999999</v>
      </c>
      <c r="N4746" s="167">
        <v>37.899999999999999</v>
      </c>
      <c r="O4746" s="167">
        <v>37.800000000000004</v>
      </c>
      <c r="P4746" s="167">
        <v>37.899999999999999</v>
      </c>
      <c r="Q4746" s="167">
        <v>38</v>
      </c>
      <c r="R4746" s="167">
        <v>37.899999999999999</v>
      </c>
      <c r="S4746" s="167">
        <v>38</v>
      </c>
      <c r="T4746" s="167">
        <v>38</v>
      </c>
      <c r="U4746" s="167">
        <v>37.899999999999999</v>
      </c>
      <c r="V4746" s="167">
        <v>37.700000000000003</v>
      </c>
      <c r="W4746" s="167">
        <v>37.899999999999999</v>
      </c>
      <c r="X4746" s="167">
        <v>38.300000000000004</v>
      </c>
      <c r="Y4746" s="167">
        <v>38.399999999999999</v>
      </c>
      <c r="Z4746" s="167">
        <v>38.5</v>
      </c>
      <c r="AA4746" s="167">
        <v>38.600000000000001</v>
      </c>
      <c r="AB4746" s="1668">
        <v>39</v>
      </c>
      <c r="AC4746" s="737"/>
      <c r="AD4746" s="2033">
        <f t="shared" si="4412"/>
        <v>38.299999999999997</v>
      </c>
      <c r="AJ4746" s="62"/>
      <c r="AK4746" s="62"/>
      <c r="AL4746" s="9"/>
      <c r="AM4746" s="62"/>
    </row>
    <row r="4747">
      <c r="A4747" s="2034" t="s">
        <v>1024</v>
      </c>
      <c r="B4747" s="2035" t="s">
        <v>1025</v>
      </c>
      <c r="C4747" s="410" t="s">
        <v>18</v>
      </c>
      <c r="D4747" s="212" t="s">
        <v>29</v>
      </c>
      <c r="E4747" s="106">
        <v>921.89999999999998</v>
      </c>
      <c r="F4747" s="107">
        <v>900.89999999999998</v>
      </c>
      <c r="G4747" s="107">
        <v>915.60000000000002</v>
      </c>
      <c r="H4747" s="107">
        <v>894.60000000000002</v>
      </c>
      <c r="I4747" s="107">
        <v>898.79999999999995</v>
      </c>
      <c r="J4747" s="107">
        <v>936.60000000000002</v>
      </c>
      <c r="K4747" s="107">
        <v>968.10000000000002</v>
      </c>
      <c r="L4747" s="107">
        <v>1068.9000000000001</v>
      </c>
      <c r="M4747" s="107">
        <v>1146.5999999999999</v>
      </c>
      <c r="N4747" s="107">
        <v>1134</v>
      </c>
      <c r="O4747" s="107">
        <v>1136.0999999999999</v>
      </c>
      <c r="P4747" s="107">
        <v>1106.7</v>
      </c>
      <c r="Q4747" s="107">
        <v>1102.5</v>
      </c>
      <c r="R4747" s="107">
        <v>1100.4000000000001</v>
      </c>
      <c r="S4747" s="107">
        <v>1121.4000000000001</v>
      </c>
      <c r="T4747" s="107">
        <v>1239</v>
      </c>
      <c r="U4747" s="107">
        <v>1167.5999999999999</v>
      </c>
      <c r="V4747" s="107">
        <v>1161.3</v>
      </c>
      <c r="W4747" s="107">
        <v>1152.9000000000001</v>
      </c>
      <c r="X4747" s="107">
        <v>1144.5</v>
      </c>
      <c r="Y4747" s="107">
        <v>1096.2</v>
      </c>
      <c r="Z4747" s="107">
        <v>1060.5</v>
      </c>
      <c r="AA4747" s="107">
        <v>982.79999999999995</v>
      </c>
      <c r="AB4747" s="506">
        <v>942.89999999999998</v>
      </c>
      <c r="AC4747" s="309">
        <f t="shared" ref="AC4747:AC4748" si="4413">SUM(E4747:AB4747)</f>
        <v>25300.800000000003</v>
      </c>
      <c r="AD4747" s="106">
        <f>MAX(E4747:AB4747)</f>
        <v>1239</v>
      </c>
      <c r="AE4747" s="107">
        <v>350</v>
      </c>
      <c r="AF4747" s="108">
        <v>20</v>
      </c>
      <c r="AJ4747" s="79"/>
      <c r="AK4747" s="502"/>
      <c r="AL4747" s="79"/>
      <c r="AM4747" s="9"/>
    </row>
    <row r="4748">
      <c r="A4748" s="2036"/>
      <c r="B4748" s="2037"/>
      <c r="C4748" s="411" t="s">
        <v>20</v>
      </c>
      <c r="D4748" s="122" t="s">
        <v>29</v>
      </c>
      <c r="E4748" s="111">
        <v>226.80000000000001</v>
      </c>
      <c r="F4748" s="112">
        <v>233.09999999999999</v>
      </c>
      <c r="G4748" s="112">
        <v>231</v>
      </c>
      <c r="H4748" s="112">
        <v>228.90000000000001</v>
      </c>
      <c r="I4748" s="112">
        <v>222.59999999999999</v>
      </c>
      <c r="J4748" s="112">
        <v>212.09999999999999</v>
      </c>
      <c r="K4748" s="112">
        <v>199.5</v>
      </c>
      <c r="L4748" s="112">
        <v>203.69999999999999</v>
      </c>
      <c r="M4748" s="112">
        <v>197.40000000000001</v>
      </c>
      <c r="N4748" s="112">
        <v>197.40000000000001</v>
      </c>
      <c r="O4748" s="112">
        <v>203.69999999999999</v>
      </c>
      <c r="P4748" s="112">
        <v>199.5</v>
      </c>
      <c r="Q4748" s="112">
        <v>203.69999999999999</v>
      </c>
      <c r="R4748" s="112">
        <v>199.5</v>
      </c>
      <c r="S4748" s="112">
        <v>205.80000000000001</v>
      </c>
      <c r="T4748" s="112">
        <v>239.40000000000001</v>
      </c>
      <c r="U4748" s="112">
        <v>207.90000000000001</v>
      </c>
      <c r="V4748" s="112">
        <v>201.59999999999999</v>
      </c>
      <c r="W4748" s="112">
        <v>199.5</v>
      </c>
      <c r="X4748" s="112">
        <v>220.5</v>
      </c>
      <c r="Y4748" s="112">
        <v>203.69999999999999</v>
      </c>
      <c r="Z4748" s="112">
        <v>210</v>
      </c>
      <c r="AA4748" s="112">
        <v>216.30000000000001</v>
      </c>
      <c r="AB4748" s="501">
        <v>224.69999999999999</v>
      </c>
      <c r="AC4748" s="281">
        <f t="shared" si="4413"/>
        <v>5088.3000000000002</v>
      </c>
      <c r="AD4748" s="75"/>
      <c r="AE4748" s="76"/>
      <c r="AF4748" s="77"/>
      <c r="AJ4748" s="9"/>
      <c r="AK4748" s="9"/>
      <c r="AL4748" s="9"/>
      <c r="AM4748" s="9"/>
    </row>
    <row r="4749">
      <c r="A4749" s="2036"/>
      <c r="B4749" s="2037"/>
      <c r="C4749" s="411" t="s">
        <v>21</v>
      </c>
      <c r="D4749" s="122" t="s">
        <v>22</v>
      </c>
      <c r="E4749" s="1211">
        <v>16</v>
      </c>
      <c r="F4749" s="1212">
        <v>16</v>
      </c>
      <c r="G4749" s="1212">
        <v>16</v>
      </c>
      <c r="H4749" s="1212">
        <v>16</v>
      </c>
      <c r="I4749" s="1212">
        <v>16</v>
      </c>
      <c r="J4749" s="1212">
        <v>16</v>
      </c>
      <c r="K4749" s="1212">
        <v>18</v>
      </c>
      <c r="L4749" s="1212">
        <v>20</v>
      </c>
      <c r="M4749" s="1212">
        <v>19</v>
      </c>
      <c r="N4749" s="1212">
        <v>20</v>
      </c>
      <c r="O4749" s="1212">
        <v>21</v>
      </c>
      <c r="P4749" s="1212">
        <v>19</v>
      </c>
      <c r="Q4749" s="1212">
        <v>20</v>
      </c>
      <c r="R4749" s="1212">
        <v>19</v>
      </c>
      <c r="S4749" s="1212">
        <v>21</v>
      </c>
      <c r="T4749" s="1212">
        <v>20</v>
      </c>
      <c r="U4749" s="1212">
        <v>21</v>
      </c>
      <c r="V4749" s="1212">
        <v>19</v>
      </c>
      <c r="W4749" s="1212">
        <v>19</v>
      </c>
      <c r="X4749" s="1212">
        <v>19</v>
      </c>
      <c r="Y4749" s="1212">
        <v>19</v>
      </c>
      <c r="Z4749" s="1212">
        <v>17</v>
      </c>
      <c r="AA4749" s="1212">
        <v>16</v>
      </c>
      <c r="AB4749" s="1694">
        <v>15</v>
      </c>
      <c r="AC4749" s="281">
        <f>AVERAGE(E4749:AB4749)</f>
        <v>18.25</v>
      </c>
      <c r="AD4749" s="842"/>
      <c r="AE4749" s="120"/>
      <c r="AF4749" s="121"/>
      <c r="AJ4749" s="9"/>
      <c r="AK4749" s="9"/>
      <c r="AL4749" s="9"/>
      <c r="AM4749" s="9"/>
    </row>
    <row r="4750">
      <c r="A4750" s="2036"/>
      <c r="B4750" s="2037"/>
      <c r="C4750" s="411" t="s">
        <v>23</v>
      </c>
      <c r="D4750" s="122"/>
      <c r="E4750" s="80">
        <f t="shared" ref="E4750:AB4750" si="4414">E4748/E4747</f>
        <v>0.24601366742596814</v>
      </c>
      <c r="F4750" s="81">
        <f t="shared" si="4414"/>
        <v>0.25874125874125875</v>
      </c>
      <c r="G4750" s="81">
        <f t="shared" si="4414"/>
        <v>0.25229357798165136</v>
      </c>
      <c r="H4750" s="81">
        <f t="shared" si="4414"/>
        <v>0.25586854460093894</v>
      </c>
      <c r="I4750" s="81">
        <f t="shared" si="4414"/>
        <v>0.24766355140186916</v>
      </c>
      <c r="J4750" s="81">
        <f t="shared" si="4414"/>
        <v>0.226457399103139</v>
      </c>
      <c r="K4750" s="81">
        <f t="shared" si="4414"/>
        <v>0.20607375271149675</v>
      </c>
      <c r="L4750" s="81">
        <f t="shared" si="4414"/>
        <v>0.19056974459724949</v>
      </c>
      <c r="M4750" s="81">
        <f t="shared" si="4414"/>
        <v>0.17216117216117219</v>
      </c>
      <c r="N4750" s="81">
        <f t="shared" si="4414"/>
        <v>0.17407407407407408</v>
      </c>
      <c r="O4750" s="81">
        <f t="shared" si="4414"/>
        <v>0.17929759704251386</v>
      </c>
      <c r="P4750" s="81">
        <f t="shared" si="4414"/>
        <v>0.18026565464895636</v>
      </c>
      <c r="Q4750" s="81">
        <f t="shared" si="4414"/>
        <v>0.18476190476190474</v>
      </c>
      <c r="R4750" s="81">
        <f t="shared" si="4414"/>
        <v>0.18129770992366412</v>
      </c>
      <c r="S4750" s="81">
        <f t="shared" si="4414"/>
        <v>0.18352059925093633</v>
      </c>
      <c r="T4750" s="81">
        <f t="shared" si="4414"/>
        <v>0.19322033898305085</v>
      </c>
      <c r="U4750" s="81">
        <f t="shared" si="4414"/>
        <v>0.17805755395683456</v>
      </c>
      <c r="V4750" s="81">
        <f t="shared" si="4414"/>
        <v>0.17359855334538879</v>
      </c>
      <c r="W4750" s="81">
        <f t="shared" si="4414"/>
        <v>0.17304189435336975</v>
      </c>
      <c r="X4750" s="81">
        <f t="shared" si="4414"/>
        <v>0.19266055045871561</v>
      </c>
      <c r="Y4750" s="81">
        <f t="shared" si="4414"/>
        <v>0.18582375478927202</v>
      </c>
      <c r="Z4750" s="81">
        <f t="shared" si="4414"/>
        <v>0.19801980198019803</v>
      </c>
      <c r="AA4750" s="81">
        <f t="shared" si="4414"/>
        <v>0.22008547008547011</v>
      </c>
      <c r="AB4750" s="312">
        <f t="shared" si="4414"/>
        <v>0.23830734966592426</v>
      </c>
      <c r="AC4750" s="596">
        <f>MAX(E4750:AB4750)</f>
        <v>0.25874125874125875</v>
      </c>
      <c r="AD4750" s="75"/>
      <c r="AE4750" s="76"/>
      <c r="AF4750" s="77"/>
      <c r="AJ4750" s="9"/>
      <c r="AK4750" s="9"/>
      <c r="AL4750" s="9"/>
      <c r="AM4750" s="9"/>
    </row>
    <row r="4751" hidden="1">
      <c r="A4751" s="1988"/>
      <c r="B4751" s="532"/>
      <c r="C4751" s="1710" t="s">
        <v>25</v>
      </c>
      <c r="D4751" s="122"/>
      <c r="E4751" s="75"/>
      <c r="F4751" s="76"/>
      <c r="G4751" s="76"/>
      <c r="H4751" s="76"/>
      <c r="I4751" s="76"/>
      <c r="J4751" s="76"/>
      <c r="K4751" s="76"/>
      <c r="L4751" s="76"/>
      <c r="M4751" s="76"/>
      <c r="N4751" s="76"/>
      <c r="O4751" s="76"/>
      <c r="P4751" s="76"/>
      <c r="Q4751" s="76"/>
      <c r="R4751" s="76"/>
      <c r="S4751" s="76"/>
      <c r="T4751" s="76"/>
      <c r="U4751" s="76"/>
      <c r="V4751" s="76"/>
      <c r="W4751" s="76"/>
      <c r="X4751" s="76"/>
      <c r="Y4751" s="76"/>
      <c r="Z4751" s="76"/>
      <c r="AA4751" s="76"/>
      <c r="AB4751" s="315"/>
      <c r="AC4751" s="319"/>
      <c r="AD4751" s="75"/>
      <c r="AE4751" s="76"/>
      <c r="AF4751" s="77"/>
      <c r="AJ4751" s="9"/>
      <c r="AK4751" s="9"/>
      <c r="AL4751" s="9"/>
      <c r="AM4751" s="9"/>
    </row>
    <row r="4752" hidden="1">
      <c r="A4752" s="1988"/>
      <c r="B4752" s="532"/>
      <c r="C4752" s="1710" t="s">
        <v>26</v>
      </c>
      <c r="D4752" s="122"/>
      <c r="E4752" s="75"/>
      <c r="F4752" s="76"/>
      <c r="G4752" s="76"/>
      <c r="H4752" s="76"/>
      <c r="I4752" s="76"/>
      <c r="J4752" s="76"/>
      <c r="K4752" s="76"/>
      <c r="L4752" s="76"/>
      <c r="M4752" s="76"/>
      <c r="N4752" s="76"/>
      <c r="O4752" s="76"/>
      <c r="P4752" s="76"/>
      <c r="Q4752" s="76"/>
      <c r="R4752" s="76"/>
      <c r="S4752" s="76"/>
      <c r="T4752" s="76"/>
      <c r="U4752" s="76"/>
      <c r="V4752" s="76"/>
      <c r="W4752" s="76"/>
      <c r="X4752" s="76"/>
      <c r="Y4752" s="76"/>
      <c r="Z4752" s="76"/>
      <c r="AA4752" s="76"/>
      <c r="AB4752" s="315"/>
      <c r="AC4752" s="313"/>
      <c r="AD4752" s="75"/>
      <c r="AE4752" s="76"/>
      <c r="AF4752" s="77"/>
      <c r="AH4752" s="9"/>
      <c r="AI4752" s="134"/>
      <c r="AJ4752" s="135"/>
      <c r="AK4752" s="135"/>
      <c r="AL4752" s="9"/>
    </row>
    <row r="4753">
      <c r="A4753" s="619"/>
      <c r="B4753" s="535" t="s">
        <v>148</v>
      </c>
      <c r="C4753" s="620"/>
      <c r="D4753" s="92"/>
      <c r="E4753" s="126">
        <f t="shared" ref="E4753:AB4753" si="4415">SQRT(E4747*E4747+E4748*E4748)/E4745/1.73</f>
        <v>14.479664237654413</v>
      </c>
      <c r="F4753" s="127">
        <f t="shared" si="4415"/>
        <v>14.192624253263254</v>
      </c>
      <c r="G4753" s="127">
        <f t="shared" si="4415"/>
        <v>14.4019156015636</v>
      </c>
      <c r="H4753" s="127">
        <f t="shared" si="4415"/>
        <v>14.120866311263541</v>
      </c>
      <c r="I4753" s="127">
        <f t="shared" si="4415"/>
        <v>14.159628567059672</v>
      </c>
      <c r="J4753" s="127">
        <f t="shared" si="4415"/>
        <v>14.881922197960868</v>
      </c>
      <c r="K4753" s="127">
        <f t="shared" si="4415"/>
        <v>15.317797237086845</v>
      </c>
      <c r="L4753" s="127">
        <f t="shared" si="4415"/>
        <v>16.908080590159607</v>
      </c>
      <c r="M4753" s="127">
        <f t="shared" si="4415"/>
        <v>18.225609427859116</v>
      </c>
      <c r="N4753" s="127">
        <f t="shared" si="4415"/>
        <v>18.03112445636749</v>
      </c>
      <c r="O4753" s="127">
        <f t="shared" si="4415"/>
        <v>18.129822306574283</v>
      </c>
      <c r="P4753" s="127">
        <f t="shared" si="4415"/>
        <v>17.568157241544508</v>
      </c>
      <c r="Q4753" s="127">
        <f t="shared" si="4415"/>
        <v>17.46817828234764</v>
      </c>
      <c r="R4753" s="127">
        <f t="shared" si="4415"/>
        <v>17.471305045390931</v>
      </c>
      <c r="S4753" s="127">
        <f t="shared" si="4415"/>
        <v>17.763705148769862</v>
      </c>
      <c r="T4753" s="127">
        <f t="shared" si="4415"/>
        <v>19.661227153714012</v>
      </c>
      <c r="U4753" s="127">
        <f t="shared" si="4415"/>
        <v>18.527802811895576</v>
      </c>
      <c r="V4753" s="127">
        <f t="shared" si="4415"/>
        <v>18.513898696644453</v>
      </c>
      <c r="W4753" s="127">
        <f t="shared" si="4415"/>
        <v>18.278919151722011</v>
      </c>
      <c r="X4753" s="127">
        <f t="shared" si="4415"/>
        <v>18.062379648493661</v>
      </c>
      <c r="Y4753" s="127">
        <f t="shared" si="4415"/>
        <v>17.2323193813966</v>
      </c>
      <c r="Z4753" s="127">
        <f t="shared" si="4415"/>
        <v>16.664233620174368</v>
      </c>
      <c r="AA4753" s="127">
        <f t="shared" si="4415"/>
        <v>15.429398335112646</v>
      </c>
      <c r="AB4753" s="621">
        <f t="shared" si="4415"/>
        <v>14.783414398080113</v>
      </c>
      <c r="AC4753" s="285">
        <f>AVERAGE(E4753:AB4753)</f>
        <v>16.678083087587463</v>
      </c>
      <c r="AD4753" s="465">
        <f>(AC4749-AC4753)/AC4749</f>
        <v>0.086132433556851309</v>
      </c>
      <c r="AE4753" s="466"/>
      <c r="AF4753" s="467"/>
      <c r="AJ4753" s="62"/>
      <c r="AK4753" s="62"/>
      <c r="AL4753" s="62"/>
      <c r="AM4753" s="62"/>
    </row>
    <row r="4754">
      <c r="A4754" s="757" t="s">
        <v>69</v>
      </c>
      <c r="B4754" s="758"/>
      <c r="C4754" s="759"/>
      <c r="D4754" s="760"/>
      <c r="E4754" s="1189">
        <v>1</v>
      </c>
      <c r="F4754" s="762">
        <v>2</v>
      </c>
      <c r="G4754" s="762">
        <v>3</v>
      </c>
      <c r="H4754" s="762">
        <v>4</v>
      </c>
      <c r="I4754" s="762">
        <v>5</v>
      </c>
      <c r="J4754" s="762">
        <v>6</v>
      </c>
      <c r="K4754" s="762">
        <v>7</v>
      </c>
      <c r="L4754" s="762">
        <v>8</v>
      </c>
      <c r="M4754" s="762">
        <v>9</v>
      </c>
      <c r="N4754" s="762">
        <v>10</v>
      </c>
      <c r="O4754" s="762">
        <v>11</v>
      </c>
      <c r="P4754" s="762">
        <v>12</v>
      </c>
      <c r="Q4754" s="762">
        <v>13</v>
      </c>
      <c r="R4754" s="762">
        <v>14</v>
      </c>
      <c r="S4754" s="762">
        <v>15</v>
      </c>
      <c r="T4754" s="762">
        <v>16</v>
      </c>
      <c r="U4754" s="762">
        <v>17</v>
      </c>
      <c r="V4754" s="762">
        <v>18</v>
      </c>
      <c r="W4754" s="762">
        <v>19</v>
      </c>
      <c r="X4754" s="762">
        <v>20</v>
      </c>
      <c r="Y4754" s="762">
        <v>21</v>
      </c>
      <c r="Z4754" s="762">
        <v>22</v>
      </c>
      <c r="AA4754" s="762">
        <v>23</v>
      </c>
      <c r="AB4754" s="1190">
        <v>24</v>
      </c>
      <c r="AC4754" s="56"/>
      <c r="AD4754" s="400"/>
      <c r="AE4754" s="401"/>
      <c r="AF4754" s="402"/>
      <c r="AJ4754" s="62"/>
      <c r="AK4754" s="62"/>
      <c r="AL4754" s="62"/>
      <c r="AM4754" s="62"/>
    </row>
    <row r="4755">
      <c r="A4755" s="726" t="s">
        <v>70</v>
      </c>
      <c r="B4755" s="303"/>
      <c r="C4755" s="551" t="s">
        <v>24</v>
      </c>
      <c r="D4755" s="552" t="s">
        <v>22</v>
      </c>
      <c r="E4755" s="302">
        <v>10.57</v>
      </c>
      <c r="F4755" s="303">
        <v>10.57</v>
      </c>
      <c r="G4755" s="303">
        <v>10.57</v>
      </c>
      <c r="H4755" s="303">
        <v>10.57</v>
      </c>
      <c r="I4755" s="303">
        <v>10.540000000000001</v>
      </c>
      <c r="J4755" s="303">
        <v>10.44</v>
      </c>
      <c r="K4755" s="303">
        <v>10.4</v>
      </c>
      <c r="L4755" s="303">
        <v>10.359999999999999</v>
      </c>
      <c r="M4755" s="303">
        <v>10.290000000000001</v>
      </c>
      <c r="N4755" s="303">
        <v>10.290000000000001</v>
      </c>
      <c r="O4755" s="303">
        <v>10.26</v>
      </c>
      <c r="P4755" s="303">
        <v>10.300000000000001</v>
      </c>
      <c r="Q4755" s="303">
        <v>10.33</v>
      </c>
      <c r="R4755" s="303">
        <v>10.290000000000001</v>
      </c>
      <c r="S4755" s="303">
        <v>10.300000000000001</v>
      </c>
      <c r="T4755" s="303">
        <v>10.300000000000001</v>
      </c>
      <c r="U4755" s="303">
        <v>10.300000000000001</v>
      </c>
      <c r="V4755" s="303">
        <v>10.25</v>
      </c>
      <c r="W4755" s="303">
        <v>10.300000000000001</v>
      </c>
      <c r="X4755" s="303">
        <v>10.390000000000001</v>
      </c>
      <c r="Y4755" s="303">
        <v>10.43</v>
      </c>
      <c r="Z4755" s="303">
        <v>10.44</v>
      </c>
      <c r="AA4755" s="303">
        <v>10.48</v>
      </c>
      <c r="AB4755" s="766">
        <v>10.58</v>
      </c>
      <c r="AC4755" s="767"/>
      <c r="AD4755" s="1993">
        <f>AVERAGE(E4755:AB4755)</f>
        <v>10.397916666666669</v>
      </c>
      <c r="AF4755" s="1460"/>
      <c r="AJ4755" s="62"/>
      <c r="AK4755" s="62"/>
      <c r="AL4755" s="62"/>
      <c r="AM4755" s="62"/>
    </row>
    <row r="4756">
      <c r="A4756" s="732" t="s">
        <v>34</v>
      </c>
      <c r="B4756" s="729"/>
      <c r="C4756" s="270" t="s">
        <v>24</v>
      </c>
      <c r="D4756" s="733" t="s">
        <v>22</v>
      </c>
      <c r="E4756" s="728">
        <v>10.550000000000001</v>
      </c>
      <c r="F4756" s="729">
        <v>10.56</v>
      </c>
      <c r="G4756" s="729">
        <v>10.56</v>
      </c>
      <c r="H4756" s="729">
        <v>10.56</v>
      </c>
      <c r="I4756" s="729">
        <v>10.529999999999999</v>
      </c>
      <c r="J4756" s="729">
        <v>10.43</v>
      </c>
      <c r="K4756" s="729">
        <v>10.390000000000001</v>
      </c>
      <c r="L4756" s="729">
        <v>10.35</v>
      </c>
      <c r="M4756" s="729">
        <v>10.279999999999999</v>
      </c>
      <c r="N4756" s="729">
        <v>10.279999999999999</v>
      </c>
      <c r="O4756" s="729">
        <v>10.25</v>
      </c>
      <c r="P4756" s="729">
        <v>10.290000000000001</v>
      </c>
      <c r="Q4756" s="729">
        <v>10.31</v>
      </c>
      <c r="R4756" s="729">
        <v>10.27</v>
      </c>
      <c r="S4756" s="729">
        <v>10.290000000000001</v>
      </c>
      <c r="T4756" s="729">
        <v>10.279999999999999</v>
      </c>
      <c r="U4756" s="729">
        <v>10.290000000000001</v>
      </c>
      <c r="V4756" s="729">
        <v>10.25</v>
      </c>
      <c r="W4756" s="729">
        <v>10.290000000000001</v>
      </c>
      <c r="X4756" s="729">
        <v>10.380000000000001</v>
      </c>
      <c r="Y4756" s="729">
        <v>10.42</v>
      </c>
      <c r="Z4756" s="729">
        <v>10.43</v>
      </c>
      <c r="AA4756" s="729">
        <v>10.460000000000001</v>
      </c>
      <c r="AB4756" s="1203">
        <v>10.57</v>
      </c>
      <c r="AC4756" s="2038"/>
      <c r="AD4756" s="2039">
        <f t="shared" ref="AD4756:AD4757" si="4416">AVERAGE(D4756:AB4756)</f>
        <v>10.386249999999999</v>
      </c>
      <c r="AF4756" s="1460"/>
      <c r="AJ4756" s="62"/>
      <c r="AK4756" s="62"/>
      <c r="AL4756" s="62"/>
      <c r="AM4756" s="62"/>
    </row>
    <row r="4757" ht="15.75" customHeight="1">
      <c r="A4757" s="735" t="s">
        <v>126</v>
      </c>
      <c r="B4757" s="273"/>
      <c r="C4757" s="556" t="s">
        <v>24</v>
      </c>
      <c r="D4757" s="460" t="s">
        <v>22</v>
      </c>
      <c r="E4757" s="405">
        <v>10.59</v>
      </c>
      <c r="F4757" s="273">
        <v>10.609999999999999</v>
      </c>
      <c r="G4757" s="273">
        <v>10.609999999999999</v>
      </c>
      <c r="H4757" s="273">
        <v>10.6</v>
      </c>
      <c r="I4757" s="273">
        <v>10.57</v>
      </c>
      <c r="J4757" s="273">
        <v>10.460000000000001</v>
      </c>
      <c r="K4757" s="273">
        <v>10.44</v>
      </c>
      <c r="L4757" s="273">
        <v>10.390000000000001</v>
      </c>
      <c r="M4757" s="273">
        <v>10.34</v>
      </c>
      <c r="N4757" s="273">
        <v>10.31</v>
      </c>
      <c r="O4757" s="273">
        <v>10.290000000000001</v>
      </c>
      <c r="P4757" s="273">
        <v>10.34</v>
      </c>
      <c r="Q4757" s="273">
        <v>10.370000000000001</v>
      </c>
      <c r="R4757" s="273">
        <v>10.35</v>
      </c>
      <c r="S4757" s="273">
        <v>10.359999999999999</v>
      </c>
      <c r="T4757" s="273">
        <v>10.359999999999999</v>
      </c>
      <c r="U4757" s="273">
        <v>10.33</v>
      </c>
      <c r="V4757" s="273">
        <v>10.31</v>
      </c>
      <c r="W4757" s="273">
        <v>10.34</v>
      </c>
      <c r="X4757" s="273">
        <v>10.44</v>
      </c>
      <c r="Y4757" s="273">
        <v>10.48</v>
      </c>
      <c r="Z4757" s="273">
        <v>10.48</v>
      </c>
      <c r="AA4757" s="273">
        <v>10.529999999999999</v>
      </c>
      <c r="AB4757" s="274">
        <v>10.609999999999999</v>
      </c>
      <c r="AC4757" s="841"/>
      <c r="AD4757" s="1359">
        <f t="shared" si="4416"/>
        <v>10.437916666666666</v>
      </c>
      <c r="AE4757" s="408"/>
      <c r="AF4757" s="409"/>
      <c r="AJ4757" s="62"/>
      <c r="AK4757" s="62"/>
      <c r="AL4757" s="9"/>
      <c r="AM4757" s="62"/>
    </row>
    <row r="4758" ht="15.75" customHeight="1">
      <c r="A4758" s="705" t="s">
        <v>60</v>
      </c>
      <c r="B4758" s="1138" t="s">
        <v>1026</v>
      </c>
      <c r="C4758" s="219" t="s">
        <v>18</v>
      </c>
      <c r="D4758" s="220" t="s">
        <v>29</v>
      </c>
      <c r="E4758" s="221">
        <v>212.40000000000001</v>
      </c>
      <c r="F4758" s="436">
        <v>190.5</v>
      </c>
      <c r="G4758" s="436">
        <v>180.30000000000001</v>
      </c>
      <c r="H4758" s="436">
        <v>167.09999999999999</v>
      </c>
      <c r="I4758" s="436">
        <v>163.5</v>
      </c>
      <c r="J4758" s="436">
        <v>173.09999999999999</v>
      </c>
      <c r="K4758" s="436">
        <v>244.5</v>
      </c>
      <c r="L4758" s="436">
        <v>315.89999999999998</v>
      </c>
      <c r="M4758" s="436">
        <v>324</v>
      </c>
      <c r="N4758" s="436">
        <v>332.69999999999999</v>
      </c>
      <c r="O4758" s="436">
        <v>363.89999999999998</v>
      </c>
      <c r="P4758" s="436">
        <v>369.60000000000002</v>
      </c>
      <c r="Q4758" s="436">
        <v>386.69999999999999</v>
      </c>
      <c r="R4758" s="436">
        <v>370.5</v>
      </c>
      <c r="S4758" s="436">
        <v>369.30000000000001</v>
      </c>
      <c r="T4758" s="436">
        <v>370.5</v>
      </c>
      <c r="U4758" s="436">
        <v>378.30000000000001</v>
      </c>
      <c r="V4758" s="436">
        <v>363.60000000000002</v>
      </c>
      <c r="W4758" s="436">
        <v>368.69999999999999</v>
      </c>
      <c r="X4758" s="436">
        <v>347.39999999999998</v>
      </c>
      <c r="Y4758" s="436">
        <v>324</v>
      </c>
      <c r="Z4758" s="436">
        <v>311.69999999999999</v>
      </c>
      <c r="AA4758" s="436">
        <v>263.69999999999999</v>
      </c>
      <c r="AB4758" s="437">
        <v>233.09999999999999</v>
      </c>
      <c r="AC4758" s="309">
        <f t="shared" ref="AC4758:AC4759" si="4417">SUM(E4758:AB4758)</f>
        <v>7125</v>
      </c>
      <c r="AD4758" s="106">
        <f>MAX(E4758:AB4758)</f>
        <v>386.69999999999999</v>
      </c>
      <c r="AE4758" s="206">
        <v>100</v>
      </c>
      <c r="AF4758" s="207">
        <v>30</v>
      </c>
      <c r="AJ4758" s="79"/>
      <c r="AK4758" s="502"/>
      <c r="AL4758" s="79"/>
      <c r="AM4758" s="9"/>
    </row>
    <row r="4759">
      <c r="A4759" s="658"/>
      <c r="B4759" s="317"/>
      <c r="C4759" s="73" t="s">
        <v>20</v>
      </c>
      <c r="D4759" s="74" t="s">
        <v>29</v>
      </c>
      <c r="E4759" s="111">
        <v>63.600000000000001</v>
      </c>
      <c r="F4759" s="112">
        <v>62.100000000000001</v>
      </c>
      <c r="G4759" s="112">
        <v>60.600000000000001</v>
      </c>
      <c r="H4759" s="112">
        <v>61.799999999999997</v>
      </c>
      <c r="I4759" s="112">
        <v>60.899999999999999</v>
      </c>
      <c r="J4759" s="112">
        <v>57.899999999999999</v>
      </c>
      <c r="K4759" s="112">
        <v>57.299999999999997</v>
      </c>
      <c r="L4759" s="112">
        <v>58.799999999999997</v>
      </c>
      <c r="M4759" s="112">
        <v>61.5</v>
      </c>
      <c r="N4759" s="112">
        <v>61.5</v>
      </c>
      <c r="O4759" s="112">
        <v>65.700000000000003</v>
      </c>
      <c r="P4759" s="112">
        <v>68.700000000000003</v>
      </c>
      <c r="Q4759" s="112">
        <v>63</v>
      </c>
      <c r="R4759" s="112">
        <v>70.799999999999997</v>
      </c>
      <c r="S4759" s="112">
        <v>72</v>
      </c>
      <c r="T4759" s="112">
        <v>65.099999999999994</v>
      </c>
      <c r="U4759" s="112">
        <v>71.400000000000006</v>
      </c>
      <c r="V4759" s="112">
        <v>66.299999999999997</v>
      </c>
      <c r="W4759" s="112">
        <v>63.600000000000001</v>
      </c>
      <c r="X4759" s="112">
        <v>64.799999999999997</v>
      </c>
      <c r="Y4759" s="112">
        <v>63.600000000000001</v>
      </c>
      <c r="Z4759" s="112">
        <v>64.799999999999997</v>
      </c>
      <c r="AA4759" s="112">
        <v>63</v>
      </c>
      <c r="AB4759" s="501">
        <v>65.400000000000006</v>
      </c>
      <c r="AC4759" s="281">
        <f t="shared" si="4417"/>
        <v>1534.1999999999998</v>
      </c>
      <c r="AD4759" s="75"/>
      <c r="AE4759" s="76"/>
      <c r="AF4759" s="77"/>
      <c r="AJ4759" s="9"/>
      <c r="AK4759" s="9"/>
      <c r="AL4759" s="9"/>
      <c r="AM4759" s="9"/>
    </row>
    <row r="4760">
      <c r="A4760" s="658"/>
      <c r="B4760" s="317"/>
      <c r="C4760" s="73" t="s">
        <v>21</v>
      </c>
      <c r="D4760" s="74" t="s">
        <v>22</v>
      </c>
      <c r="E4760" s="561">
        <v>12</v>
      </c>
      <c r="F4760" s="562">
        <v>11</v>
      </c>
      <c r="G4760" s="562">
        <v>10</v>
      </c>
      <c r="H4760" s="562">
        <v>10</v>
      </c>
      <c r="I4760" s="562">
        <v>10</v>
      </c>
      <c r="J4760" s="562">
        <v>11</v>
      </c>
      <c r="K4760" s="562">
        <v>15</v>
      </c>
      <c r="L4760" s="562">
        <v>19</v>
      </c>
      <c r="M4760" s="562">
        <v>20</v>
      </c>
      <c r="N4760" s="562">
        <v>19</v>
      </c>
      <c r="O4760" s="562">
        <v>21</v>
      </c>
      <c r="P4760" s="562">
        <v>21</v>
      </c>
      <c r="Q4760" s="562">
        <v>21</v>
      </c>
      <c r="R4760" s="562">
        <v>21</v>
      </c>
      <c r="S4760" s="562">
        <v>20</v>
      </c>
      <c r="T4760" s="562">
        <v>20</v>
      </c>
      <c r="U4760" s="562">
        <v>23</v>
      </c>
      <c r="V4760" s="562">
        <v>22</v>
      </c>
      <c r="W4760" s="562">
        <v>20</v>
      </c>
      <c r="X4760" s="562">
        <v>18</v>
      </c>
      <c r="Y4760" s="562">
        <v>19</v>
      </c>
      <c r="Z4760" s="562">
        <v>16</v>
      </c>
      <c r="AA4760" s="562">
        <v>15</v>
      </c>
      <c r="AB4760" s="2040">
        <v>12</v>
      </c>
      <c r="AC4760" s="281">
        <f>AVERAGE(E4760:AB4760)</f>
        <v>16.916666666666668</v>
      </c>
      <c r="AD4760" s="75"/>
      <c r="AE4760" s="76"/>
      <c r="AF4760" s="77"/>
      <c r="AJ4760" s="9"/>
      <c r="AK4760" s="9"/>
      <c r="AL4760" s="9"/>
      <c r="AM4760" s="9"/>
    </row>
    <row r="4761">
      <c r="A4761" s="706"/>
      <c r="B4761" s="866"/>
      <c r="C4761" s="125" t="s">
        <v>23</v>
      </c>
      <c r="D4761" s="92"/>
      <c r="E4761" s="696">
        <f t="shared" ref="E4761:AB4761" si="4418">E4759/E4758</f>
        <v>0.29943502824858759</v>
      </c>
      <c r="F4761" s="504">
        <f t="shared" si="4418"/>
        <v>0.32598425196850395</v>
      </c>
      <c r="G4761" s="504">
        <f t="shared" si="4418"/>
        <v>0.33610648918469216</v>
      </c>
      <c r="H4761" s="504">
        <f t="shared" si="4418"/>
        <v>0.36983842010771995</v>
      </c>
      <c r="I4761" s="504">
        <f t="shared" si="4418"/>
        <v>0.37247706422018345</v>
      </c>
      <c r="J4761" s="504">
        <f t="shared" si="4418"/>
        <v>0.33448873483535529</v>
      </c>
      <c r="K4761" s="504">
        <f t="shared" si="4418"/>
        <v>0.23435582822085887</v>
      </c>
      <c r="L4761" s="504">
        <f t="shared" si="4418"/>
        <v>0.18613485280151948</v>
      </c>
      <c r="M4761" s="504">
        <f t="shared" si="4418"/>
        <v>0.18981481481481483</v>
      </c>
      <c r="N4761" s="504">
        <f t="shared" si="4418"/>
        <v>0.1848512173128945</v>
      </c>
      <c r="O4761" s="504">
        <f t="shared" si="4418"/>
        <v>0.18054410552349548</v>
      </c>
      <c r="P4761" s="504">
        <f t="shared" si="4418"/>
        <v>0.18587662337662336</v>
      </c>
      <c r="Q4761" s="504">
        <f t="shared" si="4418"/>
        <v>0.16291698991466252</v>
      </c>
      <c r="R4761" s="504">
        <f t="shared" si="4418"/>
        <v>0.19109311740890689</v>
      </c>
      <c r="S4761" s="504">
        <f t="shared" si="4418"/>
        <v>0.19496344435418358</v>
      </c>
      <c r="T4761" s="504">
        <f t="shared" si="4418"/>
        <v>0.17570850202429147</v>
      </c>
      <c r="U4761" s="504">
        <f t="shared" si="4418"/>
        <v>0.1887390959555908</v>
      </c>
      <c r="V4761" s="504">
        <f t="shared" si="4418"/>
        <v>0.18234323432343233</v>
      </c>
      <c r="W4761" s="504">
        <f t="shared" si="4418"/>
        <v>0.17249796582587471</v>
      </c>
      <c r="X4761" s="504">
        <f t="shared" si="4418"/>
        <v>0.18652849740932642</v>
      </c>
      <c r="Y4761" s="504">
        <f t="shared" si="4418"/>
        <v>0.1962962962962963</v>
      </c>
      <c r="Z4761" s="504">
        <f t="shared" si="4418"/>
        <v>0.2078922040423484</v>
      </c>
      <c r="AA4761" s="504">
        <f t="shared" si="4418"/>
        <v>0.23890784982935154</v>
      </c>
      <c r="AB4761" s="505">
        <f t="shared" si="4418"/>
        <v>0.28056628056628058</v>
      </c>
      <c r="AC4761" s="596">
        <f>MAX(E4761:AB4761)</f>
        <v>0.37247706422018345</v>
      </c>
      <c r="AD4761" s="93"/>
      <c r="AE4761" s="94"/>
      <c r="AF4761" s="95"/>
      <c r="AJ4761" s="9"/>
      <c r="AK4761" s="9"/>
      <c r="AL4761" s="9"/>
      <c r="AM4761" s="9"/>
    </row>
    <row r="4762" hidden="1">
      <c r="A4762" s="1527"/>
      <c r="B4762" s="972"/>
      <c r="C4762" s="1917" t="s">
        <v>25</v>
      </c>
      <c r="D4762" s="66"/>
      <c r="E4762" s="67"/>
      <c r="F4762" s="68"/>
      <c r="G4762" s="68"/>
      <c r="H4762" s="68"/>
      <c r="I4762" s="68"/>
      <c r="J4762" s="68"/>
      <c r="K4762" s="68"/>
      <c r="L4762" s="68"/>
      <c r="M4762" s="68"/>
      <c r="N4762" s="68"/>
      <c r="O4762" s="68"/>
      <c r="P4762" s="68"/>
      <c r="Q4762" s="68"/>
      <c r="R4762" s="68"/>
      <c r="S4762" s="68"/>
      <c r="T4762" s="68"/>
      <c r="U4762" s="68"/>
      <c r="V4762" s="68"/>
      <c r="W4762" s="68"/>
      <c r="X4762" s="68"/>
      <c r="Y4762" s="68"/>
      <c r="Z4762" s="68"/>
      <c r="AA4762" s="68"/>
      <c r="AB4762" s="335"/>
      <c r="AC4762" s="319"/>
      <c r="AD4762" s="67"/>
      <c r="AE4762" s="68"/>
      <c r="AF4762" s="69"/>
      <c r="AJ4762" s="9"/>
      <c r="AK4762" s="9"/>
      <c r="AL4762" s="9"/>
      <c r="AM4762" s="9"/>
    </row>
    <row r="4763" hidden="1">
      <c r="A4763" s="1556"/>
      <c r="B4763" s="976"/>
      <c r="C4763" s="209" t="s">
        <v>26</v>
      </c>
      <c r="D4763" s="74"/>
      <c r="E4763" s="75"/>
      <c r="F4763" s="76"/>
      <c r="G4763" s="76"/>
      <c r="H4763" s="76"/>
      <c r="I4763" s="76"/>
      <c r="J4763" s="76"/>
      <c r="K4763" s="76"/>
      <c r="L4763" s="76"/>
      <c r="M4763" s="76"/>
      <c r="N4763" s="76"/>
      <c r="O4763" s="76"/>
      <c r="P4763" s="76"/>
      <c r="Q4763" s="76"/>
      <c r="R4763" s="76"/>
      <c r="S4763" s="76"/>
      <c r="T4763" s="76"/>
      <c r="U4763" s="76"/>
      <c r="V4763" s="76"/>
      <c r="W4763" s="76"/>
      <c r="X4763" s="76"/>
      <c r="Y4763" s="76"/>
      <c r="Z4763" s="76"/>
      <c r="AA4763" s="76"/>
      <c r="AB4763" s="315"/>
      <c r="AC4763" s="313"/>
      <c r="AD4763" s="75"/>
      <c r="AE4763" s="76"/>
      <c r="AF4763" s="77"/>
      <c r="AH4763" s="9"/>
      <c r="AI4763" s="134"/>
      <c r="AJ4763" s="135"/>
      <c r="AK4763" s="135"/>
      <c r="AL4763" s="9"/>
    </row>
    <row r="4764">
      <c r="A4764" s="619"/>
      <c r="B4764" s="535" t="s">
        <v>148</v>
      </c>
      <c r="C4764" s="620"/>
      <c r="D4764" s="92"/>
      <c r="E4764" s="126">
        <f t="shared" ref="E4764:AB4764" si="4419">SQRT(E4758*E4758+E4759*E4759)/E4755/1.73</f>
        <v>12.124928677815912</v>
      </c>
      <c r="F4764" s="127">
        <f t="shared" si="4419"/>
        <v>10.957301695503972</v>
      </c>
      <c r="G4764" s="127">
        <f t="shared" si="4419"/>
        <v>10.401977059441251</v>
      </c>
      <c r="H4764" s="127">
        <f t="shared" si="4419"/>
        <v>9.7430214537992264</v>
      </c>
      <c r="I4764" s="127">
        <f t="shared" si="4419"/>
        <v>9.5684848051833331</v>
      </c>
      <c r="J4764" s="127">
        <f t="shared" si="4419"/>
        <v>10.106015389930882</v>
      </c>
      <c r="K4764" s="127">
        <f t="shared" si="4419"/>
        <v>13.957567294971449</v>
      </c>
      <c r="L4764" s="127">
        <f t="shared" si="4419"/>
        <v>17.928324216904425</v>
      </c>
      <c r="M4764" s="127">
        <f t="shared" si="4419"/>
        <v>18.525486742126802</v>
      </c>
      <c r="N4764" s="127">
        <f t="shared" si="4419"/>
        <v>19.005849452540566</v>
      </c>
      <c r="O4764" s="127">
        <f t="shared" si="4419"/>
        <v>20.833097552037895</v>
      </c>
      <c r="P4764" s="127">
        <f t="shared" si="4419"/>
        <v>21.097179707017819</v>
      </c>
      <c r="Q4764" s="127">
        <f t="shared" si="4419"/>
        <v>21.923813416137296</v>
      </c>
      <c r="R4764" s="127">
        <f t="shared" si="4419"/>
        <v>21.18921467760785</v>
      </c>
      <c r="S4764" s="127">
        <f t="shared" si="4419"/>
        <v>21.115282894651333</v>
      </c>
      <c r="T4764" s="127">
        <f t="shared" si="4419"/>
        <v>21.110939813937968</v>
      </c>
      <c r="U4764" s="127">
        <f t="shared" si="4419"/>
        <v>21.604973646258681</v>
      </c>
      <c r="V4764" s="127">
        <f t="shared" si="4419"/>
        <v>20.842816951522586</v>
      </c>
      <c r="W4764" s="127">
        <f t="shared" si="4419"/>
        <v>20.996982199606581</v>
      </c>
      <c r="X4764" s="127">
        <f t="shared" si="4419"/>
        <v>19.660514528768918</v>
      </c>
      <c r="Y4764" s="127">
        <f t="shared" si="4419"/>
        <v>18.298883382376086</v>
      </c>
      <c r="Z4764" s="127">
        <f t="shared" si="4419"/>
        <v>17.626982756201532</v>
      </c>
      <c r="AA4764" s="127">
        <f t="shared" si="4419"/>
        <v>14.953954252093107</v>
      </c>
      <c r="AB4764" s="621">
        <f t="shared" si="4419"/>
        <v>13.22709133239082</v>
      </c>
      <c r="AC4764" s="285">
        <f>AVERAGE(E4764:AB4764)</f>
        <v>16.95002849578443</v>
      </c>
      <c r="AD4764" s="188">
        <f>(AC4760-AC4764)/AC4760</f>
        <v>-0.0019721278296214108</v>
      </c>
      <c r="AE4764" s="127"/>
      <c r="AF4764" s="129"/>
      <c r="AJ4764" s="62"/>
      <c r="AK4764" s="62"/>
      <c r="AL4764" s="9"/>
      <c r="AM4764" s="62"/>
    </row>
    <row r="4765" ht="15.75" customHeight="1">
      <c r="A4765" s="2041" t="s">
        <v>74</v>
      </c>
      <c r="B4765" s="2042" t="s">
        <v>1027</v>
      </c>
      <c r="C4765" s="219" t="s">
        <v>18</v>
      </c>
      <c r="D4765" s="220" t="s">
        <v>29</v>
      </c>
      <c r="E4765" s="221">
        <v>86.400000000000006</v>
      </c>
      <c r="F4765" s="436">
        <v>86.400000000000006</v>
      </c>
      <c r="G4765" s="436">
        <v>79.200000000000003</v>
      </c>
      <c r="H4765" s="436">
        <v>86.799999999999997</v>
      </c>
      <c r="I4765" s="436">
        <v>87.599999999999994</v>
      </c>
      <c r="J4765" s="436">
        <v>80.400000000000006</v>
      </c>
      <c r="K4765" s="436">
        <v>90</v>
      </c>
      <c r="L4765" s="436">
        <v>86.400000000000006</v>
      </c>
      <c r="M4765" s="436">
        <v>81.599999999999994</v>
      </c>
      <c r="N4765" s="436">
        <v>93.200000000000003</v>
      </c>
      <c r="O4765" s="436">
        <v>94.400000000000006</v>
      </c>
      <c r="P4765" s="436">
        <v>92</v>
      </c>
      <c r="Q4765" s="436">
        <v>96.799999999999997</v>
      </c>
      <c r="R4765" s="436">
        <v>95.599999999999994</v>
      </c>
      <c r="S4765" s="436">
        <v>91.200000000000003</v>
      </c>
      <c r="T4765" s="436">
        <v>99.200000000000003</v>
      </c>
      <c r="U4765" s="436">
        <v>98.400000000000006</v>
      </c>
      <c r="V4765" s="436">
        <v>80.799999999999997</v>
      </c>
      <c r="W4765" s="436">
        <v>83.200000000000003</v>
      </c>
      <c r="X4765" s="436">
        <v>82</v>
      </c>
      <c r="Y4765" s="436">
        <v>79.200000000000003</v>
      </c>
      <c r="Z4765" s="436">
        <v>81.599999999999994</v>
      </c>
      <c r="AA4765" s="436">
        <v>82.799999999999997</v>
      </c>
      <c r="AB4765" s="437">
        <v>77.200000000000003</v>
      </c>
      <c r="AC4765" s="309">
        <f t="shared" ref="AC4765:AC4766" si="4420">SUM(E4765:AB4765)</f>
        <v>2092.4000000000001</v>
      </c>
      <c r="AD4765" s="106">
        <f>MAX(E4765:AB4765)</f>
        <v>99.200000000000003</v>
      </c>
      <c r="AE4765" s="206">
        <v>100</v>
      </c>
      <c r="AF4765" s="207">
        <v>40</v>
      </c>
      <c r="AJ4765" s="79"/>
      <c r="AK4765" s="502"/>
      <c r="AL4765" s="79"/>
      <c r="AM4765" s="9"/>
    </row>
    <row r="4766">
      <c r="A4766" s="1477"/>
      <c r="B4766" s="1478"/>
      <c r="C4766" s="73" t="s">
        <v>20</v>
      </c>
      <c r="D4766" s="74" t="s">
        <v>29</v>
      </c>
      <c r="E4766" s="111">
        <v>39.600000000000001</v>
      </c>
      <c r="F4766" s="112">
        <v>40.799999999999997</v>
      </c>
      <c r="G4766" s="112">
        <v>40</v>
      </c>
      <c r="H4766" s="112">
        <v>40.799999999999997</v>
      </c>
      <c r="I4766" s="112">
        <v>40</v>
      </c>
      <c r="J4766" s="112">
        <v>38.399999999999999</v>
      </c>
      <c r="K4766" s="112">
        <v>36.799999999999997</v>
      </c>
      <c r="L4766" s="112">
        <v>36</v>
      </c>
      <c r="M4766" s="112">
        <v>35.200000000000003</v>
      </c>
      <c r="N4766" s="112">
        <v>38.399999999999999</v>
      </c>
      <c r="O4766" s="112">
        <v>37.200000000000003</v>
      </c>
      <c r="P4766" s="112">
        <v>38</v>
      </c>
      <c r="Q4766" s="112">
        <v>39.200000000000003</v>
      </c>
      <c r="R4766" s="112">
        <v>38</v>
      </c>
      <c r="S4766" s="112">
        <v>39.200000000000003</v>
      </c>
      <c r="T4766" s="112">
        <v>39.200000000000003</v>
      </c>
      <c r="U4766" s="112">
        <v>39.600000000000001</v>
      </c>
      <c r="V4766" s="112">
        <v>34</v>
      </c>
      <c r="W4766" s="112">
        <v>33.600000000000001</v>
      </c>
      <c r="X4766" s="112">
        <v>35.600000000000001</v>
      </c>
      <c r="Y4766" s="112">
        <v>36.399999999999999</v>
      </c>
      <c r="Z4766" s="112">
        <v>37.200000000000003</v>
      </c>
      <c r="AA4766" s="112">
        <v>38.399999999999999</v>
      </c>
      <c r="AB4766" s="501">
        <v>39.600000000000001</v>
      </c>
      <c r="AC4766" s="281">
        <f t="shared" si="4420"/>
        <v>911.20000000000005</v>
      </c>
      <c r="AD4766" s="75"/>
      <c r="AE4766" s="76"/>
      <c r="AF4766" s="77"/>
      <c r="AJ4766" s="9"/>
      <c r="AK4766" s="9"/>
      <c r="AL4766" s="9"/>
      <c r="AM4766" s="9"/>
    </row>
    <row r="4767">
      <c r="A4767" s="1477"/>
      <c r="B4767" s="1478"/>
      <c r="C4767" s="73" t="s">
        <v>21</v>
      </c>
      <c r="D4767" s="74" t="s">
        <v>22</v>
      </c>
      <c r="E4767" s="561">
        <v>5</v>
      </c>
      <c r="F4767" s="562">
        <v>4</v>
      </c>
      <c r="G4767" s="562">
        <v>5</v>
      </c>
      <c r="H4767" s="562">
        <v>5</v>
      </c>
      <c r="I4767" s="562">
        <v>4</v>
      </c>
      <c r="J4767" s="562">
        <v>4</v>
      </c>
      <c r="K4767" s="562">
        <v>4</v>
      </c>
      <c r="L4767" s="562">
        <v>5</v>
      </c>
      <c r="M4767" s="562">
        <v>4</v>
      </c>
      <c r="N4767" s="562">
        <v>6</v>
      </c>
      <c r="O4767" s="562">
        <v>6</v>
      </c>
      <c r="P4767" s="562">
        <v>5</v>
      </c>
      <c r="Q4767" s="562">
        <v>5</v>
      </c>
      <c r="R4767" s="562">
        <v>6</v>
      </c>
      <c r="S4767" s="562">
        <v>7</v>
      </c>
      <c r="T4767" s="562">
        <v>5</v>
      </c>
      <c r="U4767" s="562">
        <v>4</v>
      </c>
      <c r="V4767" s="562">
        <v>5</v>
      </c>
      <c r="W4767" s="562">
        <v>6</v>
      </c>
      <c r="X4767" s="562">
        <v>5</v>
      </c>
      <c r="Y4767" s="562">
        <v>4</v>
      </c>
      <c r="Z4767" s="562">
        <v>5</v>
      </c>
      <c r="AA4767" s="562">
        <v>5</v>
      </c>
      <c r="AB4767" s="2040">
        <v>5</v>
      </c>
      <c r="AC4767" s="281">
        <f>AVERAGE(E4767:AB4767)</f>
        <v>4.958333333333333</v>
      </c>
      <c r="AD4767" s="75"/>
      <c r="AE4767" s="76"/>
      <c r="AF4767" s="77"/>
      <c r="AJ4767" s="9"/>
      <c r="AK4767" s="9"/>
      <c r="AL4767" s="9"/>
      <c r="AM4767" s="9"/>
    </row>
    <row r="4768">
      <c r="A4768" s="2043"/>
      <c r="B4768" s="2044"/>
      <c r="C4768" s="125" t="s">
        <v>23</v>
      </c>
      <c r="D4768" s="92"/>
      <c r="E4768" s="696">
        <f t="shared" ref="E4768:AB4768" si="4421">E4766/E4765</f>
        <v>0.45833333333333331</v>
      </c>
      <c r="F4768" s="504">
        <f t="shared" si="4421"/>
        <v>0.47222222222222215</v>
      </c>
      <c r="G4768" s="504">
        <f t="shared" si="4421"/>
        <v>0.50505050505050508</v>
      </c>
      <c r="H4768" s="504">
        <f t="shared" si="4421"/>
        <v>0.47004608294930872</v>
      </c>
      <c r="I4768" s="504">
        <f t="shared" si="4421"/>
        <v>0.45662100456621008</v>
      </c>
      <c r="J4768" s="504">
        <f t="shared" si="4421"/>
        <v>0.4776119402985074</v>
      </c>
      <c r="K4768" s="504">
        <f t="shared" si="4421"/>
        <v>0.40888888888888886</v>
      </c>
      <c r="L4768" s="504">
        <f t="shared" si="4421"/>
        <v>0.41666666666666663</v>
      </c>
      <c r="M4768" s="504">
        <f t="shared" si="4421"/>
        <v>0.43137254901960792</v>
      </c>
      <c r="N4768" s="504">
        <f t="shared" si="4421"/>
        <v>0.41201716738197425</v>
      </c>
      <c r="O4768" s="504">
        <f t="shared" si="4421"/>
        <v>0.3940677966101695</v>
      </c>
      <c r="P4768" s="504">
        <f t="shared" si="4421"/>
        <v>0.41304347826086957</v>
      </c>
      <c r="Q4768" s="504">
        <f t="shared" si="4421"/>
        <v>0.40495867768595045</v>
      </c>
      <c r="R4768" s="504">
        <f t="shared" si="4421"/>
        <v>0.39748953974895401</v>
      </c>
      <c r="S4768" s="504">
        <f t="shared" si="4421"/>
        <v>0.42982456140350878</v>
      </c>
      <c r="T4768" s="504">
        <f t="shared" si="4421"/>
        <v>0.39516129032258068</v>
      </c>
      <c r="U4768" s="504">
        <f t="shared" si="4421"/>
        <v>0.40243902439024387</v>
      </c>
      <c r="V4768" s="504">
        <f t="shared" si="4421"/>
        <v>0.42079207920792083</v>
      </c>
      <c r="W4768" s="504">
        <f t="shared" si="4421"/>
        <v>0.40384615384615385</v>
      </c>
      <c r="X4768" s="504">
        <f t="shared" si="4421"/>
        <v>0.43414634146341463</v>
      </c>
      <c r="Y4768" s="504">
        <f t="shared" si="4421"/>
        <v>0.45959595959595956</v>
      </c>
      <c r="Z4768" s="504">
        <f t="shared" si="4421"/>
        <v>0.45588235294117652</v>
      </c>
      <c r="AA4768" s="504">
        <f t="shared" si="4421"/>
        <v>0.46376811594202899</v>
      </c>
      <c r="AB4768" s="505">
        <f t="shared" si="4421"/>
        <v>0.51295336787564771</v>
      </c>
      <c r="AC4768" s="907">
        <f>MAX(E4768:AB4768)</f>
        <v>0.51295336787564771</v>
      </c>
      <c r="AD4768" s="678"/>
      <c r="AE4768" s="679"/>
      <c r="AF4768" s="680"/>
      <c r="AJ4768" s="9"/>
      <c r="AK4768" s="9"/>
      <c r="AL4768" s="9"/>
      <c r="AM4768" s="9"/>
    </row>
    <row r="4769" hidden="1">
      <c r="A4769" s="1527"/>
      <c r="B4769" s="972"/>
      <c r="C4769" s="1917" t="s">
        <v>25</v>
      </c>
      <c r="D4769" s="66"/>
      <c r="E4769" s="67"/>
      <c r="F4769" s="68"/>
      <c r="G4769" s="68"/>
      <c r="H4769" s="68"/>
      <c r="I4769" s="68"/>
      <c r="J4769" s="68"/>
      <c r="K4769" s="68"/>
      <c r="L4769" s="68"/>
      <c r="M4769" s="68"/>
      <c r="N4769" s="68"/>
      <c r="O4769" s="68"/>
      <c r="P4769" s="68"/>
      <c r="Q4769" s="68"/>
      <c r="R4769" s="68"/>
      <c r="S4769" s="68"/>
      <c r="T4769" s="68"/>
      <c r="U4769" s="68"/>
      <c r="V4769" s="68"/>
      <c r="W4769" s="68"/>
      <c r="X4769" s="68"/>
      <c r="Y4769" s="68"/>
      <c r="Z4769" s="68"/>
      <c r="AA4769" s="68"/>
      <c r="AB4769" s="335"/>
      <c r="AC4769" s="319"/>
      <c r="AD4769" s="67"/>
      <c r="AE4769" s="68"/>
      <c r="AF4769" s="69"/>
      <c r="AJ4769" s="9"/>
      <c r="AK4769" s="9"/>
      <c r="AL4769" s="9"/>
      <c r="AM4769" s="9"/>
    </row>
    <row r="4770" hidden="1">
      <c r="A4770" s="1556"/>
      <c r="B4770" s="976"/>
      <c r="C4770" s="209" t="s">
        <v>26</v>
      </c>
      <c r="D4770" s="74"/>
      <c r="E4770" s="75"/>
      <c r="F4770" s="76"/>
      <c r="G4770" s="76"/>
      <c r="H4770" s="76"/>
      <c r="I4770" s="76"/>
      <c r="J4770" s="76"/>
      <c r="K4770" s="76"/>
      <c r="L4770" s="76"/>
      <c r="M4770" s="76"/>
      <c r="N4770" s="76"/>
      <c r="O4770" s="76"/>
      <c r="P4770" s="76"/>
      <c r="Q4770" s="76"/>
      <c r="R4770" s="76"/>
      <c r="S4770" s="76"/>
      <c r="T4770" s="76"/>
      <c r="U4770" s="76"/>
      <c r="V4770" s="76"/>
      <c r="W4770" s="76"/>
      <c r="X4770" s="76"/>
      <c r="Y4770" s="76"/>
      <c r="Z4770" s="76"/>
      <c r="AA4770" s="76"/>
      <c r="AB4770" s="315"/>
      <c r="AC4770" s="313"/>
      <c r="AD4770" s="75"/>
      <c r="AE4770" s="76"/>
      <c r="AF4770" s="77"/>
      <c r="AH4770" s="9"/>
      <c r="AI4770" s="134"/>
      <c r="AJ4770" s="135"/>
      <c r="AK4770" s="135"/>
      <c r="AL4770" s="9"/>
    </row>
    <row r="4771">
      <c r="A4771" s="619"/>
      <c r="B4771" s="535" t="s">
        <v>148</v>
      </c>
      <c r="C4771" s="620"/>
      <c r="D4771" s="92"/>
      <c r="E4771" s="126">
        <f t="shared" ref="E4771:AB4771" si="4422">SQRT(E4765*E4765+E4766*E4766)/E4755/1.73</f>
        <v>5.197539509988319</v>
      </c>
      <c r="F4771" s="127">
        <f t="shared" si="4422"/>
        <v>5.2252224552798605</v>
      </c>
      <c r="G4771" s="127">
        <f t="shared" si="4422"/>
        <v>4.8522046065869988</v>
      </c>
      <c r="H4771" s="127">
        <f t="shared" si="4422"/>
        <v>5.2450107942622761</v>
      </c>
      <c r="I4771" s="127">
        <f t="shared" si="4422"/>
        <v>5.2813045511661523</v>
      </c>
      <c r="J4771" s="127">
        <f t="shared" si="4422"/>
        <v>4.9331990647389743</v>
      </c>
      <c r="K4771" s="127">
        <f t="shared" si="4422"/>
        <v>5.4042305600961322</v>
      </c>
      <c r="L4771" s="127">
        <f t="shared" si="4422"/>
        <v>5.2223982859821012</v>
      </c>
      <c r="M4771" s="127">
        <f t="shared" si="4422"/>
        <v>4.9921323296534839</v>
      </c>
      <c r="N4771" s="127">
        <f t="shared" si="4422"/>
        <v>5.6624251418498934</v>
      </c>
      <c r="O4771" s="127">
        <f t="shared" si="4422"/>
        <v>5.7164173676609682</v>
      </c>
      <c r="P4771" s="127">
        <f t="shared" si="4422"/>
        <v>5.5861124139982277</v>
      </c>
      <c r="Q4771" s="127">
        <f t="shared" si="4422"/>
        <v>5.8439143588532323</v>
      </c>
      <c r="R4771" s="127">
        <f t="shared" si="4422"/>
        <v>5.778968227006704</v>
      </c>
      <c r="S4771" s="127">
        <f t="shared" si="4422"/>
        <v>5.5708916786226599</v>
      </c>
      <c r="T4771" s="127">
        <f t="shared" si="4422"/>
        <v>5.9859887371800866</v>
      </c>
      <c r="U4771" s="127">
        <f t="shared" si="4422"/>
        <v>5.9526017866450278</v>
      </c>
      <c r="V4771" s="127">
        <f t="shared" si="4422"/>
        <v>4.9435826003335821</v>
      </c>
      <c r="W4771" s="127">
        <f t="shared" si="4422"/>
        <v>5.0355507780449908</v>
      </c>
      <c r="X4771" s="127">
        <f t="shared" si="4422"/>
        <v>4.973346258011671</v>
      </c>
      <c r="Y4771" s="127">
        <f t="shared" si="4422"/>
        <v>4.8306747898128188</v>
      </c>
      <c r="Z4771" s="127">
        <f t="shared" si="4422"/>
        <v>4.9653084556596587</v>
      </c>
      <c r="AA4771" s="127">
        <f t="shared" si="4422"/>
        <v>5.0341429298344664</v>
      </c>
      <c r="AB4771" s="621">
        <f t="shared" si="4422"/>
        <v>4.7403240848113173</v>
      </c>
      <c r="AC4771" s="285">
        <f>AVERAGE(E4771:AB4771)</f>
        <v>5.2905621569199832</v>
      </c>
      <c r="AD4771" s="188">
        <f>(AC4767-AC4771)/AC4767</f>
        <v>-0.067004132488063903</v>
      </c>
      <c r="AE4771" s="127"/>
      <c r="AF4771" s="129"/>
      <c r="AJ4771" s="62"/>
      <c r="AK4771" s="62"/>
      <c r="AL4771" s="9"/>
      <c r="AM4771" s="62"/>
    </row>
    <row r="4772">
      <c r="A4772" s="705" t="s">
        <v>55</v>
      </c>
      <c r="B4772" s="1138" t="s">
        <v>1028</v>
      </c>
      <c r="C4772" s="219" t="s">
        <v>18</v>
      </c>
      <c r="D4772" s="220" t="s">
        <v>29</v>
      </c>
      <c r="E4772" s="221">
        <v>628.39999999999998</v>
      </c>
      <c r="F4772" s="436">
        <v>580.39999999999998</v>
      </c>
      <c r="G4772" s="436">
        <v>553.60000000000002</v>
      </c>
      <c r="H4772" s="436">
        <v>517.60000000000002</v>
      </c>
      <c r="I4772" s="436">
        <v>522.39999999999998</v>
      </c>
      <c r="J4772" s="436">
        <v>611.20000000000005</v>
      </c>
      <c r="K4772" s="436">
        <v>763.60000000000002</v>
      </c>
      <c r="L4772" s="436">
        <v>927.60000000000002</v>
      </c>
      <c r="M4772" s="436">
        <v>978</v>
      </c>
      <c r="N4772" s="436">
        <v>950.79999999999995</v>
      </c>
      <c r="O4772" s="436">
        <v>937.20000000000005</v>
      </c>
      <c r="P4772" s="436">
        <v>912</v>
      </c>
      <c r="Q4772" s="436">
        <v>918.39999999999998</v>
      </c>
      <c r="R4772" s="436">
        <v>926.79999999999995</v>
      </c>
      <c r="S4772" s="436">
        <v>924.79999999999995</v>
      </c>
      <c r="T4772" s="436">
        <v>953.20000000000005</v>
      </c>
      <c r="U4772" s="436">
        <v>921.60000000000002</v>
      </c>
      <c r="V4772" s="436">
        <v>926</v>
      </c>
      <c r="W4772" s="436">
        <v>961.60000000000002</v>
      </c>
      <c r="X4772" s="436">
        <v>958.79999999999995</v>
      </c>
      <c r="Y4772" s="436">
        <v>940.39999999999998</v>
      </c>
      <c r="Z4772" s="436">
        <v>880.79999999999995</v>
      </c>
      <c r="AA4772" s="436">
        <v>830.79999999999995</v>
      </c>
      <c r="AB4772" s="437">
        <v>698.79999999999995</v>
      </c>
      <c r="AC4772" s="279">
        <f t="shared" ref="AC4772:AC4773" si="4423">SUM(E4772:AB4772)</f>
        <v>19724.799999999999</v>
      </c>
      <c r="AD4772" s="106">
        <f>MAX(E4772:AB4772)</f>
        <v>978</v>
      </c>
      <c r="AE4772" s="68">
        <v>100</v>
      </c>
      <c r="AF4772" s="69">
        <v>40</v>
      </c>
      <c r="AJ4772" s="79"/>
      <c r="AK4772" s="502"/>
      <c r="AL4772" s="79"/>
      <c r="AM4772" s="9"/>
    </row>
    <row r="4773">
      <c r="A4773" s="658"/>
      <c r="B4773" s="317"/>
      <c r="C4773" s="73" t="s">
        <v>20</v>
      </c>
      <c r="D4773" s="74" t="s">
        <v>29</v>
      </c>
      <c r="E4773" s="111">
        <v>231.59999999999999</v>
      </c>
      <c r="F4773" s="112">
        <v>232.80000000000001</v>
      </c>
      <c r="G4773" s="112">
        <v>232.40000000000001</v>
      </c>
      <c r="H4773" s="112">
        <v>226.40000000000001</v>
      </c>
      <c r="I4773" s="112">
        <v>227.19999999999999</v>
      </c>
      <c r="J4773" s="112">
        <v>224</v>
      </c>
      <c r="K4773" s="112">
        <v>217.19999999999999</v>
      </c>
      <c r="L4773" s="112">
        <v>226.40000000000001</v>
      </c>
      <c r="M4773" s="112">
        <v>221.59999999999999</v>
      </c>
      <c r="N4773" s="112">
        <v>219.59999999999999</v>
      </c>
      <c r="O4773" s="112">
        <v>226</v>
      </c>
      <c r="P4773" s="112">
        <v>224</v>
      </c>
      <c r="Q4773" s="112">
        <v>231.19999999999999</v>
      </c>
      <c r="R4773" s="112">
        <v>229.19999999999999</v>
      </c>
      <c r="S4773" s="112">
        <v>223.19999999999999</v>
      </c>
      <c r="T4773" s="112">
        <v>224.40000000000001</v>
      </c>
      <c r="U4773" s="112">
        <v>219.59999999999999</v>
      </c>
      <c r="V4773" s="112">
        <v>222</v>
      </c>
      <c r="W4773" s="112">
        <v>225.19999999999999</v>
      </c>
      <c r="X4773" s="112">
        <v>234</v>
      </c>
      <c r="Y4773" s="112">
        <v>235.19999999999999</v>
      </c>
      <c r="Z4773" s="112">
        <v>235.19999999999999</v>
      </c>
      <c r="AA4773" s="112">
        <v>237.59999999999999</v>
      </c>
      <c r="AB4773" s="501">
        <v>232.40000000000001</v>
      </c>
      <c r="AC4773" s="281">
        <f t="shared" si="4423"/>
        <v>5458.3999999999987</v>
      </c>
      <c r="AD4773" s="75"/>
      <c r="AE4773" s="76"/>
      <c r="AF4773" s="77"/>
      <c r="AJ4773" s="9"/>
      <c r="AK4773" s="9"/>
      <c r="AL4773" s="9"/>
      <c r="AM4773" s="9"/>
    </row>
    <row r="4774">
      <c r="A4774" s="658"/>
      <c r="B4774" s="317"/>
      <c r="C4774" s="73" t="s">
        <v>21</v>
      </c>
      <c r="D4774" s="74" t="s">
        <v>22</v>
      </c>
      <c r="E4774" s="561">
        <v>36</v>
      </c>
      <c r="F4774" s="562">
        <v>32</v>
      </c>
      <c r="G4774" s="562">
        <v>32</v>
      </c>
      <c r="H4774" s="562">
        <v>31</v>
      </c>
      <c r="I4774" s="562">
        <v>33</v>
      </c>
      <c r="J4774" s="562">
        <v>39</v>
      </c>
      <c r="K4774" s="562">
        <v>49</v>
      </c>
      <c r="L4774" s="562">
        <v>56</v>
      </c>
      <c r="M4774" s="562">
        <v>57</v>
      </c>
      <c r="N4774" s="562">
        <v>54</v>
      </c>
      <c r="O4774" s="562">
        <v>50</v>
      </c>
      <c r="P4774" s="562">
        <v>54</v>
      </c>
      <c r="Q4774" s="562">
        <v>55</v>
      </c>
      <c r="R4774" s="562">
        <v>53</v>
      </c>
      <c r="S4774" s="562">
        <v>57</v>
      </c>
      <c r="T4774" s="562">
        <v>59</v>
      </c>
      <c r="U4774" s="562">
        <v>52</v>
      </c>
      <c r="V4774" s="562">
        <v>56</v>
      </c>
      <c r="W4774" s="562">
        <v>55</v>
      </c>
      <c r="X4774" s="562">
        <v>55</v>
      </c>
      <c r="Y4774" s="562">
        <v>54</v>
      </c>
      <c r="Z4774" s="562">
        <v>52</v>
      </c>
      <c r="AA4774" s="562">
        <v>47</v>
      </c>
      <c r="AB4774" s="2040">
        <v>39</v>
      </c>
      <c r="AC4774" s="281">
        <f>AVERAGE(E4774:AB4774)</f>
        <v>48.208333333333336</v>
      </c>
      <c r="AD4774" s="75"/>
      <c r="AE4774" s="76"/>
      <c r="AF4774" s="77"/>
      <c r="AJ4774" s="9"/>
      <c r="AK4774" s="9"/>
      <c r="AL4774" s="9"/>
      <c r="AM4774" s="9"/>
    </row>
    <row r="4775">
      <c r="A4775" s="706"/>
      <c r="B4775" s="866"/>
      <c r="C4775" s="125" t="s">
        <v>23</v>
      </c>
      <c r="D4775" s="92"/>
      <c r="E4775" s="696">
        <f t="shared" ref="E4775:AB4775" si="4424">E4773/E4772</f>
        <v>0.36855506047103759</v>
      </c>
      <c r="F4775" s="504">
        <f t="shared" si="4424"/>
        <v>0.40110268780151626</v>
      </c>
      <c r="G4775" s="504">
        <f t="shared" si="4424"/>
        <v>0.4197976878612717</v>
      </c>
      <c r="H4775" s="504">
        <f t="shared" si="4424"/>
        <v>0.43740340030911901</v>
      </c>
      <c r="I4775" s="504">
        <f t="shared" si="4424"/>
        <v>0.43491577335375192</v>
      </c>
      <c r="J4775" s="504">
        <f t="shared" si="4424"/>
        <v>0.36649214659685864</v>
      </c>
      <c r="K4775" s="504">
        <f t="shared" si="4424"/>
        <v>0.28444211629125193</v>
      </c>
      <c r="L4775" s="504">
        <f t="shared" si="4424"/>
        <v>0.24407072013799053</v>
      </c>
      <c r="M4775" s="504">
        <f t="shared" si="4424"/>
        <v>0.22658486707566461</v>
      </c>
      <c r="N4775" s="504">
        <f t="shared" si="4424"/>
        <v>0.23096339924274295</v>
      </c>
      <c r="O4775" s="504">
        <f t="shared" si="4424"/>
        <v>0.24114383269312845</v>
      </c>
      <c r="P4775" s="504">
        <f t="shared" si="4424"/>
        <v>0.24561403508771928</v>
      </c>
      <c r="Q4775" s="504">
        <f t="shared" si="4424"/>
        <v>0.25174216027874563</v>
      </c>
      <c r="R4775" s="504">
        <f t="shared" si="4424"/>
        <v>0.24730254639620197</v>
      </c>
      <c r="S4775" s="504">
        <f t="shared" si="4424"/>
        <v>0.24134948096885814</v>
      </c>
      <c r="T4775" s="504">
        <f t="shared" si="4424"/>
        <v>0.23541754091481326</v>
      </c>
      <c r="U4775" s="504">
        <f t="shared" si="4424"/>
        <v>0.23828125</v>
      </c>
      <c r="V4775" s="504">
        <f t="shared" si="4424"/>
        <v>0.23974082073434125</v>
      </c>
      <c r="W4775" s="504">
        <f t="shared" si="4424"/>
        <v>0.23419301164725456</v>
      </c>
      <c r="X4775" s="504">
        <f t="shared" si="4424"/>
        <v>0.24405506883604508</v>
      </c>
      <c r="Y4775" s="504">
        <f t="shared" si="4424"/>
        <v>0.25010633772862612</v>
      </c>
      <c r="Z4775" s="504">
        <f t="shared" si="4424"/>
        <v>0.2670299727520436</v>
      </c>
      <c r="AA4775" s="504">
        <f t="shared" si="4424"/>
        <v>0.2859894077997111</v>
      </c>
      <c r="AB4775" s="505">
        <f t="shared" si="4424"/>
        <v>0.33257012020606758</v>
      </c>
      <c r="AC4775" s="596">
        <f>MAX(E4775:AB4775)</f>
        <v>0.43740340030911901</v>
      </c>
      <c r="AD4775" s="93"/>
      <c r="AE4775" s="94"/>
      <c r="AF4775" s="95"/>
      <c r="AJ4775" s="9"/>
      <c r="AK4775" s="9"/>
      <c r="AL4775" s="9"/>
      <c r="AM4775" s="9"/>
    </row>
    <row r="4776" hidden="1">
      <c r="A4776" s="1527"/>
      <c r="B4776" s="972"/>
      <c r="C4776" s="1917" t="s">
        <v>25</v>
      </c>
      <c r="D4776" s="66"/>
      <c r="E4776" s="67"/>
      <c r="F4776" s="68"/>
      <c r="G4776" s="68"/>
      <c r="H4776" s="68"/>
      <c r="I4776" s="68"/>
      <c r="J4776" s="68"/>
      <c r="K4776" s="68"/>
      <c r="L4776" s="68"/>
      <c r="M4776" s="68"/>
      <c r="N4776" s="68"/>
      <c r="O4776" s="68"/>
      <c r="P4776" s="68"/>
      <c r="Q4776" s="68"/>
      <c r="R4776" s="68"/>
      <c r="S4776" s="68"/>
      <c r="T4776" s="68"/>
      <c r="U4776" s="68"/>
      <c r="V4776" s="68"/>
      <c r="W4776" s="68"/>
      <c r="X4776" s="68"/>
      <c r="Y4776" s="68"/>
      <c r="Z4776" s="68"/>
      <c r="AA4776" s="68"/>
      <c r="AB4776" s="335"/>
      <c r="AC4776" s="319"/>
      <c r="AD4776" s="67"/>
      <c r="AE4776" s="68"/>
      <c r="AF4776" s="69"/>
      <c r="AJ4776" s="9"/>
      <c r="AK4776" s="9"/>
      <c r="AL4776" s="9"/>
      <c r="AM4776" s="9"/>
    </row>
    <row r="4777" hidden="1">
      <c r="A4777" s="1556"/>
      <c r="B4777" s="976"/>
      <c r="C4777" s="209" t="s">
        <v>26</v>
      </c>
      <c r="D4777" s="74"/>
      <c r="E4777" s="75"/>
      <c r="F4777" s="76"/>
      <c r="G4777" s="76"/>
      <c r="H4777" s="76"/>
      <c r="I4777" s="76"/>
      <c r="J4777" s="76"/>
      <c r="K4777" s="76"/>
      <c r="L4777" s="76"/>
      <c r="M4777" s="76"/>
      <c r="N4777" s="76"/>
      <c r="O4777" s="76"/>
      <c r="P4777" s="76"/>
      <c r="Q4777" s="76"/>
      <c r="R4777" s="76"/>
      <c r="S4777" s="76"/>
      <c r="T4777" s="76"/>
      <c r="U4777" s="76"/>
      <c r="V4777" s="76"/>
      <c r="W4777" s="76"/>
      <c r="X4777" s="76"/>
      <c r="Y4777" s="76"/>
      <c r="Z4777" s="76"/>
      <c r="AA4777" s="76"/>
      <c r="AB4777" s="315"/>
      <c r="AC4777" s="313"/>
      <c r="AD4777" s="75"/>
      <c r="AE4777" s="76"/>
      <c r="AF4777" s="77"/>
      <c r="AH4777" s="9"/>
      <c r="AI4777" s="134"/>
      <c r="AJ4777" s="135"/>
      <c r="AK4777" s="135"/>
      <c r="AL4777" s="9"/>
    </row>
    <row r="4778">
      <c r="A4778" s="619"/>
      <c r="B4778" s="535" t="s">
        <v>148</v>
      </c>
      <c r="C4778" s="620"/>
      <c r="D4778" s="92"/>
      <c r="E4778" s="126">
        <f t="shared" ref="E4778:AB4778" si="4425">SQRT(E4772*E4772+E4773*E4773)/E4755/1.73</f>
        <v>36.624549815097986</v>
      </c>
      <c r="F4778" s="127">
        <f t="shared" si="4425"/>
        <v>34.197992090752372</v>
      </c>
      <c r="G4778" s="127">
        <f t="shared" si="4425"/>
        <v>32.833799000786044</v>
      </c>
      <c r="H4778" s="127">
        <f t="shared" si="4425"/>
        <v>30.894965160671813</v>
      </c>
      <c r="I4778" s="127">
        <f t="shared" si="4425"/>
        <v>31.241731113636323</v>
      </c>
      <c r="J4778" s="127">
        <f t="shared" si="4425"/>
        <v>36.041583803123963</v>
      </c>
      <c r="K4778" s="127">
        <f t="shared" si="4425"/>
        <v>44.124592312023957</v>
      </c>
      <c r="L4778" s="127">
        <f t="shared" si="4425"/>
        <v>53.274552943381195</v>
      </c>
      <c r="M4778" s="127">
        <f t="shared" si="4425"/>
        <v>56.331214664185907</v>
      </c>
      <c r="N4778" s="127">
        <f t="shared" si="4425"/>
        <v>54.816692401175921</v>
      </c>
      <c r="O4778" s="127">
        <f t="shared" si="4425"/>
        <v>54.314089748918406</v>
      </c>
      <c r="P4778" s="127">
        <f t="shared" si="4425"/>
        <v>52.702506190755265</v>
      </c>
      <c r="Q4778" s="127">
        <f t="shared" si="4425"/>
        <v>52.994218573120783</v>
      </c>
      <c r="R4778" s="127">
        <f t="shared" si="4425"/>
        <v>53.630850708985399</v>
      </c>
      <c r="S4778" s="127">
        <f t="shared" si="4425"/>
        <v>53.389830734345423</v>
      </c>
      <c r="T4778" s="127">
        <f t="shared" si="4425"/>
        <v>54.955815592336876</v>
      </c>
      <c r="U4778" s="127">
        <f t="shared" si="4425"/>
        <v>53.168084063529413</v>
      </c>
      <c r="V4778" s="127">
        <f t="shared" si="4425"/>
        <v>53.70023773753114</v>
      </c>
      <c r="W4778" s="127">
        <f t="shared" si="4425"/>
        <v>55.425003918923089</v>
      </c>
      <c r="X4778" s="127">
        <f t="shared" si="4425"/>
        <v>54.907256156173226</v>
      </c>
      <c r="Y4778" s="127">
        <f t="shared" si="4425"/>
        <v>53.722664778668232</v>
      </c>
      <c r="Z4778" s="127">
        <f t="shared" si="4425"/>
        <v>50.476271933492228</v>
      </c>
      <c r="AA4778" s="127">
        <f t="shared" si="4425"/>
        <v>47.660717007755203</v>
      </c>
      <c r="AB4778" s="621">
        <f t="shared" si="4425"/>
        <v>40.234677453981199</v>
      </c>
      <c r="AC4778" s="285">
        <f>AVERAGE(E4778:AB4778)</f>
        <v>47.5693290793063</v>
      </c>
      <c r="AD4778" s="188">
        <f>(AC4774-AC4778)/AC4774</f>
        <v>0.013255057991917767</v>
      </c>
      <c r="AE4778" s="127"/>
      <c r="AF4778" s="129"/>
      <c r="AJ4778" s="62"/>
      <c r="AK4778" s="62"/>
      <c r="AL4778" s="9"/>
      <c r="AM4778" s="62"/>
    </row>
    <row r="4779" ht="15.75" customHeight="1">
      <c r="A4779" s="2041" t="s">
        <v>133</v>
      </c>
      <c r="B4779" s="2042" t="s">
        <v>1029</v>
      </c>
      <c r="C4779" s="219" t="s">
        <v>18</v>
      </c>
      <c r="D4779" s="220" t="s">
        <v>29</v>
      </c>
      <c r="E4779" s="221">
        <v>448.39999999999998</v>
      </c>
      <c r="F4779" s="436">
        <v>447.19999999999999</v>
      </c>
      <c r="G4779" s="436">
        <v>469.19999999999999</v>
      </c>
      <c r="H4779" s="436">
        <v>454</v>
      </c>
      <c r="I4779" s="436">
        <v>445.19999999999999</v>
      </c>
      <c r="J4779" s="436">
        <v>444.80000000000001</v>
      </c>
      <c r="K4779" s="436">
        <v>446.39999999999998</v>
      </c>
      <c r="L4779" s="436">
        <v>446.39999999999998</v>
      </c>
      <c r="M4779" s="436">
        <v>448.80000000000001</v>
      </c>
      <c r="N4779" s="436">
        <v>460.39999999999998</v>
      </c>
      <c r="O4779" s="436">
        <v>459.60000000000002</v>
      </c>
      <c r="P4779" s="436">
        <v>458</v>
      </c>
      <c r="Q4779" s="436">
        <v>456.39999999999998</v>
      </c>
      <c r="R4779" s="436">
        <v>456.80000000000001</v>
      </c>
      <c r="S4779" s="436">
        <v>464.39999999999998</v>
      </c>
      <c r="T4779" s="436">
        <v>466.80000000000001</v>
      </c>
      <c r="U4779" s="436">
        <v>460.80000000000001</v>
      </c>
      <c r="V4779" s="436">
        <v>458</v>
      </c>
      <c r="W4779" s="436">
        <v>450.80000000000001</v>
      </c>
      <c r="X4779" s="436">
        <v>440</v>
      </c>
      <c r="Y4779" s="436">
        <v>442.39999999999998</v>
      </c>
      <c r="Z4779" s="436">
        <v>441.19999999999999</v>
      </c>
      <c r="AA4779" s="436">
        <v>442.39999999999998</v>
      </c>
      <c r="AB4779" s="437">
        <v>442</v>
      </c>
      <c r="AC4779" s="309">
        <f t="shared" ref="AC4779:AC4780" si="4426">SUM(E4779:AB4779)</f>
        <v>10850.4</v>
      </c>
      <c r="AD4779" s="106">
        <f>MAX(E4779:AB4779)</f>
        <v>469.19999999999999</v>
      </c>
      <c r="AE4779" s="206">
        <v>100</v>
      </c>
      <c r="AF4779" s="207">
        <v>40</v>
      </c>
      <c r="AJ4779" s="79"/>
      <c r="AK4779" s="502"/>
      <c r="AL4779" s="79"/>
      <c r="AM4779" s="9"/>
    </row>
    <row r="4780">
      <c r="A4780" s="1477"/>
      <c r="B4780" s="1478"/>
      <c r="C4780" s="73" t="s">
        <v>20</v>
      </c>
      <c r="D4780" s="74" t="s">
        <v>29</v>
      </c>
      <c r="E4780" s="111">
        <v>214.80000000000001</v>
      </c>
      <c r="F4780" s="112">
        <v>215.19999999999999</v>
      </c>
      <c r="G4780" s="112">
        <v>232.80000000000001</v>
      </c>
      <c r="H4780" s="112">
        <v>220.40000000000001</v>
      </c>
      <c r="I4780" s="112">
        <v>212.80000000000001</v>
      </c>
      <c r="J4780" s="112">
        <v>211.19999999999999</v>
      </c>
      <c r="K4780" s="112">
        <v>208</v>
      </c>
      <c r="L4780" s="112">
        <v>205.59999999999999</v>
      </c>
      <c r="M4780" s="112">
        <v>201.19999999999999</v>
      </c>
      <c r="N4780" s="112">
        <v>204.40000000000001</v>
      </c>
      <c r="O4780" s="112">
        <v>202.80000000000001</v>
      </c>
      <c r="P4780" s="112">
        <v>203.59999999999999</v>
      </c>
      <c r="Q4780" s="112">
        <v>204</v>
      </c>
      <c r="R4780" s="112">
        <v>204.80000000000001</v>
      </c>
      <c r="S4780" s="112">
        <v>207.59999999999999</v>
      </c>
      <c r="T4780" s="112">
        <v>205.59999999999999</v>
      </c>
      <c r="U4780" s="112">
        <v>202</v>
      </c>
      <c r="V4780" s="112">
        <v>202.40000000000001</v>
      </c>
      <c r="W4780" s="112">
        <v>200</v>
      </c>
      <c r="X4780" s="112">
        <v>204</v>
      </c>
      <c r="Y4780" s="112">
        <v>207.19999999999999</v>
      </c>
      <c r="Z4780" s="112">
        <v>207.59999999999999</v>
      </c>
      <c r="AA4780" s="112">
        <v>210</v>
      </c>
      <c r="AB4780" s="501">
        <v>212.40000000000001</v>
      </c>
      <c r="AC4780" s="281">
        <f t="shared" si="4426"/>
        <v>5000.4000000000005</v>
      </c>
      <c r="AD4780" s="75"/>
      <c r="AE4780" s="76"/>
      <c r="AF4780" s="77"/>
      <c r="AJ4780" s="9"/>
      <c r="AK4780" s="9"/>
      <c r="AL4780" s="9"/>
      <c r="AM4780" s="9"/>
    </row>
    <row r="4781">
      <c r="A4781" s="1477"/>
      <c r="B4781" s="1478"/>
      <c r="C4781" s="73" t="s">
        <v>21</v>
      </c>
      <c r="D4781" s="74" t="s">
        <v>22</v>
      </c>
      <c r="E4781" s="561">
        <v>28</v>
      </c>
      <c r="F4781" s="562">
        <v>29</v>
      </c>
      <c r="G4781" s="562">
        <v>30</v>
      </c>
      <c r="H4781" s="562">
        <v>28</v>
      </c>
      <c r="I4781" s="562">
        <v>29</v>
      </c>
      <c r="J4781" s="562">
        <v>29</v>
      </c>
      <c r="K4781" s="562">
        <v>28</v>
      </c>
      <c r="L4781" s="562">
        <v>28</v>
      </c>
      <c r="M4781" s="562">
        <v>29</v>
      </c>
      <c r="N4781" s="562">
        <v>29</v>
      </c>
      <c r="O4781" s="562">
        <v>30</v>
      </c>
      <c r="P4781" s="562">
        <v>29</v>
      </c>
      <c r="Q4781" s="562">
        <v>28</v>
      </c>
      <c r="R4781" s="562">
        <v>30</v>
      </c>
      <c r="S4781" s="562">
        <v>31</v>
      </c>
      <c r="T4781" s="562">
        <v>30</v>
      </c>
      <c r="U4781" s="562">
        <v>30</v>
      </c>
      <c r="V4781" s="562">
        <v>30</v>
      </c>
      <c r="W4781" s="562">
        <v>29</v>
      </c>
      <c r="X4781" s="562">
        <v>29</v>
      </c>
      <c r="Y4781" s="562">
        <v>29</v>
      </c>
      <c r="Z4781" s="562">
        <v>29</v>
      </c>
      <c r="AA4781" s="562">
        <v>28</v>
      </c>
      <c r="AB4781" s="2040">
        <v>28</v>
      </c>
      <c r="AC4781" s="281">
        <f>AVERAGE(E4781:AB4781)</f>
        <v>29.041666666666668</v>
      </c>
      <c r="AD4781" s="75"/>
      <c r="AE4781" s="76"/>
      <c r="AF4781" s="77"/>
      <c r="AJ4781" s="9"/>
      <c r="AK4781" s="9"/>
      <c r="AL4781" s="9"/>
      <c r="AM4781" s="9"/>
    </row>
    <row r="4782">
      <c r="A4782" s="2043"/>
      <c r="B4782" s="2044"/>
      <c r="C4782" s="125" t="s">
        <v>23</v>
      </c>
      <c r="D4782" s="92"/>
      <c r="E4782" s="696">
        <f t="shared" ref="E4782:AB4782" si="4427">E4780/E4779</f>
        <v>0.47903657448706516</v>
      </c>
      <c r="F4782" s="504">
        <f t="shared" si="4427"/>
        <v>0.481216457960644</v>
      </c>
      <c r="G4782" s="504">
        <f t="shared" si="4427"/>
        <v>0.49616368286445017</v>
      </c>
      <c r="H4782" s="504">
        <f t="shared" si="4427"/>
        <v>0.48546255506607933</v>
      </c>
      <c r="I4782" s="504">
        <f t="shared" si="4427"/>
        <v>0.47798742138364786</v>
      </c>
      <c r="J4782" s="504">
        <f t="shared" si="4427"/>
        <v>0.47482014388489208</v>
      </c>
      <c r="K4782" s="504">
        <f t="shared" si="4427"/>
        <v>0.46594982078853048</v>
      </c>
      <c r="L4782" s="504">
        <f t="shared" si="4427"/>
        <v>0.46057347670250898</v>
      </c>
      <c r="M4782" s="504">
        <f t="shared" si="4427"/>
        <v>0.44830659536541884</v>
      </c>
      <c r="N4782" s="504">
        <f t="shared" si="4427"/>
        <v>0.44396177237185058</v>
      </c>
      <c r="O4782" s="504">
        <f t="shared" si="4427"/>
        <v>0.44125326370757179</v>
      </c>
      <c r="P4782" s="504">
        <f t="shared" si="4427"/>
        <v>0.44454148471615718</v>
      </c>
      <c r="Q4782" s="504">
        <f t="shared" si="4427"/>
        <v>0.44697633654688873</v>
      </c>
      <c r="R4782" s="504">
        <f t="shared" si="4427"/>
        <v>0.44833625218914186</v>
      </c>
      <c r="S4782" s="504">
        <f t="shared" si="4427"/>
        <v>0.44702842377260982</v>
      </c>
      <c r="T4782" s="504">
        <f t="shared" si="4427"/>
        <v>0.44044558697514996</v>
      </c>
      <c r="U4782" s="504">
        <f t="shared" si="4427"/>
        <v>0.43836805555555552</v>
      </c>
      <c r="V4782" s="504">
        <f t="shared" si="4427"/>
        <v>0.44192139737991265</v>
      </c>
      <c r="W4782" s="504">
        <f t="shared" si="4427"/>
        <v>0.44365572315882873</v>
      </c>
      <c r="X4782" s="504">
        <f t="shared" si="4427"/>
        <v>0.46363636363636362</v>
      </c>
      <c r="Y4782" s="504">
        <f t="shared" si="4427"/>
        <v>0.46835443037974683</v>
      </c>
      <c r="Z4782" s="504">
        <f t="shared" si="4427"/>
        <v>0.47053490480507704</v>
      </c>
      <c r="AA4782" s="504">
        <f t="shared" si="4427"/>
        <v>0.4746835443037975</v>
      </c>
      <c r="AB4782" s="505">
        <f t="shared" si="4427"/>
        <v>0.48054298642533938</v>
      </c>
      <c r="AC4782" s="907">
        <f>MAX(E4782:AB4782)</f>
        <v>0.49616368286445017</v>
      </c>
      <c r="AD4782" s="678"/>
      <c r="AE4782" s="679"/>
      <c r="AF4782" s="680"/>
      <c r="AJ4782" s="9"/>
      <c r="AK4782" s="9"/>
      <c r="AL4782" s="9"/>
      <c r="AM4782" s="9"/>
    </row>
    <row r="4783" hidden="1">
      <c r="A4783" s="1527"/>
      <c r="B4783" s="972"/>
      <c r="C4783" s="1917" t="s">
        <v>25</v>
      </c>
      <c r="D4783" s="66"/>
      <c r="E4783" s="67"/>
      <c r="F4783" s="68"/>
      <c r="G4783" s="68"/>
      <c r="H4783" s="68"/>
      <c r="I4783" s="68"/>
      <c r="J4783" s="68"/>
      <c r="K4783" s="68"/>
      <c r="L4783" s="68"/>
      <c r="M4783" s="68"/>
      <c r="N4783" s="68"/>
      <c r="O4783" s="68"/>
      <c r="P4783" s="68"/>
      <c r="Q4783" s="68"/>
      <c r="R4783" s="68"/>
      <c r="S4783" s="68"/>
      <c r="T4783" s="68"/>
      <c r="U4783" s="68"/>
      <c r="V4783" s="68"/>
      <c r="W4783" s="68"/>
      <c r="X4783" s="68"/>
      <c r="Y4783" s="68"/>
      <c r="Z4783" s="68"/>
      <c r="AA4783" s="68"/>
      <c r="AB4783" s="335"/>
      <c r="AC4783" s="319"/>
      <c r="AD4783" s="67"/>
      <c r="AE4783" s="68"/>
      <c r="AF4783" s="69"/>
      <c r="AJ4783" s="9"/>
      <c r="AK4783" s="9"/>
      <c r="AL4783" s="9"/>
      <c r="AM4783" s="9"/>
    </row>
    <row r="4784" hidden="1">
      <c r="A4784" s="1556"/>
      <c r="B4784" s="976"/>
      <c r="C4784" s="209" t="s">
        <v>26</v>
      </c>
      <c r="D4784" s="74"/>
      <c r="E4784" s="75"/>
      <c r="F4784" s="76"/>
      <c r="G4784" s="76"/>
      <c r="H4784" s="76"/>
      <c r="I4784" s="76"/>
      <c r="J4784" s="76"/>
      <c r="K4784" s="76"/>
      <c r="L4784" s="76"/>
      <c r="M4784" s="76"/>
      <c r="N4784" s="76"/>
      <c r="O4784" s="76"/>
      <c r="P4784" s="76"/>
      <c r="Q4784" s="76"/>
      <c r="R4784" s="76"/>
      <c r="S4784" s="76"/>
      <c r="T4784" s="76"/>
      <c r="U4784" s="76"/>
      <c r="V4784" s="76"/>
      <c r="W4784" s="76"/>
      <c r="X4784" s="76"/>
      <c r="Y4784" s="76"/>
      <c r="Z4784" s="76"/>
      <c r="AA4784" s="76"/>
      <c r="AB4784" s="315"/>
      <c r="AC4784" s="313"/>
      <c r="AD4784" s="75"/>
      <c r="AE4784" s="76"/>
      <c r="AF4784" s="77"/>
      <c r="AH4784" s="9"/>
      <c r="AI4784" s="134"/>
      <c r="AJ4784" s="135"/>
      <c r="AK4784" s="135"/>
      <c r="AL4784" s="9"/>
    </row>
    <row r="4785">
      <c r="A4785" s="619"/>
      <c r="B4785" s="535" t="s">
        <v>148</v>
      </c>
      <c r="C4785" s="620"/>
      <c r="D4785" s="92"/>
      <c r="E4785" s="126">
        <f t="shared" ref="E4785:AB4785" si="4428">SQRT(E4779*E4779+E4780*E4780)/E4756/1.73</f>
        <v>27.241252763861155</v>
      </c>
      <c r="F4785" s="127">
        <f t="shared" si="4428"/>
        <v>27.165718567430439</v>
      </c>
      <c r="G4785" s="127">
        <f t="shared" si="4428"/>
        <v>28.670686491790509</v>
      </c>
      <c r="H4785" s="127">
        <f t="shared" si="4428"/>
        <v>27.62471250716802</v>
      </c>
      <c r="I4785" s="127">
        <f t="shared" si="4428"/>
        <v>27.087149708253069</v>
      </c>
      <c r="J4785" s="127">
        <f t="shared" si="4428"/>
        <v>27.288703577169606</v>
      </c>
      <c r="K4785" s="127">
        <f t="shared" si="4428"/>
        <v>27.398533263658102</v>
      </c>
      <c r="L4785" s="127">
        <f t="shared" si="4428"/>
        <v>27.448079425725513</v>
      </c>
      <c r="M4785" s="127">
        <f t="shared" si="4428"/>
        <v>27.655486432314209</v>
      </c>
      <c r="N4785" s="127">
        <f t="shared" si="4428"/>
        <v>28.324463033757915</v>
      </c>
      <c r="O4785" s="127">
        <f t="shared" si="4428"/>
        <v>28.329590104859864</v>
      </c>
      <c r="P4785" s="127">
        <f t="shared" si="4428"/>
        <v>28.15548417297472</v>
      </c>
      <c r="Q4785" s="127">
        <f t="shared" si="4428"/>
        <v>28.028063729765304</v>
      </c>
      <c r="R4785" s="127">
        <f t="shared" si="4428"/>
        <v>28.176174458946605</v>
      </c>
      <c r="S4785" s="127">
        <f t="shared" si="4428"/>
        <v>28.57533890956848</v>
      </c>
      <c r="T4785" s="127">
        <f t="shared" si="4428"/>
        <v>28.68087491053647</v>
      </c>
      <c r="U4785" s="127">
        <f t="shared" si="4428"/>
        <v>28.263078124804366</v>
      </c>
      <c r="V4785" s="127">
        <f t="shared" si="4428"/>
        <v>28.237937585010243</v>
      </c>
      <c r="W4785" s="127">
        <f t="shared" si="4428"/>
        <v>27.703761233863155</v>
      </c>
      <c r="X4785" s="127">
        <f t="shared" si="4428"/>
        <v>27.007847548126815</v>
      </c>
      <c r="Y4785" s="127">
        <f t="shared" si="4428"/>
        <v>27.099827927698087</v>
      </c>
      <c r="Z4785" s="127">
        <f t="shared" si="4428"/>
        <v>27.023064671049198</v>
      </c>
      <c r="AA4785" s="127">
        <f t="shared" si="4428"/>
        <v>27.062186546794447</v>
      </c>
      <c r="AB4785" s="621">
        <f t="shared" si="4428"/>
        <v>26.817381392854845</v>
      </c>
      <c r="AC4785" s="285">
        <f>AVERAGE(E4785:AB4785)</f>
        <v>27.711058211999212</v>
      </c>
      <c r="AD4785" s="188">
        <f>(AC4781-AC4785)/AC4781</f>
        <v>0.045817220820687128</v>
      </c>
      <c r="AE4785" s="127"/>
      <c r="AF4785" s="129"/>
      <c r="AJ4785" s="62"/>
      <c r="AK4785" s="62"/>
      <c r="AL4785" s="9"/>
      <c r="AM4785" s="62"/>
    </row>
    <row r="4786">
      <c r="A4786" s="1754" t="s">
        <v>311</v>
      </c>
      <c r="B4786" s="1138" t="s">
        <v>61</v>
      </c>
      <c r="C4786" s="219" t="s">
        <v>18</v>
      </c>
      <c r="D4786" s="220" t="s">
        <v>15</v>
      </c>
      <c r="E4786" s="221"/>
      <c r="F4786" s="436"/>
      <c r="G4786" s="436"/>
      <c r="H4786" s="436"/>
      <c r="I4786" s="436"/>
      <c r="J4786" s="436"/>
      <c r="K4786" s="436"/>
      <c r="L4786" s="436"/>
      <c r="M4786" s="436"/>
      <c r="N4786" s="436"/>
      <c r="O4786" s="436"/>
      <c r="P4786" s="436"/>
      <c r="Q4786" s="436"/>
      <c r="R4786" s="436"/>
      <c r="S4786" s="436"/>
      <c r="T4786" s="436"/>
      <c r="U4786" s="436"/>
      <c r="V4786" s="436"/>
      <c r="W4786" s="436"/>
      <c r="X4786" s="436"/>
      <c r="Y4786" s="436"/>
      <c r="Z4786" s="436"/>
      <c r="AA4786" s="436"/>
      <c r="AB4786" s="437"/>
      <c r="AC4786" s="279">
        <f t="shared" ref="AC4786:AC4787" si="4429">SUM(E4786:AB4786)</f>
        <v>0</v>
      </c>
      <c r="AD4786" s="106">
        <f>MAX(E4786:AB4786)</f>
        <v>0</v>
      </c>
      <c r="AE4786" s="68">
        <v>0</v>
      </c>
      <c r="AF4786" s="69">
        <v>0</v>
      </c>
      <c r="AJ4786" s="79"/>
      <c r="AK4786" s="502"/>
      <c r="AL4786" s="79"/>
      <c r="AM4786" s="9"/>
    </row>
    <row r="4787">
      <c r="A4787" s="1755"/>
      <c r="B4787" s="317"/>
      <c r="C4787" s="73" t="s">
        <v>20</v>
      </c>
      <c r="D4787" s="74" t="s">
        <v>15</v>
      </c>
      <c r="E4787" s="111"/>
      <c r="F4787" s="112"/>
      <c r="G4787" s="112"/>
      <c r="H4787" s="112"/>
      <c r="I4787" s="112"/>
      <c r="J4787" s="112"/>
      <c r="K4787" s="112"/>
      <c r="L4787" s="112"/>
      <c r="M4787" s="112"/>
      <c r="N4787" s="112"/>
      <c r="O4787" s="112"/>
      <c r="P4787" s="112"/>
      <c r="Q4787" s="112"/>
      <c r="R4787" s="112"/>
      <c r="S4787" s="112"/>
      <c r="T4787" s="112"/>
      <c r="U4787" s="112"/>
      <c r="V4787" s="112"/>
      <c r="W4787" s="112"/>
      <c r="X4787" s="112"/>
      <c r="Y4787" s="112"/>
      <c r="Z4787" s="112"/>
      <c r="AA4787" s="112"/>
      <c r="AB4787" s="501"/>
      <c r="AC4787" s="281">
        <f t="shared" si="4429"/>
        <v>0</v>
      </c>
      <c r="AD4787" s="75"/>
      <c r="AE4787" s="76"/>
      <c r="AF4787" s="77"/>
      <c r="AJ4787" s="9"/>
      <c r="AK4787" s="9"/>
      <c r="AL4787" s="9"/>
      <c r="AM4787" s="9"/>
    </row>
    <row r="4788">
      <c r="A4788" s="1755"/>
      <c r="B4788" s="317"/>
      <c r="C4788" s="73" t="s">
        <v>21</v>
      </c>
      <c r="D4788" s="74" t="s">
        <v>22</v>
      </c>
      <c r="E4788" s="561"/>
      <c r="F4788" s="562"/>
      <c r="G4788" s="562"/>
      <c r="H4788" s="562"/>
      <c r="I4788" s="562"/>
      <c r="J4788" s="562"/>
      <c r="K4788" s="562"/>
      <c r="L4788" s="562"/>
      <c r="M4788" s="562"/>
      <c r="N4788" s="562"/>
      <c r="O4788" s="562"/>
      <c r="P4788" s="562"/>
      <c r="Q4788" s="562"/>
      <c r="R4788" s="562"/>
      <c r="S4788" s="562"/>
      <c r="T4788" s="562"/>
      <c r="U4788" s="562"/>
      <c r="V4788" s="562"/>
      <c r="W4788" s="562"/>
      <c r="X4788" s="562"/>
      <c r="Y4788" s="562"/>
      <c r="Z4788" s="562"/>
      <c r="AA4788" s="562"/>
      <c r="AB4788" s="2040"/>
      <c r="AC4788" s="281"/>
      <c r="AD4788" s="75"/>
      <c r="AE4788" s="76"/>
      <c r="AF4788" s="77"/>
      <c r="AJ4788" s="9"/>
      <c r="AK4788" s="9"/>
      <c r="AL4788" s="9"/>
      <c r="AM4788" s="9"/>
    </row>
    <row r="4789">
      <c r="A4789" s="1769"/>
      <c r="B4789" s="866"/>
      <c r="C4789" s="125" t="s">
        <v>23</v>
      </c>
      <c r="D4789" s="92"/>
      <c r="E4789" s="696" t="e">
        <f t="shared" ref="E4789:AB4789" si="4430">E4787/E4786</f>
        <v>#DIV/0!</v>
      </c>
      <c r="F4789" s="504" t="e">
        <f t="shared" si="4430"/>
        <v>#DIV/0!</v>
      </c>
      <c r="G4789" s="504" t="e">
        <f t="shared" si="4430"/>
        <v>#DIV/0!</v>
      </c>
      <c r="H4789" s="504" t="e">
        <f t="shared" si="4430"/>
        <v>#DIV/0!</v>
      </c>
      <c r="I4789" s="504" t="e">
        <f t="shared" si="4430"/>
        <v>#DIV/0!</v>
      </c>
      <c r="J4789" s="504" t="e">
        <f t="shared" si="4430"/>
        <v>#DIV/0!</v>
      </c>
      <c r="K4789" s="504" t="e">
        <f t="shared" si="4430"/>
        <v>#DIV/0!</v>
      </c>
      <c r="L4789" s="504" t="e">
        <f t="shared" si="4430"/>
        <v>#DIV/0!</v>
      </c>
      <c r="M4789" s="504" t="e">
        <f t="shared" si="4430"/>
        <v>#DIV/0!</v>
      </c>
      <c r="N4789" s="504" t="e">
        <f t="shared" si="4430"/>
        <v>#DIV/0!</v>
      </c>
      <c r="O4789" s="504" t="e">
        <f t="shared" si="4430"/>
        <v>#DIV/0!</v>
      </c>
      <c r="P4789" s="504" t="e">
        <f t="shared" si="4430"/>
        <v>#DIV/0!</v>
      </c>
      <c r="Q4789" s="504" t="e">
        <f t="shared" si="4430"/>
        <v>#DIV/0!</v>
      </c>
      <c r="R4789" s="504" t="e">
        <f t="shared" si="4430"/>
        <v>#DIV/0!</v>
      </c>
      <c r="S4789" s="504" t="e">
        <f t="shared" si="4430"/>
        <v>#DIV/0!</v>
      </c>
      <c r="T4789" s="504" t="e">
        <f t="shared" si="4430"/>
        <v>#DIV/0!</v>
      </c>
      <c r="U4789" s="504" t="e">
        <f t="shared" si="4430"/>
        <v>#DIV/0!</v>
      </c>
      <c r="V4789" s="504" t="e">
        <f t="shared" si="4430"/>
        <v>#DIV/0!</v>
      </c>
      <c r="W4789" s="504" t="e">
        <f t="shared" si="4430"/>
        <v>#DIV/0!</v>
      </c>
      <c r="X4789" s="504" t="e">
        <f t="shared" si="4430"/>
        <v>#DIV/0!</v>
      </c>
      <c r="Y4789" s="504" t="e">
        <f t="shared" si="4430"/>
        <v>#DIV/0!</v>
      </c>
      <c r="Z4789" s="504" t="e">
        <f t="shared" si="4430"/>
        <v>#DIV/0!</v>
      </c>
      <c r="AA4789" s="504" t="e">
        <f t="shared" si="4430"/>
        <v>#DIV/0!</v>
      </c>
      <c r="AB4789" s="505" t="e">
        <f t="shared" si="4430"/>
        <v>#DIV/0!</v>
      </c>
      <c r="AC4789" s="596" t="e">
        <f>MAX(E4789:AB4789)</f>
        <v>#DIV/0!</v>
      </c>
      <c r="AD4789" s="93"/>
      <c r="AE4789" s="94"/>
      <c r="AF4789" s="95"/>
      <c r="AJ4789" s="9"/>
      <c r="AK4789" s="9"/>
      <c r="AL4789" s="9"/>
      <c r="AM4789" s="9"/>
    </row>
    <row r="4790" hidden="1">
      <c r="A4790" s="1527"/>
      <c r="B4790" s="972"/>
      <c r="C4790" s="1917" t="s">
        <v>25</v>
      </c>
      <c r="D4790" s="66"/>
      <c r="E4790" s="67"/>
      <c r="F4790" s="68"/>
      <c r="G4790" s="68"/>
      <c r="H4790" s="68"/>
      <c r="I4790" s="68"/>
      <c r="J4790" s="68"/>
      <c r="K4790" s="68"/>
      <c r="L4790" s="68"/>
      <c r="M4790" s="68"/>
      <c r="N4790" s="68"/>
      <c r="O4790" s="68"/>
      <c r="P4790" s="68"/>
      <c r="Q4790" s="68"/>
      <c r="R4790" s="68"/>
      <c r="S4790" s="68"/>
      <c r="T4790" s="68"/>
      <c r="U4790" s="68"/>
      <c r="V4790" s="68"/>
      <c r="W4790" s="68"/>
      <c r="X4790" s="68"/>
      <c r="Y4790" s="68"/>
      <c r="Z4790" s="68"/>
      <c r="AA4790" s="68"/>
      <c r="AB4790" s="335"/>
      <c r="AC4790" s="319"/>
      <c r="AD4790" s="67"/>
      <c r="AE4790" s="68"/>
      <c r="AF4790" s="69"/>
      <c r="AJ4790" s="9"/>
      <c r="AK4790" s="9"/>
      <c r="AL4790" s="9"/>
      <c r="AM4790" s="9"/>
    </row>
    <row r="4791" hidden="1">
      <c r="A4791" s="1556"/>
      <c r="B4791" s="976"/>
      <c r="C4791" s="209" t="s">
        <v>26</v>
      </c>
      <c r="D4791" s="74"/>
      <c r="E4791" s="75"/>
      <c r="F4791" s="76"/>
      <c r="G4791" s="76"/>
      <c r="H4791" s="76"/>
      <c r="I4791" s="76"/>
      <c r="J4791" s="76"/>
      <c r="K4791" s="76"/>
      <c r="L4791" s="76"/>
      <c r="M4791" s="76"/>
      <c r="N4791" s="76"/>
      <c r="O4791" s="76"/>
      <c r="P4791" s="76"/>
      <c r="Q4791" s="76"/>
      <c r="R4791" s="76"/>
      <c r="S4791" s="76"/>
      <c r="T4791" s="76"/>
      <c r="U4791" s="76"/>
      <c r="V4791" s="76"/>
      <c r="W4791" s="76"/>
      <c r="X4791" s="76"/>
      <c r="Y4791" s="76"/>
      <c r="Z4791" s="76"/>
      <c r="AA4791" s="76"/>
      <c r="AB4791" s="315"/>
      <c r="AC4791" s="313"/>
      <c r="AD4791" s="75"/>
      <c r="AE4791" s="76"/>
      <c r="AF4791" s="77"/>
      <c r="AH4791" s="9"/>
      <c r="AI4791" s="134"/>
      <c r="AJ4791" s="135"/>
      <c r="AK4791" s="135"/>
      <c r="AL4791" s="9"/>
    </row>
    <row r="4792">
      <c r="A4792" s="619"/>
      <c r="B4792" s="535" t="s">
        <v>148</v>
      </c>
      <c r="C4792" s="620"/>
      <c r="D4792" s="92"/>
      <c r="E4792" s="126">
        <f t="shared" ref="E4792:AB4792" si="4431">SQRT(E4786*E4786+E4787*E4787)/E4756/1.73</f>
        <v>0</v>
      </c>
      <c r="F4792" s="127">
        <f t="shared" si="4431"/>
        <v>0</v>
      </c>
      <c r="G4792" s="127">
        <f t="shared" si="4431"/>
        <v>0</v>
      </c>
      <c r="H4792" s="127">
        <f t="shared" si="4431"/>
        <v>0</v>
      </c>
      <c r="I4792" s="127">
        <f t="shared" si="4431"/>
        <v>0</v>
      </c>
      <c r="J4792" s="127">
        <f t="shared" si="4431"/>
        <v>0</v>
      </c>
      <c r="K4792" s="127">
        <f t="shared" si="4431"/>
        <v>0</v>
      </c>
      <c r="L4792" s="127">
        <f t="shared" si="4431"/>
        <v>0</v>
      </c>
      <c r="M4792" s="127">
        <f t="shared" si="4431"/>
        <v>0</v>
      </c>
      <c r="N4792" s="127">
        <f t="shared" si="4431"/>
        <v>0</v>
      </c>
      <c r="O4792" s="127">
        <f t="shared" si="4431"/>
        <v>0</v>
      </c>
      <c r="P4792" s="127">
        <f t="shared" si="4431"/>
        <v>0</v>
      </c>
      <c r="Q4792" s="127">
        <f t="shared" si="4431"/>
        <v>0</v>
      </c>
      <c r="R4792" s="127">
        <f t="shared" si="4431"/>
        <v>0</v>
      </c>
      <c r="S4792" s="127">
        <f t="shared" si="4431"/>
        <v>0</v>
      </c>
      <c r="T4792" s="127">
        <f t="shared" si="4431"/>
        <v>0</v>
      </c>
      <c r="U4792" s="127">
        <f t="shared" si="4431"/>
        <v>0</v>
      </c>
      <c r="V4792" s="127">
        <f t="shared" si="4431"/>
        <v>0</v>
      </c>
      <c r="W4792" s="127">
        <f t="shared" si="4431"/>
        <v>0</v>
      </c>
      <c r="X4792" s="127">
        <f t="shared" si="4431"/>
        <v>0</v>
      </c>
      <c r="Y4792" s="127">
        <f t="shared" si="4431"/>
        <v>0</v>
      </c>
      <c r="Z4792" s="127">
        <f t="shared" si="4431"/>
        <v>0</v>
      </c>
      <c r="AA4792" s="127">
        <f t="shared" si="4431"/>
        <v>0</v>
      </c>
      <c r="AB4792" s="621">
        <f t="shared" si="4431"/>
        <v>0</v>
      </c>
      <c r="AC4792" s="285">
        <f>AVERAGE(E4792:AB4792)</f>
        <v>0</v>
      </c>
      <c r="AD4792" s="188" t="e">
        <f>(AC4788-AC4792)/AC4788</f>
        <v>#DIV/0!</v>
      </c>
      <c r="AE4792" s="127"/>
      <c r="AF4792" s="129"/>
      <c r="AJ4792" s="62"/>
      <c r="AK4792" s="62"/>
      <c r="AL4792" s="9"/>
      <c r="AM4792" s="62"/>
    </row>
    <row r="4793">
      <c r="A4793" s="705" t="s">
        <v>778</v>
      </c>
      <c r="B4793" s="1138" t="s">
        <v>1030</v>
      </c>
      <c r="C4793" s="219" t="s">
        <v>18</v>
      </c>
      <c r="D4793" s="220" t="s">
        <v>29</v>
      </c>
      <c r="E4793" s="221">
        <v>43.200000000000003</v>
      </c>
      <c r="F4793" s="436">
        <v>41.200000000000003</v>
      </c>
      <c r="G4793" s="436">
        <v>41.399999999999999</v>
      </c>
      <c r="H4793" s="436">
        <v>42</v>
      </c>
      <c r="I4793" s="436">
        <v>42.200000000000003</v>
      </c>
      <c r="J4793" s="436">
        <v>41.799999999999997</v>
      </c>
      <c r="K4793" s="436">
        <v>42.600000000000001</v>
      </c>
      <c r="L4793" s="436">
        <v>43</v>
      </c>
      <c r="M4793" s="436">
        <v>50.200000000000003</v>
      </c>
      <c r="N4793" s="436">
        <v>61.600000000000001</v>
      </c>
      <c r="O4793" s="436">
        <v>65.400000000000006</v>
      </c>
      <c r="P4793" s="436">
        <v>59.200000000000003</v>
      </c>
      <c r="Q4793" s="436">
        <v>54.600000000000001</v>
      </c>
      <c r="R4793" s="436">
        <v>58.399999999999999</v>
      </c>
      <c r="S4793" s="436">
        <v>64.599999999999994</v>
      </c>
      <c r="T4793" s="436">
        <v>59</v>
      </c>
      <c r="U4793" s="436">
        <v>57</v>
      </c>
      <c r="V4793" s="436">
        <v>55.399999999999999</v>
      </c>
      <c r="W4793" s="436">
        <v>46.799999999999997</v>
      </c>
      <c r="X4793" s="436">
        <v>41</v>
      </c>
      <c r="Y4793" s="436">
        <v>40.200000000000003</v>
      </c>
      <c r="Z4793" s="436">
        <v>44</v>
      </c>
      <c r="AA4793" s="436">
        <v>41.399999999999999</v>
      </c>
      <c r="AB4793" s="437">
        <v>39.200000000000003</v>
      </c>
      <c r="AC4793" s="309">
        <f t="shared" ref="AC4793:AC4794" si="4432">SUM(E4793:AB4793)</f>
        <v>1175.4000000000001</v>
      </c>
      <c r="AD4793" s="106">
        <f>MAX(E4793:AB4793)</f>
        <v>65.400000000000006</v>
      </c>
      <c r="AE4793" s="206">
        <v>100</v>
      </c>
      <c r="AF4793" s="207">
        <v>20</v>
      </c>
      <c r="AJ4793" s="79"/>
      <c r="AK4793" s="502"/>
      <c r="AL4793" s="79"/>
      <c r="AM4793" s="9"/>
    </row>
    <row r="4794">
      <c r="A4794" s="658"/>
      <c r="B4794" s="317"/>
      <c r="C4794" s="73" t="s">
        <v>20</v>
      </c>
      <c r="D4794" s="74" t="s">
        <v>29</v>
      </c>
      <c r="E4794" s="111">
        <v>22.199999999999999</v>
      </c>
      <c r="F4794" s="112">
        <v>23.399999999999999</v>
      </c>
      <c r="G4794" s="112">
        <v>22.800000000000001</v>
      </c>
      <c r="H4794" s="112">
        <v>23.199999999999999</v>
      </c>
      <c r="I4794" s="112">
        <v>22.600000000000001</v>
      </c>
      <c r="J4794" s="112">
        <v>20.600000000000001</v>
      </c>
      <c r="K4794" s="112">
        <v>18</v>
      </c>
      <c r="L4794" s="112">
        <v>16.399999999999999</v>
      </c>
      <c r="M4794" s="112">
        <v>16.399999999999999</v>
      </c>
      <c r="N4794" s="112">
        <v>28</v>
      </c>
      <c r="O4794" s="112">
        <v>31.600000000000001</v>
      </c>
      <c r="P4794" s="112">
        <v>24.600000000000001</v>
      </c>
      <c r="Q4794" s="112">
        <v>21.199999999999999</v>
      </c>
      <c r="R4794" s="112">
        <v>24.600000000000001</v>
      </c>
      <c r="S4794" s="112">
        <v>31.800000000000001</v>
      </c>
      <c r="T4794" s="112">
        <v>24.800000000000001</v>
      </c>
      <c r="U4794" s="112">
        <v>24.600000000000001</v>
      </c>
      <c r="V4794" s="112">
        <v>27.399999999999999</v>
      </c>
      <c r="W4794" s="112">
        <v>18</v>
      </c>
      <c r="X4794" s="112">
        <v>17</v>
      </c>
      <c r="Y4794" s="112">
        <v>18.399999999999999</v>
      </c>
      <c r="Z4794" s="112">
        <v>19.199999999999999</v>
      </c>
      <c r="AA4794" s="112">
        <v>19.800000000000001</v>
      </c>
      <c r="AB4794" s="501">
        <v>21.800000000000001</v>
      </c>
      <c r="AC4794" s="281">
        <f t="shared" si="4432"/>
        <v>538.39999999999998</v>
      </c>
      <c r="AD4794" s="75"/>
      <c r="AE4794" s="76"/>
      <c r="AF4794" s="77"/>
      <c r="AJ4794" s="9"/>
      <c r="AK4794" s="9"/>
      <c r="AL4794" s="9"/>
      <c r="AM4794" s="9"/>
    </row>
    <row r="4795">
      <c r="A4795" s="658"/>
      <c r="B4795" s="317"/>
      <c r="C4795" s="73" t="s">
        <v>21</v>
      </c>
      <c r="D4795" s="74" t="s">
        <v>22</v>
      </c>
      <c r="E4795" s="561">
        <v>3</v>
      </c>
      <c r="F4795" s="562">
        <v>3</v>
      </c>
      <c r="G4795" s="562">
        <v>3</v>
      </c>
      <c r="H4795" s="562">
        <v>3</v>
      </c>
      <c r="I4795" s="562">
        <v>3</v>
      </c>
      <c r="J4795" s="562">
        <v>3</v>
      </c>
      <c r="K4795" s="562">
        <v>3</v>
      </c>
      <c r="L4795" s="562">
        <v>3</v>
      </c>
      <c r="M4795" s="562">
        <v>3</v>
      </c>
      <c r="N4795" s="562">
        <v>7</v>
      </c>
      <c r="O4795" s="562">
        <v>3</v>
      </c>
      <c r="P4795" s="562">
        <v>4</v>
      </c>
      <c r="Q4795" s="562">
        <v>3</v>
      </c>
      <c r="R4795" s="562">
        <v>4</v>
      </c>
      <c r="S4795" s="562">
        <v>4</v>
      </c>
      <c r="T4795" s="562">
        <v>3</v>
      </c>
      <c r="U4795" s="562">
        <v>4</v>
      </c>
      <c r="V4795" s="562">
        <v>4</v>
      </c>
      <c r="W4795" s="562">
        <v>3</v>
      </c>
      <c r="X4795" s="562">
        <v>3</v>
      </c>
      <c r="Y4795" s="562">
        <v>3</v>
      </c>
      <c r="Z4795" s="562">
        <v>3</v>
      </c>
      <c r="AA4795" s="562">
        <v>3</v>
      </c>
      <c r="AB4795" s="2040">
        <v>2</v>
      </c>
      <c r="AC4795" s="281">
        <f>AVERAGE(E4795:AB4795)</f>
        <v>3.3333333333333335</v>
      </c>
      <c r="AD4795" s="75"/>
      <c r="AE4795" s="76"/>
      <c r="AF4795" s="77"/>
      <c r="AJ4795" s="9"/>
      <c r="AK4795" s="9"/>
      <c r="AL4795" s="9"/>
      <c r="AM4795" s="9"/>
    </row>
    <row r="4796">
      <c r="A4796" s="706"/>
      <c r="B4796" s="866"/>
      <c r="C4796" s="125" t="s">
        <v>23</v>
      </c>
      <c r="D4796" s="92"/>
      <c r="E4796" s="696">
        <f t="shared" ref="E4796:AB4796" si="4433">E4794/E4793</f>
        <v>0.51388888888888884</v>
      </c>
      <c r="F4796" s="504">
        <f t="shared" si="4433"/>
        <v>0.56796116504854366</v>
      </c>
      <c r="G4796" s="504">
        <f t="shared" si="4433"/>
        <v>0.55072463768115942</v>
      </c>
      <c r="H4796" s="504">
        <f t="shared" si="4433"/>
        <v>0.55238095238095242</v>
      </c>
      <c r="I4796" s="504">
        <f t="shared" si="4433"/>
        <v>0.53554502369668244</v>
      </c>
      <c r="J4796" s="504">
        <f t="shared" si="4433"/>
        <v>0.49282296650717711</v>
      </c>
      <c r="K4796" s="504">
        <f t="shared" si="4433"/>
        <v>0.42253521126760563</v>
      </c>
      <c r="L4796" s="504">
        <f t="shared" si="4433"/>
        <v>0.38139534883720927</v>
      </c>
      <c r="M4796" s="504">
        <f t="shared" si="4433"/>
        <v>0.3266932270916334</v>
      </c>
      <c r="N4796" s="504">
        <f t="shared" si="4433"/>
        <v>0.45454545454545453</v>
      </c>
      <c r="O4796" s="504">
        <f t="shared" si="4433"/>
        <v>0.48318042813455653</v>
      </c>
      <c r="P4796" s="504">
        <f t="shared" si="4433"/>
        <v>0.41554054054054057</v>
      </c>
      <c r="Q4796" s="504">
        <f t="shared" si="4433"/>
        <v>0.38827838827838823</v>
      </c>
      <c r="R4796" s="504">
        <f t="shared" si="4433"/>
        <v>0.42123287671232879</v>
      </c>
      <c r="S4796" s="504">
        <f t="shared" si="4433"/>
        <v>0.49226006191950472</v>
      </c>
      <c r="T4796" s="504">
        <f t="shared" si="4433"/>
        <v>0.42033898305084749</v>
      </c>
      <c r="U4796" s="504">
        <f t="shared" si="4433"/>
        <v>0.43157894736842106</v>
      </c>
      <c r="V4796" s="504">
        <f t="shared" si="4433"/>
        <v>0.49458483754512633</v>
      </c>
      <c r="W4796" s="504">
        <f t="shared" si="4433"/>
        <v>0.38461538461538464</v>
      </c>
      <c r="X4796" s="504">
        <f t="shared" si="4433"/>
        <v>0.41463414634146339</v>
      </c>
      <c r="Y4796" s="504">
        <f t="shared" si="4433"/>
        <v>0.45771144278606957</v>
      </c>
      <c r="Z4796" s="504">
        <f t="shared" si="4433"/>
        <v>0.43636363636363634</v>
      </c>
      <c r="AA4796" s="504">
        <f t="shared" si="4433"/>
        <v>0.47826086956521741</v>
      </c>
      <c r="AB4796" s="505">
        <f t="shared" si="4433"/>
        <v>0.55612244897959184</v>
      </c>
      <c r="AC4796" s="907">
        <f>MAX(E4796:AB4796)</f>
        <v>0.56796116504854366</v>
      </c>
      <c r="AD4796" s="678"/>
      <c r="AE4796" s="679"/>
      <c r="AF4796" s="680"/>
      <c r="AJ4796" s="9"/>
      <c r="AK4796" s="9"/>
      <c r="AL4796" s="9"/>
      <c r="AM4796" s="9"/>
    </row>
    <row r="4797" hidden="1">
      <c r="A4797" s="1527"/>
      <c r="B4797" s="972"/>
      <c r="C4797" s="1917" t="s">
        <v>25</v>
      </c>
      <c r="D4797" s="66"/>
      <c r="E4797" s="67"/>
      <c r="F4797" s="68"/>
      <c r="G4797" s="68"/>
      <c r="H4797" s="68"/>
      <c r="I4797" s="68"/>
      <c r="J4797" s="68"/>
      <c r="K4797" s="68"/>
      <c r="L4797" s="68"/>
      <c r="M4797" s="68"/>
      <c r="N4797" s="68"/>
      <c r="O4797" s="68"/>
      <c r="P4797" s="68"/>
      <c r="Q4797" s="68"/>
      <c r="R4797" s="68"/>
      <c r="S4797" s="68"/>
      <c r="T4797" s="68"/>
      <c r="U4797" s="68"/>
      <c r="V4797" s="68"/>
      <c r="W4797" s="68"/>
      <c r="X4797" s="68"/>
      <c r="Y4797" s="68"/>
      <c r="Z4797" s="68"/>
      <c r="AA4797" s="68"/>
      <c r="AB4797" s="335"/>
      <c r="AC4797" s="319"/>
      <c r="AD4797" s="67"/>
      <c r="AE4797" s="68"/>
      <c r="AF4797" s="69"/>
      <c r="AJ4797" s="9"/>
      <c r="AK4797" s="9"/>
      <c r="AL4797" s="9"/>
      <c r="AM4797" s="9"/>
    </row>
    <row r="4798" hidden="1">
      <c r="A4798" s="1556"/>
      <c r="B4798" s="976"/>
      <c r="C4798" s="209" t="s">
        <v>26</v>
      </c>
      <c r="D4798" s="74"/>
      <c r="E4798" s="75"/>
      <c r="F4798" s="76"/>
      <c r="G4798" s="76"/>
      <c r="H4798" s="76"/>
      <c r="I4798" s="76"/>
      <c r="J4798" s="76"/>
      <c r="K4798" s="76"/>
      <c r="L4798" s="76"/>
      <c r="M4798" s="76"/>
      <c r="N4798" s="76"/>
      <c r="O4798" s="76"/>
      <c r="P4798" s="76"/>
      <c r="Q4798" s="76"/>
      <c r="R4798" s="76"/>
      <c r="S4798" s="76"/>
      <c r="T4798" s="76"/>
      <c r="U4798" s="76"/>
      <c r="V4798" s="76"/>
      <c r="W4798" s="76"/>
      <c r="X4798" s="76"/>
      <c r="Y4798" s="76"/>
      <c r="Z4798" s="76"/>
      <c r="AA4798" s="76"/>
      <c r="AB4798" s="315"/>
      <c r="AC4798" s="313"/>
      <c r="AD4798" s="75"/>
      <c r="AE4798" s="76"/>
      <c r="AF4798" s="77"/>
      <c r="AH4798" s="9"/>
      <c r="AI4798" s="134"/>
      <c r="AJ4798" s="135"/>
      <c r="AK4798" s="135"/>
      <c r="AL4798" s="9"/>
    </row>
    <row r="4799">
      <c r="A4799" s="619"/>
      <c r="B4799" s="535" t="s">
        <v>148</v>
      </c>
      <c r="C4799" s="620"/>
      <c r="D4799" s="92"/>
      <c r="E4799" s="126">
        <f t="shared" ref="E4799:AB4799" si="4434">SQRT(E4793*E4793+E4794*E4794)/E4756/1.73</f>
        <v>2.6611709356936597</v>
      </c>
      <c r="F4799" s="127">
        <f t="shared" si="4434"/>
        <v>2.5935710589600047</v>
      </c>
      <c r="G4799" s="127">
        <f t="shared" si="4434"/>
        <v>2.5870934830935335</v>
      </c>
      <c r="H4799" s="127">
        <f t="shared" si="4434"/>
        <v>2.6264266489408925</v>
      </c>
      <c r="I4799" s="127">
        <f t="shared" si="4434"/>
        <v>2.6278158782300469</v>
      </c>
      <c r="J4799" s="127">
        <f t="shared" si="4434"/>
        <v>2.5826140237184307</v>
      </c>
      <c r="K4799" s="127">
        <f t="shared" si="4434"/>
        <v>2.5728790808249111</v>
      </c>
      <c r="L4799" s="127">
        <f t="shared" si="4434"/>
        <v>2.5702325775143473</v>
      </c>
      <c r="M4799" s="127">
        <f t="shared" si="4434"/>
        <v>2.9695116903602923</v>
      </c>
      <c r="N4799" s="127">
        <f t="shared" si="4434"/>
        <v>3.804742215207126</v>
      </c>
      <c r="O4799" s="127">
        <f t="shared" si="4434"/>
        <v>4.0961032988556143</v>
      </c>
      <c r="P4799" s="127">
        <f t="shared" si="4434"/>
        <v>3.6012134708361647</v>
      </c>
      <c r="Q4799" s="127">
        <f t="shared" si="4434"/>
        <v>3.2838270292447747</v>
      </c>
      <c r="R4799" s="127">
        <f t="shared" si="4434"/>
        <v>3.5666883651299663</v>
      </c>
      <c r="S4799" s="127">
        <f t="shared" si="4434"/>
        <v>4.0447135792759212</v>
      </c>
      <c r="T4799" s="127">
        <f t="shared" si="4434"/>
        <v>3.5986770708731854</v>
      </c>
      <c r="U4799" s="127">
        <f t="shared" si="4434"/>
        <v>3.4874130793570055</v>
      </c>
      <c r="V4799" s="127">
        <f t="shared" si="4434"/>
        <v>3.4854364231360297</v>
      </c>
      <c r="W4799" s="127">
        <f t="shared" si="4434"/>
        <v>2.8167083928985894</v>
      </c>
      <c r="X4799" s="127">
        <f t="shared" si="4434"/>
        <v>2.4716652768409841</v>
      </c>
      <c r="Y4799" s="127">
        <f t="shared" si="4434"/>
        <v>2.4525344987264819</v>
      </c>
      <c r="Z4799" s="127">
        <f t="shared" si="4434"/>
        <v>2.6605482298044212</v>
      </c>
      <c r="AA4799" s="127">
        <f t="shared" si="4434"/>
        <v>2.5360125345292865</v>
      </c>
      <c r="AB4799" s="621">
        <f t="shared" si="4434"/>
        <v>2.4529005818725684</v>
      </c>
      <c r="AC4799" s="285">
        <f>AVERAGE(E4799:AB4799)</f>
        <v>3.0062708093301769</v>
      </c>
      <c r="AD4799" s="188">
        <f>(AC4795-AC4799)/AC4795</f>
        <v>0.098118757200946982</v>
      </c>
      <c r="AE4799" s="127"/>
      <c r="AF4799" s="129"/>
      <c r="AJ4799" s="62"/>
      <c r="AK4799" s="62"/>
      <c r="AL4799" s="9"/>
      <c r="AM4799" s="62"/>
    </row>
    <row r="4800">
      <c r="A4800" s="705" t="s">
        <v>953</v>
      </c>
      <c r="B4800" s="1138" t="s">
        <v>1031</v>
      </c>
      <c r="C4800" s="219" t="s">
        <v>18</v>
      </c>
      <c r="D4800" s="220" t="s">
        <v>29</v>
      </c>
      <c r="E4800" s="221">
        <v>51.399999999999999</v>
      </c>
      <c r="F4800" s="436">
        <v>50.200000000000003</v>
      </c>
      <c r="G4800" s="436">
        <v>49.799999999999997</v>
      </c>
      <c r="H4800" s="436">
        <v>50.200000000000003</v>
      </c>
      <c r="I4800" s="436">
        <v>50</v>
      </c>
      <c r="J4800" s="436">
        <v>51.200000000000003</v>
      </c>
      <c r="K4800" s="436">
        <v>51.200000000000003</v>
      </c>
      <c r="L4800" s="436">
        <v>50.799999999999997</v>
      </c>
      <c r="M4800" s="436">
        <v>51</v>
      </c>
      <c r="N4800" s="436">
        <v>50</v>
      </c>
      <c r="O4800" s="436">
        <v>49.799999999999997</v>
      </c>
      <c r="P4800" s="436">
        <v>50.200000000000003</v>
      </c>
      <c r="Q4800" s="436">
        <v>50.600000000000001</v>
      </c>
      <c r="R4800" s="436">
        <v>49.399999999999999</v>
      </c>
      <c r="S4800" s="436">
        <v>50.399999999999999</v>
      </c>
      <c r="T4800" s="436">
        <v>50.200000000000003</v>
      </c>
      <c r="U4800" s="436">
        <v>50.200000000000003</v>
      </c>
      <c r="V4800" s="436">
        <v>49.799999999999997</v>
      </c>
      <c r="W4800" s="436">
        <v>49.399999999999999</v>
      </c>
      <c r="X4800" s="436">
        <v>49.600000000000001</v>
      </c>
      <c r="Y4800" s="436">
        <v>50.399999999999999</v>
      </c>
      <c r="Z4800" s="436">
        <v>50.399999999999999</v>
      </c>
      <c r="AA4800" s="436">
        <v>50.399999999999999</v>
      </c>
      <c r="AB4800" s="437">
        <v>50.399999999999999</v>
      </c>
      <c r="AC4800" s="279">
        <f t="shared" ref="AC4800:AC4801" si="4435">SUM(E4800:AB4800)</f>
        <v>1207.0000000000002</v>
      </c>
      <c r="AD4800" s="106">
        <f>MAX(E4800:AB4800)</f>
        <v>51.399999999999999</v>
      </c>
      <c r="AE4800" s="68">
        <v>100</v>
      </c>
      <c r="AF4800" s="69">
        <v>20</v>
      </c>
      <c r="AJ4800" s="79"/>
      <c r="AK4800" s="502"/>
      <c r="AL4800" s="79"/>
      <c r="AM4800" s="9"/>
    </row>
    <row r="4801">
      <c r="A4801" s="658"/>
      <c r="B4801" s="317"/>
      <c r="C4801" s="73" t="s">
        <v>20</v>
      </c>
      <c r="D4801" s="74" t="s">
        <v>29</v>
      </c>
      <c r="E4801" s="111">
        <v>1.6000000000000001</v>
      </c>
      <c r="F4801" s="112">
        <v>1.8</v>
      </c>
      <c r="G4801" s="112">
        <v>1.3999999999999999</v>
      </c>
      <c r="H4801" s="112">
        <v>1.8</v>
      </c>
      <c r="I4801" s="112">
        <v>1.3999999999999999</v>
      </c>
      <c r="J4801" s="112">
        <v>1.8</v>
      </c>
      <c r="K4801" s="112">
        <v>1</v>
      </c>
      <c r="L4801" s="112">
        <v>0.80000000000000004</v>
      </c>
      <c r="M4801" s="112">
        <v>0.40000000000000002</v>
      </c>
      <c r="N4801" s="112">
        <v>0.20000000000000001</v>
      </c>
      <c r="O4801" s="112">
        <v>0.20000000000000001</v>
      </c>
      <c r="P4801" s="112">
        <v>0.40000000000000002</v>
      </c>
      <c r="Q4801" s="112">
        <v>0.59999999999999998</v>
      </c>
      <c r="R4801" s="112">
        <v>0.40000000000000002</v>
      </c>
      <c r="S4801" s="112">
        <v>0.20000000000000001</v>
      </c>
      <c r="T4801" s="112">
        <v>0.40000000000000002</v>
      </c>
      <c r="U4801" s="112">
        <v>0.40000000000000002</v>
      </c>
      <c r="V4801" s="112">
        <v>0.40000000000000002</v>
      </c>
      <c r="W4801" s="112">
        <v>0.59999999999999998</v>
      </c>
      <c r="X4801" s="112">
        <v>0.59999999999999998</v>
      </c>
      <c r="Y4801" s="112">
        <v>0.59999999999999998</v>
      </c>
      <c r="Z4801" s="112">
        <v>0.40000000000000002</v>
      </c>
      <c r="AA4801" s="112">
        <v>1.2</v>
      </c>
      <c r="AB4801" s="501">
        <v>1.6000000000000001</v>
      </c>
      <c r="AC4801" s="281">
        <f t="shared" si="4435"/>
        <v>20.200000000000003</v>
      </c>
      <c r="AD4801" s="75"/>
      <c r="AE4801" s="76"/>
      <c r="AF4801" s="77"/>
      <c r="AJ4801" s="9"/>
      <c r="AK4801" s="9"/>
      <c r="AL4801" s="9"/>
      <c r="AM4801" s="9"/>
    </row>
    <row r="4802">
      <c r="A4802" s="658"/>
      <c r="B4802" s="317"/>
      <c r="C4802" s="73" t="s">
        <v>21</v>
      </c>
      <c r="D4802" s="74" t="s">
        <v>22</v>
      </c>
      <c r="E4802" s="561">
        <v>3</v>
      </c>
      <c r="F4802" s="562">
        <v>3</v>
      </c>
      <c r="G4802" s="562">
        <v>3</v>
      </c>
      <c r="H4802" s="562">
        <v>3</v>
      </c>
      <c r="I4802" s="562">
        <v>3</v>
      </c>
      <c r="J4802" s="562">
        <v>3</v>
      </c>
      <c r="K4802" s="562">
        <v>3</v>
      </c>
      <c r="L4802" s="562">
        <v>3</v>
      </c>
      <c r="M4802" s="562">
        <v>3</v>
      </c>
      <c r="N4802" s="562">
        <v>3</v>
      </c>
      <c r="O4802" s="562">
        <v>3</v>
      </c>
      <c r="P4802" s="562">
        <v>3</v>
      </c>
      <c r="Q4802" s="562">
        <v>3</v>
      </c>
      <c r="R4802" s="562">
        <v>3</v>
      </c>
      <c r="S4802" s="562">
        <v>3</v>
      </c>
      <c r="T4802" s="562">
        <v>3</v>
      </c>
      <c r="U4802" s="562">
        <v>3</v>
      </c>
      <c r="V4802" s="562">
        <v>3</v>
      </c>
      <c r="W4802" s="562">
        <v>3</v>
      </c>
      <c r="X4802" s="562">
        <v>3</v>
      </c>
      <c r="Y4802" s="562">
        <v>3</v>
      </c>
      <c r="Z4802" s="562">
        <v>3</v>
      </c>
      <c r="AA4802" s="562">
        <v>3</v>
      </c>
      <c r="AB4802" s="2040">
        <v>3</v>
      </c>
      <c r="AC4802" s="281">
        <f>AVERAGE(E4802:AB4802)</f>
        <v>3</v>
      </c>
      <c r="AD4802" s="75"/>
      <c r="AE4802" s="76"/>
      <c r="AF4802" s="77"/>
      <c r="AJ4802" s="9"/>
      <c r="AK4802" s="9"/>
      <c r="AL4802" s="9"/>
      <c r="AM4802" s="9"/>
    </row>
    <row r="4803">
      <c r="A4803" s="706"/>
      <c r="B4803" s="866"/>
      <c r="C4803" s="125" t="s">
        <v>23</v>
      </c>
      <c r="D4803" s="92"/>
      <c r="E4803" s="696">
        <f t="shared" ref="E4803:AB4803" si="4436">E4801/E4800</f>
        <v>0.031128404669260704</v>
      </c>
      <c r="F4803" s="504">
        <f t="shared" si="4436"/>
        <v>0.035856573705179279</v>
      </c>
      <c r="G4803" s="504">
        <f t="shared" si="4436"/>
        <v>0.028112449799196786</v>
      </c>
      <c r="H4803" s="504">
        <f t="shared" si="4436"/>
        <v>0.035856573705179279</v>
      </c>
      <c r="I4803" s="504">
        <f t="shared" si="4436"/>
        <v>0.027999999999999997</v>
      </c>
      <c r="J4803" s="504">
        <f t="shared" si="4436"/>
        <v>0.03515625</v>
      </c>
      <c r="K4803" s="504">
        <f t="shared" si="4436"/>
        <v>0.01953125</v>
      </c>
      <c r="L4803" s="504">
        <f t="shared" si="4436"/>
        <v>0.015748031496062995</v>
      </c>
      <c r="M4803" s="504">
        <f t="shared" si="4436"/>
        <v>0.0078431372549019607</v>
      </c>
      <c r="N4803" s="504">
        <f t="shared" si="4436"/>
        <v>0.0040000000000000001</v>
      </c>
      <c r="O4803" s="504">
        <f t="shared" si="4436"/>
        <v>0.0040160642570281129</v>
      </c>
      <c r="P4803" s="504">
        <f t="shared" si="4436"/>
        <v>0.0079681274900398405</v>
      </c>
      <c r="Q4803" s="504">
        <f t="shared" si="4436"/>
        <v>0.011857707509881422</v>
      </c>
      <c r="R4803" s="504">
        <f t="shared" si="4436"/>
        <v>0.0080971659919028341</v>
      </c>
      <c r="S4803" s="504">
        <f t="shared" si="4436"/>
        <v>0.0039682539682539689</v>
      </c>
      <c r="T4803" s="504">
        <f t="shared" si="4436"/>
        <v>0.0079681274900398405</v>
      </c>
      <c r="U4803" s="504">
        <f t="shared" si="4436"/>
        <v>0.0079681274900398405</v>
      </c>
      <c r="V4803" s="504">
        <f t="shared" si="4436"/>
        <v>0.0080321285140562259</v>
      </c>
      <c r="W4803" s="504">
        <f t="shared" si="4436"/>
        <v>0.012145748987854251</v>
      </c>
      <c r="X4803" s="504">
        <f t="shared" si="4436"/>
        <v>0.012096774193548387</v>
      </c>
      <c r="Y4803" s="504">
        <f t="shared" si="4436"/>
        <v>0.011904761904761904</v>
      </c>
      <c r="Z4803" s="504">
        <f t="shared" si="4436"/>
        <v>0.0079365079365079378</v>
      </c>
      <c r="AA4803" s="504">
        <f t="shared" si="4436"/>
        <v>0.023809523809523808</v>
      </c>
      <c r="AB4803" s="505">
        <f t="shared" si="4436"/>
        <v>0.031746031746031751</v>
      </c>
      <c r="AC4803" s="596">
        <f>MAX(E4803:AB4803)</f>
        <v>0.035856573705179279</v>
      </c>
      <c r="AD4803" s="93"/>
      <c r="AE4803" s="94"/>
      <c r="AF4803" s="95"/>
      <c r="AJ4803" s="9"/>
      <c r="AK4803" s="9"/>
      <c r="AL4803" s="9"/>
      <c r="AM4803" s="9"/>
    </row>
    <row r="4804" hidden="1">
      <c r="A4804" s="1527"/>
      <c r="B4804" s="972"/>
      <c r="C4804" s="1917" t="s">
        <v>25</v>
      </c>
      <c r="D4804" s="66"/>
      <c r="E4804" s="67"/>
      <c r="F4804" s="68"/>
      <c r="G4804" s="68"/>
      <c r="H4804" s="68"/>
      <c r="I4804" s="68"/>
      <c r="J4804" s="68"/>
      <c r="K4804" s="68"/>
      <c r="L4804" s="68"/>
      <c r="M4804" s="68"/>
      <c r="N4804" s="68"/>
      <c r="O4804" s="68"/>
      <c r="P4804" s="68"/>
      <c r="Q4804" s="68"/>
      <c r="R4804" s="68"/>
      <c r="S4804" s="68"/>
      <c r="T4804" s="68"/>
      <c r="U4804" s="68"/>
      <c r="V4804" s="68"/>
      <c r="W4804" s="68"/>
      <c r="X4804" s="68"/>
      <c r="Y4804" s="68"/>
      <c r="Z4804" s="68"/>
      <c r="AA4804" s="68"/>
      <c r="AB4804" s="335"/>
      <c r="AC4804" s="319"/>
      <c r="AD4804" s="67"/>
      <c r="AE4804" s="68"/>
      <c r="AF4804" s="69"/>
      <c r="AJ4804" s="9"/>
      <c r="AK4804" s="9"/>
      <c r="AL4804" s="9"/>
      <c r="AM4804" s="9"/>
    </row>
    <row r="4805" hidden="1">
      <c r="A4805" s="1556"/>
      <c r="B4805" s="976"/>
      <c r="C4805" s="209" t="s">
        <v>26</v>
      </c>
      <c r="D4805" s="74"/>
      <c r="E4805" s="75"/>
      <c r="F4805" s="76"/>
      <c r="G4805" s="76"/>
      <c r="H4805" s="76"/>
      <c r="I4805" s="76"/>
      <c r="J4805" s="76"/>
      <c r="K4805" s="76"/>
      <c r="L4805" s="76"/>
      <c r="M4805" s="76"/>
      <c r="N4805" s="76"/>
      <c r="O4805" s="76"/>
      <c r="P4805" s="76"/>
      <c r="Q4805" s="76"/>
      <c r="R4805" s="76"/>
      <c r="S4805" s="76"/>
      <c r="T4805" s="76"/>
      <c r="U4805" s="76"/>
      <c r="V4805" s="76"/>
      <c r="W4805" s="76"/>
      <c r="X4805" s="76"/>
      <c r="Y4805" s="76"/>
      <c r="Z4805" s="76"/>
      <c r="AA4805" s="76"/>
      <c r="AB4805" s="315"/>
      <c r="AC4805" s="313"/>
      <c r="AD4805" s="75"/>
      <c r="AE4805" s="76"/>
      <c r="AF4805" s="77"/>
      <c r="AH4805" s="9"/>
      <c r="AI4805" s="134"/>
      <c r="AJ4805" s="135"/>
      <c r="AK4805" s="135"/>
      <c r="AL4805" s="9"/>
    </row>
    <row r="4806">
      <c r="A4806" s="619"/>
      <c r="B4806" s="535" t="s">
        <v>148</v>
      </c>
      <c r="C4806" s="620"/>
      <c r="D4806" s="92"/>
      <c r="E4806" s="126">
        <f t="shared" ref="E4806:AB4806" si="4437">SQRT(E4800*E4800+E4801*E4801)/E4756/1.73</f>
        <v>2.8175709774052056</v>
      </c>
      <c r="F4806" s="127">
        <f t="shared" si="4437"/>
        <v>2.749620147484642</v>
      </c>
      <c r="G4806" s="127">
        <f t="shared" si="4437"/>
        <v>2.7270359754512938</v>
      </c>
      <c r="H4806" s="127">
        <f t="shared" si="4437"/>
        <v>2.749620147484642</v>
      </c>
      <c r="I4806" s="127">
        <f t="shared" si="4437"/>
        <v>2.7457798066578381</v>
      </c>
      <c r="J4806" s="127">
        <f t="shared" si="4437"/>
        <v>2.8392770329244379</v>
      </c>
      <c r="K4806" s="127">
        <f t="shared" si="4437"/>
        <v>2.8489913430463383</v>
      </c>
      <c r="L4806" s="127">
        <f t="shared" si="4437"/>
        <v>2.8374688683418441</v>
      </c>
      <c r="M4806" s="127">
        <f t="shared" si="4437"/>
        <v>2.8677699896160833</v>
      </c>
      <c r="N4806" s="127">
        <f t="shared" si="4437"/>
        <v>2.8114752253885436</v>
      </c>
      <c r="O4806" s="127">
        <f t="shared" si="4437"/>
        <v>2.8084252984523532</v>
      </c>
      <c r="P4806" s="127">
        <f t="shared" si="4437"/>
        <v>2.8200449170699184</v>
      </c>
      <c r="Q4806" s="127">
        <f t="shared" si="4437"/>
        <v>2.8371106780676247</v>
      </c>
      <c r="R4806" s="127">
        <f t="shared" si="4437"/>
        <v>2.7805111361254835</v>
      </c>
      <c r="S4806" s="127">
        <f t="shared" si="4437"/>
        <v>2.8312125709249467</v>
      </c>
      <c r="T4806" s="127">
        <f t="shared" si="4437"/>
        <v>2.8227881514250455</v>
      </c>
      <c r="U4806" s="127">
        <f t="shared" si="4437"/>
        <v>2.8200449170699184</v>
      </c>
      <c r="V4806" s="127">
        <f t="shared" si="4437"/>
        <v>2.8084932412121226</v>
      </c>
      <c r="W4806" s="127">
        <f t="shared" si="4437"/>
        <v>2.7752205458089065</v>
      </c>
      <c r="X4806" s="127">
        <f t="shared" si="4437"/>
        <v>2.7622945916172128</v>
      </c>
      <c r="Y4806" s="127">
        <f t="shared" si="4437"/>
        <v>2.7960664408175524</v>
      </c>
      <c r="Z4806" s="127">
        <f t="shared" si="4437"/>
        <v>2.7932756929817164</v>
      </c>
      <c r="AA4806" s="127">
        <f t="shared" si="4437"/>
        <v>2.7859660081477475</v>
      </c>
      <c r="AB4806" s="621">
        <f t="shared" si="4437"/>
        <v>2.7575803714199396</v>
      </c>
      <c r="AC4806" s="285">
        <f>AVERAGE(E4806:AB4806)</f>
        <v>2.7997351697892232</v>
      </c>
      <c r="AD4806" s="188">
        <f>(AC4802-AC4806)/AC4802</f>
        <v>0.066754943403592268</v>
      </c>
      <c r="AE4806" s="127"/>
      <c r="AF4806" s="129"/>
      <c r="AJ4806" s="62"/>
      <c r="AK4806" s="62"/>
      <c r="AL4806" s="9"/>
      <c r="AM4806" s="62"/>
    </row>
    <row r="4807">
      <c r="A4807" s="705" t="s">
        <v>958</v>
      </c>
      <c r="B4807" s="1138" t="s">
        <v>1032</v>
      </c>
      <c r="C4807" s="219" t="s">
        <v>18</v>
      </c>
      <c r="D4807" s="220" t="s">
        <v>29</v>
      </c>
      <c r="E4807" s="221">
        <v>49.200000000000003</v>
      </c>
      <c r="F4807" s="436">
        <v>50</v>
      </c>
      <c r="G4807" s="436">
        <v>50.399999999999999</v>
      </c>
      <c r="H4807" s="436">
        <v>48</v>
      </c>
      <c r="I4807" s="436">
        <v>46.799999999999997</v>
      </c>
      <c r="J4807" s="436">
        <v>46.799999999999997</v>
      </c>
      <c r="K4807" s="436">
        <v>49.200000000000003</v>
      </c>
      <c r="L4807" s="436">
        <v>51.200000000000003</v>
      </c>
      <c r="M4807" s="436">
        <v>49.600000000000001</v>
      </c>
      <c r="N4807" s="436">
        <v>55.600000000000001</v>
      </c>
      <c r="O4807" s="436">
        <v>56.399999999999999</v>
      </c>
      <c r="P4807" s="436">
        <v>48</v>
      </c>
      <c r="Q4807" s="436">
        <v>44</v>
      </c>
      <c r="R4807" s="436">
        <v>48</v>
      </c>
      <c r="S4807" s="436">
        <v>50.399999999999999</v>
      </c>
      <c r="T4807" s="436">
        <v>62</v>
      </c>
      <c r="U4807" s="436">
        <v>53.200000000000003</v>
      </c>
      <c r="V4807" s="436">
        <v>49.600000000000001</v>
      </c>
      <c r="W4807" s="436">
        <v>50.399999999999999</v>
      </c>
      <c r="X4807" s="436">
        <v>52.799999999999997</v>
      </c>
      <c r="Y4807" s="436">
        <v>49.600000000000001</v>
      </c>
      <c r="Z4807" s="436">
        <v>50.799999999999997</v>
      </c>
      <c r="AA4807" s="436">
        <v>52.399999999999999</v>
      </c>
      <c r="AB4807" s="437">
        <v>50.399999999999999</v>
      </c>
      <c r="AC4807" s="309">
        <f t="shared" ref="AC4807:AC4808" si="4438">SUM(E4807:AB4807)</f>
        <v>1214.8000000000002</v>
      </c>
      <c r="AD4807" s="106">
        <f>MAX(E4807:AB4807)</f>
        <v>62</v>
      </c>
      <c r="AE4807" s="206">
        <v>100</v>
      </c>
      <c r="AF4807" s="207">
        <v>40</v>
      </c>
      <c r="AJ4807" s="79"/>
      <c r="AK4807" s="502"/>
      <c r="AL4807" s="79"/>
      <c r="AM4807" s="9"/>
    </row>
    <row r="4808">
      <c r="A4808" s="658"/>
      <c r="B4808" s="317"/>
      <c r="C4808" s="73" t="s">
        <v>20</v>
      </c>
      <c r="D4808" s="74" t="s">
        <v>29</v>
      </c>
      <c r="E4808" s="111">
        <v>24</v>
      </c>
      <c r="F4808" s="112">
        <v>25.199999999999999</v>
      </c>
      <c r="G4808" s="112">
        <v>24.800000000000001</v>
      </c>
      <c r="H4808" s="112">
        <v>24</v>
      </c>
      <c r="I4808" s="112">
        <v>20</v>
      </c>
      <c r="J4808" s="112">
        <v>22</v>
      </c>
      <c r="K4808" s="112">
        <v>23.600000000000001</v>
      </c>
      <c r="L4808" s="112">
        <v>23.199999999999999</v>
      </c>
      <c r="M4808" s="112">
        <v>22</v>
      </c>
      <c r="N4808" s="112">
        <v>24</v>
      </c>
      <c r="O4808" s="112">
        <v>25.600000000000001</v>
      </c>
      <c r="P4808" s="112">
        <v>20</v>
      </c>
      <c r="Q4808" s="112">
        <v>18</v>
      </c>
      <c r="R4808" s="112">
        <v>19.199999999999999</v>
      </c>
      <c r="S4808" s="112">
        <v>21.600000000000001</v>
      </c>
      <c r="T4808" s="112">
        <v>28.800000000000001</v>
      </c>
      <c r="U4808" s="112">
        <v>23.199999999999999</v>
      </c>
      <c r="V4808" s="112">
        <v>21.199999999999999</v>
      </c>
      <c r="W4808" s="112">
        <v>22.800000000000001</v>
      </c>
      <c r="X4808" s="112">
        <v>24.399999999999999</v>
      </c>
      <c r="Y4808" s="112">
        <v>22.399999999999999</v>
      </c>
      <c r="Z4808" s="112">
        <v>22.399999999999999</v>
      </c>
      <c r="AA4808" s="112">
        <v>24</v>
      </c>
      <c r="AB4808" s="501">
        <v>23.199999999999999</v>
      </c>
      <c r="AC4808" s="281">
        <f t="shared" si="4438"/>
        <v>549.59999999999991</v>
      </c>
      <c r="AD4808" s="75"/>
      <c r="AE4808" s="76"/>
      <c r="AF4808" s="77"/>
      <c r="AJ4808" s="9"/>
      <c r="AK4808" s="9"/>
      <c r="AL4808" s="9"/>
      <c r="AM4808" s="9"/>
    </row>
    <row r="4809">
      <c r="A4809" s="658"/>
      <c r="B4809" s="317"/>
      <c r="C4809" s="73" t="s">
        <v>21</v>
      </c>
      <c r="D4809" s="74" t="s">
        <v>22</v>
      </c>
      <c r="E4809" s="561">
        <v>3</v>
      </c>
      <c r="F4809" s="562">
        <v>3</v>
      </c>
      <c r="G4809" s="562">
        <v>3</v>
      </c>
      <c r="H4809" s="562">
        <v>3</v>
      </c>
      <c r="I4809" s="562">
        <v>3</v>
      </c>
      <c r="J4809" s="562">
        <v>3</v>
      </c>
      <c r="K4809" s="562">
        <v>4</v>
      </c>
      <c r="L4809" s="562">
        <v>3</v>
      </c>
      <c r="M4809" s="562">
        <v>3</v>
      </c>
      <c r="N4809" s="562">
        <v>3</v>
      </c>
      <c r="O4809" s="562">
        <v>3</v>
      </c>
      <c r="P4809" s="562">
        <v>3</v>
      </c>
      <c r="Q4809" s="562">
        <v>4</v>
      </c>
      <c r="R4809" s="562">
        <v>3</v>
      </c>
      <c r="S4809" s="562">
        <v>4</v>
      </c>
      <c r="T4809" s="562">
        <v>3</v>
      </c>
      <c r="U4809" s="562">
        <v>3</v>
      </c>
      <c r="V4809" s="562">
        <v>3</v>
      </c>
      <c r="W4809" s="562">
        <v>3</v>
      </c>
      <c r="X4809" s="562">
        <v>3</v>
      </c>
      <c r="Y4809" s="562">
        <v>3</v>
      </c>
      <c r="Z4809" s="562">
        <v>3</v>
      </c>
      <c r="AA4809" s="562">
        <v>3</v>
      </c>
      <c r="AB4809" s="2040">
        <v>3</v>
      </c>
      <c r="AC4809" s="281">
        <f>AVERAGE(E4809:AB4809)</f>
        <v>3.125</v>
      </c>
      <c r="AD4809" s="75"/>
      <c r="AE4809" s="76"/>
      <c r="AF4809" s="77"/>
      <c r="AJ4809" s="9"/>
      <c r="AK4809" s="9"/>
      <c r="AL4809" s="9"/>
      <c r="AM4809" s="9"/>
    </row>
    <row r="4810">
      <c r="A4810" s="706"/>
      <c r="B4810" s="866"/>
      <c r="C4810" s="125" t="s">
        <v>23</v>
      </c>
      <c r="D4810" s="92"/>
      <c r="E4810" s="696">
        <f t="shared" ref="E4810:AB4810" si="4439">E4808/E4807</f>
        <v>0.48780487804878048</v>
      </c>
      <c r="F4810" s="504">
        <f t="shared" si="4439"/>
        <v>0.504</v>
      </c>
      <c r="G4810" s="504">
        <f t="shared" si="4439"/>
        <v>0.49206349206349209</v>
      </c>
      <c r="H4810" s="504">
        <f t="shared" si="4439"/>
        <v>0.5</v>
      </c>
      <c r="I4810" s="504">
        <f t="shared" si="4439"/>
        <v>0.42735042735042739</v>
      </c>
      <c r="J4810" s="504">
        <f t="shared" si="4439"/>
        <v>0.47008547008547014</v>
      </c>
      <c r="K4810" s="504">
        <f t="shared" si="4439"/>
        <v>0.47967479674796748</v>
      </c>
      <c r="L4810" s="504">
        <f t="shared" si="4439"/>
        <v>0.45312499999999994</v>
      </c>
      <c r="M4810" s="504">
        <f t="shared" si="4439"/>
        <v>0.44354838709677419</v>
      </c>
      <c r="N4810" s="504">
        <f t="shared" si="4439"/>
        <v>0.43165467625899279</v>
      </c>
      <c r="O4810" s="504">
        <f t="shared" si="4439"/>
        <v>0.4539007092198582</v>
      </c>
      <c r="P4810" s="504">
        <f t="shared" si="4439"/>
        <v>0.41666666666666669</v>
      </c>
      <c r="Q4810" s="504">
        <f t="shared" si="4439"/>
        <v>0.40909090909090912</v>
      </c>
      <c r="R4810" s="504">
        <f t="shared" si="4439"/>
        <v>0.39999999999999997</v>
      </c>
      <c r="S4810" s="504">
        <f t="shared" si="4439"/>
        <v>0.4285714285714286</v>
      </c>
      <c r="T4810" s="504">
        <f t="shared" si="4439"/>
        <v>0.46451612903225808</v>
      </c>
      <c r="U4810" s="504">
        <f t="shared" si="4439"/>
        <v>0.43609022556390975</v>
      </c>
      <c r="V4810" s="504">
        <f t="shared" si="4439"/>
        <v>0.42741935483870963</v>
      </c>
      <c r="W4810" s="504">
        <f t="shared" si="4439"/>
        <v>0.45238095238095238</v>
      </c>
      <c r="X4810" s="504">
        <f t="shared" si="4439"/>
        <v>0.4621212121212121</v>
      </c>
      <c r="Y4810" s="504">
        <f t="shared" si="4439"/>
        <v>0.45161290322580638</v>
      </c>
      <c r="Z4810" s="504">
        <f t="shared" si="4439"/>
        <v>0.44094488188976377</v>
      </c>
      <c r="AA4810" s="504">
        <f t="shared" si="4439"/>
        <v>0.4580152671755725</v>
      </c>
      <c r="AB4810" s="505">
        <f t="shared" si="4439"/>
        <v>0.46031746031746029</v>
      </c>
      <c r="AC4810" s="907">
        <f>MAX(E4810:AB4810)</f>
        <v>0.504</v>
      </c>
      <c r="AD4810" s="678"/>
      <c r="AE4810" s="679"/>
      <c r="AF4810" s="680"/>
      <c r="AJ4810" s="9"/>
      <c r="AK4810" s="9"/>
      <c r="AL4810" s="9"/>
      <c r="AM4810" s="9"/>
    </row>
    <row r="4811" hidden="1">
      <c r="A4811" s="1527"/>
      <c r="B4811" s="972"/>
      <c r="C4811" s="1917" t="s">
        <v>25</v>
      </c>
      <c r="D4811" s="66"/>
      <c r="E4811" s="67"/>
      <c r="F4811" s="68"/>
      <c r="G4811" s="68"/>
      <c r="H4811" s="68"/>
      <c r="I4811" s="68"/>
      <c r="J4811" s="68"/>
      <c r="K4811" s="68"/>
      <c r="L4811" s="68"/>
      <c r="M4811" s="68"/>
      <c r="N4811" s="68"/>
      <c r="O4811" s="68"/>
      <c r="P4811" s="68"/>
      <c r="Q4811" s="68"/>
      <c r="R4811" s="68"/>
      <c r="S4811" s="68"/>
      <c r="T4811" s="68"/>
      <c r="U4811" s="68"/>
      <c r="V4811" s="68"/>
      <c r="W4811" s="68"/>
      <c r="X4811" s="68"/>
      <c r="Y4811" s="68"/>
      <c r="Z4811" s="68"/>
      <c r="AA4811" s="68"/>
      <c r="AB4811" s="335"/>
      <c r="AC4811" s="319"/>
      <c r="AD4811" s="67"/>
      <c r="AE4811" s="68"/>
      <c r="AF4811" s="69"/>
      <c r="AJ4811" s="9"/>
      <c r="AK4811" s="9"/>
      <c r="AL4811" s="9"/>
      <c r="AM4811" s="9"/>
    </row>
    <row r="4812" hidden="1">
      <c r="A4812" s="1556"/>
      <c r="B4812" s="976"/>
      <c r="C4812" s="209" t="s">
        <v>26</v>
      </c>
      <c r="D4812" s="74"/>
      <c r="E4812" s="75"/>
      <c r="F4812" s="76"/>
      <c r="G4812" s="76"/>
      <c r="H4812" s="76"/>
      <c r="I4812" s="76"/>
      <c r="J4812" s="76"/>
      <c r="K4812" s="76"/>
      <c r="L4812" s="76"/>
      <c r="M4812" s="76"/>
      <c r="N4812" s="76"/>
      <c r="O4812" s="76"/>
      <c r="P4812" s="76"/>
      <c r="Q4812" s="76"/>
      <c r="R4812" s="76"/>
      <c r="S4812" s="76"/>
      <c r="T4812" s="76"/>
      <c r="U4812" s="76"/>
      <c r="V4812" s="76"/>
      <c r="W4812" s="76"/>
      <c r="X4812" s="76"/>
      <c r="Y4812" s="76"/>
      <c r="Z4812" s="76"/>
      <c r="AA4812" s="76"/>
      <c r="AB4812" s="315"/>
      <c r="AC4812" s="313"/>
      <c r="AD4812" s="75"/>
      <c r="AE4812" s="76"/>
      <c r="AF4812" s="77"/>
      <c r="AH4812" s="9"/>
      <c r="AI4812" s="134"/>
      <c r="AJ4812" s="135"/>
      <c r="AK4812" s="135"/>
      <c r="AL4812" s="9"/>
    </row>
    <row r="4813">
      <c r="A4813" s="619"/>
      <c r="B4813" s="535" t="s">
        <v>148</v>
      </c>
      <c r="C4813" s="620"/>
      <c r="D4813" s="92"/>
      <c r="E4813" s="126">
        <f t="shared" ref="E4813:AB4813" si="4440">SQRT(E4807*E4807+E4808*E4808)/E4756/1.73</f>
        <v>2.999291822271803</v>
      </c>
      <c r="F4813" s="127">
        <f t="shared" si="4440"/>
        <v>3.0648662153700008</v>
      </c>
      <c r="G4813" s="127">
        <f t="shared" si="4440"/>
        <v>3.0747047962063334</v>
      </c>
      <c r="H4813" s="127">
        <f t="shared" si="4440"/>
        <v>2.9375564601941533</v>
      </c>
      <c r="I4813" s="127">
        <f t="shared" si="4440"/>
        <v>2.7938013865066051</v>
      </c>
      <c r="J4813" s="127">
        <f t="shared" si="4440"/>
        <v>2.8659577167183983</v>
      </c>
      <c r="K4813" s="127">
        <f t="shared" si="4440"/>
        <v>3.0357886100414397</v>
      </c>
      <c r="L4813" s="127">
        <f t="shared" si="4440"/>
        <v>3.1393164639854656</v>
      </c>
      <c r="M4813" s="127">
        <f t="shared" si="4440"/>
        <v>3.0509949317678062</v>
      </c>
      <c r="N4813" s="127">
        <f t="shared" si="4440"/>
        <v>3.4051602428486296</v>
      </c>
      <c r="O4813" s="127">
        <f t="shared" si="4440"/>
        <v>3.492910393326921</v>
      </c>
      <c r="P4813" s="127">
        <f t="shared" si="4440"/>
        <v>2.9210693360746443</v>
      </c>
      <c r="Q4813" s="127">
        <f t="shared" si="4440"/>
        <v>2.6653205707472316</v>
      </c>
      <c r="R4813" s="127">
        <f t="shared" si="4440"/>
        <v>2.9097366564319018</v>
      </c>
      <c r="S4813" s="127">
        <f t="shared" si="4440"/>
        <v>3.0802432555441412</v>
      </c>
      <c r="T4813" s="127">
        <f t="shared" si="4440"/>
        <v>3.8439622846000221</v>
      </c>
      <c r="U4813" s="127">
        <f t="shared" si="4440"/>
        <v>3.2602845705721508</v>
      </c>
      <c r="V4813" s="127">
        <f t="shared" si="4440"/>
        <v>3.0419122058164936</v>
      </c>
      <c r="W4813" s="127">
        <f t="shared" si="4440"/>
        <v>3.1074148392432925</v>
      </c>
      <c r="X4813" s="127">
        <f t="shared" si="4440"/>
        <v>3.2390703409688943</v>
      </c>
      <c r="Y4813" s="127">
        <f t="shared" si="4440"/>
        <v>3.0190676181544958</v>
      </c>
      <c r="Z4813" s="127">
        <f t="shared" si="4440"/>
        <v>3.0769049923030098</v>
      </c>
      <c r="AA4813" s="127">
        <f t="shared" si="4440"/>
        <v>3.1849772744484639</v>
      </c>
      <c r="AB4813" s="621">
        <f t="shared" si="4440"/>
        <v>3.0341806525218082</v>
      </c>
      <c r="AC4813" s="285">
        <f>AVERAGE(E4813:AB4813)</f>
        <v>3.093520568194339</v>
      </c>
      <c r="AD4813" s="188">
        <f>(AC4809-AC4813)/AC4809</f>
        <v>0.010073418177811534</v>
      </c>
      <c r="AE4813" s="127"/>
      <c r="AF4813" s="129"/>
      <c r="AJ4813" s="62"/>
      <c r="AK4813" s="62"/>
      <c r="AL4813" s="9"/>
      <c r="AM4813" s="62"/>
    </row>
    <row r="4814">
      <c r="A4814" s="705" t="s">
        <v>1033</v>
      </c>
      <c r="B4814" s="1138" t="s">
        <v>1028</v>
      </c>
      <c r="C4814" s="219" t="s">
        <v>18</v>
      </c>
      <c r="D4814" s="220" t="s">
        <v>29</v>
      </c>
      <c r="E4814" s="221">
        <v>302.60000000000002</v>
      </c>
      <c r="F4814" s="436">
        <v>288.80000000000001</v>
      </c>
      <c r="G4814" s="436">
        <v>280.19999999999999</v>
      </c>
      <c r="H4814" s="436">
        <v>270.60000000000002</v>
      </c>
      <c r="I4814" s="436">
        <v>277.60000000000002</v>
      </c>
      <c r="J4814" s="436">
        <v>290</v>
      </c>
      <c r="K4814" s="436">
        <v>333</v>
      </c>
      <c r="L4814" s="436">
        <v>383.39999999999998</v>
      </c>
      <c r="M4814" s="436">
        <v>463.19999999999999</v>
      </c>
      <c r="N4814" s="436">
        <v>479</v>
      </c>
      <c r="O4814" s="436">
        <v>452.80000000000001</v>
      </c>
      <c r="P4814" s="436">
        <v>467.19999999999999</v>
      </c>
      <c r="Q4814" s="436">
        <v>509.39999999999998</v>
      </c>
      <c r="R4814" s="436">
        <v>516.60000000000002</v>
      </c>
      <c r="S4814" s="436">
        <v>495</v>
      </c>
      <c r="T4814" s="436">
        <v>510.60000000000002</v>
      </c>
      <c r="U4814" s="436">
        <v>460</v>
      </c>
      <c r="V4814" s="436">
        <v>463.60000000000002</v>
      </c>
      <c r="W4814" s="436">
        <v>461.19999999999999</v>
      </c>
      <c r="X4814" s="436">
        <v>469.80000000000001</v>
      </c>
      <c r="Y4814" s="436">
        <v>480</v>
      </c>
      <c r="Z4814" s="436">
        <v>487.80000000000001</v>
      </c>
      <c r="AA4814" s="436">
        <v>441.39999999999998</v>
      </c>
      <c r="AB4814" s="437">
        <v>407.80000000000001</v>
      </c>
      <c r="AC4814" s="279">
        <f t="shared" ref="AC4814:AC4815" si="4441">SUM(E4814:AB4814)</f>
        <v>9991.6000000000004</v>
      </c>
      <c r="AD4814" s="106">
        <f>MAX(E4814:AB4814)</f>
        <v>516.60000000000002</v>
      </c>
      <c r="AE4814" s="68">
        <v>100</v>
      </c>
      <c r="AF4814" s="69">
        <v>20</v>
      </c>
      <c r="AJ4814" s="79"/>
      <c r="AK4814" s="502"/>
      <c r="AL4814" s="79"/>
      <c r="AM4814" s="9"/>
    </row>
    <row r="4815">
      <c r="A4815" s="658"/>
      <c r="B4815" s="317"/>
      <c r="C4815" s="73" t="s">
        <v>20</v>
      </c>
      <c r="D4815" s="74" t="s">
        <v>29</v>
      </c>
      <c r="E4815" s="111">
        <v>110.2</v>
      </c>
      <c r="F4815" s="112">
        <v>107</v>
      </c>
      <c r="G4815" s="112">
        <v>107.59999999999999</v>
      </c>
      <c r="H4815" s="112">
        <v>108.2</v>
      </c>
      <c r="I4815" s="112">
        <v>106</v>
      </c>
      <c r="J4815" s="112">
        <v>109.59999999999999</v>
      </c>
      <c r="K4815" s="112">
        <v>108.2</v>
      </c>
      <c r="L4815" s="112">
        <v>110.2</v>
      </c>
      <c r="M4815" s="112">
        <v>110</v>
      </c>
      <c r="N4815" s="112">
        <v>112.40000000000001</v>
      </c>
      <c r="O4815" s="112">
        <v>109.2</v>
      </c>
      <c r="P4815" s="112">
        <v>111.59999999999999</v>
      </c>
      <c r="Q4815" s="112">
        <v>108</v>
      </c>
      <c r="R4815" s="112">
        <v>105.8</v>
      </c>
      <c r="S4815" s="112">
        <v>103</v>
      </c>
      <c r="T4815" s="112">
        <v>100</v>
      </c>
      <c r="U4815" s="112">
        <v>109</v>
      </c>
      <c r="V4815" s="112">
        <v>106.59999999999999</v>
      </c>
      <c r="W4815" s="112">
        <v>107</v>
      </c>
      <c r="X4815" s="112">
        <v>102</v>
      </c>
      <c r="Y4815" s="112">
        <v>91.599999999999994</v>
      </c>
      <c r="Z4815" s="112">
        <v>87.599999999999994</v>
      </c>
      <c r="AA4815" s="112">
        <v>83</v>
      </c>
      <c r="AB4815" s="501">
        <v>83.599999999999994</v>
      </c>
      <c r="AC4815" s="281">
        <f t="shared" si="4441"/>
        <v>2497.3999999999996</v>
      </c>
      <c r="AD4815" s="75"/>
      <c r="AE4815" s="76"/>
      <c r="AF4815" s="77"/>
      <c r="AJ4815" s="9"/>
      <c r="AK4815" s="9"/>
      <c r="AL4815" s="9"/>
      <c r="AM4815" s="9"/>
    </row>
    <row r="4816">
      <c r="A4816" s="658"/>
      <c r="B4816" s="317"/>
      <c r="C4816" s="73" t="s">
        <v>21</v>
      </c>
      <c r="D4816" s="74" t="s">
        <v>22</v>
      </c>
      <c r="E4816" s="561">
        <v>23</v>
      </c>
      <c r="F4816" s="562">
        <v>20</v>
      </c>
      <c r="G4816" s="562">
        <v>21</v>
      </c>
      <c r="H4816" s="562">
        <v>22</v>
      </c>
      <c r="I4816" s="562">
        <v>21</v>
      </c>
      <c r="J4816" s="562">
        <v>24</v>
      </c>
      <c r="K4816" s="562">
        <v>28</v>
      </c>
      <c r="L4816" s="562">
        <v>32</v>
      </c>
      <c r="M4816" s="562">
        <v>34</v>
      </c>
      <c r="N4816" s="562">
        <v>36</v>
      </c>
      <c r="O4816" s="562">
        <v>34</v>
      </c>
      <c r="P4816" s="562">
        <v>33</v>
      </c>
      <c r="Q4816" s="562">
        <v>33</v>
      </c>
      <c r="R4816" s="562">
        <v>32</v>
      </c>
      <c r="S4816" s="562">
        <v>32</v>
      </c>
      <c r="T4816" s="562">
        <v>31</v>
      </c>
      <c r="U4816" s="562">
        <v>33</v>
      </c>
      <c r="V4816" s="562">
        <v>30</v>
      </c>
      <c r="W4816" s="562">
        <v>30</v>
      </c>
      <c r="X4816" s="562">
        <v>30</v>
      </c>
      <c r="Y4816" s="562">
        <v>28</v>
      </c>
      <c r="Z4816" s="562">
        <v>30</v>
      </c>
      <c r="AA4816" s="562">
        <v>26</v>
      </c>
      <c r="AB4816" s="2040">
        <v>24</v>
      </c>
      <c r="AC4816" s="281">
        <f>AVERAGE(E4816:AB4816)</f>
        <v>28.625</v>
      </c>
      <c r="AD4816" s="75"/>
      <c r="AE4816" s="76"/>
      <c r="AF4816" s="77"/>
      <c r="AJ4816" s="9"/>
      <c r="AK4816" s="9"/>
      <c r="AL4816" s="9"/>
      <c r="AM4816" s="9"/>
    </row>
    <row r="4817">
      <c r="A4817" s="706"/>
      <c r="B4817" s="866"/>
      <c r="C4817" s="125" t="s">
        <v>23</v>
      </c>
      <c r="D4817" s="92"/>
      <c r="E4817" s="456">
        <f t="shared" ref="E4817:AB4817" si="4442">E4815/E4814</f>
        <v>0.36417713152676801</v>
      </c>
      <c r="F4817" s="457">
        <f t="shared" si="4442"/>
        <v>0.37049861495844871</v>
      </c>
      <c r="G4817" s="457">
        <f t="shared" si="4442"/>
        <v>0.38401142041399</v>
      </c>
      <c r="H4817" s="457">
        <f t="shared" si="4442"/>
        <v>0.39985218033998521</v>
      </c>
      <c r="I4817" s="457">
        <f t="shared" si="4442"/>
        <v>0.38184438040345819</v>
      </c>
      <c r="J4817" s="457">
        <f t="shared" si="4442"/>
        <v>0.37793103448275861</v>
      </c>
      <c r="K4817" s="457">
        <f t="shared" si="4442"/>
        <v>0.32492492492492492</v>
      </c>
      <c r="L4817" s="457">
        <f t="shared" si="4442"/>
        <v>0.28742827334376631</v>
      </c>
      <c r="M4817" s="457">
        <f t="shared" si="4442"/>
        <v>0.23747841105354059</v>
      </c>
      <c r="N4817" s="457">
        <f t="shared" si="4442"/>
        <v>0.23465553235908143</v>
      </c>
      <c r="O4817" s="457">
        <f t="shared" si="4442"/>
        <v>0.24116607773851589</v>
      </c>
      <c r="P4817" s="457">
        <f t="shared" si="4442"/>
        <v>0.23886986301369861</v>
      </c>
      <c r="Q4817" s="457">
        <f t="shared" si="4442"/>
        <v>0.21201413427561838</v>
      </c>
      <c r="R4817" s="457">
        <f t="shared" si="4442"/>
        <v>0.20480061943476577</v>
      </c>
      <c r="S4817" s="457">
        <f t="shared" si="4442"/>
        <v>0.20808080808080809</v>
      </c>
      <c r="T4817" s="457">
        <f t="shared" si="4442"/>
        <v>0.19584802193497844</v>
      </c>
      <c r="U4817" s="457">
        <f t="shared" si="4442"/>
        <v>0.23695652173913043</v>
      </c>
      <c r="V4817" s="457">
        <f t="shared" si="4442"/>
        <v>0.22993960310612593</v>
      </c>
      <c r="W4817" s="457">
        <f t="shared" si="4442"/>
        <v>0.23200346921075457</v>
      </c>
      <c r="X4817" s="457">
        <f t="shared" si="4442"/>
        <v>0.21711366538952745</v>
      </c>
      <c r="Y4817" s="457">
        <f t="shared" si="4442"/>
        <v>0.19083333333333333</v>
      </c>
      <c r="Z4817" s="457">
        <f t="shared" si="4442"/>
        <v>0.17958179581795816</v>
      </c>
      <c r="AA4817" s="457">
        <f t="shared" si="4442"/>
        <v>0.18803806071590395</v>
      </c>
      <c r="AB4817" s="1031">
        <f t="shared" si="4442"/>
        <v>0.20500245218244234</v>
      </c>
      <c r="AC4817" s="596">
        <f>MAX(E4817:AB4817)</f>
        <v>0.39985218033998521</v>
      </c>
      <c r="AD4817" s="93"/>
      <c r="AE4817" s="94"/>
      <c r="AF4817" s="95"/>
      <c r="AJ4817" s="9"/>
      <c r="AK4817" s="9"/>
      <c r="AL4817" s="9"/>
      <c r="AM4817" s="9"/>
    </row>
    <row r="4818" hidden="1">
      <c r="A4818" s="1527"/>
      <c r="B4818" s="972"/>
      <c r="C4818" s="1917" t="s">
        <v>25</v>
      </c>
      <c r="D4818" s="592"/>
      <c r="E4818" s="264"/>
      <c r="F4818" s="68"/>
      <c r="G4818" s="68"/>
      <c r="H4818" s="68"/>
      <c r="I4818" s="68"/>
      <c r="J4818" s="68"/>
      <c r="K4818" s="68"/>
      <c r="L4818" s="68"/>
      <c r="M4818" s="68"/>
      <c r="N4818" s="68"/>
      <c r="O4818" s="68"/>
      <c r="P4818" s="68"/>
      <c r="Q4818" s="68"/>
      <c r="R4818" s="68"/>
      <c r="S4818" s="68"/>
      <c r="T4818" s="68"/>
      <c r="U4818" s="68"/>
      <c r="V4818" s="68"/>
      <c r="W4818" s="68"/>
      <c r="X4818" s="68"/>
      <c r="Y4818" s="68"/>
      <c r="Z4818" s="68"/>
      <c r="AA4818" s="68"/>
      <c r="AB4818" s="69"/>
      <c r="AC4818" s="213"/>
      <c r="AD4818" s="67"/>
      <c r="AE4818" s="68"/>
      <c r="AF4818" s="69"/>
      <c r="AJ4818" s="9"/>
      <c r="AK4818" s="9"/>
      <c r="AL4818" s="9"/>
      <c r="AM4818" s="9"/>
    </row>
    <row r="4819" hidden="1">
      <c r="A4819" s="1556"/>
      <c r="B4819" s="976"/>
      <c r="C4819" s="209" t="s">
        <v>26</v>
      </c>
      <c r="D4819" s="1258"/>
      <c r="E4819" s="115"/>
      <c r="F4819" s="76"/>
      <c r="G4819" s="76"/>
      <c r="H4819" s="76"/>
      <c r="I4819" s="76"/>
      <c r="J4819" s="76"/>
      <c r="K4819" s="76"/>
      <c r="L4819" s="76"/>
      <c r="M4819" s="76"/>
      <c r="N4819" s="76"/>
      <c r="O4819" s="76"/>
      <c r="P4819" s="76"/>
      <c r="Q4819" s="76"/>
      <c r="R4819" s="76"/>
      <c r="S4819" s="76"/>
      <c r="T4819" s="76"/>
      <c r="U4819" s="76"/>
      <c r="V4819" s="76"/>
      <c r="W4819" s="76"/>
      <c r="X4819" s="76"/>
      <c r="Y4819" s="76"/>
      <c r="Z4819" s="76"/>
      <c r="AA4819" s="76"/>
      <c r="AB4819" s="77"/>
      <c r="AC4819" s="181"/>
      <c r="AD4819" s="75"/>
      <c r="AE4819" s="76"/>
      <c r="AF4819" s="77"/>
      <c r="AH4819" s="9"/>
      <c r="AI4819" s="134"/>
      <c r="AJ4819" s="135"/>
      <c r="AK4819" s="135"/>
      <c r="AL4819" s="9"/>
    </row>
    <row r="4820">
      <c r="A4820" s="619"/>
      <c r="B4820" s="535" t="s">
        <v>148</v>
      </c>
      <c r="C4820" s="620"/>
      <c r="D4820" s="594"/>
      <c r="E4820" s="1225">
        <f t="shared" ref="E4820:AB4820" si="4443">SQRT(E4814*E4814+E4815*E4815)/E4757/1.73</f>
        <v>17.578018974059326</v>
      </c>
      <c r="F4820" s="127">
        <f t="shared" si="4443"/>
        <v>16.779049109982601</v>
      </c>
      <c r="G4820" s="127">
        <f t="shared" si="4443"/>
        <v>16.352205049863628</v>
      </c>
      <c r="H4820" s="127">
        <f t="shared" si="4443"/>
        <v>15.892151057995164</v>
      </c>
      <c r="I4820" s="127">
        <f t="shared" si="4443"/>
        <v>16.250014493963992</v>
      </c>
      <c r="J4820" s="127">
        <f t="shared" si="4443"/>
        <v>17.132130786305996</v>
      </c>
      <c r="K4820" s="127">
        <f t="shared" si="4443"/>
        <v>19.386168068653866</v>
      </c>
      <c r="L4820" s="127">
        <f t="shared" si="4443"/>
        <v>22.193585997205791</v>
      </c>
      <c r="M4820" s="127">
        <f t="shared" si="4443"/>
        <v>26.614314340194387</v>
      </c>
      <c r="N4820" s="127">
        <f t="shared" si="4443"/>
        <v>27.584809340380836</v>
      </c>
      <c r="O4820" s="127">
        <f t="shared" si="4443"/>
        <v>26.165005573235522</v>
      </c>
      <c r="P4820" s="127">
        <f t="shared" si="4443"/>
        <v>26.852564448570398</v>
      </c>
      <c r="Q4820" s="127">
        <f t="shared" si="4443"/>
        <v>29.02564202893663</v>
      </c>
      <c r="R4820" s="127">
        <f t="shared" si="4443"/>
        <v>29.450318148936162</v>
      </c>
      <c r="S4820" s="127">
        <f t="shared" si="4443"/>
        <v>28.210023587427923</v>
      </c>
      <c r="T4820" s="127">
        <f t="shared" si="4443"/>
        <v>29.030076743903198</v>
      </c>
      <c r="U4820" s="127">
        <f t="shared" si="4443"/>
        <v>26.452935826536539</v>
      </c>
      <c r="V4820" s="127">
        <f t="shared" si="4443"/>
        <v>26.670213517531199</v>
      </c>
      <c r="W4820" s="127">
        <f t="shared" si="4443"/>
        <v>26.467140995952594</v>
      </c>
      <c r="X4820" s="127">
        <f t="shared" si="4443"/>
        <v>26.617572275864653</v>
      </c>
      <c r="Y4820" s="127">
        <f t="shared" si="4443"/>
        <v>26.952632594005642</v>
      </c>
      <c r="Z4820" s="127">
        <f t="shared" si="4443"/>
        <v>27.33548453174522</v>
      </c>
      <c r="AA4820" s="127">
        <f t="shared" si="4443"/>
        <v>24.654896957415957</v>
      </c>
      <c r="AB4820" s="129">
        <f t="shared" si="4443"/>
        <v>22.679058079568325</v>
      </c>
      <c r="AC4820" s="187">
        <f>AVERAGE(E4820:AB4820)</f>
        <v>23.846917188676482</v>
      </c>
      <c r="AD4820" s="188">
        <f>(AC4816-AC4820)/AC4816</f>
        <v>0.16691992353968621</v>
      </c>
      <c r="AE4820" s="127"/>
      <c r="AF4820" s="129"/>
      <c r="AJ4820" s="62"/>
      <c r="AK4820" s="62"/>
      <c r="AL4820" s="9"/>
      <c r="AM4820" s="62"/>
    </row>
    <row r="4821">
      <c r="A4821" s="705" t="s">
        <v>131</v>
      </c>
      <c r="B4821" s="1138" t="s">
        <v>1034</v>
      </c>
      <c r="C4821" s="219" t="s">
        <v>18</v>
      </c>
      <c r="D4821" s="66" t="s">
        <v>29</v>
      </c>
      <c r="E4821" s="106">
        <v>89.099999999999994</v>
      </c>
      <c r="F4821" s="107">
        <v>85.5</v>
      </c>
      <c r="G4821" s="107">
        <v>86.400000000000006</v>
      </c>
      <c r="H4821" s="107">
        <v>89.700000000000003</v>
      </c>
      <c r="I4821" s="107">
        <v>92.099999999999994</v>
      </c>
      <c r="J4821" s="107">
        <v>90.299999999999997</v>
      </c>
      <c r="K4821" s="107">
        <v>97.200000000000003</v>
      </c>
      <c r="L4821" s="107">
        <v>98.400000000000006</v>
      </c>
      <c r="M4821" s="107">
        <v>94.200000000000003</v>
      </c>
      <c r="N4821" s="107">
        <v>90</v>
      </c>
      <c r="O4821" s="107">
        <v>84.299999999999997</v>
      </c>
      <c r="P4821" s="107">
        <v>81.599999999999994</v>
      </c>
      <c r="Q4821" s="107">
        <v>85.799999999999997</v>
      </c>
      <c r="R4821" s="107">
        <v>89.700000000000003</v>
      </c>
      <c r="S4821" s="107">
        <v>101.09999999999999</v>
      </c>
      <c r="T4821" s="107">
        <v>102.3</v>
      </c>
      <c r="U4821" s="107">
        <v>100.5</v>
      </c>
      <c r="V4821" s="107">
        <v>105</v>
      </c>
      <c r="W4821" s="107">
        <v>104.09999999999999</v>
      </c>
      <c r="X4821" s="107">
        <v>103.5</v>
      </c>
      <c r="Y4821" s="107">
        <v>105</v>
      </c>
      <c r="Z4821" s="107">
        <v>100.8</v>
      </c>
      <c r="AA4821" s="107">
        <v>99.900000000000006</v>
      </c>
      <c r="AB4821" s="506">
        <v>89.700000000000003</v>
      </c>
      <c r="AC4821" s="279">
        <f t="shared" ref="AC4821:AC4822" si="4444">SUM(E4821:AB4821)</f>
        <v>2266.1999999999998</v>
      </c>
      <c r="AD4821" s="106">
        <f>MAX(E4821:AB4821)</f>
        <v>105</v>
      </c>
      <c r="AE4821" s="68">
        <v>100</v>
      </c>
      <c r="AF4821" s="69">
        <v>30</v>
      </c>
      <c r="AJ4821" s="79"/>
      <c r="AK4821" s="502"/>
      <c r="AL4821" s="79"/>
      <c r="AM4821" s="9"/>
    </row>
    <row r="4822">
      <c r="A4822" s="658"/>
      <c r="B4822" s="317"/>
      <c r="C4822" s="73" t="s">
        <v>20</v>
      </c>
      <c r="D4822" s="74" t="s">
        <v>29</v>
      </c>
      <c r="E4822" s="111">
        <v>27.899999999999999</v>
      </c>
      <c r="F4822" s="112">
        <v>28.800000000000001</v>
      </c>
      <c r="G4822" s="112">
        <v>29.100000000000001</v>
      </c>
      <c r="H4822" s="112">
        <v>28.800000000000001</v>
      </c>
      <c r="I4822" s="112">
        <v>28.5</v>
      </c>
      <c r="J4822" s="112">
        <v>25.800000000000001</v>
      </c>
      <c r="K4822" s="112">
        <v>23.699999999999999</v>
      </c>
      <c r="L4822" s="112">
        <v>22.5</v>
      </c>
      <c r="M4822" s="112">
        <v>22.199999999999999</v>
      </c>
      <c r="N4822" s="112">
        <v>25.800000000000001</v>
      </c>
      <c r="O4822" s="112">
        <v>23.699999999999999</v>
      </c>
      <c r="P4822" s="112">
        <v>23.100000000000001</v>
      </c>
      <c r="Q4822" s="112">
        <v>24.899999999999999</v>
      </c>
      <c r="R4822" s="112">
        <v>22.199999999999999</v>
      </c>
      <c r="S4822" s="112">
        <v>22.800000000000001</v>
      </c>
      <c r="T4822" s="112">
        <v>20.699999999999999</v>
      </c>
      <c r="U4822" s="112">
        <v>21</v>
      </c>
      <c r="V4822" s="112">
        <v>21</v>
      </c>
      <c r="W4822" s="112">
        <v>20.699999999999999</v>
      </c>
      <c r="X4822" s="112">
        <v>23.100000000000001</v>
      </c>
      <c r="Y4822" s="112">
        <v>24.300000000000001</v>
      </c>
      <c r="Z4822" s="112">
        <v>25.199999999999999</v>
      </c>
      <c r="AA4822" s="112">
        <v>25.5</v>
      </c>
      <c r="AB4822" s="501">
        <v>27.600000000000001</v>
      </c>
      <c r="AC4822" s="281">
        <f t="shared" si="4444"/>
        <v>588.90000000000009</v>
      </c>
      <c r="AD4822" s="75"/>
      <c r="AE4822" s="76"/>
      <c r="AF4822" s="77"/>
      <c r="AJ4822" s="9"/>
      <c r="AK4822" s="9"/>
      <c r="AL4822" s="9"/>
      <c r="AM4822" s="9"/>
    </row>
    <row r="4823">
      <c r="A4823" s="658"/>
      <c r="B4823" s="317"/>
      <c r="C4823" s="73" t="s">
        <v>21</v>
      </c>
      <c r="D4823" s="74" t="s">
        <v>22</v>
      </c>
      <c r="E4823" s="561">
        <v>5</v>
      </c>
      <c r="F4823" s="562">
        <v>5</v>
      </c>
      <c r="G4823" s="562">
        <v>5</v>
      </c>
      <c r="H4823" s="562">
        <v>5</v>
      </c>
      <c r="I4823" s="562">
        <v>5</v>
      </c>
      <c r="J4823" s="562">
        <v>5</v>
      </c>
      <c r="K4823" s="562">
        <v>5</v>
      </c>
      <c r="L4823" s="562">
        <v>5</v>
      </c>
      <c r="M4823" s="562">
        <v>5</v>
      </c>
      <c r="N4823" s="562">
        <v>5</v>
      </c>
      <c r="O4823" s="562">
        <v>5</v>
      </c>
      <c r="P4823" s="562">
        <v>4</v>
      </c>
      <c r="Q4823" s="562">
        <v>5</v>
      </c>
      <c r="R4823" s="562">
        <v>5</v>
      </c>
      <c r="S4823" s="562">
        <v>7</v>
      </c>
      <c r="T4823" s="562">
        <v>6</v>
      </c>
      <c r="U4823" s="562">
        <v>6</v>
      </c>
      <c r="V4823" s="562">
        <v>5</v>
      </c>
      <c r="W4823" s="562">
        <v>6</v>
      </c>
      <c r="X4823" s="562">
        <v>7</v>
      </c>
      <c r="Y4823" s="562">
        <v>6</v>
      </c>
      <c r="Z4823" s="562">
        <v>6</v>
      </c>
      <c r="AA4823" s="562">
        <v>6</v>
      </c>
      <c r="AB4823" s="2040">
        <v>5</v>
      </c>
      <c r="AC4823" s="281">
        <f>AVERAGE(E4823:AB4823)</f>
        <v>5.375</v>
      </c>
      <c r="AD4823" s="75"/>
      <c r="AE4823" s="76"/>
      <c r="AF4823" s="77"/>
      <c r="AJ4823" s="9"/>
      <c r="AK4823" s="9"/>
      <c r="AL4823" s="9"/>
      <c r="AM4823" s="9"/>
    </row>
    <row r="4824">
      <c r="A4824" s="706"/>
      <c r="B4824" s="866"/>
      <c r="C4824" s="125" t="s">
        <v>23</v>
      </c>
      <c r="D4824" s="92"/>
      <c r="E4824" s="696">
        <f t="shared" ref="E4824:AB4824" si="4445">E4822/E4821</f>
        <v>0.31313131313131315</v>
      </c>
      <c r="F4824" s="504">
        <f t="shared" si="4445"/>
        <v>0.33684210526315789</v>
      </c>
      <c r="G4824" s="504">
        <f t="shared" si="4445"/>
        <v>0.33680555555555552</v>
      </c>
      <c r="H4824" s="504">
        <f t="shared" si="4445"/>
        <v>0.32107023411371238</v>
      </c>
      <c r="I4824" s="504">
        <f t="shared" si="4445"/>
        <v>0.30944625407166126</v>
      </c>
      <c r="J4824" s="504">
        <f t="shared" si="4445"/>
        <v>0.28571428571428575</v>
      </c>
      <c r="K4824" s="504">
        <f t="shared" si="4445"/>
        <v>0.24382716049382713</v>
      </c>
      <c r="L4824" s="504">
        <f t="shared" si="4445"/>
        <v>0.22865853658536583</v>
      </c>
      <c r="M4824" s="504">
        <f t="shared" si="4445"/>
        <v>0.23566878980891717</v>
      </c>
      <c r="N4824" s="504">
        <f t="shared" si="4445"/>
        <v>0.28666666666666668</v>
      </c>
      <c r="O4824" s="504">
        <f t="shared" si="4445"/>
        <v>0.28113879003558717</v>
      </c>
      <c r="P4824" s="504">
        <f t="shared" si="4445"/>
        <v>0.2830882352941177</v>
      </c>
      <c r="Q4824" s="504">
        <f t="shared" si="4445"/>
        <v>0.29020979020979021</v>
      </c>
      <c r="R4824" s="504">
        <f t="shared" si="4445"/>
        <v>0.2474916387959866</v>
      </c>
      <c r="S4824" s="504">
        <f t="shared" si="4445"/>
        <v>0.22551928783382791</v>
      </c>
      <c r="T4824" s="504">
        <f t="shared" si="4445"/>
        <v>0.20234604105571846</v>
      </c>
      <c r="U4824" s="504">
        <f t="shared" si="4445"/>
        <v>0.20895522388059701</v>
      </c>
      <c r="V4824" s="504">
        <f t="shared" si="4445"/>
        <v>0.20000000000000001</v>
      </c>
      <c r="W4824" s="504">
        <f t="shared" si="4445"/>
        <v>0.19884726224783861</v>
      </c>
      <c r="X4824" s="504">
        <f t="shared" si="4445"/>
        <v>0.22318840579710147</v>
      </c>
      <c r="Y4824" s="504">
        <f t="shared" si="4445"/>
        <v>0.23142857142857143</v>
      </c>
      <c r="Z4824" s="504">
        <f t="shared" si="4445"/>
        <v>0.25</v>
      </c>
      <c r="AA4824" s="504">
        <f t="shared" si="4445"/>
        <v>0.25525525525525522</v>
      </c>
      <c r="AB4824" s="505">
        <f t="shared" si="4445"/>
        <v>0.30769230769230771</v>
      </c>
      <c r="AC4824" s="596">
        <f>MAX(E4824:AB4824)</f>
        <v>0.33684210526315789</v>
      </c>
      <c r="AD4824" s="93"/>
      <c r="AE4824" s="94"/>
      <c r="AF4824" s="95"/>
      <c r="AJ4824" s="9"/>
      <c r="AK4824" s="9"/>
      <c r="AL4824" s="9"/>
      <c r="AM4824" s="9"/>
    </row>
    <row r="4825" hidden="1">
      <c r="A4825" s="1527"/>
      <c r="B4825" s="972"/>
      <c r="C4825" s="1917" t="s">
        <v>25</v>
      </c>
      <c r="D4825" s="66"/>
      <c r="E4825" s="67"/>
      <c r="F4825" s="68"/>
      <c r="G4825" s="68"/>
      <c r="H4825" s="68"/>
      <c r="I4825" s="68"/>
      <c r="J4825" s="68"/>
      <c r="K4825" s="68"/>
      <c r="L4825" s="68"/>
      <c r="M4825" s="68"/>
      <c r="N4825" s="68"/>
      <c r="O4825" s="68"/>
      <c r="P4825" s="68"/>
      <c r="Q4825" s="68"/>
      <c r="R4825" s="68"/>
      <c r="S4825" s="68"/>
      <c r="T4825" s="68"/>
      <c r="U4825" s="68"/>
      <c r="V4825" s="68"/>
      <c r="W4825" s="68"/>
      <c r="X4825" s="68"/>
      <c r="Y4825" s="68"/>
      <c r="Z4825" s="68"/>
      <c r="AA4825" s="68"/>
      <c r="AB4825" s="335"/>
      <c r="AC4825" s="319"/>
      <c r="AD4825" s="67"/>
      <c r="AE4825" s="68"/>
      <c r="AF4825" s="69"/>
      <c r="AJ4825" s="9"/>
      <c r="AK4825" s="9"/>
      <c r="AL4825" s="9"/>
      <c r="AM4825" s="9"/>
    </row>
    <row r="4826" hidden="1">
      <c r="A4826" s="1556"/>
      <c r="B4826" s="976"/>
      <c r="C4826" s="209" t="s">
        <v>26</v>
      </c>
      <c r="D4826" s="74"/>
      <c r="E4826" s="75"/>
      <c r="F4826" s="76"/>
      <c r="G4826" s="76"/>
      <c r="H4826" s="76"/>
      <c r="I4826" s="76"/>
      <c r="J4826" s="76"/>
      <c r="K4826" s="76"/>
      <c r="L4826" s="76"/>
      <c r="M4826" s="76"/>
      <c r="N4826" s="76"/>
      <c r="O4826" s="76"/>
      <c r="P4826" s="76"/>
      <c r="Q4826" s="76"/>
      <c r="R4826" s="76"/>
      <c r="S4826" s="76"/>
      <c r="T4826" s="76"/>
      <c r="U4826" s="76"/>
      <c r="V4826" s="76"/>
      <c r="W4826" s="76"/>
      <c r="X4826" s="76"/>
      <c r="Y4826" s="76"/>
      <c r="Z4826" s="76"/>
      <c r="AA4826" s="76"/>
      <c r="AB4826" s="315"/>
      <c r="AC4826" s="313"/>
      <c r="AD4826" s="75"/>
      <c r="AE4826" s="76"/>
      <c r="AF4826" s="77"/>
      <c r="AH4826" s="9"/>
      <c r="AI4826" s="134"/>
      <c r="AJ4826" s="135"/>
      <c r="AK4826" s="135"/>
      <c r="AL4826" s="9"/>
    </row>
    <row r="4827">
      <c r="A4827" s="619"/>
      <c r="B4827" s="535" t="s">
        <v>148</v>
      </c>
      <c r="C4827" s="620"/>
      <c r="D4827" s="92"/>
      <c r="E4827" s="126">
        <f t="shared" ref="E4827:AB4827" si="4446">SQRT(E4821*E4821+E4822*E4822)/E4756/1.73</f>
        <v>5.1155276984522615</v>
      </c>
      <c r="F4827" s="127">
        <f t="shared" si="4446"/>
        <v>4.9384869584896585</v>
      </c>
      <c r="G4827" s="127">
        <f t="shared" si="4446"/>
        <v>4.9904158551259963</v>
      </c>
      <c r="H4827" s="127">
        <f t="shared" si="4446"/>
        <v>5.1568812025430724</v>
      </c>
      <c r="I4827" s="127">
        <f t="shared" si="4446"/>
        <v>5.2922734946215089</v>
      </c>
      <c r="J4827" s="127">
        <f t="shared" si="4446"/>
        <v>5.2047183575456906</v>
      </c>
      <c r="K4827" s="127">
        <f t="shared" si="4446"/>
        <v>5.566025505448982</v>
      </c>
      <c r="L4827" s="127">
        <f t="shared" si="4446"/>
        <v>5.6373536302436662</v>
      </c>
      <c r="M4827" s="127">
        <f t="shared" si="4446"/>
        <v>5.441880331284084</v>
      </c>
      <c r="N4827" s="127">
        <f t="shared" si="4446"/>
        <v>5.2644450564661289</v>
      </c>
      <c r="O4827" s="127">
        <f t="shared" si="4446"/>
        <v>4.9382853457206695</v>
      </c>
      <c r="P4827" s="127">
        <f t="shared" si="4446"/>
        <v>4.763964254769153</v>
      </c>
      <c r="Q4827" s="127">
        <f t="shared" si="4446"/>
        <v>5.0088908905414424</v>
      </c>
      <c r="R4827" s="127">
        <f t="shared" si="4446"/>
        <v>5.2009799546320394</v>
      </c>
      <c r="S4827" s="127">
        <f t="shared" si="4446"/>
        <v>5.8218617911130943</v>
      </c>
      <c r="T4827" s="127">
        <f t="shared" si="4446"/>
        <v>5.8688104429046248</v>
      </c>
      <c r="U4827" s="127">
        <f t="shared" si="4446"/>
        <v>5.7674598354025521</v>
      </c>
      <c r="V4827" s="127">
        <f t="shared" si="4446"/>
        <v>6.0385963505116864</v>
      </c>
      <c r="W4827" s="127">
        <f t="shared" si="4446"/>
        <v>5.9622461654707752</v>
      </c>
      <c r="X4827" s="127">
        <f t="shared" si="4446"/>
        <v>5.9054484076205576</v>
      </c>
      <c r="Y4827" s="127">
        <f t="shared" si="4446"/>
        <v>5.9786749954000769</v>
      </c>
      <c r="Z4827" s="127">
        <f t="shared" si="4446"/>
        <v>5.7583040121905489</v>
      </c>
      <c r="AA4827" s="127">
        <f t="shared" si="4446"/>
        <v>5.6976288548255116</v>
      </c>
      <c r="AB4827" s="621">
        <f t="shared" si="4446"/>
        <v>5.1323216273713124</v>
      </c>
      <c r="AC4827" s="285">
        <f>AVERAGE(E4827:AB4827)</f>
        <v>5.4354783757789606</v>
      </c>
      <c r="AD4827" s="188">
        <f>(AC4823-AC4827)/AC4823</f>
        <v>-0.01125179084259733</v>
      </c>
      <c r="AE4827" s="127"/>
      <c r="AF4827" s="129"/>
      <c r="AJ4827" s="62"/>
      <c r="AK4827" s="62"/>
      <c r="AL4827" s="9"/>
      <c r="AM4827" s="62"/>
    </row>
    <row r="4828">
      <c r="A4828" s="705" t="s">
        <v>1035</v>
      </c>
      <c r="B4828" s="1138" t="s">
        <v>1036</v>
      </c>
      <c r="C4828" s="219" t="s">
        <v>18</v>
      </c>
      <c r="D4828" s="220" t="s">
        <v>29</v>
      </c>
      <c r="E4828" s="221">
        <v>4.5</v>
      </c>
      <c r="F4828" s="436">
        <v>4.3499999999999996</v>
      </c>
      <c r="G4828" s="436">
        <v>4.5</v>
      </c>
      <c r="H4828" s="436">
        <v>4.3499999999999996</v>
      </c>
      <c r="I4828" s="436">
        <v>4.6500000000000004</v>
      </c>
      <c r="J4828" s="436">
        <v>4.6500000000000004</v>
      </c>
      <c r="K4828" s="436">
        <v>4.5</v>
      </c>
      <c r="L4828" s="436">
        <v>4.9500000000000002</v>
      </c>
      <c r="M4828" s="436">
        <v>5.0999999999999996</v>
      </c>
      <c r="N4828" s="436">
        <v>5.5499999999999998</v>
      </c>
      <c r="O4828" s="436">
        <v>5.5499999999999998</v>
      </c>
      <c r="P4828" s="436">
        <v>5.5499999999999998</v>
      </c>
      <c r="Q4828" s="436">
        <v>4.7999999999999998</v>
      </c>
      <c r="R4828" s="436">
        <v>4.7999999999999998</v>
      </c>
      <c r="S4828" s="436">
        <v>5.0999999999999996</v>
      </c>
      <c r="T4828" s="436">
        <v>5.25</v>
      </c>
      <c r="U4828" s="436">
        <v>5.25</v>
      </c>
      <c r="V4828" s="436">
        <v>5.25</v>
      </c>
      <c r="W4828" s="436">
        <v>5.7000000000000002</v>
      </c>
      <c r="X4828" s="436">
        <v>5.25</v>
      </c>
      <c r="Y4828" s="436">
        <v>5.4000000000000004</v>
      </c>
      <c r="Z4828" s="436">
        <v>5.0999999999999996</v>
      </c>
      <c r="AA4828" s="436">
        <v>5.0999999999999996</v>
      </c>
      <c r="AB4828" s="437">
        <v>5.0999999999999996</v>
      </c>
      <c r="AC4828" s="309">
        <f t="shared" ref="AC4828:AC4829" si="4447">SUM(E4828:AB4828)</f>
        <v>120.29999999999998</v>
      </c>
      <c r="AD4828" s="106">
        <f>MAX(E4828:AB4828)</f>
        <v>5.7000000000000002</v>
      </c>
      <c r="AE4828" s="206">
        <v>100</v>
      </c>
      <c r="AF4828" s="207">
        <v>15</v>
      </c>
      <c r="AJ4828" s="79"/>
      <c r="AK4828" s="502"/>
      <c r="AL4828" s="79"/>
      <c r="AM4828" s="9"/>
    </row>
    <row r="4829">
      <c r="A4829" s="658"/>
      <c r="B4829" s="317"/>
      <c r="C4829" s="73" t="s">
        <v>20</v>
      </c>
      <c r="D4829" s="74" t="s">
        <v>29</v>
      </c>
      <c r="E4829" s="111">
        <v>6.2999999999999998</v>
      </c>
      <c r="F4829" s="112">
        <v>6.2999999999999998</v>
      </c>
      <c r="G4829" s="112">
        <v>6.2999999999999998</v>
      </c>
      <c r="H4829" s="112">
        <v>6.2999999999999998</v>
      </c>
      <c r="I4829" s="112">
        <v>6.1500000000000004</v>
      </c>
      <c r="J4829" s="112">
        <v>6.4500000000000002</v>
      </c>
      <c r="K4829" s="112">
        <v>7.0499999999999998</v>
      </c>
      <c r="L4829" s="112">
        <v>6.75</v>
      </c>
      <c r="M4829" s="112">
        <v>6.5999999999999996</v>
      </c>
      <c r="N4829" s="112">
        <v>6.2999999999999998</v>
      </c>
      <c r="O4829" s="112">
        <v>6.1500000000000004</v>
      </c>
      <c r="P4829" s="112">
        <v>6.1500000000000004</v>
      </c>
      <c r="Q4829" s="112">
        <v>7.7999999999999998</v>
      </c>
      <c r="R4829" s="112">
        <v>8.4000000000000004</v>
      </c>
      <c r="S4829" s="112">
        <v>7.9500000000000002</v>
      </c>
      <c r="T4829" s="112">
        <v>7.7999999999999998</v>
      </c>
      <c r="U4829" s="112">
        <v>7.7999999999999998</v>
      </c>
      <c r="V4829" s="112">
        <v>7.7999999999999998</v>
      </c>
      <c r="W4829" s="112">
        <v>7.6500000000000004</v>
      </c>
      <c r="X4829" s="112">
        <v>7.5</v>
      </c>
      <c r="Y4829" s="112">
        <v>6.9000000000000004</v>
      </c>
      <c r="Z4829" s="112">
        <v>7.0499999999999998</v>
      </c>
      <c r="AA4829" s="112">
        <v>6.75</v>
      </c>
      <c r="AB4829" s="501">
        <v>6.5999999999999996</v>
      </c>
      <c r="AC4829" s="281">
        <f t="shared" si="4447"/>
        <v>166.80000000000001</v>
      </c>
      <c r="AD4829" s="75"/>
      <c r="AE4829" s="76"/>
      <c r="AF4829" s="77"/>
      <c r="AJ4829" s="9"/>
      <c r="AK4829" s="9"/>
      <c r="AL4829" s="9"/>
      <c r="AM4829" s="9"/>
    </row>
    <row r="4830">
      <c r="A4830" s="658"/>
      <c r="B4830" s="317"/>
      <c r="C4830" s="73" t="s">
        <v>21</v>
      </c>
      <c r="D4830" s="74" t="s">
        <v>22</v>
      </c>
      <c r="E4830" s="561">
        <v>0</v>
      </c>
      <c r="F4830" s="561">
        <v>0</v>
      </c>
      <c r="G4830" s="561">
        <v>0</v>
      </c>
      <c r="H4830" s="561">
        <v>0</v>
      </c>
      <c r="I4830" s="561">
        <v>0</v>
      </c>
      <c r="J4830" s="561">
        <v>0</v>
      </c>
      <c r="K4830" s="561">
        <v>0</v>
      </c>
      <c r="L4830" s="561">
        <v>0</v>
      </c>
      <c r="M4830" s="561">
        <v>0</v>
      </c>
      <c r="N4830" s="561">
        <v>0</v>
      </c>
      <c r="O4830" s="561">
        <v>0</v>
      </c>
      <c r="P4830" s="561">
        <v>0</v>
      </c>
      <c r="Q4830" s="561">
        <v>0</v>
      </c>
      <c r="R4830" s="561">
        <v>0</v>
      </c>
      <c r="S4830" s="561">
        <v>0</v>
      </c>
      <c r="T4830" s="561">
        <v>0</v>
      </c>
      <c r="U4830" s="561">
        <v>0</v>
      </c>
      <c r="V4830" s="561">
        <v>0</v>
      </c>
      <c r="W4830" s="561">
        <v>0</v>
      </c>
      <c r="X4830" s="561">
        <v>0</v>
      </c>
      <c r="Y4830" s="561">
        <v>0</v>
      </c>
      <c r="Z4830" s="561">
        <v>0</v>
      </c>
      <c r="AA4830" s="561">
        <v>0</v>
      </c>
      <c r="AB4830" s="2045">
        <v>0</v>
      </c>
      <c r="AC4830" s="281">
        <f>AVERAGE(E4830:AB4830)</f>
        <v>0</v>
      </c>
      <c r="AD4830" s="75"/>
      <c r="AE4830" s="76"/>
      <c r="AF4830" s="77"/>
      <c r="AJ4830" s="9"/>
      <c r="AK4830" s="9"/>
      <c r="AL4830" s="9"/>
      <c r="AM4830" s="9"/>
    </row>
    <row r="4831">
      <c r="A4831" s="706"/>
      <c r="B4831" s="866"/>
      <c r="C4831" s="125" t="s">
        <v>23</v>
      </c>
      <c r="D4831" s="92"/>
      <c r="E4831" s="696">
        <f t="shared" ref="E4831:AB4831" si="4448">E4829/E4828</f>
        <v>1.3999999999999999</v>
      </c>
      <c r="F4831" s="504">
        <f t="shared" si="4448"/>
        <v>1.4482758620689655</v>
      </c>
      <c r="G4831" s="504">
        <f t="shared" si="4448"/>
        <v>1.3999999999999999</v>
      </c>
      <c r="H4831" s="504">
        <f t="shared" si="4448"/>
        <v>1.4482758620689655</v>
      </c>
      <c r="I4831" s="504">
        <f t="shared" si="4448"/>
        <v>1.3225806451612903</v>
      </c>
      <c r="J4831" s="504">
        <f t="shared" si="4448"/>
        <v>1.3870967741935483</v>
      </c>
      <c r="K4831" s="504">
        <f t="shared" si="4448"/>
        <v>1.5666666666666667</v>
      </c>
      <c r="L4831" s="504">
        <f t="shared" si="4448"/>
        <v>1.3636363636363635</v>
      </c>
      <c r="M4831" s="504">
        <f t="shared" si="4448"/>
        <v>1.2941176470588236</v>
      </c>
      <c r="N4831" s="504">
        <f t="shared" si="4448"/>
        <v>1.1351351351351351</v>
      </c>
      <c r="O4831" s="504">
        <f t="shared" si="4448"/>
        <v>1.1081081081081081</v>
      </c>
      <c r="P4831" s="504">
        <f t="shared" si="4448"/>
        <v>1.1081081081081081</v>
      </c>
      <c r="Q4831" s="504">
        <f t="shared" si="4448"/>
        <v>1.625</v>
      </c>
      <c r="R4831" s="504">
        <f t="shared" si="4448"/>
        <v>1.7500000000000002</v>
      </c>
      <c r="S4831" s="504">
        <f t="shared" si="4448"/>
        <v>1.5588235294117649</v>
      </c>
      <c r="T4831" s="504">
        <f t="shared" si="4448"/>
        <v>1.4857142857142858</v>
      </c>
      <c r="U4831" s="504">
        <f t="shared" si="4448"/>
        <v>1.4857142857142858</v>
      </c>
      <c r="V4831" s="504">
        <f t="shared" si="4448"/>
        <v>1.4857142857142858</v>
      </c>
      <c r="W4831" s="504">
        <f t="shared" si="4448"/>
        <v>1.3421052631578947</v>
      </c>
      <c r="X4831" s="504">
        <f t="shared" si="4448"/>
        <v>1.4285714285714286</v>
      </c>
      <c r="Y4831" s="504">
        <f t="shared" si="4448"/>
        <v>1.2777777777777777</v>
      </c>
      <c r="Z4831" s="504">
        <f t="shared" si="4448"/>
        <v>1.3823529411764706</v>
      </c>
      <c r="AA4831" s="504">
        <f t="shared" si="4448"/>
        <v>1.3235294117647061</v>
      </c>
      <c r="AB4831" s="505">
        <f t="shared" si="4448"/>
        <v>1.2941176470588236</v>
      </c>
      <c r="AC4831" s="907">
        <f>MAX(E4831:AB4831)</f>
        <v>1.7500000000000002</v>
      </c>
      <c r="AD4831" s="678"/>
      <c r="AE4831" s="679"/>
      <c r="AF4831" s="680"/>
      <c r="AJ4831" s="9"/>
      <c r="AK4831" s="9"/>
      <c r="AL4831" s="9"/>
      <c r="AM4831" s="9"/>
    </row>
    <row r="4832" hidden="1">
      <c r="A4832" s="1527"/>
      <c r="B4832" s="972"/>
      <c r="C4832" s="1917" t="s">
        <v>25</v>
      </c>
      <c r="D4832" s="66"/>
      <c r="E4832" s="67"/>
      <c r="F4832" s="68"/>
      <c r="G4832" s="68"/>
      <c r="H4832" s="68"/>
      <c r="I4832" s="68"/>
      <c r="J4832" s="68"/>
      <c r="K4832" s="68"/>
      <c r="L4832" s="68"/>
      <c r="M4832" s="68"/>
      <c r="N4832" s="68"/>
      <c r="O4832" s="68"/>
      <c r="P4832" s="68"/>
      <c r="Q4832" s="68"/>
      <c r="R4832" s="68"/>
      <c r="S4832" s="68"/>
      <c r="T4832" s="68"/>
      <c r="U4832" s="68"/>
      <c r="V4832" s="68"/>
      <c r="W4832" s="68"/>
      <c r="X4832" s="68"/>
      <c r="Y4832" s="68"/>
      <c r="Z4832" s="68"/>
      <c r="AA4832" s="68"/>
      <c r="AB4832" s="335"/>
      <c r="AC4832" s="319"/>
      <c r="AD4832" s="67"/>
      <c r="AE4832" s="68"/>
      <c r="AF4832" s="69"/>
      <c r="AJ4832" s="9"/>
      <c r="AK4832" s="9"/>
      <c r="AL4832" s="9"/>
      <c r="AM4832" s="9"/>
    </row>
    <row r="4833" hidden="1">
      <c r="A4833" s="1556"/>
      <c r="B4833" s="976"/>
      <c r="C4833" s="209" t="s">
        <v>26</v>
      </c>
      <c r="D4833" s="74"/>
      <c r="E4833" s="75"/>
      <c r="F4833" s="76"/>
      <c r="G4833" s="76"/>
      <c r="H4833" s="76"/>
      <c r="I4833" s="76"/>
      <c r="J4833" s="76"/>
      <c r="K4833" s="76"/>
      <c r="L4833" s="76"/>
      <c r="M4833" s="76"/>
      <c r="N4833" s="76"/>
      <c r="O4833" s="76"/>
      <c r="P4833" s="76"/>
      <c r="Q4833" s="76"/>
      <c r="R4833" s="76"/>
      <c r="S4833" s="76"/>
      <c r="T4833" s="76"/>
      <c r="U4833" s="76"/>
      <c r="V4833" s="76"/>
      <c r="W4833" s="76"/>
      <c r="X4833" s="76"/>
      <c r="Y4833" s="76"/>
      <c r="Z4833" s="76"/>
      <c r="AA4833" s="76"/>
      <c r="AB4833" s="315"/>
      <c r="AC4833" s="313"/>
      <c r="AD4833" s="75"/>
      <c r="AE4833" s="76"/>
      <c r="AF4833" s="77"/>
      <c r="AH4833" s="9"/>
      <c r="AI4833" s="134"/>
      <c r="AJ4833" s="135"/>
      <c r="AK4833" s="135"/>
      <c r="AL4833" s="9"/>
    </row>
    <row r="4834">
      <c r="A4834" s="619"/>
      <c r="B4834" s="535" t="s">
        <v>148</v>
      </c>
      <c r="C4834" s="620"/>
      <c r="D4834" s="92"/>
      <c r="E4834" s="126">
        <f t="shared" ref="E4834:AB4834" si="4449">SQRT(E4828*E4828+E4829*E4829)/E4757/1.73</f>
        <v>0.42258716863102203</v>
      </c>
      <c r="F4834" s="127">
        <f t="shared" si="4449"/>
        <v>0.41709370552946051</v>
      </c>
      <c r="G4834" s="127">
        <f t="shared" si="4449"/>
        <v>0.42179058584378165</v>
      </c>
      <c r="H4834" s="127">
        <f t="shared" si="4449"/>
        <v>0.41748719015731856</v>
      </c>
      <c r="I4834" s="127">
        <f t="shared" si="4449"/>
        <v>0.42163492300369343</v>
      </c>
      <c r="J4834" s="127">
        <f t="shared" si="4449"/>
        <v>0.43940665615331415</v>
      </c>
      <c r="K4834" s="127">
        <f t="shared" si="4449"/>
        <v>0.46307892696334624</v>
      </c>
      <c r="L4834" s="127">
        <f t="shared" si="4449"/>
        <v>0.46568142205334295</v>
      </c>
      <c r="M4834" s="127">
        <f t="shared" si="4449"/>
        <v>0.46627739317956562</v>
      </c>
      <c r="N4834" s="127">
        <f t="shared" si="4449"/>
        <v>0.47072437565492381</v>
      </c>
      <c r="O4834" s="127">
        <f t="shared" si="4449"/>
        <v>0.46534998134394162</v>
      </c>
      <c r="P4834" s="127">
        <f t="shared" si="4449"/>
        <v>0.46309973965465756</v>
      </c>
      <c r="Q4834" s="127">
        <f t="shared" si="4449"/>
        <v>0.51051011496503629</v>
      </c>
      <c r="R4834" s="127">
        <f t="shared" si="4449"/>
        <v>0.5403205326831565</v>
      </c>
      <c r="S4834" s="127">
        <f t="shared" si="4449"/>
        <v>0.52699560865817274</v>
      </c>
      <c r="T4834" s="127">
        <f t="shared" si="4449"/>
        <v>0.52459773955681543</v>
      </c>
      <c r="U4834" s="127">
        <f t="shared" si="4449"/>
        <v>0.52612125670944898</v>
      </c>
      <c r="V4834" s="127">
        <f t="shared" si="4449"/>
        <v>0.52714186050519951</v>
      </c>
      <c r="W4834" s="127">
        <f t="shared" si="4449"/>
        <v>0.5333150998811903</v>
      </c>
      <c r="X4834" s="127">
        <f t="shared" si="4449"/>
        <v>0.50688308151176431</v>
      </c>
      <c r="Y4834" s="127">
        <f t="shared" si="4449"/>
        <v>0.48326838458644816</v>
      </c>
      <c r="Z4834" s="127">
        <f t="shared" si="4449"/>
        <v>0.4799283527866956</v>
      </c>
      <c r="AA4834" s="127">
        <f t="shared" si="4449"/>
        <v>0.46440685250081765</v>
      </c>
      <c r="AB4834" s="621">
        <f t="shared" si="4449"/>
        <v>0.4544117102240065</v>
      </c>
      <c r="AC4834" s="285">
        <f>AVERAGE(E4834:AB4834)</f>
        <v>0.47550469428071335</v>
      </c>
      <c r="AD4834" s="188" t="e">
        <f>(AC4830-AC4834)/AC4830</f>
        <v>#DIV/0!</v>
      </c>
      <c r="AE4834" s="127"/>
      <c r="AF4834" s="129"/>
      <c r="AJ4834" s="62"/>
      <c r="AK4834" s="62"/>
      <c r="AL4834" s="9"/>
      <c r="AM4834" s="62"/>
    </row>
    <row r="4835" ht="15.75" customHeight="1">
      <c r="A4835" s="705" t="s">
        <v>1037</v>
      </c>
      <c r="B4835" s="1138" t="s">
        <v>1038</v>
      </c>
      <c r="C4835" s="219" t="s">
        <v>18</v>
      </c>
      <c r="D4835" s="220" t="s">
        <v>29</v>
      </c>
      <c r="E4835" s="221">
        <v>89</v>
      </c>
      <c r="F4835" s="436">
        <v>92.799999999999997</v>
      </c>
      <c r="G4835" s="436">
        <v>88.200000000000003</v>
      </c>
      <c r="H4835" s="436">
        <v>89.799999999999997</v>
      </c>
      <c r="I4835" s="436">
        <v>89.799999999999997</v>
      </c>
      <c r="J4835" s="436">
        <v>91.799999999999997</v>
      </c>
      <c r="K4835" s="436">
        <v>94.200000000000003</v>
      </c>
      <c r="L4835" s="436">
        <v>103.40000000000001</v>
      </c>
      <c r="M4835" s="436">
        <v>103.2</v>
      </c>
      <c r="N4835" s="436">
        <v>96.400000000000006</v>
      </c>
      <c r="O4835" s="436">
        <v>89.400000000000006</v>
      </c>
      <c r="P4835" s="436">
        <v>93</v>
      </c>
      <c r="Q4835" s="436">
        <v>89.200000000000003</v>
      </c>
      <c r="R4835" s="436">
        <v>83.599999999999994</v>
      </c>
      <c r="S4835" s="436">
        <v>86</v>
      </c>
      <c r="T4835" s="436">
        <v>89.599999999999994</v>
      </c>
      <c r="U4835" s="436">
        <v>90.400000000000006</v>
      </c>
      <c r="V4835" s="436">
        <v>89.400000000000006</v>
      </c>
      <c r="W4835" s="436">
        <v>86.599999999999994</v>
      </c>
      <c r="X4835" s="436">
        <v>88.400000000000006</v>
      </c>
      <c r="Y4835" s="436">
        <v>80.200000000000003</v>
      </c>
      <c r="Z4835" s="436">
        <v>80.400000000000006</v>
      </c>
      <c r="AA4835" s="436">
        <v>79.200000000000003</v>
      </c>
      <c r="AB4835" s="437">
        <v>81.599999999999994</v>
      </c>
      <c r="AC4835" s="279">
        <f t="shared" ref="AC4835:AC4836" si="4450">SUM(E4835:AB4835)</f>
        <v>2145.5999999999999</v>
      </c>
      <c r="AD4835" s="106">
        <f>MAX(E4835:AB4835)</f>
        <v>103.40000000000001</v>
      </c>
      <c r="AE4835" s="68">
        <v>100</v>
      </c>
      <c r="AF4835" s="69">
        <v>20</v>
      </c>
      <c r="AJ4835" s="79"/>
      <c r="AK4835" s="502"/>
      <c r="AL4835" s="79"/>
      <c r="AM4835" s="9"/>
    </row>
    <row r="4836">
      <c r="A4836" s="658"/>
      <c r="B4836" s="317"/>
      <c r="C4836" s="73" t="s">
        <v>20</v>
      </c>
      <c r="D4836" s="74" t="s">
        <v>29</v>
      </c>
      <c r="E4836" s="111">
        <v>28.199999999999999</v>
      </c>
      <c r="F4836" s="112">
        <v>29.800000000000001</v>
      </c>
      <c r="G4836" s="112">
        <v>28.800000000000001</v>
      </c>
      <c r="H4836" s="112">
        <v>28.399999999999999</v>
      </c>
      <c r="I4836" s="112">
        <v>28.199999999999999</v>
      </c>
      <c r="J4836" s="112">
        <v>27.399999999999999</v>
      </c>
      <c r="K4836" s="112">
        <v>26.199999999999999</v>
      </c>
      <c r="L4836" s="112">
        <v>26.399999999999999</v>
      </c>
      <c r="M4836" s="112">
        <v>27.199999999999999</v>
      </c>
      <c r="N4836" s="112">
        <v>25</v>
      </c>
      <c r="O4836" s="112">
        <v>23.600000000000001</v>
      </c>
      <c r="P4836" s="112">
        <v>25.199999999999999</v>
      </c>
      <c r="Q4836" s="112">
        <v>24.199999999999999</v>
      </c>
      <c r="R4836" s="112">
        <v>22.600000000000001</v>
      </c>
      <c r="S4836" s="112">
        <v>21.399999999999999</v>
      </c>
      <c r="T4836" s="112">
        <v>20.800000000000001</v>
      </c>
      <c r="U4836" s="112">
        <v>21.800000000000001</v>
      </c>
      <c r="V4836" s="112">
        <v>22</v>
      </c>
      <c r="W4836" s="112">
        <v>21.600000000000001</v>
      </c>
      <c r="X4836" s="112">
        <v>23.600000000000001</v>
      </c>
      <c r="Y4836" s="112">
        <v>23.199999999999999</v>
      </c>
      <c r="Z4836" s="112">
        <v>23.800000000000001</v>
      </c>
      <c r="AA4836" s="112">
        <v>24.600000000000001</v>
      </c>
      <c r="AB4836" s="501">
        <v>25.800000000000001</v>
      </c>
      <c r="AC4836" s="281">
        <f t="shared" si="4450"/>
        <v>599.79999999999995</v>
      </c>
      <c r="AD4836" s="75"/>
      <c r="AE4836" s="76"/>
      <c r="AF4836" s="77"/>
      <c r="AJ4836" s="9"/>
      <c r="AK4836" s="9"/>
      <c r="AL4836" s="9"/>
      <c r="AM4836" s="9"/>
    </row>
    <row r="4837">
      <c r="A4837" s="658"/>
      <c r="B4837" s="317"/>
      <c r="C4837" s="73" t="s">
        <v>21</v>
      </c>
      <c r="D4837" s="74" t="s">
        <v>22</v>
      </c>
      <c r="E4837" s="561">
        <v>5</v>
      </c>
      <c r="F4837" s="562">
        <v>5</v>
      </c>
      <c r="G4837" s="562">
        <v>4</v>
      </c>
      <c r="H4837" s="562">
        <v>5</v>
      </c>
      <c r="I4837" s="562">
        <v>4</v>
      </c>
      <c r="J4837" s="562">
        <v>5</v>
      </c>
      <c r="K4837" s="562">
        <v>6</v>
      </c>
      <c r="L4837" s="562">
        <v>6</v>
      </c>
      <c r="M4837" s="562">
        <v>6</v>
      </c>
      <c r="N4837" s="562">
        <v>5</v>
      </c>
      <c r="O4837" s="562">
        <v>6</v>
      </c>
      <c r="P4837" s="562">
        <v>5</v>
      </c>
      <c r="Q4837" s="562">
        <v>5</v>
      </c>
      <c r="R4837" s="562">
        <v>4</v>
      </c>
      <c r="S4837" s="562">
        <v>6</v>
      </c>
      <c r="T4837" s="562">
        <v>5</v>
      </c>
      <c r="U4837" s="562">
        <v>6</v>
      </c>
      <c r="V4837" s="562">
        <v>4</v>
      </c>
      <c r="W4837" s="562">
        <v>5</v>
      </c>
      <c r="X4837" s="562">
        <v>4</v>
      </c>
      <c r="Y4837" s="562">
        <v>4</v>
      </c>
      <c r="Z4837" s="562">
        <v>4</v>
      </c>
      <c r="AA4837" s="562">
        <v>4</v>
      </c>
      <c r="AB4837" s="2040">
        <v>4</v>
      </c>
      <c r="AC4837" s="281">
        <f>AVERAGE(E4837:AB4837)</f>
        <v>4.875</v>
      </c>
      <c r="AD4837" s="75"/>
      <c r="AE4837" s="76"/>
      <c r="AF4837" s="77"/>
      <c r="AJ4837" s="9"/>
      <c r="AK4837" s="9"/>
      <c r="AL4837" s="9"/>
      <c r="AM4837" s="9"/>
    </row>
    <row r="4838">
      <c r="A4838" s="706"/>
      <c r="B4838" s="866"/>
      <c r="C4838" s="125" t="s">
        <v>23</v>
      </c>
      <c r="D4838" s="92"/>
      <c r="E4838" s="696">
        <f t="shared" ref="E4838:AB4838" si="4451">E4836/E4835</f>
        <v>0.31685393258426964</v>
      </c>
      <c r="F4838" s="504">
        <f t="shared" si="4451"/>
        <v>0.32112068965517243</v>
      </c>
      <c r="G4838" s="504">
        <f t="shared" si="4451"/>
        <v>0.32653061224489793</v>
      </c>
      <c r="H4838" s="504">
        <f t="shared" si="4451"/>
        <v>0.31625835189309576</v>
      </c>
      <c r="I4838" s="504">
        <f t="shared" si="4451"/>
        <v>0.3140311804008909</v>
      </c>
      <c r="J4838" s="504">
        <f t="shared" si="4451"/>
        <v>0.29847494553376908</v>
      </c>
      <c r="K4838" s="504">
        <f t="shared" si="4451"/>
        <v>0.2781316348195329</v>
      </c>
      <c r="L4838" s="504">
        <f t="shared" si="4451"/>
        <v>0.25531914893617019</v>
      </c>
      <c r="M4838" s="504">
        <f t="shared" si="4451"/>
        <v>0.26356589147286819</v>
      </c>
      <c r="N4838" s="504">
        <f t="shared" si="4451"/>
        <v>0.25933609958506221</v>
      </c>
      <c r="O4838" s="504">
        <f t="shared" si="4451"/>
        <v>0.26398210290827739</v>
      </c>
      <c r="P4838" s="504">
        <f t="shared" si="4451"/>
        <v>0.27096774193548384</v>
      </c>
      <c r="Q4838" s="504">
        <f t="shared" si="4451"/>
        <v>0.27130044843049328</v>
      </c>
      <c r="R4838" s="504">
        <f t="shared" si="4451"/>
        <v>0.27033492822966509</v>
      </c>
      <c r="S4838" s="504">
        <f t="shared" si="4451"/>
        <v>0.24883720930232556</v>
      </c>
      <c r="T4838" s="504">
        <f t="shared" si="4451"/>
        <v>0.23214285714285718</v>
      </c>
      <c r="U4838" s="504">
        <f t="shared" si="4451"/>
        <v>0.24115044247787609</v>
      </c>
      <c r="V4838" s="504">
        <f t="shared" si="4451"/>
        <v>0.24608501118568232</v>
      </c>
      <c r="W4838" s="504">
        <f t="shared" si="4451"/>
        <v>0.24942263279445731</v>
      </c>
      <c r="X4838" s="504">
        <f t="shared" si="4451"/>
        <v>0.2669683257918552</v>
      </c>
      <c r="Y4838" s="504">
        <f t="shared" si="4451"/>
        <v>0.28927680798004984</v>
      </c>
      <c r="Z4838" s="504">
        <f t="shared" si="4451"/>
        <v>0.29601990049751242</v>
      </c>
      <c r="AA4838" s="504">
        <f t="shared" si="4451"/>
        <v>0.31060606060606061</v>
      </c>
      <c r="AB4838" s="505">
        <f t="shared" si="4451"/>
        <v>0.31617647058823534</v>
      </c>
      <c r="AC4838" s="596">
        <f>MAX(E4838:AB4838)</f>
        <v>0.32653061224489793</v>
      </c>
      <c r="AD4838" s="93"/>
      <c r="AE4838" s="94"/>
      <c r="AF4838" s="95"/>
      <c r="AJ4838" s="9"/>
      <c r="AK4838" s="9"/>
      <c r="AL4838" s="9"/>
      <c r="AM4838" s="9"/>
    </row>
    <row r="4839" hidden="1">
      <c r="A4839" s="1527"/>
      <c r="B4839" s="972"/>
      <c r="C4839" s="1917" t="s">
        <v>25</v>
      </c>
      <c r="D4839" s="66"/>
      <c r="E4839" s="67"/>
      <c r="F4839" s="68"/>
      <c r="G4839" s="68"/>
      <c r="H4839" s="68"/>
      <c r="I4839" s="68"/>
      <c r="J4839" s="68"/>
      <c r="K4839" s="68"/>
      <c r="L4839" s="68"/>
      <c r="M4839" s="68"/>
      <c r="N4839" s="68"/>
      <c r="O4839" s="68"/>
      <c r="P4839" s="68"/>
      <c r="Q4839" s="68"/>
      <c r="R4839" s="68"/>
      <c r="S4839" s="68"/>
      <c r="T4839" s="68"/>
      <c r="U4839" s="68"/>
      <c r="V4839" s="68"/>
      <c r="W4839" s="68"/>
      <c r="X4839" s="68"/>
      <c r="Y4839" s="68"/>
      <c r="Z4839" s="68"/>
      <c r="AA4839" s="68"/>
      <c r="AB4839" s="335"/>
      <c r="AC4839" s="319"/>
      <c r="AD4839" s="67"/>
      <c r="AE4839" s="68"/>
      <c r="AF4839" s="69"/>
      <c r="AJ4839" s="9"/>
      <c r="AK4839" s="9"/>
      <c r="AL4839" s="9"/>
      <c r="AM4839" s="9"/>
    </row>
    <row r="4840" hidden="1">
      <c r="A4840" s="1556"/>
      <c r="B4840" s="976"/>
      <c r="C4840" s="209" t="s">
        <v>26</v>
      </c>
      <c r="D4840" s="74"/>
      <c r="E4840" s="75"/>
      <c r="F4840" s="76"/>
      <c r="G4840" s="76"/>
      <c r="H4840" s="76"/>
      <c r="I4840" s="76"/>
      <c r="J4840" s="76"/>
      <c r="K4840" s="76"/>
      <c r="L4840" s="76"/>
      <c r="M4840" s="76"/>
      <c r="N4840" s="76"/>
      <c r="O4840" s="76"/>
      <c r="P4840" s="76"/>
      <c r="Q4840" s="76"/>
      <c r="R4840" s="76"/>
      <c r="S4840" s="76"/>
      <c r="T4840" s="76"/>
      <c r="U4840" s="76"/>
      <c r="V4840" s="76"/>
      <c r="W4840" s="76"/>
      <c r="X4840" s="76"/>
      <c r="Y4840" s="76"/>
      <c r="Z4840" s="76"/>
      <c r="AA4840" s="76"/>
      <c r="AB4840" s="315"/>
      <c r="AC4840" s="313"/>
      <c r="AD4840" s="75"/>
      <c r="AE4840" s="76"/>
      <c r="AF4840" s="77"/>
      <c r="AH4840" s="9"/>
      <c r="AI4840" s="134"/>
      <c r="AJ4840" s="135"/>
      <c r="AK4840" s="135"/>
      <c r="AL4840" s="9"/>
    </row>
    <row r="4841">
      <c r="A4841" s="1926"/>
      <c r="B4841" s="1927" t="s">
        <v>148</v>
      </c>
      <c r="C4841" s="1928"/>
      <c r="D4841" s="455"/>
      <c r="E4841" s="526">
        <f t="shared" ref="E4841:AB4841" si="4452">SQRT(E4835*E4835+E4836*E4836)/E4757/1.73</f>
        <v>5.0959191232143244</v>
      </c>
      <c r="F4841" s="466">
        <f t="shared" si="4452"/>
        <v>5.3100373112471297</v>
      </c>
      <c r="G4841" s="466">
        <f t="shared" si="4452"/>
        <v>5.0548328044647102</v>
      </c>
      <c r="H4841" s="466">
        <f t="shared" si="4452"/>
        <v>5.1359942598249839</v>
      </c>
      <c r="I4841" s="466">
        <f t="shared" si="4452"/>
        <v>5.1472839113671656</v>
      </c>
      <c r="J4841" s="466">
        <f t="shared" si="4452"/>
        <v>5.2941499627526776</v>
      </c>
      <c r="K4841" s="466">
        <f t="shared" si="4452"/>
        <v>5.4135750444744284</v>
      </c>
      <c r="L4841" s="466">
        <f t="shared" si="4452"/>
        <v>5.9370675979897944</v>
      </c>
      <c r="M4841" s="466">
        <f t="shared" si="4452"/>
        <v>5.9661854045535101</v>
      </c>
      <c r="N4841" s="466">
        <f t="shared" si="4452"/>
        <v>5.5834985513198809</v>
      </c>
      <c r="O4841" s="466">
        <f t="shared" si="4452"/>
        <v>5.1940282642973674</v>
      </c>
      <c r="P4841" s="466">
        <f t="shared" si="4452"/>
        <v>5.3864404094494374</v>
      </c>
      <c r="Q4841" s="466">
        <f t="shared" si="4452"/>
        <v>5.1518361457352402</v>
      </c>
      <c r="R4841" s="466">
        <f t="shared" si="4452"/>
        <v>4.8365543426657602</v>
      </c>
      <c r="S4841" s="466">
        <f t="shared" si="4452"/>
        <v>4.9446833356708337</v>
      </c>
      <c r="T4841" s="466">
        <f t="shared" si="4452"/>
        <v>5.1321560833994013</v>
      </c>
      <c r="U4841" s="466">
        <f t="shared" si="4452"/>
        <v>5.2035094735907137</v>
      </c>
      <c r="V4841" s="466">
        <f t="shared" si="4452"/>
        <v>5.1617852025013864</v>
      </c>
      <c r="W4841" s="466">
        <f t="shared" si="4452"/>
        <v>4.9894971654304809</v>
      </c>
      <c r="X4841" s="466">
        <f t="shared" si="4452"/>
        <v>5.0658876952806784</v>
      </c>
      <c r="Y4841" s="466">
        <f t="shared" si="4452"/>
        <v>4.6048737346904556</v>
      </c>
      <c r="Z4841" s="466">
        <f t="shared" si="4452"/>
        <v>4.6247558363578163</v>
      </c>
      <c r="AA4841" s="466">
        <f t="shared" si="4452"/>
        <v>4.5525035914655341</v>
      </c>
      <c r="AB4841" s="996">
        <f t="shared" si="4452"/>
        <v>4.662497483865728</v>
      </c>
      <c r="AC4841" s="285">
        <f>AVERAGE(E4841:AB4841)</f>
        <v>5.1437313639837265</v>
      </c>
      <c r="AD4841" s="188">
        <f>(AC4837-AC4841)/AC4837</f>
        <v>-0.055124382355636214</v>
      </c>
      <c r="AE4841" s="127"/>
      <c r="AF4841" s="129"/>
      <c r="AJ4841" s="62"/>
      <c r="AK4841" s="62"/>
      <c r="AL4841" s="9"/>
      <c r="AM4841" s="62"/>
    </row>
    <row r="4842">
      <c r="A4842" s="264"/>
      <c r="B4842" s="884" t="s">
        <v>63</v>
      </c>
      <c r="C4842" s="65" t="s">
        <v>18</v>
      </c>
      <c r="D4842" s="66" t="s">
        <v>29</v>
      </c>
      <c r="E4842" s="67">
        <v>0</v>
      </c>
      <c r="F4842" s="68">
        <v>0</v>
      </c>
      <c r="G4842" s="68">
        <v>0</v>
      </c>
      <c r="H4842" s="68">
        <v>0</v>
      </c>
      <c r="I4842" s="68">
        <v>0</v>
      </c>
      <c r="J4842" s="68">
        <v>0</v>
      </c>
      <c r="K4842" s="68">
        <v>0</v>
      </c>
      <c r="L4842" s="68">
        <v>0</v>
      </c>
      <c r="M4842" s="68">
        <v>0</v>
      </c>
      <c r="N4842" s="68">
        <v>0</v>
      </c>
      <c r="O4842" s="68">
        <v>0</v>
      </c>
      <c r="P4842" s="68">
        <v>0</v>
      </c>
      <c r="Q4842" s="68">
        <v>0</v>
      </c>
      <c r="R4842" s="68">
        <v>0</v>
      </c>
      <c r="S4842" s="68">
        <v>0</v>
      </c>
      <c r="T4842" s="68">
        <v>0</v>
      </c>
      <c r="U4842" s="68">
        <v>0</v>
      </c>
      <c r="V4842" s="68">
        <v>0</v>
      </c>
      <c r="W4842" s="68">
        <v>0</v>
      </c>
      <c r="X4842" s="68">
        <v>0</v>
      </c>
      <c r="Y4842" s="68">
        <v>0</v>
      </c>
      <c r="Z4842" s="68">
        <v>0</v>
      </c>
      <c r="AA4842" s="68">
        <v>0</v>
      </c>
      <c r="AB4842" s="69">
        <v>0</v>
      </c>
      <c r="AC4842" s="213">
        <f>SUM(E4842:AB4842)</f>
        <v>0</v>
      </c>
      <c r="AD4842" s="586"/>
      <c r="AE4842" s="215">
        <v>1</v>
      </c>
      <c r="AF4842" s="216">
        <v>40</v>
      </c>
      <c r="AJ4842" s="79"/>
      <c r="AK4842" s="502"/>
      <c r="AL4842" s="79"/>
      <c r="AM4842" s="9"/>
    </row>
    <row r="4843" hidden="1">
      <c r="A4843" s="115"/>
      <c r="B4843" s="1200"/>
      <c r="C4843" s="209" t="s">
        <v>25</v>
      </c>
      <c r="D4843" s="74"/>
      <c r="E4843" s="75"/>
      <c r="F4843" s="76"/>
      <c r="G4843" s="76"/>
      <c r="H4843" s="76"/>
      <c r="I4843" s="76"/>
      <c r="J4843" s="76"/>
      <c r="K4843" s="76"/>
      <c r="L4843" s="76"/>
      <c r="M4843" s="76"/>
      <c r="N4843" s="76"/>
      <c r="O4843" s="76"/>
      <c r="P4843" s="76"/>
      <c r="Q4843" s="76"/>
      <c r="R4843" s="76"/>
      <c r="S4843" s="76"/>
      <c r="T4843" s="76"/>
      <c r="U4843" s="76"/>
      <c r="V4843" s="76"/>
      <c r="W4843" s="76"/>
      <c r="X4843" s="76"/>
      <c r="Y4843" s="76"/>
      <c r="Z4843" s="76"/>
      <c r="AA4843" s="76"/>
      <c r="AB4843" s="77"/>
      <c r="AC4843" s="2046"/>
      <c r="AD4843" s="1711"/>
      <c r="AE4843" s="331"/>
      <c r="AF4843" s="332"/>
      <c r="AJ4843" s="62"/>
      <c r="AK4843" s="62"/>
      <c r="AL4843" s="9"/>
      <c r="AM4843" s="62"/>
    </row>
    <row r="4844">
      <c r="A4844" s="371"/>
      <c r="B4844" s="819" t="s">
        <v>41</v>
      </c>
      <c r="C4844" s="125" t="s">
        <v>18</v>
      </c>
      <c r="D4844" s="92" t="s">
        <v>29</v>
      </c>
      <c r="E4844" s="93">
        <v>11.58</v>
      </c>
      <c r="F4844" s="94">
        <v>11.76</v>
      </c>
      <c r="G4844" s="94">
        <v>11.66</v>
      </c>
      <c r="H4844" s="94">
        <v>11.68</v>
      </c>
      <c r="I4844" s="94">
        <v>11.74</v>
      </c>
      <c r="J4844" s="94">
        <v>11.5</v>
      </c>
      <c r="K4844" s="94">
        <v>11.44</v>
      </c>
      <c r="L4844" s="94">
        <v>11.34</v>
      </c>
      <c r="M4844" s="94">
        <v>11.16</v>
      </c>
      <c r="N4844" s="94">
        <v>11.18</v>
      </c>
      <c r="O4844" s="94">
        <v>11.06</v>
      </c>
      <c r="P4844" s="94">
        <v>11.039999999999999</v>
      </c>
      <c r="Q4844" s="94">
        <v>11.16</v>
      </c>
      <c r="R4844" s="94">
        <v>11.08</v>
      </c>
      <c r="S4844" s="94">
        <v>11.16</v>
      </c>
      <c r="T4844" s="94">
        <v>11.1</v>
      </c>
      <c r="U4844" s="94">
        <v>11.199999999999999</v>
      </c>
      <c r="V4844" s="94">
        <v>11.08</v>
      </c>
      <c r="W4844" s="94">
        <v>11.039999999999999</v>
      </c>
      <c r="X4844" s="94">
        <v>11.24</v>
      </c>
      <c r="Y4844" s="94">
        <v>11.34</v>
      </c>
      <c r="Z4844" s="94">
        <v>11.26</v>
      </c>
      <c r="AA4844" s="94">
        <v>11.460000000000001</v>
      </c>
      <c r="AB4844" s="95">
        <v>11.48</v>
      </c>
      <c r="AC4844" s="213">
        <f>SUM(E4844:AB4844)</f>
        <v>271.74000000000001</v>
      </c>
      <c r="AD4844" s="586"/>
      <c r="AE4844" s="215">
        <v>1</v>
      </c>
      <c r="AF4844" s="216">
        <v>40</v>
      </c>
      <c r="AJ4844" s="79"/>
      <c r="AK4844" s="502"/>
      <c r="AL4844" s="79"/>
      <c r="AM4844" s="9"/>
    </row>
    <row r="4845" ht="15.75" hidden="1" customHeight="1">
      <c r="A4845" s="683"/>
      <c r="B4845" s="684"/>
      <c r="C4845" s="322" t="s">
        <v>25</v>
      </c>
      <c r="D4845" s="429"/>
      <c r="E4845" s="321"/>
      <c r="F4845" s="338"/>
      <c r="G4845" s="338"/>
      <c r="H4845" s="338"/>
      <c r="I4845" s="338"/>
      <c r="J4845" s="338"/>
      <c r="K4845" s="338"/>
      <c r="L4845" s="338"/>
      <c r="M4845" s="338"/>
      <c r="N4845" s="338"/>
      <c r="O4845" s="338"/>
      <c r="P4845" s="338"/>
      <c r="Q4845" s="338"/>
      <c r="R4845" s="338"/>
      <c r="S4845" s="338"/>
      <c r="T4845" s="338"/>
      <c r="U4845" s="338"/>
      <c r="V4845" s="338"/>
      <c r="W4845" s="338"/>
      <c r="X4845" s="338"/>
      <c r="Y4845" s="338"/>
      <c r="Z4845" s="338"/>
      <c r="AA4845" s="338"/>
      <c r="AB4845" s="339"/>
      <c r="AC4845" s="418"/>
      <c r="AD4845" s="1711"/>
      <c r="AE4845" s="331"/>
      <c r="AF4845" s="332"/>
      <c r="AJ4845" s="9"/>
      <c r="AK4845" s="9"/>
      <c r="AL4845" s="9"/>
      <c r="AM4845" s="9"/>
    </row>
    <row r="4846" ht="15.75" customHeight="1">
      <c r="A4846" s="694" t="s">
        <v>42</v>
      </c>
      <c r="B4846" s="960"/>
      <c r="C4846" s="65" t="s">
        <v>18</v>
      </c>
      <c r="D4846" s="66"/>
      <c r="E4846" s="106">
        <f t="shared" ref="E4846:E4847" si="4453">SUM(E4758,E4765,E4772,E4779,E4786,E4793,E4800,E4807,E4814,E4821,E4828,E4835)</f>
        <v>2004.5999999999999</v>
      </c>
      <c r="F4846" s="107">
        <f t="shared" ref="F4846:F4847" si="4454">SUM(F4758,F4765,F4772,F4779,F4786,F4793,F4800,F4807,F4814,F4821,F4828,F4835)</f>
        <v>1917.3499999999999</v>
      </c>
      <c r="G4846" s="107">
        <f t="shared" ref="G4846:G4847" si="4455">SUM(G4758,G4765,G4772,G4779,G4786,G4793,G4800,G4807,G4814,G4821,G4828,G4835)</f>
        <v>1883.2000000000003</v>
      </c>
      <c r="H4846" s="107">
        <f t="shared" ref="H4846:H4847" si="4456">SUM(H4758,H4765,H4772,H4779,H4786,H4793,H4800,H4807,H4814,H4821,H4828,H4835)</f>
        <v>1820.1500000000001</v>
      </c>
      <c r="I4846" s="107">
        <f t="shared" ref="I4846:I4847" si="4457">SUM(I4758,I4765,I4772,I4779,I4786,I4793,I4800,I4807,I4814,I4821,I4828,I4835)</f>
        <v>1821.8500000000001</v>
      </c>
      <c r="J4846" s="107">
        <f t="shared" ref="J4846:J4847" si="4458">SUM(J4758,J4765,J4772,J4779,J4786,J4793,J4800,J4807,J4814,J4821,J4828,J4835)</f>
        <v>1926.05</v>
      </c>
      <c r="K4846" s="107">
        <f t="shared" ref="K4846:K4847" si="4459">SUM(K4758,K4765,K4772,K4779,K4786,K4793,K4800,K4807,K4814,K4821,K4828,K4835)</f>
        <v>2216.3999999999996</v>
      </c>
      <c r="L4846" s="107">
        <f t="shared" ref="L4846:L4847" si="4460">SUM(L4758,L4765,L4772,L4779,L4786,L4793,L4800,L4807,L4814,L4821,L4828,L4835)</f>
        <v>2511.4500000000003</v>
      </c>
      <c r="M4846" s="107">
        <f t="shared" ref="M4846:M4847" si="4461">SUM(M4758,M4765,M4772,M4779,M4786,M4793,M4800,M4807,M4814,M4821,M4828,M4835)</f>
        <v>2648.8999999999992</v>
      </c>
      <c r="N4846" s="107">
        <f t="shared" ref="N4846:N4847" si="4462">SUM(N4758,N4765,N4772,N4779,N4786,N4793,N4800,N4807,N4814,N4821,N4828,N4835)</f>
        <v>2675.25</v>
      </c>
      <c r="O4846" s="107">
        <f t="shared" ref="O4846:O4847" si="4463">SUM(O4758,O4765,O4772,O4779,O4786,O4793,O4800,O4807,O4814,O4821,O4828,O4835)</f>
        <v>2658.7500000000005</v>
      </c>
      <c r="P4846" s="107">
        <f t="shared" ref="P4846:P4847" si="4464">SUM(P4758,P4765,P4772,P4779,P4786,P4793,P4800,P4807,P4814,P4821,P4828,P4835)</f>
        <v>2636.3499999999999</v>
      </c>
      <c r="Q4846" s="107">
        <f t="shared" ref="Q4846:Q4847" si="4465">SUM(Q4758,Q4765,Q4772,Q4779,Q4786,Q4793,Q4800,Q4807,Q4814,Q4821,Q4828,Q4835)</f>
        <v>2696.7000000000003</v>
      </c>
      <c r="R4846" s="107">
        <f t="shared" ref="R4846:R4847" si="4466">SUM(R4758,R4765,R4772,R4779,R4786,R4793,R4800,R4807,R4814,R4821,R4828,R4835)</f>
        <v>2700.2000000000003</v>
      </c>
      <c r="S4846" s="107">
        <f t="shared" ref="S4846:S4847" si="4467">SUM(S4758,S4765,S4772,S4779,S4786,S4793,S4800,S4807,S4814,S4821,S4828,S4835)</f>
        <v>2702.2999999999997</v>
      </c>
      <c r="T4846" s="107">
        <f t="shared" ref="T4846:T4847" si="4468">SUM(T4758,T4765,T4772,T4779,T4786,T4793,T4800,T4807,T4814,T4821,T4828,T4835)</f>
        <v>2768.6500000000001</v>
      </c>
      <c r="U4846" s="107">
        <f t="shared" ref="U4846:U4847" si="4469">SUM(U4758,U4765,U4772,U4779,U4786,U4793,U4800,U4807,U4814,U4821,U4828,U4835)</f>
        <v>2675.6500000000001</v>
      </c>
      <c r="V4846" s="107">
        <f t="shared" ref="V4846:V4847" si="4470">SUM(V4758,V4765,V4772,V4779,V4786,V4793,V4800,V4807,V4814,V4821,V4828,V4835)</f>
        <v>2646.4500000000003</v>
      </c>
      <c r="W4846" s="107">
        <f t="shared" ref="W4846:W4847" si="4471">SUM(W4758,W4765,W4772,W4779,W4786,W4793,W4800,W4807,W4814,W4821,W4828,W4835)</f>
        <v>2668.4999999999995</v>
      </c>
      <c r="X4846" s="107">
        <f t="shared" ref="X4846:X4847" si="4472">SUM(X4758,X4765,X4772,X4779,X4786,X4793,X4800,X4807,X4814,X4821,X4828,X4835)</f>
        <v>2638.5499999999997</v>
      </c>
      <c r="Y4846" s="107">
        <f t="shared" ref="Y4846:Y4847" si="4473">SUM(Y4758,Y4765,Y4772,Y4779,Y4786,Y4793,Y4800,Y4807,Y4814,Y4821,Y4828,Y4835)</f>
        <v>2596.7999999999997</v>
      </c>
      <c r="Z4846" s="107">
        <f t="shared" ref="Z4846:Z4847" si="4474">SUM(Z4758,Z4765,Z4772,Z4779,Z4786,Z4793,Z4800,Z4807,Z4814,Z4821,Z4828,Z4835)</f>
        <v>2534.6000000000004</v>
      </c>
      <c r="AA4846" s="107">
        <f t="shared" ref="AA4846:AA4847" si="4475">SUM(AA4758,AA4765,AA4772,AA4779,AA4786,AA4793,AA4800,AA4807,AA4814,AA4821,AA4828,AA4835)</f>
        <v>2389.5</v>
      </c>
      <c r="AB4846" s="506">
        <f t="shared" ref="AB4846:AB4847" si="4476">SUM(AB4758,AB4765,AB4772,AB4779,AB4786,AB4793,AB4800,AB4807,AB4814,AB4821,AB4828,AB4835)</f>
        <v>2175.2999999999997</v>
      </c>
      <c r="AC4846" s="279">
        <f t="shared" ref="AC4846:AC4847" si="4477">SUM(E4846:AB4846)</f>
        <v>57913.500000000007</v>
      </c>
      <c r="AJ4846" s="9"/>
      <c r="AK4846" s="9"/>
      <c r="AL4846" s="9"/>
      <c r="AM4846" s="9"/>
    </row>
    <row r="4847" ht="15.75" customHeight="1">
      <c r="A4847" s="1332"/>
      <c r="B4847" s="1333"/>
      <c r="C4847" s="125" t="s">
        <v>20</v>
      </c>
      <c r="D4847" s="92"/>
      <c r="E4847" s="126">
        <f t="shared" si="4453"/>
        <v>770.00000000000011</v>
      </c>
      <c r="F4847" s="127">
        <f t="shared" si="4454"/>
        <v>773.19999999999993</v>
      </c>
      <c r="G4847" s="127">
        <f t="shared" si="4455"/>
        <v>786.5999999999998</v>
      </c>
      <c r="H4847" s="127">
        <f t="shared" si="4456"/>
        <v>770.09999999999991</v>
      </c>
      <c r="I4847" s="127">
        <f t="shared" si="4457"/>
        <v>753.75000000000011</v>
      </c>
      <c r="J4847" s="127">
        <f t="shared" si="4458"/>
        <v>745.14999999999998</v>
      </c>
      <c r="K4847" s="127">
        <f t="shared" si="4459"/>
        <v>727.05000000000007</v>
      </c>
      <c r="L4847" s="127">
        <f t="shared" si="4460"/>
        <v>733.04999999999995</v>
      </c>
      <c r="M4847" s="127">
        <f t="shared" si="4461"/>
        <v>724.30000000000007</v>
      </c>
      <c r="N4847" s="127">
        <f t="shared" si="4462"/>
        <v>745.59999999999991</v>
      </c>
      <c r="O4847" s="127">
        <f t="shared" si="4463"/>
        <v>751.75000000000023</v>
      </c>
      <c r="P4847" s="127">
        <f t="shared" si="4464"/>
        <v>745.35000000000002</v>
      </c>
      <c r="Q4847" s="127">
        <f t="shared" si="4465"/>
        <v>742.10000000000002</v>
      </c>
      <c r="R4847" s="127">
        <f t="shared" si="4466"/>
        <v>746</v>
      </c>
      <c r="S4847" s="127">
        <f t="shared" si="4467"/>
        <v>750.75</v>
      </c>
      <c r="T4847" s="127">
        <f t="shared" si="4468"/>
        <v>737.5999999999998</v>
      </c>
      <c r="U4847" s="127">
        <f t="shared" si="4469"/>
        <v>740.39999999999998</v>
      </c>
      <c r="V4847" s="127">
        <f t="shared" si="4470"/>
        <v>731.10000000000002</v>
      </c>
      <c r="W4847" s="127">
        <f t="shared" si="4471"/>
        <v>720.75</v>
      </c>
      <c r="X4847" s="127">
        <f t="shared" si="4472"/>
        <v>736.60000000000002</v>
      </c>
      <c r="Y4847" s="127">
        <f t="shared" si="4473"/>
        <v>729.79999999999995</v>
      </c>
      <c r="Z4847" s="127">
        <f t="shared" si="4474"/>
        <v>730.44999999999993</v>
      </c>
      <c r="AA4847" s="127">
        <f t="shared" si="4475"/>
        <v>733.85000000000002</v>
      </c>
      <c r="AB4847" s="621">
        <f t="shared" si="4476"/>
        <v>740</v>
      </c>
      <c r="AC4847" s="285">
        <f t="shared" si="4477"/>
        <v>17865.299999999999</v>
      </c>
      <c r="AJ4847" s="9"/>
      <c r="AK4847" s="9"/>
      <c r="AL4847" s="9"/>
      <c r="AM4847" s="9"/>
    </row>
    <row r="4848" ht="15.75" customHeight="1">
      <c r="A4848" s="694" t="s">
        <v>43</v>
      </c>
      <c r="B4848" s="695"/>
      <c r="C4848" s="65" t="s">
        <v>44</v>
      </c>
      <c r="D4848" s="66"/>
      <c r="E4848" s="229">
        <f t="shared" ref="E4848:E4849" si="4478">100-(E4846/(E4720+E4727+E4734))*100</f>
        <v>0.59506099375185784</v>
      </c>
      <c r="F4848" s="230">
        <f t="shared" ref="F4848:F4849" si="4479">100-(F4846/(F4720+F4727+F4734))*100</f>
        <v>-0.033912453696459011</v>
      </c>
      <c r="G4848" s="230">
        <f t="shared" ref="G4848:G4849" si="4480">100-(G4846/(G4720+G4727+G4734))*100</f>
        <v>-0.34100596760444546</v>
      </c>
      <c r="H4848" s="230">
        <f t="shared" ref="H4848:H4849" si="4481">100-(H4846/(H4720+H4727+H4734))*100</f>
        <v>-0.11826182618261782</v>
      </c>
      <c r="I4848" s="230">
        <f t="shared" ref="I4848:I4849" si="4482">100-(I4846/(I4720+I4727+I4734))*100</f>
        <v>-0.14566842568164873</v>
      </c>
      <c r="J4848" s="230">
        <f t="shared" ref="J4848:J4849" si="4483">100-(J4846/(J4720+J4727+J4734))*100</f>
        <v>0.33892165993997025</v>
      </c>
      <c r="K4848" s="230">
        <f t="shared" ref="K4848:K4849" si="4484">100-(K4846/(K4720+K4727+K4734))*100</f>
        <v>1.1109623878998889</v>
      </c>
      <c r="L4848" s="230">
        <f t="shared" ref="L4848:L4849" si="4485">100-(L4846/(L4720+L4727+L4734))*100</f>
        <v>1.6043723554301721</v>
      </c>
      <c r="M4848" s="230">
        <f t="shared" ref="M4848:M4849" si="4486">100-(M4846/(M4720+M4727+M4734))*100</f>
        <v>0.49958680790325616</v>
      </c>
      <c r="N4848" s="230">
        <f t="shared" ref="N4848:N4849" si="4487">100-(N4846/(N4720+N4727+N4734))*100</f>
        <v>0.7733392678313038</v>
      </c>
      <c r="O4848" s="230">
        <f t="shared" ref="O4848:O4849" si="4488">100-(O4846/(O4720+O4727+O4734))*100</f>
        <v>2.1258972943125229</v>
      </c>
      <c r="P4848" s="230">
        <f t="shared" ref="P4848:P4849" si="4489">100-(P4846/(P4720+P4727+P4734))*100</f>
        <v>1.404315793410376</v>
      </c>
      <c r="Q4848" s="230">
        <f t="shared" ref="Q4848:Q4849" si="4490">100-(Q4846/(Q4720+Q4727+Q4734))*100</f>
        <v>-0.37967615857064629</v>
      </c>
      <c r="R4848" s="230">
        <f t="shared" ref="R4848:R4849" si="4491">100-(R4846/(R4720+R4727+R4734))*100</f>
        <v>-0.81391875746714959</v>
      </c>
      <c r="S4848" s="230">
        <f t="shared" ref="S4848:S4849" si="4492">100-(S4846/(S4720+S4727+S4734))*100</f>
        <v>-0.96017335425540296</v>
      </c>
      <c r="T4848" s="230">
        <f t="shared" ref="T4848:T4849" si="4493">100-(T4846/(T4720+T4727+T4734))*100</f>
        <v>-1.5831957439002053</v>
      </c>
      <c r="U4848" s="230">
        <f t="shared" ref="U4848:U4849" si="4494">100-(U4846/(U4720+U4727+U4734))*100</f>
        <v>-0.40339224736388246</v>
      </c>
      <c r="V4848" s="230">
        <f t="shared" ref="V4848:V4849" si="4495">100-(V4846/(V4720+V4727+V4734))*100</f>
        <v>-0.24431818181818699</v>
      </c>
      <c r="W4848" s="230">
        <f t="shared" ref="W4848:W4849" si="4496">100-(W4846/(W4720+W4727+W4734))*100</f>
        <v>-0.31577760234576147</v>
      </c>
      <c r="X4848" s="230">
        <f t="shared" ref="X4848:X4849" si="4497">100-(X4846/(X4720+X4727+X4734))*100</f>
        <v>-1.4553773983927414</v>
      </c>
      <c r="Y4848" s="230">
        <f t="shared" ref="Y4848:Y4849" si="4498">100-(Y4846/(Y4720+Y4727+Y4734))*100</f>
        <v>-2.8028503562945275</v>
      </c>
      <c r="Z4848" s="230">
        <f t="shared" ref="Z4848:Z4849" si="4499">100-(Z4846/(Z4720+Z4727+Z4734))*100</f>
        <v>-3.0576563389444544</v>
      </c>
      <c r="AA4848" s="230">
        <f t="shared" ref="AA4848:AA4849" si="4500">100-(AA4846/(AA4720+AA4727+AA4734))*100</f>
        <v>-3.307392996108959</v>
      </c>
      <c r="AB4848" s="341">
        <f t="shared" ref="AB4848:AB4849" si="4501">100-(AB4846/(AB4720+AB4727+AB4734))*100</f>
        <v>-3.6894036894036759</v>
      </c>
      <c r="AC4848" s="2047">
        <f t="shared" ref="AC4848:AC4849" si="4502">100-(AC4846/(AC4720+AC4727+AC4734))*100</f>
        <v>-0.45480327416728983</v>
      </c>
      <c r="AJ4848" s="9"/>
      <c r="AK4848" s="9"/>
      <c r="AL4848" s="9"/>
      <c r="AM4848" s="9"/>
    </row>
    <row r="4849">
      <c r="A4849" s="692"/>
      <c r="B4849" s="693"/>
      <c r="C4849" s="125" t="s">
        <v>45</v>
      </c>
      <c r="D4849" s="92"/>
      <c r="E4849" s="696">
        <f t="shared" si="4478"/>
        <v>-4.0399945953249556</v>
      </c>
      <c r="F4849" s="504">
        <f t="shared" si="4479"/>
        <v>-3.7573805689747672</v>
      </c>
      <c r="G4849" s="504">
        <f t="shared" si="4480"/>
        <v>-3.6363636363636118</v>
      </c>
      <c r="H4849" s="504">
        <f t="shared" si="4481"/>
        <v>-4.1801948051948017</v>
      </c>
      <c r="I4849" s="504">
        <f t="shared" si="4482"/>
        <v>-4.1234977206796657</v>
      </c>
      <c r="J4849" s="504">
        <f t="shared" si="4483"/>
        <v>-4.2313610295146304</v>
      </c>
      <c r="K4849" s="504">
        <f t="shared" si="4484"/>
        <v>-4.0128755364806921</v>
      </c>
      <c r="L4849" s="504">
        <f t="shared" si="4485"/>
        <v>-2.6680672268907415</v>
      </c>
      <c r="M4849" s="504">
        <f t="shared" si="4486"/>
        <v>-3.3090857224361798</v>
      </c>
      <c r="N4849" s="504">
        <f t="shared" si="4487"/>
        <v>-2.912353347135948</v>
      </c>
      <c r="O4849" s="504">
        <f t="shared" si="4488"/>
        <v>-2.8245110108056508</v>
      </c>
      <c r="P4849" s="504">
        <f t="shared" si="4489"/>
        <v>-2.7927182457591897</v>
      </c>
      <c r="Q4849" s="504">
        <f t="shared" si="4490"/>
        <v>-2.8551628551628454</v>
      </c>
      <c r="R4849" s="504">
        <f t="shared" si="4491"/>
        <v>-2.6699697219928424</v>
      </c>
      <c r="S4849" s="504">
        <f t="shared" si="4492"/>
        <v>-3.0683690280066003</v>
      </c>
      <c r="T4849" s="504">
        <f t="shared" si="4493"/>
        <v>-2.1040974529346244</v>
      </c>
      <c r="U4849" s="504">
        <f t="shared" si="4494"/>
        <v>-2.919099249374483</v>
      </c>
      <c r="V4849" s="504">
        <f t="shared" si="4495"/>
        <v>-3.5259133389974551</v>
      </c>
      <c r="W4849" s="504">
        <f t="shared" si="4496"/>
        <v>-3.8694336359706085</v>
      </c>
      <c r="X4849" s="504">
        <f t="shared" si="4497"/>
        <v>-3.3824561403508824</v>
      </c>
      <c r="Y4849" s="504">
        <f t="shared" si="4498"/>
        <v>-1.9131406228180481</v>
      </c>
      <c r="Z4849" s="504">
        <f t="shared" si="4499"/>
        <v>-1.2825845812534737</v>
      </c>
      <c r="AA4849" s="504">
        <f t="shared" si="4500"/>
        <v>-0.87285223367696574</v>
      </c>
      <c r="AB4849" s="505">
        <f t="shared" si="4501"/>
        <v>-0.23025870242450708</v>
      </c>
      <c r="AC4849" s="697">
        <f t="shared" si="4502"/>
        <v>-2.9635008731434738</v>
      </c>
      <c r="AJ4849" s="9"/>
      <c r="AK4849" s="9"/>
      <c r="AL4849" s="9"/>
      <c r="AM4849" s="9"/>
    </row>
    <row r="4850">
      <c r="A4850" s="240"/>
      <c r="B4850" s="1231"/>
      <c r="C4850" s="242"/>
      <c r="D4850" s="243" t="s">
        <v>46</v>
      </c>
      <c r="E4850" s="607">
        <f>(E4722+E4729+E4736-E4760-E4767-E4774-E4781-E4788-E4795-E4802-E4809-E4816-E4823-E4830-E4837)/(E4722+E4729+E4736)</f>
        <v>-0.033613445378151259</v>
      </c>
      <c r="F4850" s="607">
        <f t="shared" ref="F4850:AC4850" si="4503">(F4722+F4729+F4736-F4760-F4767-F4774-F4781-F4788-F4795-F4802-F4809-F4816-F4823-F4830-F4837)/(F4722+F4729+F4736)</f>
        <v>0</v>
      </c>
      <c r="G4850" s="607">
        <f t="shared" si="4503"/>
        <v>-0.0086956521739130436</v>
      </c>
      <c r="H4850" s="607">
        <f t="shared" si="4503"/>
        <v>-0.017699115044247787</v>
      </c>
      <c r="I4850" s="607">
        <f t="shared" si="4503"/>
        <v>-0.017699115044247787</v>
      </c>
      <c r="J4850" s="607">
        <f t="shared" si="4503"/>
        <v>-0.016129032258064516</v>
      </c>
      <c r="K4850" s="607">
        <f t="shared" si="4503"/>
        <v>-0.021126760563380281</v>
      </c>
      <c r="L4850" s="607">
        <f t="shared" si="4503"/>
        <v>-0.019108280254777069</v>
      </c>
      <c r="M4850" s="607">
        <f t="shared" si="4503"/>
        <v>-0.018633540372670808</v>
      </c>
      <c r="N4850" s="607">
        <f t="shared" si="4503"/>
        <v>-0.024539877300613498</v>
      </c>
      <c r="O4850" s="607">
        <f t="shared" si="4503"/>
        <v>-0.025477707006369428</v>
      </c>
      <c r="P4850" s="607">
        <f t="shared" si="4503"/>
        <v>-0.025477707006369428</v>
      </c>
      <c r="Q4850" s="607">
        <f t="shared" si="4503"/>
        <v>-0.018867924528301886</v>
      </c>
      <c r="R4850" s="607">
        <f t="shared" si="4503"/>
        <v>-0.025477707006369428</v>
      </c>
      <c r="S4850" s="607">
        <f t="shared" si="4503"/>
        <v>-0.023952095808383235</v>
      </c>
      <c r="T4850" s="607">
        <f t="shared" si="4503"/>
        <v>-0.012269938650306749</v>
      </c>
      <c r="U4850" s="607">
        <f t="shared" si="4503"/>
        <v>-0.025000000000000001</v>
      </c>
      <c r="V4850" s="607">
        <f t="shared" si="4503"/>
        <v>-0.012500000000000001</v>
      </c>
      <c r="W4850" s="607">
        <f t="shared" si="4503"/>
        <v>-0.02564102564102564</v>
      </c>
      <c r="X4850" s="607">
        <f t="shared" si="4503"/>
        <v>-0.026143790849673203</v>
      </c>
      <c r="Y4850" s="607">
        <f t="shared" si="4503"/>
        <v>-0.026845637583892617</v>
      </c>
      <c r="Z4850" s="607">
        <f t="shared" si="4503"/>
        <v>-0.027210884353741496</v>
      </c>
      <c r="AA4850" s="607">
        <f t="shared" si="4503"/>
        <v>-0.0071942446043165471</v>
      </c>
      <c r="AB4850" s="608">
        <f t="shared" si="4503"/>
        <v>0.015748031496062992</v>
      </c>
      <c r="AC4850" s="1643">
        <f t="shared" si="4503"/>
        <v>-0.019003743161531864</v>
      </c>
      <c r="AJ4850" s="9"/>
      <c r="AK4850" s="9"/>
      <c r="AL4850" s="9"/>
      <c r="AM4850" s="9"/>
    </row>
    <row r="4851">
      <c r="A4851" s="1153"/>
      <c r="B4851" s="1154"/>
      <c r="C4851" s="249"/>
      <c r="D4851" s="250" t="s">
        <v>988</v>
      </c>
      <c r="E4851" s="251">
        <f t="shared" ref="E4851:AC4851" si="4504">(E4726+E4733+E4740-E4764-E4771-E4778-E4785-E4792-E4799-E4806-E4813-E4820-E4827-E4834-E4841)/(E4726+E4733+E4740)</f>
        <v>-0.00044014727919441173</v>
      </c>
      <c r="F4851" s="251">
        <f t="shared" si="4504"/>
        <v>-0.0061275901556342646</v>
      </c>
      <c r="G4851" s="251">
        <f t="shared" si="4504"/>
        <v>-0.0091056920735329561</v>
      </c>
      <c r="H4851" s="251">
        <f t="shared" si="4504"/>
        <v>-0.0079319107541566368</v>
      </c>
      <c r="I4851" s="251">
        <f t="shared" si="4504"/>
        <v>-0.0076516768728351128</v>
      </c>
      <c r="J4851" s="251">
        <f t="shared" si="4504"/>
        <v>-0.0034746391733059263</v>
      </c>
      <c r="K4851" s="251">
        <f t="shared" si="4504"/>
        <v>0.0042164576913541058</v>
      </c>
      <c r="L4851" s="251">
        <f t="shared" si="4504"/>
        <v>0.0097493129912428859</v>
      </c>
      <c r="M4851" s="251">
        <f t="shared" si="4504"/>
        <v>0.0001588683827857576</v>
      </c>
      <c r="N4851" s="251">
        <f t="shared" si="4504"/>
        <v>0.0024209125284529345</v>
      </c>
      <c r="O4851" s="251">
        <f t="shared" si="4504"/>
        <v>0.015481183762047648</v>
      </c>
      <c r="P4851" s="251">
        <f t="shared" si="4504"/>
        <v>0.0091377132899273308</v>
      </c>
      <c r="Q4851" s="251">
        <f t="shared" si="4504"/>
        <v>-0.007614755012880654</v>
      </c>
      <c r="R4851" s="251">
        <f t="shared" si="4504"/>
        <v>-0.010990806197690557</v>
      </c>
      <c r="S4851" s="251">
        <f t="shared" si="4504"/>
        <v>-0.013681897465672452</v>
      </c>
      <c r="T4851" s="251">
        <f t="shared" si="4504"/>
        <v>-0.018303288136239024</v>
      </c>
      <c r="U4851" s="251">
        <f t="shared" si="4504"/>
        <v>-0.0088496645561877488</v>
      </c>
      <c r="V4851" s="251">
        <f t="shared" si="4504"/>
        <v>-0.008045684486169772</v>
      </c>
      <c r="W4851" s="251">
        <f t="shared" si="4504"/>
        <v>-0.0083989488245082879</v>
      </c>
      <c r="X4851" s="251">
        <f t="shared" si="4504"/>
        <v>-0.019075856951672618</v>
      </c>
      <c r="Y4851" s="251">
        <f t="shared" si="4504"/>
        <v>-0.030921078828629631</v>
      </c>
      <c r="Z4851" s="251">
        <f t="shared" si="4504"/>
        <v>-0.032848818280788041</v>
      </c>
      <c r="AA4851" s="251">
        <f t="shared" si="4504"/>
        <v>-0.033459810291131077</v>
      </c>
      <c r="AB4851" s="252">
        <f t="shared" si="4504"/>
        <v>-0.036570525333281666</v>
      </c>
      <c r="AC4851" s="253">
        <f t="shared" si="4504"/>
        <v>-0.0090386512101924919</v>
      </c>
      <c r="AJ4851" s="9"/>
      <c r="AK4851" s="9"/>
      <c r="AL4851" s="9"/>
      <c r="AM4851" s="9"/>
    </row>
    <row r="4852" ht="36.75" customHeight="1">
      <c r="A4852" s="2048"/>
      <c r="B4852" s="2048"/>
      <c r="C4852" s="812"/>
      <c r="D4852" s="30"/>
      <c r="E4852" s="30"/>
      <c r="F4852" s="30"/>
      <c r="G4852" s="30"/>
      <c r="H4852" s="30"/>
      <c r="I4852" s="30"/>
      <c r="J4852" s="30"/>
      <c r="K4852" s="30"/>
      <c r="L4852" s="30"/>
      <c r="M4852" s="30"/>
      <c r="N4852" s="30"/>
      <c r="O4852" s="30"/>
      <c r="P4852" s="30"/>
      <c r="Q4852" s="30"/>
      <c r="R4852" s="30"/>
      <c r="S4852" s="30"/>
      <c r="T4852" s="30"/>
      <c r="U4852" s="30"/>
      <c r="V4852" s="30"/>
      <c r="W4852" s="30"/>
      <c r="X4852" s="30"/>
      <c r="Y4852" s="30"/>
      <c r="Z4852" s="30"/>
      <c r="AA4852" s="30"/>
      <c r="AB4852" s="30"/>
      <c r="AC4852" s="30"/>
    </row>
    <row r="4853">
      <c r="A4853" s="477" t="s">
        <v>1039</v>
      </c>
      <c r="B4853" s="478"/>
      <c r="C4853" s="1311"/>
      <c r="D4853" s="480">
        <v>0</v>
      </c>
      <c r="E4853" s="481">
        <v>1</v>
      </c>
      <c r="F4853" s="482">
        <v>2</v>
      </c>
      <c r="G4853" s="482">
        <v>3</v>
      </c>
      <c r="H4853" s="482">
        <v>4</v>
      </c>
      <c r="I4853" s="482">
        <v>5</v>
      </c>
      <c r="J4853" s="482">
        <v>6</v>
      </c>
      <c r="K4853" s="482">
        <v>7</v>
      </c>
      <c r="L4853" s="482">
        <v>8</v>
      </c>
      <c r="M4853" s="482">
        <v>9</v>
      </c>
      <c r="N4853" s="482">
        <v>10</v>
      </c>
      <c r="O4853" s="482">
        <v>11</v>
      </c>
      <c r="P4853" s="482">
        <v>12</v>
      </c>
      <c r="Q4853" s="482">
        <v>13</v>
      </c>
      <c r="R4853" s="482">
        <v>14</v>
      </c>
      <c r="S4853" s="482">
        <v>15</v>
      </c>
      <c r="T4853" s="482">
        <v>16</v>
      </c>
      <c r="U4853" s="482">
        <v>17</v>
      </c>
      <c r="V4853" s="482">
        <v>18</v>
      </c>
      <c r="W4853" s="482">
        <v>19</v>
      </c>
      <c r="X4853" s="482">
        <v>20</v>
      </c>
      <c r="Y4853" s="482">
        <v>21</v>
      </c>
      <c r="Z4853" s="482">
        <v>22</v>
      </c>
      <c r="AA4853" s="482">
        <v>23</v>
      </c>
      <c r="AB4853" s="479">
        <v>24</v>
      </c>
      <c r="AC4853" s="422"/>
      <c r="AJ4853" s="56"/>
      <c r="AK4853" s="62"/>
      <c r="AL4853" s="62"/>
      <c r="AM4853" s="62"/>
    </row>
    <row r="4854">
      <c r="A4854" s="699" t="s">
        <v>49</v>
      </c>
      <c r="B4854" s="449"/>
      <c r="C4854" s="825"/>
      <c r="D4854" s="485" t="s">
        <v>15</v>
      </c>
      <c r="E4854" s="448">
        <v>1</v>
      </c>
      <c r="F4854" s="449">
        <v>1</v>
      </c>
      <c r="G4854" s="449">
        <v>1</v>
      </c>
      <c r="H4854" s="449">
        <v>1</v>
      </c>
      <c r="I4854" s="449">
        <v>1</v>
      </c>
      <c r="J4854" s="449">
        <v>1</v>
      </c>
      <c r="K4854" s="449">
        <v>1</v>
      </c>
      <c r="L4854" s="449">
        <v>1</v>
      </c>
      <c r="M4854" s="449">
        <v>1</v>
      </c>
      <c r="N4854" s="449">
        <v>1</v>
      </c>
      <c r="O4854" s="449">
        <v>1</v>
      </c>
      <c r="P4854" s="449">
        <v>1</v>
      </c>
      <c r="Q4854" s="449">
        <v>1</v>
      </c>
      <c r="R4854" s="449">
        <v>1</v>
      </c>
      <c r="S4854" s="449">
        <v>1</v>
      </c>
      <c r="T4854" s="449">
        <v>1</v>
      </c>
      <c r="U4854" s="449">
        <v>1</v>
      </c>
      <c r="V4854" s="449">
        <v>1</v>
      </c>
      <c r="W4854" s="449">
        <v>1</v>
      </c>
      <c r="X4854" s="449">
        <v>1</v>
      </c>
      <c r="Y4854" s="449">
        <v>1</v>
      </c>
      <c r="Z4854" s="449">
        <v>1</v>
      </c>
      <c r="AA4854" s="449">
        <v>1</v>
      </c>
      <c r="AB4854" s="827">
        <v>1</v>
      </c>
      <c r="AC4854" s="800"/>
      <c r="AJ4854" s="56"/>
      <c r="AK4854" s="62"/>
      <c r="AL4854" s="62"/>
      <c r="AM4854" s="62"/>
    </row>
    <row r="4855">
      <c r="A4855" s="702" t="s">
        <v>391</v>
      </c>
      <c r="B4855" s="495"/>
      <c r="C4855" s="249"/>
      <c r="D4855" s="250"/>
      <c r="E4855" s="830">
        <v>1</v>
      </c>
      <c r="F4855" s="495">
        <v>1</v>
      </c>
      <c r="G4855" s="495">
        <v>1</v>
      </c>
      <c r="H4855" s="495">
        <v>1</v>
      </c>
      <c r="I4855" s="495">
        <v>1</v>
      </c>
      <c r="J4855" s="495">
        <v>1</v>
      </c>
      <c r="K4855" s="495">
        <v>1</v>
      </c>
      <c r="L4855" s="495">
        <v>1</v>
      </c>
      <c r="M4855" s="495">
        <v>1</v>
      </c>
      <c r="N4855" s="495">
        <v>1</v>
      </c>
      <c r="O4855" s="495">
        <v>1</v>
      </c>
      <c r="P4855" s="495">
        <v>1</v>
      </c>
      <c r="Q4855" s="495">
        <v>1</v>
      </c>
      <c r="R4855" s="495">
        <v>1</v>
      </c>
      <c r="S4855" s="495">
        <v>1</v>
      </c>
      <c r="T4855" s="495">
        <v>1</v>
      </c>
      <c r="U4855" s="495">
        <v>1</v>
      </c>
      <c r="V4855" s="495">
        <v>1</v>
      </c>
      <c r="W4855" s="495">
        <v>1</v>
      </c>
      <c r="X4855" s="495">
        <v>1</v>
      </c>
      <c r="Y4855" s="495">
        <v>1</v>
      </c>
      <c r="Z4855" s="495">
        <v>1</v>
      </c>
      <c r="AA4855" s="495">
        <v>1</v>
      </c>
      <c r="AB4855" s="831">
        <v>1</v>
      </c>
      <c r="AC4855" s="800"/>
      <c r="AJ4855" s="56"/>
      <c r="AK4855" s="62"/>
      <c r="AL4855" s="9"/>
      <c r="AM4855" s="62"/>
    </row>
    <row r="4856">
      <c r="A4856" s="705" t="s">
        <v>201</v>
      </c>
      <c r="B4856" s="1138" t="s">
        <v>53</v>
      </c>
      <c r="C4856" s="219" t="s">
        <v>18</v>
      </c>
      <c r="D4856" s="220" t="s">
        <v>29</v>
      </c>
      <c r="E4856" s="221">
        <v>672</v>
      </c>
      <c r="F4856" s="436">
        <v>658.79999999999995</v>
      </c>
      <c r="G4856" s="436">
        <v>657.60000000000002</v>
      </c>
      <c r="H4856" s="436">
        <v>639.60000000000002</v>
      </c>
      <c r="I4856" s="436">
        <v>646.79999999999995</v>
      </c>
      <c r="J4856" s="436">
        <v>671.60000000000002</v>
      </c>
      <c r="K4856" s="436">
        <v>698.39999999999998</v>
      </c>
      <c r="L4856" s="436">
        <v>769.20000000000005</v>
      </c>
      <c r="M4856" s="436">
        <v>839.20000000000005</v>
      </c>
      <c r="N4856" s="436">
        <v>858</v>
      </c>
      <c r="O4856" s="436">
        <v>858.39999999999998</v>
      </c>
      <c r="P4856" s="436">
        <v>831.20000000000005</v>
      </c>
      <c r="Q4856" s="436">
        <v>819.20000000000005</v>
      </c>
      <c r="R4856" s="436">
        <v>824.79999999999995</v>
      </c>
      <c r="S4856" s="436">
        <v>837.20000000000005</v>
      </c>
      <c r="T4856" s="436">
        <v>917.20000000000005</v>
      </c>
      <c r="U4856" s="436">
        <v>858</v>
      </c>
      <c r="V4856" s="436">
        <v>849.20000000000005</v>
      </c>
      <c r="W4856" s="436">
        <v>842</v>
      </c>
      <c r="X4856" s="436">
        <v>841.20000000000005</v>
      </c>
      <c r="Y4856" s="436">
        <v>812</v>
      </c>
      <c r="Z4856" s="436">
        <v>786</v>
      </c>
      <c r="AA4856" s="436">
        <v>727.20000000000005</v>
      </c>
      <c r="AB4856" s="437">
        <v>676</v>
      </c>
      <c r="AC4856" s="279">
        <f t="shared" ref="AC4856:AC4857" si="4505">SUM(E4856:AB4856)</f>
        <v>18590.800000000003</v>
      </c>
      <c r="AD4856" s="67">
        <v>4000</v>
      </c>
      <c r="AE4856" s="68">
        <v>100</v>
      </c>
      <c r="AF4856" s="69">
        <v>40</v>
      </c>
      <c r="AJ4856" s="56"/>
      <c r="AK4856" s="502"/>
      <c r="AL4856" s="79"/>
      <c r="AM4856" s="9"/>
    </row>
    <row r="4857">
      <c r="A4857" s="658"/>
      <c r="B4857" s="317"/>
      <c r="C4857" s="73" t="s">
        <v>20</v>
      </c>
      <c r="D4857" s="74" t="s">
        <v>29</v>
      </c>
      <c r="E4857" s="111">
        <v>246</v>
      </c>
      <c r="F4857" s="112">
        <v>248</v>
      </c>
      <c r="G4857" s="112">
        <v>250.40000000000001</v>
      </c>
      <c r="H4857" s="112">
        <v>246</v>
      </c>
      <c r="I4857" s="112">
        <v>242.40000000000001</v>
      </c>
      <c r="J4857" s="112">
        <v>236</v>
      </c>
      <c r="K4857" s="112">
        <v>227.59999999999999</v>
      </c>
      <c r="L4857" s="112">
        <v>229.59999999999999</v>
      </c>
      <c r="M4857" s="112">
        <v>225.59999999999999</v>
      </c>
      <c r="N4857" s="112">
        <v>228</v>
      </c>
      <c r="O4857" s="112">
        <v>234.80000000000001</v>
      </c>
      <c r="P4857" s="112">
        <v>228.40000000000001</v>
      </c>
      <c r="Q4857" s="112">
        <v>234.40000000000001</v>
      </c>
      <c r="R4857" s="112">
        <v>226.80000000000001</v>
      </c>
      <c r="S4857" s="112">
        <v>228</v>
      </c>
      <c r="T4857" s="112">
        <v>249.19999999999999</v>
      </c>
      <c r="U4857" s="112">
        <v>217.19999999999999</v>
      </c>
      <c r="V4857" s="112">
        <v>210.40000000000001</v>
      </c>
      <c r="W4857" s="112">
        <v>209.59999999999999</v>
      </c>
      <c r="X4857" s="112">
        <v>229.59999999999999</v>
      </c>
      <c r="Y4857" s="112">
        <v>230.80000000000001</v>
      </c>
      <c r="Z4857" s="112">
        <v>233.59999999999999</v>
      </c>
      <c r="AA4857" s="112">
        <v>239.19999999999999</v>
      </c>
      <c r="AB4857" s="501">
        <v>248</v>
      </c>
      <c r="AC4857" s="281">
        <f t="shared" si="4505"/>
        <v>5599.6000000000013</v>
      </c>
      <c r="AD4857" s="75"/>
      <c r="AE4857" s="76"/>
      <c r="AF4857" s="77"/>
      <c r="AJ4857" s="30"/>
      <c r="AK4857" s="9"/>
      <c r="AL4857" s="9"/>
      <c r="AM4857" s="9"/>
    </row>
    <row r="4858">
      <c r="A4858" s="658"/>
      <c r="B4858" s="317"/>
      <c r="C4858" s="73" t="s">
        <v>21</v>
      </c>
      <c r="D4858" s="74" t="s">
        <v>22</v>
      </c>
      <c r="E4858" s="561">
        <v>37</v>
      </c>
      <c r="F4858" s="562">
        <v>39</v>
      </c>
      <c r="G4858" s="562">
        <v>37</v>
      </c>
      <c r="H4858" s="562">
        <v>37</v>
      </c>
      <c r="I4858" s="562">
        <v>38</v>
      </c>
      <c r="J4858" s="562">
        <v>37</v>
      </c>
      <c r="K4858" s="562">
        <v>40</v>
      </c>
      <c r="L4858" s="562">
        <v>49</v>
      </c>
      <c r="M4858" s="562">
        <v>44</v>
      </c>
      <c r="N4858" s="562">
        <v>48</v>
      </c>
      <c r="O4858" s="562">
        <v>50</v>
      </c>
      <c r="P4858" s="562">
        <v>45</v>
      </c>
      <c r="Q4858" s="562">
        <v>45</v>
      </c>
      <c r="R4858" s="562">
        <v>43</v>
      </c>
      <c r="S4858" s="562">
        <v>51</v>
      </c>
      <c r="T4858" s="562">
        <v>48</v>
      </c>
      <c r="U4858" s="562">
        <v>48</v>
      </c>
      <c r="V4858" s="562">
        <v>46</v>
      </c>
      <c r="W4858" s="562">
        <v>44</v>
      </c>
      <c r="X4858" s="562">
        <v>48</v>
      </c>
      <c r="Y4858" s="562">
        <v>46</v>
      </c>
      <c r="Z4858" s="562">
        <v>41</v>
      </c>
      <c r="AA4858" s="562">
        <v>39</v>
      </c>
      <c r="AB4858" s="2040">
        <v>36</v>
      </c>
      <c r="AC4858" s="281">
        <f>AVERAGE(E4858:AB4858)</f>
        <v>43.166666666666664</v>
      </c>
      <c r="AD4858" s="842">
        <f>SQRT(MAX((E4856*E4856+E4857*E4857),(F4856*F4856+F4857*F4857),(G4856*G4856+G4857*G4857),(H4856*H4856+H4857*H4857),(I4856*I4856+I4857*I4857),(J4856*J4856+J4857*J4857),(K4856*K4856+K4857*K4857),(L4856*L4856+L4857*L4857),(M4856*M4856+M4857*M4857),(N4856*N4856+N4857*N4857),(O4856*O4856+O4857*O4857),(P4856*P4856+P4857*P4857),(R4856*R4856+R4857*R4857),(S4856*S4856+S4857*S4857),(T4856*T4856+T4857*T4857),(U4856*U4856+U4857*U4857),(V4856*V4856+V4857*V4857),(W4856*W4856+W4857*W4857),(X4856*X4856+X4857*X4857),(V4856*V4856+V4857*V4857),(Z4856*Z4856+Z4857*Z4857),(AA4856*AA4856+AA4857*AA4857),(AB4856*AB4856+AB4857*AB4857)))/AD4856</f>
        <v>0.237612668012461</v>
      </c>
      <c r="AE4858" s="120">
        <f>SQRT(MAX((E4856*E4856+E4857*E4857),(F4856*F4856+F4857*F4857),(G4856*G4856+G4857*G4857),(H4856*H4856+H4857*H4857),(I4856*I4856+I4857*I4857),(J4856*J4856+J4857*J4857),(K4856*K4856+K4857*K4857),(L4856*L4856+L4857*L4857),(M4856*M4856+M4857*M4857),(N4856*N4856+N4857*N4857),(O4856*O4856+O4857*O4857),(P4856*P4856+P4857*P4857),(R4856*R4856+R4857*R4857),(S4856*S4856+S4857*S4857),(T4856*T4856+T4857*T4857),(U4856*U4856+U4857*U4857),(V4856*V4856+V4857*V4857),(W4856*W4856+W4857*W4857),(X4856*X4856+X4857*X4857),(V4856*V4856+V4857*V4857),(Z4856*Z4856+Z4857*Z4857),(AA4856*AA4856+AA4857*AA4857),(AB4856*AB4856+AB4857*AB4857)))/AD4856</f>
        <v>0.237612668012461</v>
      </c>
      <c r="AF4858" s="77"/>
      <c r="AJ4858" s="30"/>
      <c r="AK4858" s="9"/>
      <c r="AL4858" s="9"/>
      <c r="AM4858" s="9"/>
    </row>
    <row r="4859">
      <c r="A4859" s="706"/>
      <c r="B4859" s="866"/>
      <c r="C4859" s="125" t="s">
        <v>23</v>
      </c>
      <c r="D4859" s="92"/>
      <c r="E4859" s="696">
        <f t="shared" ref="E4859:AB4859" si="4506">E4857/E4856</f>
        <v>0.36607142857142855</v>
      </c>
      <c r="F4859" s="504">
        <f t="shared" si="4506"/>
        <v>0.37644201578627812</v>
      </c>
      <c r="G4859" s="504">
        <f t="shared" si="4506"/>
        <v>0.38077858880778587</v>
      </c>
      <c r="H4859" s="504">
        <f t="shared" si="4506"/>
        <v>0.38461538461538458</v>
      </c>
      <c r="I4859" s="504">
        <f t="shared" si="4506"/>
        <v>0.37476808905380338</v>
      </c>
      <c r="J4859" s="504">
        <f t="shared" si="4506"/>
        <v>0.35139964264443119</v>
      </c>
      <c r="K4859" s="504">
        <f t="shared" si="4506"/>
        <v>0.32588774341351662</v>
      </c>
      <c r="L4859" s="504">
        <f t="shared" si="4506"/>
        <v>0.29849193967758708</v>
      </c>
      <c r="M4859" s="504">
        <f t="shared" si="4506"/>
        <v>0.26882745471877978</v>
      </c>
      <c r="N4859" s="504">
        <f t="shared" si="4506"/>
        <v>0.26573426573426573</v>
      </c>
      <c r="O4859" s="504">
        <f t="shared" si="4506"/>
        <v>0.27353215284249771</v>
      </c>
      <c r="P4859" s="504">
        <f t="shared" si="4506"/>
        <v>0.27478344562078921</v>
      </c>
      <c r="Q4859" s="504">
        <f t="shared" si="4506"/>
        <v>0.2861328125</v>
      </c>
      <c r="R4859" s="504">
        <f t="shared" si="4506"/>
        <v>0.2749757516973812</v>
      </c>
      <c r="S4859" s="504">
        <f t="shared" si="4506"/>
        <v>0.27233635929288103</v>
      </c>
      <c r="T4859" s="504">
        <f t="shared" si="4506"/>
        <v>0.27169646750981247</v>
      </c>
      <c r="U4859" s="504">
        <f t="shared" si="4506"/>
        <v>0.25314685314685315</v>
      </c>
      <c r="V4859" s="504">
        <f t="shared" si="4506"/>
        <v>0.24776260009420631</v>
      </c>
      <c r="W4859" s="504">
        <f t="shared" si="4506"/>
        <v>0.24893111638954868</v>
      </c>
      <c r="X4859" s="504">
        <f t="shared" si="4506"/>
        <v>0.27294341417023299</v>
      </c>
      <c r="Y4859" s="504">
        <f t="shared" si="4506"/>
        <v>0.28423645320197044</v>
      </c>
      <c r="Z4859" s="504">
        <f t="shared" si="4506"/>
        <v>0.29720101781170483</v>
      </c>
      <c r="AA4859" s="504">
        <f t="shared" si="4506"/>
        <v>0.3289328932893289</v>
      </c>
      <c r="AB4859" s="505">
        <f t="shared" si="4506"/>
        <v>0.36686390532544377</v>
      </c>
      <c r="AC4859" s="596">
        <f>MAX(E4859:AB4859)</f>
        <v>0.38461538461538458</v>
      </c>
      <c r="AD4859" s="93"/>
      <c r="AE4859" s="94"/>
      <c r="AF4859" s="95"/>
      <c r="AJ4859" s="30"/>
      <c r="AK4859" s="9"/>
      <c r="AL4859" s="9"/>
      <c r="AM4859" s="9"/>
    </row>
    <row r="4860" hidden="1">
      <c r="A4860" s="1691"/>
      <c r="B4860" s="1036"/>
      <c r="C4860" s="204" t="s">
        <v>25</v>
      </c>
      <c r="D4860" s="220"/>
      <c r="E4860" s="205"/>
      <c r="F4860" s="206"/>
      <c r="G4860" s="206"/>
      <c r="H4860" s="206"/>
      <c r="I4860" s="206"/>
      <c r="J4860" s="206"/>
      <c r="K4860" s="206"/>
      <c r="L4860" s="206"/>
      <c r="M4860" s="206"/>
      <c r="N4860" s="206"/>
      <c r="O4860" s="206"/>
      <c r="P4860" s="206"/>
      <c r="Q4860" s="206"/>
      <c r="R4860" s="206"/>
      <c r="S4860" s="206"/>
      <c r="T4860" s="206"/>
      <c r="U4860" s="206"/>
      <c r="V4860" s="206"/>
      <c r="W4860" s="206"/>
      <c r="X4860" s="206"/>
      <c r="Y4860" s="206"/>
      <c r="Z4860" s="206"/>
      <c r="AA4860" s="206"/>
      <c r="AB4860" s="211"/>
      <c r="AC4860" s="2049"/>
      <c r="AD4860" s="67"/>
      <c r="AE4860" s="68"/>
      <c r="AF4860" s="69"/>
      <c r="AJ4860" s="30"/>
      <c r="AK4860" s="9"/>
      <c r="AL4860" s="9"/>
      <c r="AM4860" s="9"/>
    </row>
    <row r="4861" hidden="1">
      <c r="A4861" s="1556"/>
      <c r="B4861" s="976"/>
      <c r="C4861" s="209" t="s">
        <v>26</v>
      </c>
      <c r="D4861" s="74"/>
      <c r="E4861" s="75"/>
      <c r="F4861" s="76"/>
      <c r="G4861" s="76"/>
      <c r="H4861" s="76"/>
      <c r="I4861" s="76"/>
      <c r="J4861" s="76"/>
      <c r="K4861" s="76"/>
      <c r="L4861" s="76"/>
      <c r="M4861" s="76"/>
      <c r="N4861" s="76"/>
      <c r="O4861" s="76"/>
      <c r="P4861" s="76"/>
      <c r="Q4861" s="76"/>
      <c r="R4861" s="76"/>
      <c r="S4861" s="76"/>
      <c r="T4861" s="76"/>
      <c r="U4861" s="76"/>
      <c r="V4861" s="76"/>
      <c r="W4861" s="76"/>
      <c r="X4861" s="76"/>
      <c r="Y4861" s="76"/>
      <c r="Z4861" s="76"/>
      <c r="AA4861" s="76"/>
      <c r="AB4861" s="315"/>
      <c r="AC4861" s="313"/>
      <c r="AD4861" s="75"/>
      <c r="AE4861" s="76"/>
      <c r="AF4861" s="77"/>
      <c r="AH4861" s="9"/>
      <c r="AI4861" s="134"/>
      <c r="AJ4861" s="135"/>
      <c r="AK4861" s="135"/>
      <c r="AL4861" s="9"/>
    </row>
    <row r="4862">
      <c r="A4862" s="619"/>
      <c r="B4862" s="535" t="s">
        <v>148</v>
      </c>
      <c r="C4862" s="620"/>
      <c r="D4862" s="92"/>
      <c r="E4862" s="126">
        <f t="shared" ref="E4862:AB4862" si="4507">SQRT(E4856*E4856+E4857*E4857)/E4875/1.73</f>
        <v>38.12427087784522</v>
      </c>
      <c r="F4862" s="127">
        <f t="shared" si="4507"/>
        <v>37.536678417838893</v>
      </c>
      <c r="G4862" s="127">
        <f t="shared" si="4507"/>
        <v>37.487566800194095</v>
      </c>
      <c r="H4862" s="127">
        <f t="shared" si="4507"/>
        <v>36.541854362853208</v>
      </c>
      <c r="I4862" s="127">
        <f t="shared" si="4507"/>
        <v>36.93486808787619</v>
      </c>
      <c r="J4862" s="127">
        <f t="shared" si="4507"/>
        <v>38.384227270635378</v>
      </c>
      <c r="K4862" s="127">
        <f t="shared" si="4507"/>
        <v>39.756144071639987</v>
      </c>
      <c r="L4862" s="127">
        <f t="shared" si="4507"/>
        <v>43.568933867870179</v>
      </c>
      <c r="M4862" s="127">
        <f t="shared" si="4507"/>
        <v>47.387655230594021</v>
      </c>
      <c r="N4862" s="127">
        <f t="shared" si="4507"/>
        <v>48.503392759062223</v>
      </c>
      <c r="O4862" s="127">
        <f t="shared" si="4507"/>
        <v>48.945044392635261</v>
      </c>
      <c r="P4862" s="127">
        <f t="shared" si="4507"/>
        <v>47.006722690178833</v>
      </c>
      <c r="Q4862" s="127">
        <f t="shared" si="4507"/>
        <v>46.333863373905658</v>
      </c>
      <c r="R4862" s="127">
        <f t="shared" si="4507"/>
        <v>46.647077028634811</v>
      </c>
      <c r="S4862" s="127">
        <f t="shared" si="4507"/>
        <v>47.450855956585649</v>
      </c>
      <c r="T4862" s="127">
        <f t="shared" si="4507"/>
        <v>51.780721211303764</v>
      </c>
      <c r="U4862" s="127">
        <f t="shared" si="4507"/>
        <v>48.400964611251545</v>
      </c>
      <c r="V4862" s="127">
        <f t="shared" si="4507"/>
        <v>47.934495708298172</v>
      </c>
      <c r="W4862" s="127">
        <f t="shared" si="4507"/>
        <v>47.451118140412973</v>
      </c>
      <c r="X4862" s="127">
        <f t="shared" si="4507"/>
        <v>47.19377694997624</v>
      </c>
      <c r="Y4862" s="127">
        <f t="shared" si="4507"/>
        <v>45.518283061613438</v>
      </c>
      <c r="Z4862" s="127">
        <f t="shared" si="4507"/>
        <v>44.090798971258543</v>
      </c>
      <c r="AA4862" s="127">
        <f t="shared" si="4507"/>
        <v>40.972500286599619</v>
      </c>
      <c r="AB4862" s="621">
        <f t="shared" si="4507"/>
        <v>38.255246589827749</v>
      </c>
      <c r="AC4862" s="285">
        <f>AVERAGE(E4862:AB4862)</f>
        <v>43.841960863287163</v>
      </c>
      <c r="AD4862" s="188">
        <f>(AC4858-AC4862)/AC4858</f>
        <v>-0.015643881002791474</v>
      </c>
      <c r="AE4862" s="127"/>
      <c r="AF4862" s="129"/>
      <c r="AJ4862" s="56"/>
      <c r="AK4862" s="62"/>
      <c r="AL4862" s="9"/>
      <c r="AM4862" s="62"/>
    </row>
    <row r="4863">
      <c r="A4863" s="657" t="s">
        <v>448</v>
      </c>
      <c r="B4863" s="368" t="s">
        <v>28</v>
      </c>
      <c r="C4863" s="410" t="s">
        <v>18</v>
      </c>
      <c r="D4863" s="212" t="s">
        <v>29</v>
      </c>
      <c r="E4863" s="106">
        <v>217.59999999999999</v>
      </c>
      <c r="F4863" s="107">
        <v>209.59999999999999</v>
      </c>
      <c r="G4863" s="107">
        <v>224</v>
      </c>
      <c r="H4863" s="107">
        <v>223.59999999999999</v>
      </c>
      <c r="I4863" s="107">
        <v>221.19999999999999</v>
      </c>
      <c r="J4863" s="107">
        <v>235.59999999999999</v>
      </c>
      <c r="K4863" s="107">
        <v>240.40000000000001</v>
      </c>
      <c r="L4863" s="107">
        <v>270</v>
      </c>
      <c r="M4863" s="107">
        <v>276.80000000000001</v>
      </c>
      <c r="N4863" s="107">
        <v>247.59999999999999</v>
      </c>
      <c r="O4863" s="107">
        <v>250</v>
      </c>
      <c r="P4863" s="107">
        <v>246.80000000000001</v>
      </c>
      <c r="Q4863" s="107">
        <v>251.59999999999999</v>
      </c>
      <c r="R4863" s="107">
        <v>246.40000000000001</v>
      </c>
      <c r="S4863" s="107">
        <v>254.80000000000001</v>
      </c>
      <c r="T4863" s="107">
        <v>290.80000000000001</v>
      </c>
      <c r="U4863" s="107">
        <v>278.39999999999998</v>
      </c>
      <c r="V4863" s="107">
        <v>284.39999999999998</v>
      </c>
      <c r="W4863" s="107">
        <v>280.80000000000001</v>
      </c>
      <c r="X4863" s="107">
        <v>273.60000000000002</v>
      </c>
      <c r="Y4863" s="107">
        <v>254.80000000000001</v>
      </c>
      <c r="Z4863" s="107">
        <v>244.40000000000001</v>
      </c>
      <c r="AA4863" s="107">
        <v>225.59999999999999</v>
      </c>
      <c r="AB4863" s="108">
        <v>233.59999999999999</v>
      </c>
      <c r="AC4863" s="109">
        <f t="shared" ref="AC4863:AC4864" si="4508">SUM(E4863:AB4863)</f>
        <v>5982.4000000000015</v>
      </c>
      <c r="AD4863" s="110">
        <v>1600</v>
      </c>
      <c r="AE4863" s="107">
        <v>100</v>
      </c>
      <c r="AF4863" s="108">
        <v>40</v>
      </c>
      <c r="AJ4863" s="56"/>
      <c r="AK4863" s="502"/>
      <c r="AL4863" s="79"/>
      <c r="AM4863" s="9"/>
    </row>
    <row r="4864">
      <c r="A4864" s="658"/>
      <c r="B4864" s="369"/>
      <c r="C4864" s="411" t="s">
        <v>20</v>
      </c>
      <c r="D4864" s="122" t="s">
        <v>29</v>
      </c>
      <c r="E4864" s="111">
        <v>78</v>
      </c>
      <c r="F4864" s="112">
        <v>80.400000000000006</v>
      </c>
      <c r="G4864" s="112">
        <v>79.599999999999994</v>
      </c>
      <c r="H4864" s="112">
        <v>78.799999999999997</v>
      </c>
      <c r="I4864" s="112">
        <v>78.799999999999997</v>
      </c>
      <c r="J4864" s="112">
        <v>74</v>
      </c>
      <c r="K4864" s="112">
        <v>72.400000000000006</v>
      </c>
      <c r="L4864" s="112">
        <v>76</v>
      </c>
      <c r="M4864" s="112">
        <v>74.400000000000006</v>
      </c>
      <c r="N4864" s="112">
        <v>70.799999999999997</v>
      </c>
      <c r="O4864" s="112">
        <v>70.799999999999997</v>
      </c>
      <c r="P4864" s="112">
        <v>73.599999999999994</v>
      </c>
      <c r="Q4864" s="112">
        <v>72</v>
      </c>
      <c r="R4864" s="112">
        <v>74.799999999999997</v>
      </c>
      <c r="S4864" s="112">
        <v>80.799999999999997</v>
      </c>
      <c r="T4864" s="112">
        <v>96.400000000000006</v>
      </c>
      <c r="U4864" s="112">
        <v>93.200000000000003</v>
      </c>
      <c r="V4864" s="112">
        <v>95.200000000000003</v>
      </c>
      <c r="W4864" s="112">
        <v>94.799999999999997</v>
      </c>
      <c r="X4864" s="112">
        <v>93.599999999999994</v>
      </c>
      <c r="Y4864" s="112">
        <v>76.799999999999997</v>
      </c>
      <c r="Z4864" s="112">
        <v>78</v>
      </c>
      <c r="AA4864" s="112">
        <v>76.799999999999997</v>
      </c>
      <c r="AB4864" s="113">
        <v>76.799999999999997</v>
      </c>
      <c r="AC4864" s="114">
        <f t="shared" si="4508"/>
        <v>1916.7999999999997</v>
      </c>
      <c r="AD4864" s="115"/>
      <c r="AE4864" s="76"/>
      <c r="AF4864" s="77"/>
      <c r="AJ4864" s="30"/>
      <c r="AK4864" s="9"/>
      <c r="AL4864" s="9"/>
      <c r="AM4864" s="9"/>
    </row>
    <row r="4865">
      <c r="A4865" s="658"/>
      <c r="B4865" s="369"/>
      <c r="C4865" s="411" t="s">
        <v>21</v>
      </c>
      <c r="D4865" s="122" t="s">
        <v>22</v>
      </c>
      <c r="E4865" s="116">
        <v>11</v>
      </c>
      <c r="F4865" s="117">
        <v>13</v>
      </c>
      <c r="G4865" s="117">
        <v>13</v>
      </c>
      <c r="H4865" s="117">
        <v>13</v>
      </c>
      <c r="I4865" s="117">
        <v>13</v>
      </c>
      <c r="J4865" s="117">
        <v>13</v>
      </c>
      <c r="K4865" s="117">
        <v>15</v>
      </c>
      <c r="L4865" s="117">
        <v>15</v>
      </c>
      <c r="M4865" s="117">
        <v>14</v>
      </c>
      <c r="N4865" s="117">
        <v>14</v>
      </c>
      <c r="O4865" s="117">
        <v>15</v>
      </c>
      <c r="P4865" s="117">
        <v>14</v>
      </c>
      <c r="Q4865" s="117">
        <v>14</v>
      </c>
      <c r="R4865" s="117">
        <v>13</v>
      </c>
      <c r="S4865" s="117">
        <v>18</v>
      </c>
      <c r="T4865" s="117">
        <v>17</v>
      </c>
      <c r="U4865" s="117">
        <v>16</v>
      </c>
      <c r="V4865" s="117">
        <v>16</v>
      </c>
      <c r="W4865" s="117">
        <v>16</v>
      </c>
      <c r="X4865" s="117">
        <v>14</v>
      </c>
      <c r="Y4865" s="117">
        <v>15</v>
      </c>
      <c r="Z4865" s="117">
        <v>13</v>
      </c>
      <c r="AA4865" s="117">
        <v>13</v>
      </c>
      <c r="AB4865" s="118">
        <v>13</v>
      </c>
      <c r="AC4865" s="281">
        <f>AVERAGE(E4865:AB4865)</f>
        <v>14.208333333333334</v>
      </c>
      <c r="AD4865" s="120">
        <f>SQRT(MAX((E4863*E4863+E4864*E4864),(F4863*F4863+F4864*F4864),(G4863*G4863+G4864*G4864),(H4863*H4863+H4864*H4864),(I4863*I4863+I4864*I4864),(J4863*J4863+J4864*J4864),(K4863*K4863+K4864*K4864),(L4863*L4863+L4864*L4864),(M4863*M4863+M4864*M4864),(N4863*N4863+N4864*N4864),(O4863*O4863+O4864*O4864),(P4863*P4863+P4864*P4864),(R4863*R4863+R4864*R4864),(S4863*S4863+S4864*S4864),(T4863*T4863+T4864*T4864),(U4863*U4863+U4864*U4864),(V4863*V4863+V4864*V4864),(W4863*W4863+W4864*W4864),(X4863*X4863+X4864*X4864),(V4863*V4863+V4864*V4864),(Z4863*Z4863+Z4864*Z4864),(AA4863*AA4863+AA4864*AA4864),(AB4863*AB4863+AB4864*AB4864)))/AD4863</f>
        <v>0.19147617345246903</v>
      </c>
      <c r="AE4865" s="120">
        <f>SQRT(MAX((E4863*E4863+E4864*E4864),(F4863*F4863+F4864*F4864),(G4863*G4863+G4864*G4864),(H4863*H4863+H4864*H4864),(I4863*I4863+I4864*I4864),(J4863*J4863+J4864*J4864),(K4863*K4863+K4864*K4864),(L4863*L4863+L4864*L4864),(M4863*M4863+M4864*M4864),(N4863*N4863+N4864*N4864),(O4863*O4863+O4864*O4864),(P4863*P4863+P4864*P4864),(R4863*R4863+R4864*R4864),(S4863*S4863+S4864*S4864),(T4863*T4863+T4864*T4864),(U4863*U4863+U4864*U4864),(V4863*V4863+V4864*V4864),(W4863*W4863+W4864*W4864),(X4863*X4863+X4864*X4864),(V4863*V4863+V4864*V4864),(Z4863*Z4863+Z4864*Z4864),(AA4863*AA4863+AA4864*AA4864),(AB4863*AB4863+AB4864*AB4864)))/AD4863</f>
        <v>0.19147617345246903</v>
      </c>
      <c r="AF4865" s="121"/>
      <c r="AJ4865" s="30"/>
      <c r="AK4865" s="9"/>
      <c r="AL4865" s="9"/>
      <c r="AM4865" s="9"/>
    </row>
    <row r="4866">
      <c r="A4866" s="658"/>
      <c r="B4866" s="369"/>
      <c r="C4866" s="411" t="s">
        <v>23</v>
      </c>
      <c r="D4866" s="122"/>
      <c r="E4866" s="80">
        <f t="shared" ref="E4866:AB4866" si="4509">E4864/E4863</f>
        <v>0.35845588235294118</v>
      </c>
      <c r="F4866" s="81">
        <f t="shared" si="4509"/>
        <v>0.38358778625954204</v>
      </c>
      <c r="G4866" s="81">
        <f t="shared" si="4509"/>
        <v>0.35535714285714282</v>
      </c>
      <c r="H4866" s="81">
        <f t="shared" si="4509"/>
        <v>0.35241502683363146</v>
      </c>
      <c r="I4866" s="81">
        <f t="shared" si="4509"/>
        <v>0.3562386980108499</v>
      </c>
      <c r="J4866" s="81">
        <f t="shared" si="4509"/>
        <v>0.3140916808149406</v>
      </c>
      <c r="K4866" s="81">
        <f t="shared" si="4509"/>
        <v>0.30116472545757073</v>
      </c>
      <c r="L4866" s="81">
        <f t="shared" si="4509"/>
        <v>0.2814814814814815</v>
      </c>
      <c r="M4866" s="81">
        <f t="shared" si="4509"/>
        <v>0.26878612716763006</v>
      </c>
      <c r="N4866" s="81">
        <f t="shared" si="4509"/>
        <v>0.28594507269789982</v>
      </c>
      <c r="O4866" s="81">
        <f t="shared" si="4509"/>
        <v>0.28320000000000001</v>
      </c>
      <c r="P4866" s="81">
        <f t="shared" si="4509"/>
        <v>0.29821717990275526</v>
      </c>
      <c r="Q4866" s="81">
        <f t="shared" si="4509"/>
        <v>0.2861685214626391</v>
      </c>
      <c r="R4866" s="81">
        <f t="shared" si="4509"/>
        <v>0.30357142857142855</v>
      </c>
      <c r="S4866" s="81">
        <f t="shared" si="4509"/>
        <v>0.31711145996860279</v>
      </c>
      <c r="T4866" s="81">
        <f t="shared" si="4509"/>
        <v>0.33149931224209078</v>
      </c>
      <c r="U4866" s="81">
        <f t="shared" si="4509"/>
        <v>0.33477011494252878</v>
      </c>
      <c r="V4866" s="81">
        <f t="shared" si="4509"/>
        <v>0.33473980309423351</v>
      </c>
      <c r="W4866" s="81">
        <f t="shared" si="4509"/>
        <v>0.33760683760683757</v>
      </c>
      <c r="X4866" s="81">
        <f t="shared" si="4509"/>
        <v>0.34210526315789469</v>
      </c>
      <c r="Y4866" s="81">
        <f t="shared" si="4509"/>
        <v>0.30141287284144425</v>
      </c>
      <c r="Z4866" s="81">
        <f t="shared" si="4509"/>
        <v>0.31914893617021278</v>
      </c>
      <c r="AA4866" s="81">
        <f t="shared" si="4509"/>
        <v>0.34042553191489361</v>
      </c>
      <c r="AB4866" s="82">
        <f t="shared" si="4509"/>
        <v>0.32876712328767121</v>
      </c>
      <c r="AC4866" s="681">
        <f>MAX(E4866:AB4866)</f>
        <v>0.38358778625954204</v>
      </c>
      <c r="AD4866" s="115"/>
      <c r="AE4866" s="76"/>
      <c r="AF4866" s="77"/>
      <c r="AJ4866" s="30"/>
      <c r="AK4866" s="9"/>
      <c r="AL4866" s="9"/>
      <c r="AM4866" s="9"/>
    </row>
    <row r="4867" hidden="1">
      <c r="A4867" s="1988"/>
      <c r="B4867" s="532"/>
      <c r="C4867" s="1710" t="s">
        <v>25</v>
      </c>
      <c r="D4867" s="122"/>
      <c r="E4867" s="75"/>
      <c r="F4867" s="76"/>
      <c r="G4867" s="76"/>
      <c r="H4867" s="76"/>
      <c r="I4867" s="76"/>
      <c r="J4867" s="76"/>
      <c r="K4867" s="76"/>
      <c r="L4867" s="76"/>
      <c r="M4867" s="76"/>
      <c r="N4867" s="76"/>
      <c r="O4867" s="76"/>
      <c r="P4867" s="76"/>
      <c r="Q4867" s="76"/>
      <c r="R4867" s="76"/>
      <c r="S4867" s="76"/>
      <c r="T4867" s="76"/>
      <c r="U4867" s="76"/>
      <c r="V4867" s="76"/>
      <c r="W4867" s="76"/>
      <c r="X4867" s="76"/>
      <c r="Y4867" s="76"/>
      <c r="Z4867" s="76"/>
      <c r="AA4867" s="76"/>
      <c r="AB4867" s="77"/>
      <c r="AC4867" s="122"/>
      <c r="AD4867" s="115"/>
      <c r="AE4867" s="76"/>
      <c r="AF4867" s="77"/>
      <c r="AJ4867" s="30"/>
      <c r="AK4867" s="9"/>
      <c r="AL4867" s="9"/>
      <c r="AM4867" s="9"/>
    </row>
    <row r="4868" hidden="1">
      <c r="A4868" s="1989"/>
      <c r="B4868" s="532"/>
      <c r="C4868" s="1710" t="s">
        <v>26</v>
      </c>
      <c r="D4868" s="122"/>
      <c r="E4868" s="75"/>
      <c r="F4868" s="76"/>
      <c r="G4868" s="76"/>
      <c r="H4868" s="76"/>
      <c r="I4868" s="76"/>
      <c r="J4868" s="76"/>
      <c r="K4868" s="76"/>
      <c r="L4868" s="76"/>
      <c r="M4868" s="76"/>
      <c r="N4868" s="76"/>
      <c r="O4868" s="76"/>
      <c r="P4868" s="76"/>
      <c r="Q4868" s="76"/>
      <c r="R4868" s="76"/>
      <c r="S4868" s="76"/>
      <c r="T4868" s="76"/>
      <c r="U4868" s="76"/>
      <c r="V4868" s="76"/>
      <c r="W4868" s="76"/>
      <c r="X4868" s="76"/>
      <c r="Y4868" s="76"/>
      <c r="Z4868" s="76"/>
      <c r="AA4868" s="76"/>
      <c r="AB4868" s="77"/>
      <c r="AC4868" s="122"/>
      <c r="AD4868" s="115"/>
      <c r="AE4868" s="76"/>
      <c r="AF4868" s="77"/>
      <c r="AH4868" s="9"/>
      <c r="AI4868" s="134"/>
      <c r="AJ4868" s="135"/>
      <c r="AK4868" s="135"/>
      <c r="AL4868" s="9"/>
    </row>
    <row r="4869">
      <c r="A4869" s="619"/>
      <c r="B4869" s="535" t="s">
        <v>148</v>
      </c>
      <c r="C4869" s="620"/>
      <c r="D4869" s="92"/>
      <c r="E4869" s="126">
        <f t="shared" ref="E4869:AB4869" si="4510">SQRT(E4863*E4863+E4864*E4864)/E4876/1.73</f>
        <v>12.475911741943747</v>
      </c>
      <c r="F4869" s="127">
        <f t="shared" si="4510"/>
        <v>12.138795754521954</v>
      </c>
      <c r="G4869" s="127">
        <f t="shared" si="4510"/>
        <v>12.854261930074236</v>
      </c>
      <c r="H4869" s="127">
        <f t="shared" si="4510"/>
        <v>12.819440664854502</v>
      </c>
      <c r="I4869" s="127">
        <f t="shared" si="4510"/>
        <v>12.720917838146514</v>
      </c>
      <c r="J4869" s="127">
        <f t="shared" si="4510"/>
        <v>13.504688900946533</v>
      </c>
      <c r="K4869" s="127">
        <f t="shared" si="4510"/>
        <v>13.795114679711656</v>
      </c>
      <c r="L4869" s="127">
        <f t="shared" si="4510"/>
        <v>15.441366591803924</v>
      </c>
      <c r="M4869" s="127">
        <f t="shared" si="4510"/>
        <v>15.839282762950145</v>
      </c>
      <c r="N4869" s="127">
        <f t="shared" si="4510"/>
        <v>14.272058210938029</v>
      </c>
      <c r="O4869" s="127">
        <f t="shared" si="4510"/>
        <v>14.455425998096064</v>
      </c>
      <c r="P4869" s="127">
        <f t="shared" si="4510"/>
        <v>14.245688325850836</v>
      </c>
      <c r="Q4869" s="127">
        <f t="shared" si="4510"/>
        <v>14.420525438833002</v>
      </c>
      <c r="R4869" s="127">
        <f t="shared" si="4510"/>
        <v>14.230009064856581</v>
      </c>
      <c r="S4869" s="127">
        <f t="shared" si="4510"/>
        <v>14.828335381872515</v>
      </c>
      <c r="T4869" s="127">
        <f t="shared" si="4510"/>
        <v>16.946200045576258</v>
      </c>
      <c r="U4869" s="127">
        <f t="shared" si="4510"/>
        <v>16.286271577188728</v>
      </c>
      <c r="V4869" s="127">
        <f t="shared" si="4510"/>
        <v>16.685154876685775</v>
      </c>
      <c r="W4869" s="127">
        <f t="shared" si="4510"/>
        <v>16.440751376793351</v>
      </c>
      <c r="X4869" s="127">
        <f t="shared" si="4510"/>
        <v>15.873591722166458</v>
      </c>
      <c r="Y4869" s="127">
        <f t="shared" si="4510"/>
        <v>14.553276996047655</v>
      </c>
      <c r="Z4869" s="127">
        <f t="shared" si="4510"/>
        <v>13.989805037502204</v>
      </c>
      <c r="AA4869" s="127">
        <f t="shared" si="4510"/>
        <v>12.958965436260286</v>
      </c>
      <c r="AB4869" s="129">
        <f t="shared" si="4510"/>
        <v>13.246895312909514</v>
      </c>
      <c r="AC4869" s="285">
        <f>AVERAGE(E4869:AB4869)</f>
        <v>14.375947319438771</v>
      </c>
      <c r="AD4869" s="188">
        <f>(AC4865-AC4869)/AC4865</f>
        <v>-0.011796878787479412</v>
      </c>
      <c r="AE4869" s="127"/>
      <c r="AF4869" s="129"/>
      <c r="AJ4869" s="30"/>
      <c r="AK4869" s="9"/>
      <c r="AL4869" s="9"/>
      <c r="AM4869" s="9"/>
    </row>
    <row r="4870">
      <c r="A4870" s="1086" t="s">
        <v>84</v>
      </c>
      <c r="B4870" s="2050" t="s">
        <v>242</v>
      </c>
      <c r="C4870" s="2030"/>
      <c r="D4870" s="1464" t="s">
        <v>22</v>
      </c>
      <c r="E4870" s="1089">
        <v>0</v>
      </c>
      <c r="F4870" s="1090">
        <v>0</v>
      </c>
      <c r="G4870" s="1090">
        <v>0</v>
      </c>
      <c r="H4870" s="1090">
        <v>0</v>
      </c>
      <c r="I4870" s="1090">
        <v>0</v>
      </c>
      <c r="J4870" s="1090">
        <v>0</v>
      </c>
      <c r="K4870" s="1090">
        <v>0</v>
      </c>
      <c r="L4870" s="1090">
        <v>0</v>
      </c>
      <c r="M4870" s="1090">
        <v>0</v>
      </c>
      <c r="N4870" s="1090">
        <v>0</v>
      </c>
      <c r="O4870" s="1090">
        <v>0</v>
      </c>
      <c r="P4870" s="1090">
        <v>0</v>
      </c>
      <c r="Q4870" s="1090">
        <v>0</v>
      </c>
      <c r="R4870" s="1090">
        <v>0</v>
      </c>
      <c r="S4870" s="1090">
        <v>0</v>
      </c>
      <c r="T4870" s="1090">
        <v>0</v>
      </c>
      <c r="U4870" s="1090">
        <v>0</v>
      </c>
      <c r="V4870" s="1090">
        <v>0</v>
      </c>
      <c r="W4870" s="1090">
        <v>0</v>
      </c>
      <c r="X4870" s="1090">
        <v>0</v>
      </c>
      <c r="Y4870" s="1090">
        <v>0</v>
      </c>
      <c r="Z4870" s="1090">
        <v>0</v>
      </c>
      <c r="AA4870" s="1090">
        <v>0</v>
      </c>
      <c r="AB4870" s="1091">
        <v>0</v>
      </c>
      <c r="AC4870" s="1092"/>
      <c r="AD4870" s="365"/>
      <c r="AE4870" s="366"/>
      <c r="AF4870" s="367"/>
      <c r="AJ4870" s="30"/>
      <c r="AK4870" s="9"/>
      <c r="AL4870" s="9"/>
      <c r="AM4870" s="9"/>
    </row>
    <row r="4871">
      <c r="A4871" s="286" t="s">
        <v>31</v>
      </c>
      <c r="B4871" s="287"/>
      <c r="C4871" s="288"/>
      <c r="D4871" s="289"/>
      <c r="E4871" s="290">
        <f t="shared" ref="E4871:E4872" si="4511">E4856+E4863</f>
        <v>889.60000000000002</v>
      </c>
      <c r="F4871" s="291">
        <f t="shared" ref="F4871:F4872" si="4512">F4856+F4863</f>
        <v>868.39999999999998</v>
      </c>
      <c r="G4871" s="291">
        <f t="shared" ref="G4871:G4872" si="4513">G4856+G4863</f>
        <v>881.60000000000002</v>
      </c>
      <c r="H4871" s="291">
        <f t="shared" ref="H4871:H4872" si="4514">H4856+H4863</f>
        <v>863.20000000000005</v>
      </c>
      <c r="I4871" s="291">
        <f t="shared" ref="I4871:I4872" si="4515">I4856+I4863</f>
        <v>868</v>
      </c>
      <c r="J4871" s="291">
        <f t="shared" ref="J4871:J4872" si="4516">J4856+J4863</f>
        <v>907.20000000000005</v>
      </c>
      <c r="K4871" s="291">
        <f t="shared" ref="K4871:K4872" si="4517">K4856+K4863</f>
        <v>938.79999999999995</v>
      </c>
      <c r="L4871" s="291">
        <f t="shared" ref="L4871:L4872" si="4518">L4856+L4863</f>
        <v>1039.2</v>
      </c>
      <c r="M4871" s="291">
        <f t="shared" ref="M4871:M4872" si="4519">M4856+M4863</f>
        <v>1116</v>
      </c>
      <c r="N4871" s="291">
        <f t="shared" ref="N4871:N4872" si="4520">N4856+N4863</f>
        <v>1105.5999999999999</v>
      </c>
      <c r="O4871" s="291">
        <f t="shared" ref="O4871:O4872" si="4521">O4856+O4863</f>
        <v>1108.4000000000001</v>
      </c>
      <c r="P4871" s="291">
        <f t="shared" ref="P4871:P4872" si="4522">P4856+P4863</f>
        <v>1078</v>
      </c>
      <c r="Q4871" s="291">
        <f t="shared" ref="Q4871:Q4872" si="4523">Q4856+Q4863</f>
        <v>1070.8</v>
      </c>
      <c r="R4871" s="291">
        <f t="shared" ref="R4871:R4872" si="4524">R4856+R4863</f>
        <v>1071.2</v>
      </c>
      <c r="S4871" s="291">
        <f t="shared" ref="S4871:S4872" si="4525">S4856+S4863</f>
        <v>1092</v>
      </c>
      <c r="T4871" s="291">
        <f t="shared" ref="T4871:T4872" si="4526">T4856+T4863</f>
        <v>1208</v>
      </c>
      <c r="U4871" s="291">
        <f t="shared" ref="U4871:U4872" si="4527">U4856+U4863</f>
        <v>1136.4000000000001</v>
      </c>
      <c r="V4871" s="291">
        <f t="shared" ref="V4871:V4872" si="4528">V4856+V4863</f>
        <v>1133.5999999999999</v>
      </c>
      <c r="W4871" s="291">
        <f t="shared" ref="W4871:W4872" si="4529">W4856+W4863</f>
        <v>1122.8</v>
      </c>
      <c r="X4871" s="291">
        <f t="shared" ref="X4871:X4872" si="4530">X4856+X4863</f>
        <v>1114.8000000000002</v>
      </c>
      <c r="Y4871" s="291">
        <f t="shared" ref="Y4871:Y4872" si="4531">Y4856+Y4863</f>
        <v>1066.8</v>
      </c>
      <c r="Z4871" s="291">
        <f t="shared" ref="Z4871:Z4872" si="4532">Z4856+Z4863</f>
        <v>1030.4000000000001</v>
      </c>
      <c r="AA4871" s="291">
        <f t="shared" ref="AA4871:AA4872" si="4533">AA4856+AA4863</f>
        <v>952.80000000000007</v>
      </c>
      <c r="AB4871" s="291">
        <f t="shared" ref="AB4871:AB4872" si="4534">AB4856+AB4863</f>
        <v>909.60000000000002</v>
      </c>
      <c r="AC4871" s="292"/>
      <c r="AD4871" s="143">
        <f t="shared" ref="AD4871:AD4873" si="4535">MAX(E4871:AB4871)</f>
        <v>1208</v>
      </c>
      <c r="AE4871" s="144"/>
      <c r="AF4871" s="145"/>
      <c r="AJ4871" s="30"/>
      <c r="AK4871" s="9"/>
      <c r="AL4871" s="9"/>
      <c r="AM4871" s="9"/>
    </row>
    <row r="4872">
      <c r="A4872" s="146" t="s">
        <v>32</v>
      </c>
      <c r="B4872" s="147"/>
      <c r="C4872" s="148"/>
      <c r="D4872" s="149"/>
      <c r="E4872" s="294">
        <f t="shared" si="4511"/>
        <v>324</v>
      </c>
      <c r="F4872" s="150">
        <f t="shared" si="4512"/>
        <v>328.39999999999998</v>
      </c>
      <c r="G4872" s="150">
        <f t="shared" si="4513"/>
        <v>330</v>
      </c>
      <c r="H4872" s="150">
        <f t="shared" si="4514"/>
        <v>324.80000000000001</v>
      </c>
      <c r="I4872" s="150">
        <f t="shared" si="4515"/>
        <v>321.19999999999999</v>
      </c>
      <c r="J4872" s="150">
        <f t="shared" si="4516"/>
        <v>310</v>
      </c>
      <c r="K4872" s="150">
        <f t="shared" si="4517"/>
        <v>300</v>
      </c>
      <c r="L4872" s="150">
        <f t="shared" si="4518"/>
        <v>305.60000000000002</v>
      </c>
      <c r="M4872" s="150">
        <f t="shared" si="4519"/>
        <v>300</v>
      </c>
      <c r="N4872" s="150">
        <f t="shared" si="4520"/>
        <v>298.80000000000001</v>
      </c>
      <c r="O4872" s="150">
        <f t="shared" si="4521"/>
        <v>305.60000000000002</v>
      </c>
      <c r="P4872" s="150">
        <f t="shared" si="4522"/>
        <v>302</v>
      </c>
      <c r="Q4872" s="150">
        <f t="shared" si="4523"/>
        <v>306.39999999999998</v>
      </c>
      <c r="R4872" s="150">
        <f t="shared" si="4524"/>
        <v>301.60000000000002</v>
      </c>
      <c r="S4872" s="150">
        <f t="shared" si="4525"/>
        <v>308.80000000000001</v>
      </c>
      <c r="T4872" s="150">
        <f t="shared" si="4526"/>
        <v>345.60000000000002</v>
      </c>
      <c r="U4872" s="150">
        <f t="shared" si="4527"/>
        <v>310.39999999999998</v>
      </c>
      <c r="V4872" s="150">
        <f t="shared" si="4528"/>
        <v>305.60000000000002</v>
      </c>
      <c r="W4872" s="150">
        <f t="shared" si="4529"/>
        <v>304.39999999999998</v>
      </c>
      <c r="X4872" s="150">
        <f t="shared" si="4530"/>
        <v>323.19999999999999</v>
      </c>
      <c r="Y4872" s="150">
        <f t="shared" si="4531"/>
        <v>307.60000000000002</v>
      </c>
      <c r="Z4872" s="150">
        <f t="shared" si="4532"/>
        <v>311.60000000000002</v>
      </c>
      <c r="AA4872" s="150">
        <f t="shared" si="4533"/>
        <v>316</v>
      </c>
      <c r="AB4872" s="150">
        <f t="shared" si="4534"/>
        <v>324.80000000000001</v>
      </c>
      <c r="AC4872" s="295"/>
      <c r="AD4872" s="153">
        <f t="shared" si="4535"/>
        <v>345.60000000000002</v>
      </c>
      <c r="AE4872" s="154"/>
      <c r="AF4872" s="155"/>
      <c r="AJ4872" s="30"/>
      <c r="AK4872" s="9"/>
      <c r="AL4872" s="9"/>
      <c r="AM4872" s="9"/>
    </row>
    <row r="4873">
      <c r="A4873" s="156" t="s">
        <v>33</v>
      </c>
      <c r="B4873" s="157"/>
      <c r="C4873" s="158"/>
      <c r="D4873" s="159"/>
      <c r="E4873" s="297">
        <f t="shared" ref="E4873:AB4873" si="4536">SQRT(E4872*E4872+E4871*E4871)</f>
        <v>946.76510286342943</v>
      </c>
      <c r="F4873" s="160">
        <f t="shared" si="4536"/>
        <v>928.42076667855713</v>
      </c>
      <c r="G4873" s="160">
        <f t="shared" si="4536"/>
        <v>941.33870631138927</v>
      </c>
      <c r="H4873" s="160">
        <f t="shared" si="4536"/>
        <v>922.28481501106808</v>
      </c>
      <c r="I4873" s="160">
        <f t="shared" si="4536"/>
        <v>925.52333303920545</v>
      </c>
      <c r="J4873" s="160">
        <f t="shared" si="4536"/>
        <v>958.70320746308141</v>
      </c>
      <c r="K4873" s="160">
        <f t="shared" si="4536"/>
        <v>985.56858716174588</v>
      </c>
      <c r="L4873" s="160">
        <f t="shared" si="4536"/>
        <v>1083.2026587855109</v>
      </c>
      <c r="M4873" s="160">
        <f t="shared" si="4536"/>
        <v>1155.6193144803353</v>
      </c>
      <c r="N4873" s="160">
        <f t="shared" si="4536"/>
        <v>1145.2653840922635</v>
      </c>
      <c r="O4873" s="160">
        <f t="shared" si="4536"/>
        <v>1149.7573309181378</v>
      </c>
      <c r="P4873" s="160">
        <f t="shared" si="4536"/>
        <v>1119.5034613613304</v>
      </c>
      <c r="Q4873" s="160">
        <f t="shared" si="4536"/>
        <v>1113.7744834570417</v>
      </c>
      <c r="R4873" s="160">
        <f t="shared" si="4536"/>
        <v>1112.8485970697004</v>
      </c>
      <c r="S4873" s="160">
        <f t="shared" si="4536"/>
        <v>1134.8222063389489</v>
      </c>
      <c r="T4873" s="160">
        <f t="shared" si="4536"/>
        <v>1256.4646274368413</v>
      </c>
      <c r="U4873" s="160">
        <f t="shared" si="4536"/>
        <v>1178.0293374954633</v>
      </c>
      <c r="V4873" s="160">
        <f t="shared" si="4536"/>
        <v>1174.0699808784823</v>
      </c>
      <c r="W4873" s="160">
        <f t="shared" si="4536"/>
        <v>1163.3310792719326</v>
      </c>
      <c r="X4873" s="160">
        <f t="shared" si="4536"/>
        <v>1160.7055095931958</v>
      </c>
      <c r="Y4873" s="160">
        <f t="shared" si="4536"/>
        <v>1110.2612305218984</v>
      </c>
      <c r="Z4873" s="160">
        <f t="shared" si="4536"/>
        <v>1076.4844262691404</v>
      </c>
      <c r="AA4873" s="160">
        <f t="shared" si="4536"/>
        <v>1003.8345680439581</v>
      </c>
      <c r="AB4873" s="160">
        <f t="shared" si="4536"/>
        <v>965.8505060308247</v>
      </c>
      <c r="AC4873" s="298"/>
      <c r="AD4873" s="163">
        <f t="shared" si="4535"/>
        <v>1256.4646274368413</v>
      </c>
      <c r="AE4873" s="164"/>
      <c r="AF4873" s="165"/>
      <c r="AJ4873" s="56"/>
      <c r="AK4873" s="62"/>
      <c r="AL4873" s="62"/>
      <c r="AM4873" s="62"/>
    </row>
    <row r="4874">
      <c r="A4874" s="846" t="s">
        <v>69</v>
      </c>
      <c r="B4874" s="847"/>
      <c r="C4874" s="545"/>
      <c r="D4874" s="564"/>
      <c r="E4874" s="565">
        <v>1</v>
      </c>
      <c r="F4874" s="566">
        <v>2</v>
      </c>
      <c r="G4874" s="566">
        <v>3</v>
      </c>
      <c r="H4874" s="566">
        <v>4</v>
      </c>
      <c r="I4874" s="566">
        <v>5</v>
      </c>
      <c r="J4874" s="566">
        <v>6</v>
      </c>
      <c r="K4874" s="566">
        <v>7</v>
      </c>
      <c r="L4874" s="566">
        <v>8</v>
      </c>
      <c r="M4874" s="566">
        <v>9</v>
      </c>
      <c r="N4874" s="566">
        <v>10</v>
      </c>
      <c r="O4874" s="566">
        <v>11</v>
      </c>
      <c r="P4874" s="566">
        <v>12</v>
      </c>
      <c r="Q4874" s="566">
        <v>13</v>
      </c>
      <c r="R4874" s="566">
        <v>14</v>
      </c>
      <c r="S4874" s="566">
        <v>15</v>
      </c>
      <c r="T4874" s="566">
        <v>16</v>
      </c>
      <c r="U4874" s="566">
        <v>17</v>
      </c>
      <c r="V4874" s="566">
        <v>18</v>
      </c>
      <c r="W4874" s="566">
        <v>19</v>
      </c>
      <c r="X4874" s="566">
        <v>20</v>
      </c>
      <c r="Y4874" s="566">
        <v>21</v>
      </c>
      <c r="Z4874" s="566">
        <v>22</v>
      </c>
      <c r="AA4874" s="566">
        <v>23</v>
      </c>
      <c r="AB4874" s="567">
        <v>24</v>
      </c>
      <c r="AC4874" s="760"/>
      <c r="AJ4874" s="56"/>
      <c r="AK4874" s="62"/>
      <c r="AL4874" s="62"/>
      <c r="AM4874" s="62"/>
    </row>
    <row r="4875">
      <c r="A4875" s="726" t="s">
        <v>70</v>
      </c>
      <c r="B4875" s="303"/>
      <c r="C4875" s="727" t="s">
        <v>24</v>
      </c>
      <c r="D4875" s="1272" t="s">
        <v>22</v>
      </c>
      <c r="E4875" s="550">
        <v>10.85</v>
      </c>
      <c r="F4875" s="303">
        <v>10.84</v>
      </c>
      <c r="G4875" s="303">
        <v>10.85</v>
      </c>
      <c r="H4875" s="303">
        <v>10.84</v>
      </c>
      <c r="I4875" s="303">
        <v>10.81</v>
      </c>
      <c r="J4875" s="303">
        <v>10.720000000000001</v>
      </c>
      <c r="K4875" s="303">
        <v>10.68</v>
      </c>
      <c r="L4875" s="303">
        <v>10.65</v>
      </c>
      <c r="M4875" s="303">
        <v>10.6</v>
      </c>
      <c r="N4875" s="303">
        <v>10.58</v>
      </c>
      <c r="O4875" s="303">
        <v>10.51</v>
      </c>
      <c r="P4875" s="303">
        <v>10.6</v>
      </c>
      <c r="Q4875" s="303">
        <v>10.630000000000001</v>
      </c>
      <c r="R4875" s="303">
        <v>10.6</v>
      </c>
      <c r="S4875" s="303">
        <v>10.57</v>
      </c>
      <c r="T4875" s="303">
        <v>10.609999999999999</v>
      </c>
      <c r="U4875" s="303">
        <v>10.57</v>
      </c>
      <c r="V4875" s="303">
        <v>10.550000000000001</v>
      </c>
      <c r="W4875" s="303">
        <v>10.57</v>
      </c>
      <c r="X4875" s="303">
        <v>10.68</v>
      </c>
      <c r="Y4875" s="303">
        <v>10.720000000000001</v>
      </c>
      <c r="Z4875" s="303">
        <v>10.75</v>
      </c>
      <c r="AA4875" s="303">
        <v>10.800000000000001</v>
      </c>
      <c r="AB4875" s="955">
        <v>10.880000000000001</v>
      </c>
      <c r="AC4875" s="767"/>
      <c r="AD4875" s="1993">
        <f t="shared" ref="AD4875:AD4876" si="4537">AVERAGE(D4875:AB4875)</f>
        <v>10.685833333333335</v>
      </c>
      <c r="AJ4875" s="56"/>
      <c r="AK4875" s="62"/>
      <c r="AL4875" s="62"/>
      <c r="AM4875" s="62"/>
    </row>
    <row r="4876">
      <c r="A4876" s="735" t="s">
        <v>34</v>
      </c>
      <c r="B4876" s="273"/>
      <c r="C4876" s="736" t="s">
        <v>24</v>
      </c>
      <c r="D4876" s="1277" t="s">
        <v>22</v>
      </c>
      <c r="E4876" s="272">
        <v>10.710000000000001</v>
      </c>
      <c r="F4876" s="273">
        <v>10.69</v>
      </c>
      <c r="G4876" s="273">
        <v>10.69</v>
      </c>
      <c r="H4876" s="273">
        <v>10.69</v>
      </c>
      <c r="I4876" s="273">
        <v>10.67</v>
      </c>
      <c r="J4876" s="273">
        <v>10.57</v>
      </c>
      <c r="K4876" s="273">
        <v>10.52</v>
      </c>
      <c r="L4876" s="273">
        <v>10.5</v>
      </c>
      <c r="M4876" s="273">
        <v>10.460000000000001</v>
      </c>
      <c r="N4876" s="273">
        <v>10.43</v>
      </c>
      <c r="O4876" s="273">
        <v>10.390000000000001</v>
      </c>
      <c r="P4876" s="273">
        <v>10.450000000000001</v>
      </c>
      <c r="Q4876" s="273">
        <v>10.49</v>
      </c>
      <c r="R4876" s="273">
        <v>10.460000000000001</v>
      </c>
      <c r="S4876" s="273">
        <v>10.42</v>
      </c>
      <c r="T4876" s="273">
        <v>10.450000000000001</v>
      </c>
      <c r="U4876" s="273">
        <v>10.42</v>
      </c>
      <c r="V4876" s="273">
        <v>10.390000000000001</v>
      </c>
      <c r="W4876" s="273">
        <v>10.42</v>
      </c>
      <c r="X4876" s="273">
        <v>10.529999999999999</v>
      </c>
      <c r="Y4876" s="273">
        <v>10.57</v>
      </c>
      <c r="Z4876" s="273">
        <v>10.6</v>
      </c>
      <c r="AA4876" s="273">
        <v>10.630000000000001</v>
      </c>
      <c r="AB4876" s="275">
        <v>10.73</v>
      </c>
      <c r="AC4876" s="841"/>
      <c r="AD4876" s="1359">
        <f t="shared" si="4537"/>
        <v>10.536666666666664</v>
      </c>
      <c r="AJ4876" s="56"/>
      <c r="AK4876" s="62"/>
      <c r="AL4876" s="9"/>
      <c r="AM4876" s="62"/>
    </row>
    <row r="4877">
      <c r="A4877" s="705" t="s">
        <v>77</v>
      </c>
      <c r="B4877" s="1138" t="s">
        <v>1040</v>
      </c>
      <c r="C4877" s="219" t="s">
        <v>18</v>
      </c>
      <c r="D4877" s="220" t="s">
        <v>29</v>
      </c>
      <c r="E4877" s="221">
        <v>0</v>
      </c>
      <c r="F4877" s="436">
        <v>0</v>
      </c>
      <c r="G4877" s="436">
        <v>0</v>
      </c>
      <c r="H4877" s="436">
        <v>0</v>
      </c>
      <c r="I4877" s="436">
        <v>0</v>
      </c>
      <c r="J4877" s="436">
        <v>0</v>
      </c>
      <c r="K4877" s="436">
        <v>0</v>
      </c>
      <c r="L4877" s="436">
        <v>0</v>
      </c>
      <c r="M4877" s="436">
        <v>0</v>
      </c>
      <c r="N4877" s="436">
        <v>0</v>
      </c>
      <c r="O4877" s="436">
        <v>0</v>
      </c>
      <c r="P4877" s="436">
        <v>0</v>
      </c>
      <c r="Q4877" s="436">
        <v>0</v>
      </c>
      <c r="R4877" s="436">
        <v>0</v>
      </c>
      <c r="S4877" s="436">
        <v>0</v>
      </c>
      <c r="T4877" s="436">
        <v>0</v>
      </c>
      <c r="U4877" s="436">
        <v>0</v>
      </c>
      <c r="V4877" s="436">
        <v>0</v>
      </c>
      <c r="W4877" s="436">
        <v>0</v>
      </c>
      <c r="X4877" s="436">
        <v>0</v>
      </c>
      <c r="Y4877" s="436">
        <v>0</v>
      </c>
      <c r="Z4877" s="436">
        <v>0</v>
      </c>
      <c r="AA4877" s="436">
        <v>0</v>
      </c>
      <c r="AB4877" s="437">
        <v>0</v>
      </c>
      <c r="AC4877" s="309">
        <f t="shared" ref="AC4877:AC4878" si="4538">SUM(E4877:AB4877)</f>
        <v>0</v>
      </c>
      <c r="AD4877" s="221">
        <f>MAX(E4877:AB4877)</f>
        <v>0</v>
      </c>
      <c r="AE4877" s="68">
        <v>100</v>
      </c>
      <c r="AF4877" s="69">
        <v>15</v>
      </c>
      <c r="AJ4877" s="56"/>
      <c r="AK4877" s="502"/>
      <c r="AL4877" s="79"/>
      <c r="AM4877" s="9"/>
    </row>
    <row r="4878">
      <c r="A4878" s="658"/>
      <c r="B4878" s="317"/>
      <c r="C4878" s="73" t="s">
        <v>20</v>
      </c>
      <c r="D4878" s="74" t="s">
        <v>29</v>
      </c>
      <c r="E4878" s="111">
        <v>0</v>
      </c>
      <c r="F4878" s="112">
        <v>0</v>
      </c>
      <c r="G4878" s="112">
        <v>0</v>
      </c>
      <c r="H4878" s="112">
        <v>0</v>
      </c>
      <c r="I4878" s="112">
        <v>0</v>
      </c>
      <c r="J4878" s="112">
        <v>0</v>
      </c>
      <c r="K4878" s="112">
        <v>0</v>
      </c>
      <c r="L4878" s="112">
        <v>0</v>
      </c>
      <c r="M4878" s="112">
        <v>0</v>
      </c>
      <c r="N4878" s="112">
        <v>0</v>
      </c>
      <c r="O4878" s="112">
        <v>0</v>
      </c>
      <c r="P4878" s="112">
        <v>0</v>
      </c>
      <c r="Q4878" s="112">
        <v>0</v>
      </c>
      <c r="R4878" s="112">
        <v>0</v>
      </c>
      <c r="S4878" s="112">
        <v>0</v>
      </c>
      <c r="T4878" s="112">
        <v>0</v>
      </c>
      <c r="U4878" s="112">
        <v>0</v>
      </c>
      <c r="V4878" s="112">
        <v>0</v>
      </c>
      <c r="W4878" s="112">
        <v>0</v>
      </c>
      <c r="X4878" s="112">
        <v>0</v>
      </c>
      <c r="Y4878" s="112">
        <v>0</v>
      </c>
      <c r="Z4878" s="112">
        <v>0</v>
      </c>
      <c r="AA4878" s="112">
        <v>0</v>
      </c>
      <c r="AB4878" s="501">
        <v>0</v>
      </c>
      <c r="AC4878" s="281">
        <f t="shared" si="4538"/>
        <v>0</v>
      </c>
      <c r="AD4878" s="75"/>
      <c r="AE4878" s="76"/>
      <c r="AF4878" s="77"/>
      <c r="AJ4878" s="30"/>
      <c r="AK4878" s="9"/>
      <c r="AL4878" s="9"/>
      <c r="AM4878" s="9"/>
    </row>
    <row r="4879">
      <c r="A4879" s="658"/>
      <c r="B4879" s="317"/>
      <c r="C4879" s="73" t="s">
        <v>21</v>
      </c>
      <c r="D4879" s="74" t="s">
        <v>22</v>
      </c>
      <c r="E4879" s="561">
        <v>0</v>
      </c>
      <c r="F4879" s="562">
        <v>0</v>
      </c>
      <c r="G4879" s="562">
        <v>0</v>
      </c>
      <c r="H4879" s="562">
        <v>0</v>
      </c>
      <c r="I4879" s="562">
        <v>0</v>
      </c>
      <c r="J4879" s="562">
        <v>0</v>
      </c>
      <c r="K4879" s="562">
        <v>0</v>
      </c>
      <c r="L4879" s="562">
        <v>0</v>
      </c>
      <c r="M4879" s="562">
        <v>0</v>
      </c>
      <c r="N4879" s="562">
        <v>0</v>
      </c>
      <c r="O4879" s="562">
        <v>0</v>
      </c>
      <c r="P4879" s="562">
        <v>0</v>
      </c>
      <c r="Q4879" s="562">
        <v>0</v>
      </c>
      <c r="R4879" s="562">
        <v>0</v>
      </c>
      <c r="S4879" s="562">
        <v>0</v>
      </c>
      <c r="T4879" s="562">
        <v>0</v>
      </c>
      <c r="U4879" s="562">
        <v>0</v>
      </c>
      <c r="V4879" s="562">
        <v>0</v>
      </c>
      <c r="W4879" s="562">
        <v>0</v>
      </c>
      <c r="X4879" s="562">
        <v>0</v>
      </c>
      <c r="Y4879" s="562">
        <v>0</v>
      </c>
      <c r="Z4879" s="562">
        <v>0</v>
      </c>
      <c r="AA4879" s="562">
        <v>0</v>
      </c>
      <c r="AB4879" s="2040">
        <v>0</v>
      </c>
      <c r="AC4879" s="281">
        <f>AVERAGE(E4879:AB4879)</f>
        <v>0</v>
      </c>
      <c r="AD4879" s="75"/>
      <c r="AE4879" s="76"/>
      <c r="AF4879" s="77"/>
      <c r="AJ4879" s="30"/>
      <c r="AK4879" s="9"/>
      <c r="AL4879" s="9"/>
      <c r="AM4879" s="9"/>
    </row>
    <row r="4880">
      <c r="A4880" s="706"/>
      <c r="B4880" s="866"/>
      <c r="C4880" s="125" t="s">
        <v>23</v>
      </c>
      <c r="D4880" s="92"/>
      <c r="E4880" s="696" t="e">
        <f t="shared" ref="E4880:AB4880" si="4539">E4878/E4877</f>
        <v>#DIV/0!</v>
      </c>
      <c r="F4880" s="504" t="e">
        <f t="shared" si="4539"/>
        <v>#DIV/0!</v>
      </c>
      <c r="G4880" s="504" t="e">
        <f t="shared" si="4539"/>
        <v>#DIV/0!</v>
      </c>
      <c r="H4880" s="504" t="e">
        <f t="shared" si="4539"/>
        <v>#DIV/0!</v>
      </c>
      <c r="I4880" s="504" t="e">
        <f t="shared" si="4539"/>
        <v>#DIV/0!</v>
      </c>
      <c r="J4880" s="504" t="e">
        <f t="shared" si="4539"/>
        <v>#DIV/0!</v>
      </c>
      <c r="K4880" s="504" t="e">
        <f t="shared" si="4539"/>
        <v>#DIV/0!</v>
      </c>
      <c r="L4880" s="504" t="e">
        <f t="shared" si="4539"/>
        <v>#DIV/0!</v>
      </c>
      <c r="M4880" s="504" t="e">
        <f t="shared" si="4539"/>
        <v>#DIV/0!</v>
      </c>
      <c r="N4880" s="504" t="e">
        <f t="shared" si="4539"/>
        <v>#DIV/0!</v>
      </c>
      <c r="O4880" s="504" t="e">
        <f t="shared" si="4539"/>
        <v>#DIV/0!</v>
      </c>
      <c r="P4880" s="504" t="e">
        <f t="shared" si="4539"/>
        <v>#DIV/0!</v>
      </c>
      <c r="Q4880" s="504" t="e">
        <f t="shared" si="4539"/>
        <v>#DIV/0!</v>
      </c>
      <c r="R4880" s="504" t="e">
        <f t="shared" si="4539"/>
        <v>#DIV/0!</v>
      </c>
      <c r="S4880" s="504" t="e">
        <f t="shared" si="4539"/>
        <v>#DIV/0!</v>
      </c>
      <c r="T4880" s="504" t="e">
        <f t="shared" si="4539"/>
        <v>#DIV/0!</v>
      </c>
      <c r="U4880" s="504" t="e">
        <f t="shared" si="4539"/>
        <v>#DIV/0!</v>
      </c>
      <c r="V4880" s="504" t="e">
        <f t="shared" si="4539"/>
        <v>#DIV/0!</v>
      </c>
      <c r="W4880" s="504" t="e">
        <f t="shared" si="4539"/>
        <v>#DIV/0!</v>
      </c>
      <c r="X4880" s="504" t="e">
        <f t="shared" si="4539"/>
        <v>#DIV/0!</v>
      </c>
      <c r="Y4880" s="504" t="e">
        <f t="shared" si="4539"/>
        <v>#DIV/0!</v>
      </c>
      <c r="Z4880" s="504" t="e">
        <f t="shared" si="4539"/>
        <v>#DIV/0!</v>
      </c>
      <c r="AA4880" s="504" t="e">
        <f t="shared" si="4539"/>
        <v>#DIV/0!</v>
      </c>
      <c r="AB4880" s="505" t="e">
        <f t="shared" si="4539"/>
        <v>#DIV/0!</v>
      </c>
      <c r="AC4880" s="596" t="e">
        <f>MAX(E4880:AB4880)</f>
        <v>#DIV/0!</v>
      </c>
      <c r="AD4880" s="93"/>
      <c r="AE4880" s="94"/>
      <c r="AF4880" s="95"/>
      <c r="AJ4880" s="30"/>
      <c r="AK4880" s="9"/>
      <c r="AL4880" s="9"/>
      <c r="AM4880" s="9"/>
    </row>
    <row r="4881" hidden="1">
      <c r="A4881" s="1527"/>
      <c r="B4881" s="972"/>
      <c r="C4881" s="1917" t="s">
        <v>25</v>
      </c>
      <c r="D4881" s="66"/>
      <c r="E4881" s="67"/>
      <c r="F4881" s="68"/>
      <c r="G4881" s="68"/>
      <c r="H4881" s="68"/>
      <c r="I4881" s="68"/>
      <c r="J4881" s="68"/>
      <c r="K4881" s="68"/>
      <c r="L4881" s="68"/>
      <c r="M4881" s="68"/>
      <c r="N4881" s="68"/>
      <c r="O4881" s="68"/>
      <c r="P4881" s="68"/>
      <c r="Q4881" s="68"/>
      <c r="R4881" s="68"/>
      <c r="S4881" s="68"/>
      <c r="T4881" s="68"/>
      <c r="U4881" s="68"/>
      <c r="V4881" s="68"/>
      <c r="W4881" s="68"/>
      <c r="X4881" s="68"/>
      <c r="Y4881" s="68"/>
      <c r="Z4881" s="68"/>
      <c r="AA4881" s="68"/>
      <c r="AB4881" s="335"/>
      <c r="AC4881" s="319"/>
      <c r="AD4881" s="67"/>
      <c r="AE4881" s="68"/>
      <c r="AF4881" s="69"/>
      <c r="AJ4881" s="30"/>
      <c r="AK4881" s="9"/>
      <c r="AL4881" s="9"/>
      <c r="AM4881" s="9"/>
    </row>
    <row r="4882" hidden="1">
      <c r="A4882" s="1556"/>
      <c r="B4882" s="976"/>
      <c r="C4882" s="209" t="s">
        <v>26</v>
      </c>
      <c r="D4882" s="74"/>
      <c r="E4882" s="75"/>
      <c r="F4882" s="76"/>
      <c r="G4882" s="76"/>
      <c r="H4882" s="76"/>
      <c r="I4882" s="76"/>
      <c r="J4882" s="76"/>
      <c r="K4882" s="76"/>
      <c r="L4882" s="76"/>
      <c r="M4882" s="76"/>
      <c r="N4882" s="76"/>
      <c r="O4882" s="76"/>
      <c r="P4882" s="76"/>
      <c r="Q4882" s="76"/>
      <c r="R4882" s="76"/>
      <c r="S4882" s="76"/>
      <c r="T4882" s="76"/>
      <c r="U4882" s="76"/>
      <c r="V4882" s="76"/>
      <c r="W4882" s="76"/>
      <c r="X4882" s="76"/>
      <c r="Y4882" s="76"/>
      <c r="Z4882" s="76"/>
      <c r="AA4882" s="76"/>
      <c r="AB4882" s="315"/>
      <c r="AC4882" s="313"/>
      <c r="AD4882" s="75"/>
      <c r="AE4882" s="76"/>
      <c r="AF4882" s="77"/>
      <c r="AH4882" s="9"/>
      <c r="AI4882" s="134"/>
      <c r="AJ4882" s="135"/>
      <c r="AK4882" s="135"/>
      <c r="AL4882" s="9"/>
    </row>
    <row r="4883">
      <c r="A4883" s="1926"/>
      <c r="B4883" s="1927" t="s">
        <v>148</v>
      </c>
      <c r="C4883" s="1928"/>
      <c r="D4883" s="455"/>
      <c r="E4883" s="526">
        <f t="shared" ref="E4883:AB4883" si="4540">SQRT(E4877*E4877+E4878*E4878)/E4875/1.73</f>
        <v>0</v>
      </c>
      <c r="F4883" s="466">
        <f t="shared" si="4540"/>
        <v>0</v>
      </c>
      <c r="G4883" s="466">
        <f t="shared" si="4540"/>
        <v>0</v>
      </c>
      <c r="H4883" s="466">
        <f t="shared" si="4540"/>
        <v>0</v>
      </c>
      <c r="I4883" s="466">
        <f t="shared" si="4540"/>
        <v>0</v>
      </c>
      <c r="J4883" s="466">
        <f t="shared" si="4540"/>
        <v>0</v>
      </c>
      <c r="K4883" s="466">
        <f t="shared" si="4540"/>
        <v>0</v>
      </c>
      <c r="L4883" s="466">
        <f t="shared" si="4540"/>
        <v>0</v>
      </c>
      <c r="M4883" s="466">
        <f t="shared" si="4540"/>
        <v>0</v>
      </c>
      <c r="N4883" s="466">
        <f t="shared" si="4540"/>
        <v>0</v>
      </c>
      <c r="O4883" s="466">
        <f t="shared" si="4540"/>
        <v>0</v>
      </c>
      <c r="P4883" s="466">
        <f t="shared" si="4540"/>
        <v>0</v>
      </c>
      <c r="Q4883" s="466">
        <f t="shared" si="4540"/>
        <v>0</v>
      </c>
      <c r="R4883" s="466">
        <f t="shared" si="4540"/>
        <v>0</v>
      </c>
      <c r="S4883" s="466">
        <f t="shared" si="4540"/>
        <v>0</v>
      </c>
      <c r="T4883" s="466">
        <f t="shared" si="4540"/>
        <v>0</v>
      </c>
      <c r="U4883" s="466">
        <f t="shared" si="4540"/>
        <v>0</v>
      </c>
      <c r="V4883" s="466">
        <f t="shared" si="4540"/>
        <v>0</v>
      </c>
      <c r="W4883" s="466">
        <f t="shared" si="4540"/>
        <v>0</v>
      </c>
      <c r="X4883" s="466">
        <f t="shared" si="4540"/>
        <v>0</v>
      </c>
      <c r="Y4883" s="466">
        <f t="shared" si="4540"/>
        <v>0</v>
      </c>
      <c r="Z4883" s="466">
        <f t="shared" si="4540"/>
        <v>0</v>
      </c>
      <c r="AA4883" s="466">
        <f t="shared" si="4540"/>
        <v>0</v>
      </c>
      <c r="AB4883" s="996">
        <f t="shared" si="4540"/>
        <v>0</v>
      </c>
      <c r="AC4883" s="285">
        <f>AVERAGE(E4883:AB4883)</f>
        <v>0</v>
      </c>
      <c r="AD4883" s="188" t="e">
        <f>(AC4879-AC4883)/AC4879</f>
        <v>#DIV/0!</v>
      </c>
      <c r="AE4883" s="127"/>
      <c r="AF4883" s="129"/>
      <c r="AJ4883" s="56"/>
      <c r="AK4883" s="62"/>
      <c r="AL4883" s="9"/>
      <c r="AM4883" s="62"/>
    </row>
    <row r="4884" ht="15.75" customHeight="1">
      <c r="A4884" s="657" t="s">
        <v>91</v>
      </c>
      <c r="B4884" s="316" t="s">
        <v>1041</v>
      </c>
      <c r="C4884" s="65" t="s">
        <v>18</v>
      </c>
      <c r="D4884" s="592" t="s">
        <v>29</v>
      </c>
      <c r="E4884" s="110">
        <v>507.60000000000002</v>
      </c>
      <c r="F4884" s="107">
        <v>487.19999999999999</v>
      </c>
      <c r="G4884" s="107">
        <v>482.85000000000002</v>
      </c>
      <c r="H4884" s="107">
        <v>472.94999999999999</v>
      </c>
      <c r="I4884" s="107">
        <v>479.55000000000001</v>
      </c>
      <c r="J4884" s="107">
        <v>494.10000000000002</v>
      </c>
      <c r="K4884" s="107">
        <v>517.79999999999995</v>
      </c>
      <c r="L4884" s="107">
        <v>581.10000000000002</v>
      </c>
      <c r="M4884" s="107">
        <v>632.70000000000005</v>
      </c>
      <c r="N4884" s="107">
        <v>622.35000000000002</v>
      </c>
      <c r="O4884" s="107">
        <v>636.89999999999998</v>
      </c>
      <c r="P4884" s="107">
        <v>628.79999999999995</v>
      </c>
      <c r="Q4884" s="107">
        <v>624.14999999999998</v>
      </c>
      <c r="R4884" s="107">
        <v>610.79999999999995</v>
      </c>
      <c r="S4884" s="107">
        <v>623.85000000000002</v>
      </c>
      <c r="T4884" s="107">
        <v>696.29999999999995</v>
      </c>
      <c r="U4884" s="107">
        <v>652.79999999999995</v>
      </c>
      <c r="V4884" s="107">
        <v>629.85000000000002</v>
      </c>
      <c r="W4884" s="107">
        <v>646.5</v>
      </c>
      <c r="X4884" s="107">
        <v>653.70000000000005</v>
      </c>
      <c r="Y4884" s="107">
        <v>633.14999999999998</v>
      </c>
      <c r="Z4884" s="107">
        <v>606.14999999999998</v>
      </c>
      <c r="AA4884" s="107">
        <v>546.75</v>
      </c>
      <c r="AB4884" s="108">
        <v>502.19999999999999</v>
      </c>
      <c r="AC4884" s="279">
        <f t="shared" ref="AC4884:AC4885" si="4541">SUM(E4884:AB4884)</f>
        <v>13970.1</v>
      </c>
      <c r="AD4884" s="221">
        <f>MAX(E4884:AB4884)</f>
        <v>696.29999999999995</v>
      </c>
      <c r="AE4884" s="68">
        <v>100</v>
      </c>
      <c r="AF4884" s="69">
        <v>15</v>
      </c>
      <c r="AJ4884" s="56"/>
      <c r="AK4884" s="502"/>
      <c r="AL4884" s="79"/>
      <c r="AM4884" s="9"/>
    </row>
    <row r="4885">
      <c r="A4885" s="658"/>
      <c r="B4885" s="317"/>
      <c r="C4885" s="73" t="s">
        <v>20</v>
      </c>
      <c r="D4885" s="1258" t="s">
        <v>29</v>
      </c>
      <c r="E4885" s="500">
        <v>199.65000000000001</v>
      </c>
      <c r="F4885" s="112">
        <v>199.94999999999999</v>
      </c>
      <c r="G4885" s="112">
        <v>201.44999999999999</v>
      </c>
      <c r="H4885" s="112">
        <v>198.59999999999999</v>
      </c>
      <c r="I4885" s="112">
        <v>197.84999999999999</v>
      </c>
      <c r="J4885" s="112">
        <v>192.15000000000001</v>
      </c>
      <c r="K4885" s="112">
        <v>183.59999999999999</v>
      </c>
      <c r="L4885" s="112">
        <v>181.94999999999999</v>
      </c>
      <c r="M4885" s="112">
        <v>182.69999999999999</v>
      </c>
      <c r="N4885" s="112">
        <v>184.34999999999999</v>
      </c>
      <c r="O4885" s="112">
        <v>193.34999999999999</v>
      </c>
      <c r="P4885" s="112">
        <v>184.5</v>
      </c>
      <c r="Q4885" s="112">
        <v>192.59999999999999</v>
      </c>
      <c r="R4885" s="112">
        <v>183</v>
      </c>
      <c r="S4885" s="112">
        <v>187.34999999999999</v>
      </c>
      <c r="T4885" s="112">
        <v>202.34999999999999</v>
      </c>
      <c r="U4885" s="112">
        <v>172.65000000000001</v>
      </c>
      <c r="V4885" s="112">
        <v>170.40000000000001</v>
      </c>
      <c r="W4885" s="112">
        <v>170.09999999999999</v>
      </c>
      <c r="X4885" s="112">
        <v>183.30000000000001</v>
      </c>
      <c r="Y4885" s="112">
        <v>186.44999999999999</v>
      </c>
      <c r="Z4885" s="112">
        <v>187.05000000000001</v>
      </c>
      <c r="AA4885" s="112">
        <v>190.65000000000001</v>
      </c>
      <c r="AB4885" s="113">
        <v>197.25</v>
      </c>
      <c r="AC4885" s="281">
        <f t="shared" si="4541"/>
        <v>4523.2499999999991</v>
      </c>
      <c r="AD4885" s="75"/>
      <c r="AE4885" s="76"/>
      <c r="AF4885" s="77"/>
      <c r="AJ4885" s="30"/>
      <c r="AK4885" s="9"/>
      <c r="AL4885" s="9"/>
      <c r="AM4885" s="9"/>
    </row>
    <row r="4886">
      <c r="A4886" s="658"/>
      <c r="B4886" s="317"/>
      <c r="C4886" s="73" t="s">
        <v>21</v>
      </c>
      <c r="D4886" s="1258" t="s">
        <v>22</v>
      </c>
      <c r="E4886" s="2051">
        <v>29</v>
      </c>
      <c r="F4886" s="562">
        <v>28</v>
      </c>
      <c r="G4886" s="562">
        <v>27</v>
      </c>
      <c r="H4886" s="562">
        <v>29</v>
      </c>
      <c r="I4886" s="562">
        <v>28</v>
      </c>
      <c r="J4886" s="562">
        <v>27</v>
      </c>
      <c r="K4886" s="562">
        <v>30</v>
      </c>
      <c r="L4886" s="562">
        <v>37</v>
      </c>
      <c r="M4886" s="562">
        <v>32</v>
      </c>
      <c r="N4886" s="562">
        <v>33</v>
      </c>
      <c r="O4886" s="562">
        <v>37</v>
      </c>
      <c r="P4886" s="562">
        <v>34</v>
      </c>
      <c r="Q4886" s="562">
        <v>35</v>
      </c>
      <c r="R4886" s="562">
        <v>32</v>
      </c>
      <c r="S4886" s="562">
        <v>37</v>
      </c>
      <c r="T4886" s="562">
        <v>35</v>
      </c>
      <c r="U4886" s="562">
        <v>36</v>
      </c>
      <c r="V4886" s="562">
        <v>32</v>
      </c>
      <c r="W4886" s="562">
        <v>35</v>
      </c>
      <c r="X4886" s="562">
        <v>36</v>
      </c>
      <c r="Y4886" s="562">
        <v>34</v>
      </c>
      <c r="Z4886" s="562">
        <v>31</v>
      </c>
      <c r="AA4886" s="562">
        <v>30</v>
      </c>
      <c r="AB4886" s="454">
        <v>28</v>
      </c>
      <c r="AC4886" s="281">
        <f>AVERAGE(E4886:AB4886)</f>
        <v>32.166666666666664</v>
      </c>
      <c r="AD4886" s="75"/>
      <c r="AE4886" s="76"/>
      <c r="AF4886" s="77"/>
      <c r="AJ4886" s="30"/>
      <c r="AK4886" s="9"/>
      <c r="AL4886" s="9"/>
      <c r="AM4886" s="9"/>
    </row>
    <row r="4887">
      <c r="A4887" s="706"/>
      <c r="B4887" s="866"/>
      <c r="C4887" s="125" t="s">
        <v>23</v>
      </c>
      <c r="D4887" s="594"/>
      <c r="E4887" s="503">
        <f t="shared" ref="E4887:AB4887" si="4542">E4885/E4884</f>
        <v>0.39332151300236406</v>
      </c>
      <c r="F4887" s="504">
        <f t="shared" si="4542"/>
        <v>0.41040640394088668</v>
      </c>
      <c r="G4887" s="504">
        <f t="shared" si="4542"/>
        <v>0.41721031376203788</v>
      </c>
      <c r="H4887" s="504">
        <f t="shared" si="4542"/>
        <v>0.4199175388518871</v>
      </c>
      <c r="I4887" s="504">
        <f t="shared" si="4542"/>
        <v>0.41257428839537064</v>
      </c>
      <c r="J4887" s="504">
        <f t="shared" si="4542"/>
        <v>0.3888888888888889</v>
      </c>
      <c r="K4887" s="504">
        <f t="shared" si="4542"/>
        <v>0.35457705677867907</v>
      </c>
      <c r="L4887" s="504">
        <f t="shared" si="4542"/>
        <v>0.31311306143520906</v>
      </c>
      <c r="M4887" s="504">
        <f t="shared" si="4542"/>
        <v>0.28876244665718348</v>
      </c>
      <c r="N4887" s="504">
        <f t="shared" si="4542"/>
        <v>0.29621595565196429</v>
      </c>
      <c r="O4887" s="504">
        <f t="shared" si="4542"/>
        <v>0.30357983984926989</v>
      </c>
      <c r="P4887" s="504">
        <f t="shared" si="4542"/>
        <v>0.29341603053435117</v>
      </c>
      <c r="Q4887" s="504">
        <f t="shared" si="4542"/>
        <v>0.30857966834895456</v>
      </c>
      <c r="R4887" s="504">
        <f t="shared" si="4542"/>
        <v>0.29960707269155207</v>
      </c>
      <c r="S4887" s="504">
        <f t="shared" si="4542"/>
        <v>0.30031257513825438</v>
      </c>
      <c r="T4887" s="504">
        <f t="shared" si="4542"/>
        <v>0.29060749676863423</v>
      </c>
      <c r="U4887" s="504">
        <f t="shared" si="4542"/>
        <v>0.26447610294117652</v>
      </c>
      <c r="V4887" s="504">
        <f t="shared" si="4542"/>
        <v>0.27054060490592996</v>
      </c>
      <c r="W4887" s="504">
        <f t="shared" si="4542"/>
        <v>0.2631090487238979</v>
      </c>
      <c r="X4887" s="504">
        <f t="shared" si="4542"/>
        <v>0.28040385497934833</v>
      </c>
      <c r="Y4887" s="504">
        <f t="shared" si="4542"/>
        <v>0.29447998104714523</v>
      </c>
      <c r="Z4887" s="504">
        <f t="shared" si="4542"/>
        <v>0.30858698341994562</v>
      </c>
      <c r="AA4887" s="504">
        <f t="shared" si="4542"/>
        <v>0.3486968449931413</v>
      </c>
      <c r="AB4887" s="595">
        <f t="shared" si="4542"/>
        <v>0.39277180406212664</v>
      </c>
      <c r="AC4887" s="596">
        <f>MAX(E4887:AB4887)</f>
        <v>0.4199175388518871</v>
      </c>
      <c r="AD4887" s="93"/>
      <c r="AE4887" s="94"/>
      <c r="AF4887" s="95"/>
      <c r="AJ4887" s="30"/>
      <c r="AK4887" s="9"/>
      <c r="AL4887" s="9"/>
      <c r="AM4887" s="9"/>
    </row>
    <row r="4888" hidden="1">
      <c r="A4888" s="1691"/>
      <c r="B4888" s="1036"/>
      <c r="C4888" s="204" t="s">
        <v>25</v>
      </c>
      <c r="D4888" s="220"/>
      <c r="E4888" s="205"/>
      <c r="F4888" s="206"/>
      <c r="G4888" s="206"/>
      <c r="H4888" s="206"/>
      <c r="I4888" s="206"/>
      <c r="J4888" s="206"/>
      <c r="K4888" s="206"/>
      <c r="L4888" s="206"/>
      <c r="M4888" s="206"/>
      <c r="N4888" s="206"/>
      <c r="O4888" s="206"/>
      <c r="P4888" s="206"/>
      <c r="Q4888" s="206"/>
      <c r="R4888" s="206"/>
      <c r="S4888" s="206"/>
      <c r="T4888" s="206"/>
      <c r="U4888" s="206"/>
      <c r="V4888" s="206"/>
      <c r="W4888" s="206"/>
      <c r="X4888" s="206"/>
      <c r="Y4888" s="206"/>
      <c r="Z4888" s="206"/>
      <c r="AA4888" s="206"/>
      <c r="AB4888" s="211"/>
      <c r="AC4888" s="319"/>
      <c r="AD4888" s="67"/>
      <c r="AE4888" s="68"/>
      <c r="AF4888" s="69"/>
      <c r="AJ4888" s="30"/>
      <c r="AK4888" s="9"/>
      <c r="AL4888" s="9"/>
      <c r="AM4888" s="9"/>
    </row>
    <row r="4889" hidden="1">
      <c r="A4889" s="1556"/>
      <c r="B4889" s="976"/>
      <c r="C4889" s="209" t="s">
        <v>26</v>
      </c>
      <c r="D4889" s="74"/>
      <c r="E4889" s="75"/>
      <c r="F4889" s="76"/>
      <c r="G4889" s="76"/>
      <c r="H4889" s="76"/>
      <c r="I4889" s="76"/>
      <c r="J4889" s="76"/>
      <c r="K4889" s="76"/>
      <c r="L4889" s="76"/>
      <c r="M4889" s="76"/>
      <c r="N4889" s="76"/>
      <c r="O4889" s="76"/>
      <c r="P4889" s="76"/>
      <c r="Q4889" s="76"/>
      <c r="R4889" s="76"/>
      <c r="S4889" s="76"/>
      <c r="T4889" s="76"/>
      <c r="U4889" s="76"/>
      <c r="V4889" s="76"/>
      <c r="W4889" s="76"/>
      <c r="X4889" s="76"/>
      <c r="Y4889" s="76"/>
      <c r="Z4889" s="76"/>
      <c r="AA4889" s="76"/>
      <c r="AB4889" s="315"/>
      <c r="AC4889" s="313"/>
      <c r="AD4889" s="75"/>
      <c r="AE4889" s="76"/>
      <c r="AF4889" s="77"/>
      <c r="AH4889" s="9"/>
      <c r="AI4889" s="134"/>
      <c r="AJ4889" s="135"/>
      <c r="AK4889" s="135"/>
      <c r="AL4889" s="9"/>
    </row>
    <row r="4890">
      <c r="A4890" s="619"/>
      <c r="B4890" s="535" t="s">
        <v>148</v>
      </c>
      <c r="C4890" s="620"/>
      <c r="D4890" s="92"/>
      <c r="E4890" s="126">
        <f t="shared" ref="E4890:AB4890" si="4543">SQRT(E4884*E4884+E4885*E4885)/E4875/1.73</f>
        <v>29.059002069541332</v>
      </c>
      <c r="F4890" s="127">
        <f t="shared" si="4543"/>
        <v>28.082377868596176</v>
      </c>
      <c r="G4890" s="127">
        <f t="shared" si="4543"/>
        <v>27.872913222835376</v>
      </c>
      <c r="H4890" s="127">
        <f t="shared" si="4543"/>
        <v>27.3529749322886</v>
      </c>
      <c r="I4890" s="127">
        <f t="shared" si="4543"/>
        <v>27.739293808885385</v>
      </c>
      <c r="J4890" s="127">
        <f t="shared" si="4543"/>
        <v>28.586163687854679</v>
      </c>
      <c r="K4890" s="127">
        <f t="shared" si="4543"/>
        <v>29.734512622649682</v>
      </c>
      <c r="L4890" s="127">
        <f t="shared" si="4543"/>
        <v>33.049447484500462</v>
      </c>
      <c r="M4890" s="127">
        <f t="shared" si="4543"/>
        <v>35.911787683433936</v>
      </c>
      <c r="N4890" s="127">
        <f t="shared" si="4543"/>
        <v>35.462246948274583</v>
      </c>
      <c r="O4890" s="127">
        <f t="shared" si="4543"/>
        <v>36.60713206492926</v>
      </c>
      <c r="P4890" s="127">
        <f t="shared" si="4543"/>
        <v>35.735022949515148</v>
      </c>
      <c r="Q4890" s="127">
        <f t="shared" si="4543"/>
        <v>35.518986904659009</v>
      </c>
      <c r="R4890" s="127">
        <f t="shared" si="4543"/>
        <v>34.770694705524051</v>
      </c>
      <c r="S4890" s="127">
        <f t="shared" si="4543"/>
        <v>35.621296021256803</v>
      </c>
      <c r="T4890" s="127">
        <f t="shared" si="4543"/>
        <v>39.503922335711849</v>
      </c>
      <c r="U4890" s="127">
        <f t="shared" si="4543"/>
        <v>36.926684140208451</v>
      </c>
      <c r="V4890" s="127">
        <f t="shared" si="4543"/>
        <v>35.750105563221787</v>
      </c>
      <c r="W4890" s="127">
        <f t="shared" si="4543"/>
        <v>36.55798662619852</v>
      </c>
      <c r="X4890" s="127">
        <f t="shared" si="4543"/>
        <v>36.744863319286004</v>
      </c>
      <c r="Y4890" s="127">
        <f t="shared" si="4543"/>
        <v>35.589693249227203</v>
      </c>
      <c r="Z4890" s="127">
        <f t="shared" si="4543"/>
        <v>34.109660756671786</v>
      </c>
      <c r="AA4890" s="127">
        <f t="shared" si="4543"/>
        <v>30.991022015712936</v>
      </c>
      <c r="AB4890" s="621">
        <f t="shared" si="4543"/>
        <v>28.66522504785296</v>
      </c>
      <c r="AC4890" s="285">
        <f>AVERAGE(E4890:AB4890)</f>
        <v>33.164292334534828</v>
      </c>
      <c r="AD4890" s="188">
        <f>(AC4886-AC4890)/AC4886</f>
        <v>-0.031014269467404054</v>
      </c>
      <c r="AE4890" s="127"/>
      <c r="AF4890" s="129"/>
      <c r="AJ4890" s="56"/>
      <c r="AK4890" s="62"/>
      <c r="AL4890" s="9"/>
      <c r="AM4890" s="62"/>
    </row>
    <row r="4891">
      <c r="A4891" s="1754" t="s">
        <v>87</v>
      </c>
      <c r="B4891" s="1138" t="s">
        <v>61</v>
      </c>
      <c r="C4891" s="219" t="s">
        <v>18</v>
      </c>
      <c r="D4891" s="220" t="s">
        <v>15</v>
      </c>
      <c r="E4891" s="221"/>
      <c r="F4891" s="436"/>
      <c r="G4891" s="436"/>
      <c r="H4891" s="436"/>
      <c r="I4891" s="436"/>
      <c r="J4891" s="436"/>
      <c r="K4891" s="436"/>
      <c r="L4891" s="436"/>
      <c r="M4891" s="436"/>
      <c r="N4891" s="436"/>
      <c r="O4891" s="436"/>
      <c r="P4891" s="436"/>
      <c r="Q4891" s="436"/>
      <c r="R4891" s="436"/>
      <c r="S4891" s="436"/>
      <c r="T4891" s="436"/>
      <c r="U4891" s="436"/>
      <c r="V4891" s="436"/>
      <c r="W4891" s="436"/>
      <c r="X4891" s="436"/>
      <c r="Y4891" s="436"/>
      <c r="Z4891" s="436"/>
      <c r="AA4891" s="436"/>
      <c r="AB4891" s="437"/>
      <c r="AC4891" s="309">
        <f t="shared" ref="AC4891:AC4892" si="4544">SUM(E4891:AB4891)</f>
        <v>0</v>
      </c>
      <c r="AD4891" s="221">
        <f>MAX(E4891:AB4891)</f>
        <v>0</v>
      </c>
      <c r="AE4891" s="206">
        <v>0</v>
      </c>
      <c r="AF4891" s="207">
        <v>0</v>
      </c>
      <c r="AJ4891" s="56"/>
      <c r="AK4891" s="502"/>
      <c r="AL4891" s="79"/>
      <c r="AM4891" s="9"/>
    </row>
    <row r="4892">
      <c r="A4892" s="1755"/>
      <c r="B4892" s="317"/>
      <c r="C4892" s="73" t="s">
        <v>20</v>
      </c>
      <c r="D4892" s="74" t="s">
        <v>15</v>
      </c>
      <c r="E4892" s="111"/>
      <c r="F4892" s="112"/>
      <c r="G4892" s="112"/>
      <c r="H4892" s="112"/>
      <c r="I4892" s="112"/>
      <c r="J4892" s="112"/>
      <c r="K4892" s="112"/>
      <c r="L4892" s="112"/>
      <c r="M4892" s="112"/>
      <c r="N4892" s="112"/>
      <c r="O4892" s="112"/>
      <c r="P4892" s="112"/>
      <c r="Q4892" s="112"/>
      <c r="R4892" s="112"/>
      <c r="S4892" s="112"/>
      <c r="T4892" s="112"/>
      <c r="U4892" s="112"/>
      <c r="V4892" s="112"/>
      <c r="W4892" s="112"/>
      <c r="X4892" s="112"/>
      <c r="Y4892" s="112"/>
      <c r="Z4892" s="112"/>
      <c r="AA4892" s="112"/>
      <c r="AB4892" s="501"/>
      <c r="AC4892" s="281">
        <f t="shared" si="4544"/>
        <v>0</v>
      </c>
      <c r="AD4892" s="75"/>
      <c r="AE4892" s="76"/>
      <c r="AF4892" s="77"/>
      <c r="AJ4892" s="30"/>
      <c r="AK4892" s="9"/>
      <c r="AL4892" s="9"/>
      <c r="AM4892" s="9"/>
    </row>
    <row r="4893">
      <c r="A4893" s="1755"/>
      <c r="B4893" s="317"/>
      <c r="C4893" s="73" t="s">
        <v>21</v>
      </c>
      <c r="D4893" s="74" t="s">
        <v>22</v>
      </c>
      <c r="E4893" s="561"/>
      <c r="F4893" s="562"/>
      <c r="G4893" s="562"/>
      <c r="H4893" s="562"/>
      <c r="I4893" s="562"/>
      <c r="J4893" s="562"/>
      <c r="K4893" s="562"/>
      <c r="L4893" s="562"/>
      <c r="M4893" s="562"/>
      <c r="N4893" s="562"/>
      <c r="O4893" s="562"/>
      <c r="P4893" s="562"/>
      <c r="Q4893" s="562"/>
      <c r="R4893" s="562"/>
      <c r="S4893" s="562"/>
      <c r="T4893" s="562"/>
      <c r="U4893" s="562"/>
      <c r="V4893" s="562"/>
      <c r="W4893" s="562"/>
      <c r="X4893" s="562"/>
      <c r="Y4893" s="562"/>
      <c r="Z4893" s="562"/>
      <c r="AA4893" s="562"/>
      <c r="AB4893" s="2040"/>
      <c r="AC4893" s="281"/>
      <c r="AD4893" s="75"/>
      <c r="AE4893" s="76"/>
      <c r="AF4893" s="77"/>
      <c r="AJ4893" s="30"/>
      <c r="AK4893" s="9"/>
      <c r="AL4893" s="9"/>
      <c r="AM4893" s="9"/>
    </row>
    <row r="4894">
      <c r="A4894" s="1769"/>
      <c r="B4894" s="866"/>
      <c r="C4894" s="125" t="s">
        <v>23</v>
      </c>
      <c r="D4894" s="92"/>
      <c r="E4894" s="696" t="e">
        <f t="shared" ref="E4894:AB4894" si="4545">E4892/E4891</f>
        <v>#DIV/0!</v>
      </c>
      <c r="F4894" s="504" t="e">
        <f t="shared" si="4545"/>
        <v>#DIV/0!</v>
      </c>
      <c r="G4894" s="504" t="e">
        <f t="shared" si="4545"/>
        <v>#DIV/0!</v>
      </c>
      <c r="H4894" s="504" t="e">
        <f t="shared" si="4545"/>
        <v>#DIV/0!</v>
      </c>
      <c r="I4894" s="504" t="e">
        <f t="shared" si="4545"/>
        <v>#DIV/0!</v>
      </c>
      <c r="J4894" s="504" t="e">
        <f t="shared" si="4545"/>
        <v>#DIV/0!</v>
      </c>
      <c r="K4894" s="504" t="e">
        <f t="shared" si="4545"/>
        <v>#DIV/0!</v>
      </c>
      <c r="L4894" s="504" t="e">
        <f t="shared" si="4545"/>
        <v>#DIV/0!</v>
      </c>
      <c r="M4894" s="504" t="e">
        <f t="shared" si="4545"/>
        <v>#DIV/0!</v>
      </c>
      <c r="N4894" s="504" t="e">
        <f t="shared" si="4545"/>
        <v>#DIV/0!</v>
      </c>
      <c r="O4894" s="504" t="e">
        <f t="shared" si="4545"/>
        <v>#DIV/0!</v>
      </c>
      <c r="P4894" s="504" t="e">
        <f t="shared" si="4545"/>
        <v>#DIV/0!</v>
      </c>
      <c r="Q4894" s="504" t="e">
        <f t="shared" si="4545"/>
        <v>#DIV/0!</v>
      </c>
      <c r="R4894" s="504" t="e">
        <f t="shared" si="4545"/>
        <v>#DIV/0!</v>
      </c>
      <c r="S4894" s="504" t="e">
        <f t="shared" si="4545"/>
        <v>#DIV/0!</v>
      </c>
      <c r="T4894" s="504" t="e">
        <f t="shared" si="4545"/>
        <v>#DIV/0!</v>
      </c>
      <c r="U4894" s="504" t="e">
        <f t="shared" si="4545"/>
        <v>#DIV/0!</v>
      </c>
      <c r="V4894" s="504" t="e">
        <f t="shared" si="4545"/>
        <v>#DIV/0!</v>
      </c>
      <c r="W4894" s="504" t="e">
        <f t="shared" si="4545"/>
        <v>#DIV/0!</v>
      </c>
      <c r="X4894" s="504" t="e">
        <f t="shared" si="4545"/>
        <v>#DIV/0!</v>
      </c>
      <c r="Y4894" s="504" t="e">
        <f t="shared" si="4545"/>
        <v>#DIV/0!</v>
      </c>
      <c r="Z4894" s="504" t="e">
        <f t="shared" si="4545"/>
        <v>#DIV/0!</v>
      </c>
      <c r="AA4894" s="504" t="e">
        <f t="shared" si="4545"/>
        <v>#DIV/0!</v>
      </c>
      <c r="AB4894" s="505" t="e">
        <f t="shared" si="4545"/>
        <v>#DIV/0!</v>
      </c>
      <c r="AC4894" s="907" t="e">
        <f>MAX(E4894:AB4894)</f>
        <v>#DIV/0!</v>
      </c>
      <c r="AD4894" s="678"/>
      <c r="AE4894" s="679"/>
      <c r="AF4894" s="680"/>
      <c r="AJ4894" s="30"/>
      <c r="AK4894" s="9"/>
      <c r="AL4894" s="9"/>
      <c r="AM4894" s="9"/>
    </row>
    <row r="4895" hidden="1">
      <c r="A4895" s="1527"/>
      <c r="B4895" s="972"/>
      <c r="C4895" s="1917" t="s">
        <v>25</v>
      </c>
      <c r="D4895" s="66"/>
      <c r="E4895" s="67"/>
      <c r="F4895" s="68"/>
      <c r="G4895" s="68"/>
      <c r="H4895" s="68"/>
      <c r="I4895" s="68"/>
      <c r="J4895" s="68"/>
      <c r="K4895" s="68"/>
      <c r="L4895" s="68"/>
      <c r="M4895" s="68"/>
      <c r="N4895" s="68"/>
      <c r="O4895" s="68"/>
      <c r="P4895" s="68"/>
      <c r="Q4895" s="68"/>
      <c r="R4895" s="68"/>
      <c r="S4895" s="68"/>
      <c r="T4895" s="68"/>
      <c r="U4895" s="68"/>
      <c r="V4895" s="68"/>
      <c r="W4895" s="68"/>
      <c r="X4895" s="68"/>
      <c r="Y4895" s="68"/>
      <c r="Z4895" s="68"/>
      <c r="AA4895" s="68"/>
      <c r="AB4895" s="335"/>
      <c r="AC4895" s="319"/>
      <c r="AD4895" s="67"/>
      <c r="AE4895" s="68"/>
      <c r="AF4895" s="69"/>
      <c r="AJ4895" s="30"/>
      <c r="AK4895" s="9"/>
      <c r="AL4895" s="9"/>
      <c r="AM4895" s="9"/>
    </row>
    <row r="4896" hidden="1">
      <c r="A4896" s="1556"/>
      <c r="B4896" s="976"/>
      <c r="C4896" s="209" t="s">
        <v>26</v>
      </c>
      <c r="D4896" s="74"/>
      <c r="E4896" s="75"/>
      <c r="F4896" s="76"/>
      <c r="G4896" s="76"/>
      <c r="H4896" s="76"/>
      <c r="I4896" s="76"/>
      <c r="J4896" s="76"/>
      <c r="K4896" s="76"/>
      <c r="L4896" s="76"/>
      <c r="M4896" s="76"/>
      <c r="N4896" s="76"/>
      <c r="O4896" s="76"/>
      <c r="P4896" s="76"/>
      <c r="Q4896" s="76"/>
      <c r="R4896" s="76"/>
      <c r="S4896" s="76"/>
      <c r="T4896" s="76"/>
      <c r="U4896" s="76"/>
      <c r="V4896" s="76"/>
      <c r="W4896" s="76"/>
      <c r="X4896" s="76"/>
      <c r="Y4896" s="76"/>
      <c r="Z4896" s="76"/>
      <c r="AA4896" s="76"/>
      <c r="AB4896" s="315"/>
      <c r="AC4896" s="313"/>
      <c r="AD4896" s="75"/>
      <c r="AE4896" s="76"/>
      <c r="AF4896" s="77"/>
      <c r="AH4896" s="9"/>
      <c r="AI4896" s="134"/>
      <c r="AJ4896" s="135"/>
      <c r="AK4896" s="135"/>
      <c r="AL4896" s="9"/>
    </row>
    <row r="4897">
      <c r="A4897" s="619"/>
      <c r="B4897" s="535" t="s">
        <v>148</v>
      </c>
      <c r="C4897" s="620"/>
      <c r="D4897" s="455"/>
      <c r="E4897" s="126">
        <f t="shared" ref="E4897:AB4897" si="4546">SQRT(E4891*E4891+E4892*E4892)/E4875/1.73</f>
        <v>0</v>
      </c>
      <c r="F4897" s="127">
        <f t="shared" si="4546"/>
        <v>0</v>
      </c>
      <c r="G4897" s="127">
        <f t="shared" si="4546"/>
        <v>0</v>
      </c>
      <c r="H4897" s="127">
        <f t="shared" si="4546"/>
        <v>0</v>
      </c>
      <c r="I4897" s="127">
        <f t="shared" si="4546"/>
        <v>0</v>
      </c>
      <c r="J4897" s="127">
        <f t="shared" si="4546"/>
        <v>0</v>
      </c>
      <c r="K4897" s="127">
        <f t="shared" si="4546"/>
        <v>0</v>
      </c>
      <c r="L4897" s="127">
        <f t="shared" si="4546"/>
        <v>0</v>
      </c>
      <c r="M4897" s="127">
        <f t="shared" si="4546"/>
        <v>0</v>
      </c>
      <c r="N4897" s="127">
        <f t="shared" si="4546"/>
        <v>0</v>
      </c>
      <c r="O4897" s="127">
        <f t="shared" si="4546"/>
        <v>0</v>
      </c>
      <c r="P4897" s="127">
        <f t="shared" si="4546"/>
        <v>0</v>
      </c>
      <c r="Q4897" s="127">
        <f t="shared" si="4546"/>
        <v>0</v>
      </c>
      <c r="R4897" s="127">
        <f t="shared" si="4546"/>
        <v>0</v>
      </c>
      <c r="S4897" s="127">
        <f t="shared" si="4546"/>
        <v>0</v>
      </c>
      <c r="T4897" s="127">
        <f t="shared" si="4546"/>
        <v>0</v>
      </c>
      <c r="U4897" s="127">
        <f t="shared" si="4546"/>
        <v>0</v>
      </c>
      <c r="V4897" s="127">
        <f t="shared" si="4546"/>
        <v>0</v>
      </c>
      <c r="W4897" s="127">
        <f t="shared" si="4546"/>
        <v>0</v>
      </c>
      <c r="X4897" s="127">
        <f t="shared" si="4546"/>
        <v>0</v>
      </c>
      <c r="Y4897" s="127">
        <f t="shared" si="4546"/>
        <v>0</v>
      </c>
      <c r="Z4897" s="127">
        <f t="shared" si="4546"/>
        <v>0</v>
      </c>
      <c r="AA4897" s="127">
        <f t="shared" si="4546"/>
        <v>0</v>
      </c>
      <c r="AB4897" s="621">
        <f t="shared" si="4546"/>
        <v>0</v>
      </c>
      <c r="AC4897" s="285">
        <f>AVERAGE(E4897:AB4897)</f>
        <v>0</v>
      </c>
      <c r="AD4897" s="188" t="e">
        <f>(AC4893-AC4897)/AC4893</f>
        <v>#DIV/0!</v>
      </c>
      <c r="AE4897" s="127"/>
      <c r="AF4897" s="129"/>
      <c r="AJ4897" s="56"/>
      <c r="AK4897" s="62"/>
      <c r="AL4897" s="9"/>
      <c r="AM4897" s="62"/>
    </row>
    <row r="4898" ht="15.75" customHeight="1">
      <c r="A4898" s="657" t="s">
        <v>60</v>
      </c>
      <c r="B4898" s="316" t="s">
        <v>1042</v>
      </c>
      <c r="C4898" s="65" t="s">
        <v>18</v>
      </c>
      <c r="D4898" s="66" t="s">
        <v>29</v>
      </c>
      <c r="E4898" s="106">
        <v>167.19999999999999</v>
      </c>
      <c r="F4898" s="107">
        <v>174.59999999999999</v>
      </c>
      <c r="G4898" s="107">
        <v>177.69999999999999</v>
      </c>
      <c r="H4898" s="107">
        <v>169.19999999999999</v>
      </c>
      <c r="I4898" s="107">
        <v>169.69999999999999</v>
      </c>
      <c r="J4898" s="107">
        <v>180.09999999999999</v>
      </c>
      <c r="K4898" s="107">
        <v>183.69999999999999</v>
      </c>
      <c r="L4898" s="107">
        <v>191.59999999999999</v>
      </c>
      <c r="M4898" s="107">
        <v>209.80000000000001</v>
      </c>
      <c r="N4898" s="107">
        <v>238.59999999999999</v>
      </c>
      <c r="O4898" s="107">
        <v>225</v>
      </c>
      <c r="P4898" s="107">
        <v>205.59999999999999</v>
      </c>
      <c r="Q4898" s="107">
        <v>198.90000000000001</v>
      </c>
      <c r="R4898" s="107">
        <v>217</v>
      </c>
      <c r="S4898" s="107">
        <v>216.80000000000001</v>
      </c>
      <c r="T4898" s="107">
        <v>224.59999999999999</v>
      </c>
      <c r="U4898" s="107">
        <v>209</v>
      </c>
      <c r="V4898" s="107">
        <v>222.80000000000001</v>
      </c>
      <c r="W4898" s="107">
        <v>199.09999999999999</v>
      </c>
      <c r="X4898" s="107">
        <v>191.09999999999999</v>
      </c>
      <c r="Y4898" s="107">
        <v>182.40000000000001</v>
      </c>
      <c r="Z4898" s="107">
        <v>183.30000000000001</v>
      </c>
      <c r="AA4898" s="107">
        <v>183.30000000000001</v>
      </c>
      <c r="AB4898" s="506">
        <v>176.5</v>
      </c>
      <c r="AC4898" s="279">
        <f t="shared" ref="AC4898:AC4899" si="4547">SUM(E4898:AB4898)</f>
        <v>4697.6000000000004</v>
      </c>
      <c r="AD4898" s="221">
        <f>MAX(E4898:AB4898)</f>
        <v>238.59999999999999</v>
      </c>
      <c r="AE4898" s="68">
        <v>100</v>
      </c>
      <c r="AF4898" s="69">
        <v>10</v>
      </c>
      <c r="AJ4898" s="56"/>
      <c r="AK4898" s="502"/>
      <c r="AL4898" s="79"/>
      <c r="AM4898" s="9"/>
    </row>
    <row r="4899">
      <c r="A4899" s="658"/>
      <c r="B4899" s="317"/>
      <c r="C4899" s="73" t="s">
        <v>20</v>
      </c>
      <c r="D4899" s="74" t="s">
        <v>29</v>
      </c>
      <c r="E4899" s="111">
        <v>48.799999999999997</v>
      </c>
      <c r="F4899" s="112">
        <v>50.899999999999999</v>
      </c>
      <c r="G4899" s="112">
        <v>51</v>
      </c>
      <c r="H4899" s="112">
        <v>50</v>
      </c>
      <c r="I4899" s="112">
        <v>47.399999999999999</v>
      </c>
      <c r="J4899" s="112">
        <v>46.399999999999999</v>
      </c>
      <c r="K4899" s="112">
        <v>46.600000000000001</v>
      </c>
      <c r="L4899" s="112">
        <v>50.100000000000001</v>
      </c>
      <c r="M4899" s="112">
        <v>46</v>
      </c>
      <c r="N4899" s="112">
        <v>46.200000000000003</v>
      </c>
      <c r="O4899" s="112">
        <v>44.899999999999999</v>
      </c>
      <c r="P4899" s="112">
        <v>46.299999999999997</v>
      </c>
      <c r="Q4899" s="112">
        <v>44.899999999999999</v>
      </c>
      <c r="R4899" s="112">
        <v>46.200000000000003</v>
      </c>
      <c r="S4899" s="112">
        <v>43.600000000000001</v>
      </c>
      <c r="T4899" s="112">
        <v>49.700000000000003</v>
      </c>
      <c r="U4899" s="112">
        <v>47.299999999999997</v>
      </c>
      <c r="V4899" s="112">
        <v>43</v>
      </c>
      <c r="W4899" s="112">
        <v>42.200000000000003</v>
      </c>
      <c r="X4899" s="112">
        <v>48.700000000000003</v>
      </c>
      <c r="Y4899" s="112">
        <v>46.799999999999997</v>
      </c>
      <c r="Z4899" s="112">
        <v>48.799999999999997</v>
      </c>
      <c r="AA4899" s="112">
        <v>50.600000000000001</v>
      </c>
      <c r="AB4899" s="501">
        <v>53.399999999999999</v>
      </c>
      <c r="AC4899" s="281">
        <f t="shared" si="4547"/>
        <v>1139.8000000000002</v>
      </c>
      <c r="AD4899" s="75"/>
      <c r="AE4899" s="76"/>
      <c r="AF4899" s="77"/>
      <c r="AJ4899" s="30"/>
      <c r="AK4899" s="9"/>
      <c r="AL4899" s="9"/>
      <c r="AM4899" s="9"/>
    </row>
    <row r="4900">
      <c r="A4900" s="658"/>
      <c r="B4900" s="317"/>
      <c r="C4900" s="73" t="s">
        <v>21</v>
      </c>
      <c r="D4900" s="74" t="s">
        <v>22</v>
      </c>
      <c r="E4900" s="561">
        <v>9</v>
      </c>
      <c r="F4900" s="562">
        <v>10</v>
      </c>
      <c r="G4900" s="562">
        <v>10</v>
      </c>
      <c r="H4900" s="562">
        <v>9</v>
      </c>
      <c r="I4900" s="562">
        <v>9</v>
      </c>
      <c r="J4900" s="562">
        <v>10</v>
      </c>
      <c r="K4900" s="562">
        <v>11</v>
      </c>
      <c r="L4900" s="562">
        <v>12</v>
      </c>
      <c r="M4900" s="562">
        <v>13</v>
      </c>
      <c r="N4900" s="562">
        <v>15</v>
      </c>
      <c r="O4900" s="562">
        <v>13</v>
      </c>
      <c r="P4900" s="562">
        <v>13</v>
      </c>
      <c r="Q4900" s="562">
        <v>12</v>
      </c>
      <c r="R4900" s="562">
        <v>12</v>
      </c>
      <c r="S4900" s="562">
        <v>14</v>
      </c>
      <c r="T4900" s="562">
        <v>13</v>
      </c>
      <c r="U4900" s="562">
        <v>13</v>
      </c>
      <c r="V4900" s="562">
        <v>12</v>
      </c>
      <c r="W4900" s="562">
        <v>10</v>
      </c>
      <c r="X4900" s="562">
        <v>11</v>
      </c>
      <c r="Y4900" s="562">
        <v>11</v>
      </c>
      <c r="Z4900" s="562">
        <v>12</v>
      </c>
      <c r="AA4900" s="562">
        <v>10</v>
      </c>
      <c r="AB4900" s="2040">
        <v>10</v>
      </c>
      <c r="AC4900" s="281">
        <f>AVERAGE(E4900:AB4900)</f>
        <v>11.416666666666666</v>
      </c>
      <c r="AD4900" s="75"/>
      <c r="AE4900" s="76"/>
      <c r="AF4900" s="77"/>
      <c r="AJ4900" s="30"/>
      <c r="AK4900" s="9"/>
      <c r="AL4900" s="9"/>
      <c r="AM4900" s="9"/>
    </row>
    <row r="4901">
      <c r="A4901" s="706"/>
      <c r="B4901" s="866"/>
      <c r="C4901" s="125" t="s">
        <v>23</v>
      </c>
      <c r="D4901" s="92"/>
      <c r="E4901" s="696">
        <f t="shared" ref="E4901:AB4901" si="4548">E4899/E4898</f>
        <v>0.291866028708134</v>
      </c>
      <c r="F4901" s="504">
        <f t="shared" si="4548"/>
        <v>0.29152348224513175</v>
      </c>
      <c r="G4901" s="504">
        <f t="shared" si="4548"/>
        <v>0.2870005627462015</v>
      </c>
      <c r="H4901" s="504">
        <f t="shared" si="4548"/>
        <v>0.29550827423167852</v>
      </c>
      <c r="I4901" s="504">
        <f t="shared" si="4548"/>
        <v>0.27931644077784329</v>
      </c>
      <c r="J4901" s="504">
        <f t="shared" si="4548"/>
        <v>0.25763464741810105</v>
      </c>
      <c r="K4901" s="504">
        <f t="shared" si="4548"/>
        <v>0.25367446924333154</v>
      </c>
      <c r="L4901" s="504">
        <f t="shared" si="4548"/>
        <v>0.26148225469728603</v>
      </c>
      <c r="M4901" s="504">
        <f t="shared" si="4548"/>
        <v>0.21925643469971401</v>
      </c>
      <c r="N4901" s="504">
        <f t="shared" si="4548"/>
        <v>0.19362950544844931</v>
      </c>
      <c r="O4901" s="504">
        <f t="shared" si="4548"/>
        <v>0.19955555555555554</v>
      </c>
      <c r="P4901" s="504">
        <f t="shared" si="4548"/>
        <v>0.22519455252918288</v>
      </c>
      <c r="Q4901" s="504">
        <f t="shared" si="4548"/>
        <v>0.22574157868275513</v>
      </c>
      <c r="R4901" s="504">
        <f t="shared" si="4548"/>
        <v>0.21290322580645163</v>
      </c>
      <c r="S4901" s="504">
        <f t="shared" si="4548"/>
        <v>0.2011070110701107</v>
      </c>
      <c r="T4901" s="504">
        <f t="shared" si="4548"/>
        <v>0.22128227960819236</v>
      </c>
      <c r="U4901" s="504">
        <f t="shared" si="4548"/>
        <v>0.22631578947368419</v>
      </c>
      <c r="V4901" s="504">
        <f t="shared" si="4548"/>
        <v>0.19299820466786355</v>
      </c>
      <c r="W4901" s="504">
        <f t="shared" si="4548"/>
        <v>0.21195379206428933</v>
      </c>
      <c r="X4901" s="504">
        <f t="shared" si="4548"/>
        <v>0.25484039769754058</v>
      </c>
      <c r="Y4901" s="504">
        <f t="shared" si="4548"/>
        <v>0.25657894736842102</v>
      </c>
      <c r="Z4901" s="504">
        <f t="shared" si="4548"/>
        <v>0.26623022367703214</v>
      </c>
      <c r="AA4901" s="504">
        <f t="shared" si="4548"/>
        <v>0.27605019094380795</v>
      </c>
      <c r="AB4901" s="505">
        <f t="shared" si="4548"/>
        <v>0.30254957507082153</v>
      </c>
      <c r="AC4901" s="596">
        <f>MAX(E4901:AB4901)</f>
        <v>0.30254957507082153</v>
      </c>
      <c r="AD4901" s="93"/>
      <c r="AE4901" s="94"/>
      <c r="AF4901" s="95"/>
      <c r="AJ4901" s="30"/>
      <c r="AK4901" s="9"/>
      <c r="AL4901" s="9"/>
      <c r="AM4901" s="9"/>
    </row>
    <row r="4902" hidden="1">
      <c r="A4902" s="1527"/>
      <c r="B4902" s="972"/>
      <c r="C4902" s="1917" t="s">
        <v>25</v>
      </c>
      <c r="D4902" s="220"/>
      <c r="E4902" s="67"/>
      <c r="F4902" s="68"/>
      <c r="G4902" s="68"/>
      <c r="H4902" s="68"/>
      <c r="I4902" s="68"/>
      <c r="J4902" s="68"/>
      <c r="K4902" s="68"/>
      <c r="L4902" s="68"/>
      <c r="M4902" s="68"/>
      <c r="N4902" s="68"/>
      <c r="O4902" s="68"/>
      <c r="P4902" s="68"/>
      <c r="Q4902" s="68"/>
      <c r="R4902" s="68"/>
      <c r="S4902" s="68"/>
      <c r="T4902" s="68"/>
      <c r="U4902" s="68"/>
      <c r="V4902" s="68"/>
      <c r="W4902" s="68"/>
      <c r="X4902" s="68"/>
      <c r="Y4902" s="68"/>
      <c r="Z4902" s="68"/>
      <c r="AA4902" s="68"/>
      <c r="AB4902" s="335"/>
      <c r="AC4902" s="319"/>
      <c r="AD4902" s="67"/>
      <c r="AE4902" s="68"/>
      <c r="AF4902" s="69"/>
      <c r="AJ4902" s="30"/>
      <c r="AK4902" s="9"/>
      <c r="AL4902" s="9"/>
      <c r="AM4902" s="9"/>
    </row>
    <row r="4903" hidden="1">
      <c r="A4903" s="1556"/>
      <c r="B4903" s="976"/>
      <c r="C4903" s="209" t="s">
        <v>26</v>
      </c>
      <c r="D4903" s="74"/>
      <c r="E4903" s="75"/>
      <c r="F4903" s="76"/>
      <c r="G4903" s="76"/>
      <c r="H4903" s="76"/>
      <c r="I4903" s="76"/>
      <c r="J4903" s="76"/>
      <c r="K4903" s="76"/>
      <c r="L4903" s="76"/>
      <c r="M4903" s="76"/>
      <c r="N4903" s="76"/>
      <c r="O4903" s="76"/>
      <c r="P4903" s="76"/>
      <c r="Q4903" s="76"/>
      <c r="R4903" s="76"/>
      <c r="S4903" s="76"/>
      <c r="T4903" s="76"/>
      <c r="U4903" s="76"/>
      <c r="V4903" s="76"/>
      <c r="W4903" s="76"/>
      <c r="X4903" s="76"/>
      <c r="Y4903" s="76"/>
      <c r="Z4903" s="76"/>
      <c r="AA4903" s="76"/>
      <c r="AB4903" s="315"/>
      <c r="AC4903" s="313"/>
      <c r="AD4903" s="75"/>
      <c r="AE4903" s="76"/>
      <c r="AF4903" s="77"/>
      <c r="AH4903" s="9"/>
      <c r="AI4903" s="134"/>
      <c r="AJ4903" s="135"/>
      <c r="AK4903" s="135"/>
      <c r="AL4903" s="9"/>
    </row>
    <row r="4904">
      <c r="A4904" s="619"/>
      <c r="B4904" s="535" t="s">
        <v>148</v>
      </c>
      <c r="C4904" s="620"/>
      <c r="D4904" s="92"/>
      <c r="E4904" s="126">
        <f t="shared" ref="E4904:AB4904" si="4549">SQRT(E4898*E4898+E4899*E4899)/E4875/1.73</f>
        <v>9.2792415193817614</v>
      </c>
      <c r="F4904" s="127">
        <f t="shared" si="4549"/>
        <v>9.6979716306318959</v>
      </c>
      <c r="G4904" s="127">
        <f t="shared" si="4549"/>
        <v>9.8491629766602795</v>
      </c>
      <c r="H4904" s="127">
        <f t="shared" si="4549"/>
        <v>9.4081598591089559</v>
      </c>
      <c r="I4904" s="127">
        <f t="shared" si="4549"/>
        <v>9.4215636358946124</v>
      </c>
      <c r="J4904" s="127">
        <f t="shared" si="4549"/>
        <v>10.028314057804367</v>
      </c>
      <c r="K4904" s="127">
        <f t="shared" si="4549"/>
        <v>10.25732657644375</v>
      </c>
      <c r="L4904" s="127">
        <f t="shared" si="4549"/>
        <v>10.748831122357791</v>
      </c>
      <c r="M4904" s="127">
        <f t="shared" si="4549"/>
        <v>11.712493464649581</v>
      </c>
      <c r="N4904" s="127">
        <f t="shared" si="4549"/>
        <v>13.277953012940586</v>
      </c>
      <c r="O4904" s="127">
        <f t="shared" si="4549"/>
        <v>12.618661415361647</v>
      </c>
      <c r="P4904" s="127">
        <f t="shared" si="4549"/>
        <v>11.492462869499489</v>
      </c>
      <c r="Q4904" s="127">
        <f t="shared" si="4549"/>
        <v>11.087875889870933</v>
      </c>
      <c r="R4904" s="127">
        <f t="shared" si="4549"/>
        <v>12.098569182952941</v>
      </c>
      <c r="S4904" s="127">
        <f t="shared" si="4549"/>
        <v>12.093375799470563</v>
      </c>
      <c r="T4904" s="127">
        <f t="shared" si="4549"/>
        <v>12.532246805281423</v>
      </c>
      <c r="U4904" s="127">
        <f t="shared" si="4549"/>
        <v>11.718492943243655</v>
      </c>
      <c r="V4904" s="127">
        <f t="shared" si="4549"/>
        <v>12.432486349514335</v>
      </c>
      <c r="W4904" s="127">
        <f t="shared" si="4549"/>
        <v>11.129934459104868</v>
      </c>
      <c r="X4904" s="127">
        <f t="shared" si="4549"/>
        <v>10.673494753743608</v>
      </c>
      <c r="Y4904" s="127">
        <f t="shared" si="4549"/>
        <v>10.153797014801492</v>
      </c>
      <c r="Z4904" s="127">
        <f t="shared" si="4549"/>
        <v>10.19947936692231</v>
      </c>
      <c r="AA4904" s="127">
        <f t="shared" si="4549"/>
        <v>10.177470409322321</v>
      </c>
      <c r="AB4904" s="621">
        <f t="shared" si="4549"/>
        <v>9.7969026356627662</v>
      </c>
      <c r="AC4904" s="285">
        <f>AVERAGE(E4904:AB4904)</f>
        <v>10.911927822942745</v>
      </c>
      <c r="AD4904" s="188">
        <f>(AC4900-AC4904)/AC4900</f>
        <v>0.044210701640051447</v>
      </c>
      <c r="AE4904" s="127"/>
      <c r="AF4904" s="129"/>
      <c r="AJ4904" s="56"/>
      <c r="AK4904" s="62"/>
      <c r="AL4904" s="9"/>
      <c r="AM4904" s="62"/>
    </row>
    <row r="4905">
      <c r="A4905" s="657" t="s">
        <v>35</v>
      </c>
      <c r="B4905" s="316" t="s">
        <v>1043</v>
      </c>
      <c r="C4905" s="65" t="s">
        <v>18</v>
      </c>
      <c r="D4905" s="66" t="s">
        <v>29</v>
      </c>
      <c r="E4905" s="106">
        <v>126.59999999999999</v>
      </c>
      <c r="F4905" s="107">
        <v>119.59999999999999</v>
      </c>
      <c r="G4905" s="107">
        <v>133.59999999999999</v>
      </c>
      <c r="H4905" s="107">
        <v>135.40000000000001</v>
      </c>
      <c r="I4905" s="107">
        <v>131.40000000000001</v>
      </c>
      <c r="J4905" s="107">
        <v>141</v>
      </c>
      <c r="K4905" s="107">
        <v>139.59999999999999</v>
      </c>
      <c r="L4905" s="107">
        <v>156</v>
      </c>
      <c r="M4905" s="107">
        <v>151.59999999999999</v>
      </c>
      <c r="N4905" s="107">
        <v>132.80000000000001</v>
      </c>
      <c r="O4905" s="107">
        <v>141</v>
      </c>
      <c r="P4905" s="107">
        <v>140.19999999999999</v>
      </c>
      <c r="Q4905" s="107">
        <v>140.19999999999999</v>
      </c>
      <c r="R4905" s="107">
        <v>142</v>
      </c>
      <c r="S4905" s="107">
        <v>143.40000000000001</v>
      </c>
      <c r="T4905" s="107">
        <v>168.19999999999999</v>
      </c>
      <c r="U4905" s="107">
        <v>164.40000000000001</v>
      </c>
      <c r="V4905" s="107">
        <v>172.19999999999999</v>
      </c>
      <c r="W4905" s="107">
        <v>170.80000000000001</v>
      </c>
      <c r="X4905" s="107">
        <v>161.59999999999999</v>
      </c>
      <c r="Y4905" s="107">
        <v>142.59999999999999</v>
      </c>
      <c r="Z4905" s="107">
        <v>136</v>
      </c>
      <c r="AA4905" s="107">
        <v>128.40000000000001</v>
      </c>
      <c r="AB4905" s="506">
        <v>135.19999999999999</v>
      </c>
      <c r="AC4905" s="279">
        <f t="shared" ref="AC4905:AC4906" si="4550">SUM(E4905:AB4905)</f>
        <v>3453.7999999999993</v>
      </c>
      <c r="AD4905" s="221">
        <f>MAX(E4905:AB4905)</f>
        <v>172.19999999999999</v>
      </c>
      <c r="AE4905" s="68">
        <v>100</v>
      </c>
      <c r="AF4905" s="69">
        <v>20</v>
      </c>
      <c r="AJ4905" s="56"/>
      <c r="AK4905" s="502"/>
      <c r="AL4905" s="79"/>
      <c r="AM4905" s="9"/>
    </row>
    <row r="4906">
      <c r="A4906" s="658"/>
      <c r="B4906" s="317"/>
      <c r="C4906" s="73" t="s">
        <v>20</v>
      </c>
      <c r="D4906" s="74" t="s">
        <v>29</v>
      </c>
      <c r="E4906" s="111">
        <v>52.600000000000001</v>
      </c>
      <c r="F4906" s="112">
        <v>53.799999999999997</v>
      </c>
      <c r="G4906" s="112">
        <v>54</v>
      </c>
      <c r="H4906" s="112">
        <v>54.200000000000003</v>
      </c>
      <c r="I4906" s="112">
        <v>53</v>
      </c>
      <c r="J4906" s="112">
        <v>51.399999999999999</v>
      </c>
      <c r="K4906" s="112">
        <v>50.200000000000003</v>
      </c>
      <c r="L4906" s="112">
        <v>50.799999999999997</v>
      </c>
      <c r="M4906" s="112">
        <v>48.799999999999997</v>
      </c>
      <c r="N4906" s="112">
        <v>46.200000000000003</v>
      </c>
      <c r="O4906" s="112">
        <v>46.799999999999997</v>
      </c>
      <c r="P4906" s="112">
        <v>50.399999999999999</v>
      </c>
      <c r="Q4906" s="112">
        <v>51</v>
      </c>
      <c r="R4906" s="112">
        <v>51.799999999999997</v>
      </c>
      <c r="S4906" s="112">
        <v>55.399999999999999</v>
      </c>
      <c r="T4906" s="112">
        <v>73</v>
      </c>
      <c r="U4906" s="112">
        <v>72.599999999999994</v>
      </c>
      <c r="V4906" s="112">
        <v>71</v>
      </c>
      <c r="W4906" s="112">
        <v>71.200000000000003</v>
      </c>
      <c r="X4906" s="112">
        <v>71</v>
      </c>
      <c r="Y4906" s="112">
        <v>50.799999999999997</v>
      </c>
      <c r="Z4906" s="112">
        <v>51</v>
      </c>
      <c r="AA4906" s="112">
        <v>52.399999999999999</v>
      </c>
      <c r="AB4906" s="501">
        <v>52.200000000000003</v>
      </c>
      <c r="AC4906" s="281">
        <f t="shared" si="4550"/>
        <v>1335.5999999999999</v>
      </c>
      <c r="AD4906" s="75"/>
      <c r="AE4906" s="76"/>
      <c r="AF4906" s="77"/>
      <c r="AJ4906" s="30"/>
      <c r="AK4906" s="9"/>
      <c r="AL4906" s="9"/>
      <c r="AM4906" s="9"/>
    </row>
    <row r="4907">
      <c r="A4907" s="658"/>
      <c r="B4907" s="317"/>
      <c r="C4907" s="73" t="s">
        <v>21</v>
      </c>
      <c r="D4907" s="74" t="s">
        <v>22</v>
      </c>
      <c r="E4907" s="561">
        <v>7</v>
      </c>
      <c r="F4907" s="562">
        <v>8</v>
      </c>
      <c r="G4907" s="562">
        <v>8</v>
      </c>
      <c r="H4907" s="562">
        <v>9</v>
      </c>
      <c r="I4907" s="562">
        <v>8</v>
      </c>
      <c r="J4907" s="562">
        <v>8</v>
      </c>
      <c r="K4907" s="562">
        <v>9</v>
      </c>
      <c r="L4907" s="562">
        <v>8</v>
      </c>
      <c r="M4907" s="562">
        <v>7</v>
      </c>
      <c r="N4907" s="562">
        <v>7</v>
      </c>
      <c r="O4907" s="562">
        <v>8</v>
      </c>
      <c r="P4907" s="562">
        <v>8</v>
      </c>
      <c r="Q4907" s="562">
        <v>8</v>
      </c>
      <c r="R4907" s="562">
        <v>8</v>
      </c>
      <c r="S4907" s="562">
        <v>10</v>
      </c>
      <c r="T4907" s="562">
        <v>10</v>
      </c>
      <c r="U4907" s="562">
        <v>9</v>
      </c>
      <c r="V4907" s="562">
        <v>10</v>
      </c>
      <c r="W4907" s="562">
        <v>10</v>
      </c>
      <c r="X4907" s="562">
        <v>7</v>
      </c>
      <c r="Y4907" s="562">
        <v>9</v>
      </c>
      <c r="Z4907" s="562">
        <v>7</v>
      </c>
      <c r="AA4907" s="562">
        <v>8</v>
      </c>
      <c r="AB4907" s="2040">
        <v>8</v>
      </c>
      <c r="AC4907" s="281">
        <f>AVERAGE(E4907:AB4907)</f>
        <v>8.2916666666666661</v>
      </c>
      <c r="AD4907" s="75"/>
      <c r="AE4907" s="76"/>
      <c r="AF4907" s="77"/>
      <c r="AJ4907" s="30"/>
      <c r="AK4907" s="9"/>
      <c r="AL4907" s="9"/>
      <c r="AM4907" s="9"/>
    </row>
    <row r="4908">
      <c r="A4908" s="706"/>
      <c r="B4908" s="866"/>
      <c r="C4908" s="125" t="s">
        <v>23</v>
      </c>
      <c r="D4908" s="92"/>
      <c r="E4908" s="696">
        <f t="shared" ref="E4908:AB4908" si="4551">E4906/E4905</f>
        <v>0.41548183254344395</v>
      </c>
      <c r="F4908" s="504">
        <f t="shared" si="4551"/>
        <v>0.44983277591973242</v>
      </c>
      <c r="G4908" s="504">
        <f t="shared" si="4551"/>
        <v>0.40419161676646709</v>
      </c>
      <c r="H4908" s="504">
        <f t="shared" si="4551"/>
        <v>0.40029542097488924</v>
      </c>
      <c r="I4908" s="504">
        <f t="shared" si="4551"/>
        <v>0.40334855403348552</v>
      </c>
      <c r="J4908" s="504">
        <f t="shared" si="4551"/>
        <v>0.36453900709219855</v>
      </c>
      <c r="K4908" s="504">
        <f t="shared" si="4551"/>
        <v>0.3595988538681949</v>
      </c>
      <c r="L4908" s="504">
        <f t="shared" si="4551"/>
        <v>0.32564102564102565</v>
      </c>
      <c r="M4908" s="504">
        <f t="shared" si="4551"/>
        <v>0.32189973614775724</v>
      </c>
      <c r="N4908" s="504">
        <f t="shared" si="4551"/>
        <v>0.34789156626506024</v>
      </c>
      <c r="O4908" s="504">
        <f t="shared" si="4551"/>
        <v>0.33191489361702126</v>
      </c>
      <c r="P4908" s="504">
        <f t="shared" si="4551"/>
        <v>0.3594864479315264</v>
      </c>
      <c r="Q4908" s="504">
        <f t="shared" si="4551"/>
        <v>0.36376604850213984</v>
      </c>
      <c r="R4908" s="504">
        <f t="shared" si="4551"/>
        <v>0.36478873239436616</v>
      </c>
      <c r="S4908" s="504">
        <f t="shared" si="4551"/>
        <v>0.38633193863319382</v>
      </c>
      <c r="T4908" s="504">
        <f t="shared" si="4551"/>
        <v>0.43400713436385258</v>
      </c>
      <c r="U4908" s="504">
        <f t="shared" si="4551"/>
        <v>0.44160583941605835</v>
      </c>
      <c r="V4908" s="504">
        <f t="shared" si="4551"/>
        <v>0.41231126596980261</v>
      </c>
      <c r="W4908" s="504">
        <f t="shared" si="4551"/>
        <v>0.41686182669789223</v>
      </c>
      <c r="X4908" s="504">
        <f t="shared" si="4551"/>
        <v>0.43935643564356436</v>
      </c>
      <c r="Y4908" s="504">
        <f t="shared" si="4551"/>
        <v>0.35624123422159887</v>
      </c>
      <c r="Z4908" s="504">
        <f t="shared" si="4551"/>
        <v>0.375</v>
      </c>
      <c r="AA4908" s="504">
        <f t="shared" si="4551"/>
        <v>0.40809968847352024</v>
      </c>
      <c r="AB4908" s="505">
        <f t="shared" si="4551"/>
        <v>0.38609467455621305</v>
      </c>
      <c r="AC4908" s="596">
        <f>MAX(E4908:AB4908)</f>
        <v>0.44983277591973242</v>
      </c>
      <c r="AD4908" s="93"/>
      <c r="AE4908" s="94"/>
      <c r="AF4908" s="95"/>
      <c r="AJ4908" s="30"/>
      <c r="AK4908" s="9"/>
      <c r="AL4908" s="9"/>
      <c r="AM4908" s="9"/>
    </row>
    <row r="4909" hidden="1">
      <c r="A4909" s="1527"/>
      <c r="B4909" s="972"/>
      <c r="C4909" s="1917" t="s">
        <v>25</v>
      </c>
      <c r="D4909" s="66"/>
      <c r="E4909" s="67"/>
      <c r="F4909" s="68"/>
      <c r="G4909" s="68"/>
      <c r="H4909" s="68"/>
      <c r="I4909" s="68"/>
      <c r="J4909" s="68"/>
      <c r="K4909" s="68"/>
      <c r="L4909" s="68"/>
      <c r="M4909" s="68"/>
      <c r="N4909" s="68"/>
      <c r="O4909" s="68"/>
      <c r="P4909" s="68"/>
      <c r="Q4909" s="68"/>
      <c r="R4909" s="68"/>
      <c r="S4909" s="68"/>
      <c r="T4909" s="68"/>
      <c r="U4909" s="68"/>
      <c r="V4909" s="68"/>
      <c r="W4909" s="68"/>
      <c r="X4909" s="68"/>
      <c r="Y4909" s="68"/>
      <c r="Z4909" s="68"/>
      <c r="AA4909" s="68"/>
      <c r="AB4909" s="335"/>
      <c r="AC4909" s="319"/>
      <c r="AD4909" s="67"/>
      <c r="AE4909" s="68"/>
      <c r="AF4909" s="69"/>
      <c r="AJ4909" s="30"/>
      <c r="AK4909" s="9"/>
      <c r="AL4909" s="9"/>
      <c r="AM4909" s="9"/>
    </row>
    <row r="4910" hidden="1">
      <c r="A4910" s="1556"/>
      <c r="B4910" s="976"/>
      <c r="C4910" s="209" t="s">
        <v>26</v>
      </c>
      <c r="D4910" s="74"/>
      <c r="E4910" s="75"/>
      <c r="F4910" s="76"/>
      <c r="G4910" s="76"/>
      <c r="H4910" s="76"/>
      <c r="I4910" s="76"/>
      <c r="J4910" s="76"/>
      <c r="K4910" s="76"/>
      <c r="L4910" s="76"/>
      <c r="M4910" s="76"/>
      <c r="N4910" s="76"/>
      <c r="O4910" s="76"/>
      <c r="P4910" s="76"/>
      <c r="Q4910" s="76"/>
      <c r="R4910" s="76"/>
      <c r="S4910" s="76"/>
      <c r="T4910" s="76"/>
      <c r="U4910" s="76"/>
      <c r="V4910" s="76"/>
      <c r="W4910" s="76"/>
      <c r="X4910" s="76"/>
      <c r="Y4910" s="76"/>
      <c r="Z4910" s="76"/>
      <c r="AA4910" s="76"/>
      <c r="AB4910" s="315"/>
      <c r="AC4910" s="313"/>
      <c r="AD4910" s="75"/>
      <c r="AE4910" s="76"/>
      <c r="AF4910" s="77"/>
      <c r="AH4910" s="9"/>
      <c r="AI4910" s="134"/>
      <c r="AJ4910" s="135"/>
      <c r="AK4910" s="135"/>
      <c r="AL4910" s="9"/>
    </row>
    <row r="4911">
      <c r="A4911" s="619"/>
      <c r="B4911" s="535" t="s">
        <v>148</v>
      </c>
      <c r="C4911" s="620"/>
      <c r="D4911" s="455"/>
      <c r="E4911" s="126">
        <f t="shared" ref="E4911:AB4911" si="4552">SQRT(E4905*E4905+E4906*E4906)/E4876/1.73</f>
        <v>7.3990801970235891</v>
      </c>
      <c r="F4911" s="127">
        <f t="shared" si="4552"/>
        <v>7.0912490700867341</v>
      </c>
      <c r="G4911" s="127">
        <f t="shared" si="4552"/>
        <v>7.7918707706383561</v>
      </c>
      <c r="H4911" s="127">
        <f t="shared" si="4552"/>
        <v>7.8862057529287473</v>
      </c>
      <c r="I4911" s="127">
        <f t="shared" si="4552"/>
        <v>7.6756793124281559</v>
      </c>
      <c r="J4911" s="127">
        <f t="shared" si="4552"/>
        <v>8.2071362301849557</v>
      </c>
      <c r="K4911" s="127">
        <f t="shared" si="4552"/>
        <v>8.1513664784393214</v>
      </c>
      <c r="L4911" s="127">
        <f t="shared" si="4552"/>
        <v>9.0318147405108995</v>
      </c>
      <c r="M4911" s="127">
        <f t="shared" si="4552"/>
        <v>8.8009810239363624</v>
      </c>
      <c r="N4911" s="127">
        <f t="shared" si="4552"/>
        <v>7.7924854224824376</v>
      </c>
      <c r="O4911" s="127">
        <f t="shared" si="4552"/>
        <v>8.2651685777634469</v>
      </c>
      <c r="P4911" s="127">
        <f t="shared" si="4552"/>
        <v>8.2409432058370662</v>
      </c>
      <c r="Q4911" s="127">
        <f t="shared" si="4552"/>
        <v>8.2207626954949848</v>
      </c>
      <c r="R4911" s="127">
        <f t="shared" si="4552"/>
        <v>8.3529346607519024</v>
      </c>
      <c r="S4911" s="127">
        <f t="shared" si="4552"/>
        <v>8.5279183318004357</v>
      </c>
      <c r="T4911" s="127">
        <f t="shared" si="4552"/>
        <v>10.142336400295102</v>
      </c>
      <c r="U4911" s="127">
        <f t="shared" si="4552"/>
        <v>9.9695326450964252</v>
      </c>
      <c r="V4911" s="127">
        <f t="shared" si="4552"/>
        <v>10.362499794811191</v>
      </c>
      <c r="W4911" s="127">
        <f t="shared" si="4552"/>
        <v>10.265172378833913</v>
      </c>
      <c r="X4911" s="127">
        <f t="shared" si="4552"/>
        <v>9.6893201654219716</v>
      </c>
      <c r="Y4911" s="127">
        <f t="shared" si="4552"/>
        <v>8.2783280188096366</v>
      </c>
      <c r="Z4911" s="127">
        <f t="shared" si="4552"/>
        <v>7.9206055006215541</v>
      </c>
      <c r="AA4911" s="127">
        <f t="shared" si="4552"/>
        <v>7.5411307468538498</v>
      </c>
      <c r="AB4911" s="621">
        <f t="shared" si="4552"/>
        <v>7.8073552147260541</v>
      </c>
      <c r="AC4911" s="285">
        <f>AVERAGE(E4911:AB4911)</f>
        <v>8.4754948889907116</v>
      </c>
      <c r="AD4911" s="188">
        <f>(AC4907-AC4911)/AC4907</f>
        <v>-0.022170237868226594</v>
      </c>
      <c r="AE4911" s="127"/>
      <c r="AF4911" s="129"/>
      <c r="AJ4911" s="56"/>
      <c r="AK4911" s="62"/>
      <c r="AL4911" s="9"/>
      <c r="AM4911" s="62"/>
    </row>
    <row r="4912">
      <c r="A4912" s="657" t="s">
        <v>133</v>
      </c>
      <c r="B4912" s="316" t="s">
        <v>1044</v>
      </c>
      <c r="C4912" s="65" t="s">
        <v>18</v>
      </c>
      <c r="D4912" s="66" t="s">
        <v>29</v>
      </c>
      <c r="E4912" s="106">
        <v>23.199999999999999</v>
      </c>
      <c r="F4912" s="107">
        <v>23.300000000000001</v>
      </c>
      <c r="G4912" s="107">
        <v>23.100000000000001</v>
      </c>
      <c r="H4912" s="107">
        <v>22.699999999999999</v>
      </c>
      <c r="I4912" s="107">
        <v>23.600000000000001</v>
      </c>
      <c r="J4912" s="107">
        <v>22.899999999999999</v>
      </c>
      <c r="K4912" s="107">
        <v>22.800000000000001</v>
      </c>
      <c r="L4912" s="107">
        <v>25.300000000000001</v>
      </c>
      <c r="M4912" s="107">
        <v>23.100000000000001</v>
      </c>
      <c r="N4912" s="107">
        <v>20.199999999999999</v>
      </c>
      <c r="O4912" s="107">
        <v>20.600000000000001</v>
      </c>
      <c r="P4912" s="107">
        <v>19.100000000000001</v>
      </c>
      <c r="Q4912" s="107">
        <v>18.199999999999999</v>
      </c>
      <c r="R4912" s="107">
        <v>20.199999999999999</v>
      </c>
      <c r="S4912" s="107">
        <v>22.100000000000001</v>
      </c>
      <c r="T4912" s="107">
        <v>25.399999999999999</v>
      </c>
      <c r="U4912" s="107">
        <v>23</v>
      </c>
      <c r="V4912" s="107">
        <v>26.100000000000001</v>
      </c>
      <c r="W4912" s="107">
        <v>24.899999999999999</v>
      </c>
      <c r="X4912" s="107">
        <v>21.899999999999999</v>
      </c>
      <c r="Y4912" s="107">
        <v>23.899999999999999</v>
      </c>
      <c r="Z4912" s="107">
        <v>24.600000000000001</v>
      </c>
      <c r="AA4912" s="107">
        <v>23.600000000000001</v>
      </c>
      <c r="AB4912" s="506">
        <v>23.899999999999999</v>
      </c>
      <c r="AC4912" s="279">
        <f t="shared" ref="AC4912:AC4913" si="4553">SUM(E4912:AB4912)</f>
        <v>547.69999999999993</v>
      </c>
      <c r="AD4912" s="221">
        <f>MAX(E4912:AB4912)</f>
        <v>26.100000000000001</v>
      </c>
      <c r="AE4912" s="68">
        <v>100</v>
      </c>
      <c r="AF4912" s="69">
        <v>10</v>
      </c>
      <c r="AJ4912" s="56"/>
      <c r="AK4912" s="502"/>
      <c r="AL4912" s="79"/>
      <c r="AM4912" s="9"/>
    </row>
    <row r="4913">
      <c r="A4913" s="658"/>
      <c r="B4913" s="317"/>
      <c r="C4913" s="73" t="s">
        <v>20</v>
      </c>
      <c r="D4913" s="74" t="s">
        <v>29</v>
      </c>
      <c r="E4913" s="111">
        <v>6.5999999999999996</v>
      </c>
      <c r="F4913" s="112">
        <v>8.1999999999999993</v>
      </c>
      <c r="G4913" s="112">
        <v>7.2000000000000002</v>
      </c>
      <c r="H4913" s="112">
        <v>7</v>
      </c>
      <c r="I4913" s="112">
        <v>8.5999999999999996</v>
      </c>
      <c r="J4913" s="112">
        <v>6.4000000000000004</v>
      </c>
      <c r="K4913" s="112">
        <v>6.0999999999999996</v>
      </c>
      <c r="L4913" s="112">
        <v>7.9000000000000004</v>
      </c>
      <c r="M4913" s="112">
        <v>8.9000000000000004</v>
      </c>
      <c r="N4913" s="112">
        <v>9.5999999999999996</v>
      </c>
      <c r="O4913" s="112">
        <v>9.1999999999999993</v>
      </c>
      <c r="P4913" s="112">
        <v>8.3000000000000007</v>
      </c>
      <c r="Q4913" s="112">
        <v>5.5999999999999996</v>
      </c>
      <c r="R4913" s="112">
        <v>8</v>
      </c>
      <c r="S4913" s="112">
        <v>9.6999999999999993</v>
      </c>
      <c r="T4913" s="112">
        <v>7.2999999999999998</v>
      </c>
      <c r="U4913" s="112">
        <v>5.2000000000000002</v>
      </c>
      <c r="V4913" s="112">
        <v>9</v>
      </c>
      <c r="W4913" s="112">
        <v>7.4000000000000004</v>
      </c>
      <c r="X4913" s="112">
        <v>5.0999999999999996</v>
      </c>
      <c r="Y4913" s="112">
        <v>9</v>
      </c>
      <c r="Z4913" s="112">
        <v>8.5999999999999996</v>
      </c>
      <c r="AA4913" s="112">
        <v>6.4000000000000004</v>
      </c>
      <c r="AB4913" s="501">
        <v>7.0999999999999996</v>
      </c>
      <c r="AC4913" s="281">
        <f t="shared" si="4553"/>
        <v>182.39999999999998</v>
      </c>
      <c r="AD4913" s="75"/>
      <c r="AE4913" s="76"/>
      <c r="AF4913" s="77"/>
      <c r="AJ4913" s="30"/>
      <c r="AK4913" s="9"/>
      <c r="AL4913" s="9"/>
      <c r="AM4913" s="9"/>
    </row>
    <row r="4914">
      <c r="A4914" s="658"/>
      <c r="B4914" s="317"/>
      <c r="C4914" s="73" t="s">
        <v>21</v>
      </c>
      <c r="D4914" s="74" t="s">
        <v>22</v>
      </c>
      <c r="E4914" s="561">
        <v>1</v>
      </c>
      <c r="F4914" s="562">
        <v>1</v>
      </c>
      <c r="G4914" s="562">
        <v>1</v>
      </c>
      <c r="H4914" s="562">
        <v>1</v>
      </c>
      <c r="I4914" s="562">
        <v>1</v>
      </c>
      <c r="J4914" s="562">
        <v>1</v>
      </c>
      <c r="K4914" s="562">
        <v>1</v>
      </c>
      <c r="L4914" s="562">
        <v>1</v>
      </c>
      <c r="M4914" s="562">
        <v>1</v>
      </c>
      <c r="N4914" s="562">
        <v>1</v>
      </c>
      <c r="O4914" s="562">
        <v>1</v>
      </c>
      <c r="P4914" s="562">
        <v>1</v>
      </c>
      <c r="Q4914" s="562">
        <v>1</v>
      </c>
      <c r="R4914" s="562">
        <v>1</v>
      </c>
      <c r="S4914" s="562">
        <v>2</v>
      </c>
      <c r="T4914" s="562">
        <v>1</v>
      </c>
      <c r="U4914" s="562">
        <v>1</v>
      </c>
      <c r="V4914" s="562">
        <v>1</v>
      </c>
      <c r="W4914" s="562">
        <v>1</v>
      </c>
      <c r="X4914" s="562">
        <v>1</v>
      </c>
      <c r="Y4914" s="562">
        <v>1</v>
      </c>
      <c r="Z4914" s="562">
        <v>1</v>
      </c>
      <c r="AA4914" s="562">
        <v>1</v>
      </c>
      <c r="AB4914" s="2040">
        <v>1</v>
      </c>
      <c r="AC4914" s="281">
        <f>AVERAGE(E4914:AB4914)</f>
        <v>1.0416666666666667</v>
      </c>
      <c r="AD4914" s="75"/>
      <c r="AE4914" s="76"/>
      <c r="AF4914" s="77"/>
      <c r="AJ4914" s="30"/>
      <c r="AK4914" s="9"/>
      <c r="AL4914" s="9"/>
      <c r="AM4914" s="9"/>
    </row>
    <row r="4915">
      <c r="A4915" s="706"/>
      <c r="B4915" s="866"/>
      <c r="C4915" s="125" t="s">
        <v>23</v>
      </c>
      <c r="D4915" s="92"/>
      <c r="E4915" s="696">
        <f t="shared" ref="E4915:AB4915" si="4554">E4913/E4912</f>
        <v>0.28448275862068967</v>
      </c>
      <c r="F4915" s="504">
        <f t="shared" si="4554"/>
        <v>0.35193133047210295</v>
      </c>
      <c r="G4915" s="504">
        <f t="shared" si="4554"/>
        <v>0.31168831168831168</v>
      </c>
      <c r="H4915" s="504">
        <f t="shared" si="4554"/>
        <v>0.30837004405286345</v>
      </c>
      <c r="I4915" s="504">
        <f t="shared" si="4554"/>
        <v>0.36440677966101692</v>
      </c>
      <c r="J4915" s="504">
        <f t="shared" si="4554"/>
        <v>0.27947598253275113</v>
      </c>
      <c r="K4915" s="504">
        <f t="shared" si="4554"/>
        <v>0.26754385964912281</v>
      </c>
      <c r="L4915" s="504">
        <f t="shared" si="4554"/>
        <v>0.3122529644268775</v>
      </c>
      <c r="M4915" s="504">
        <f t="shared" si="4554"/>
        <v>0.38528138528138528</v>
      </c>
      <c r="N4915" s="504">
        <f t="shared" si="4554"/>
        <v>0.47524752475247523</v>
      </c>
      <c r="O4915" s="504">
        <f t="shared" si="4554"/>
        <v>0.44660194174757273</v>
      </c>
      <c r="P4915" s="504">
        <f t="shared" si="4554"/>
        <v>0.43455497382198954</v>
      </c>
      <c r="Q4915" s="504">
        <f t="shared" si="4554"/>
        <v>0.30769230769230771</v>
      </c>
      <c r="R4915" s="504">
        <f t="shared" si="4554"/>
        <v>0.39603960396039606</v>
      </c>
      <c r="S4915" s="504">
        <f t="shared" si="4554"/>
        <v>0.43891402714932121</v>
      </c>
      <c r="T4915" s="504">
        <f t="shared" si="4554"/>
        <v>0.2874015748031496</v>
      </c>
      <c r="U4915" s="504">
        <f t="shared" si="4554"/>
        <v>0.22608695652173913</v>
      </c>
      <c r="V4915" s="504">
        <f t="shared" si="4554"/>
        <v>0.34482758620689652</v>
      </c>
      <c r="W4915" s="504">
        <f t="shared" si="4554"/>
        <v>0.29718875502008035</v>
      </c>
      <c r="X4915" s="504">
        <f t="shared" si="4554"/>
        <v>0.23287671232876711</v>
      </c>
      <c r="Y4915" s="504">
        <f t="shared" si="4554"/>
        <v>0.3765690376569038</v>
      </c>
      <c r="Z4915" s="504">
        <f t="shared" si="4554"/>
        <v>0.34959349593495931</v>
      </c>
      <c r="AA4915" s="504">
        <f t="shared" si="4554"/>
        <v>0.2711864406779661</v>
      </c>
      <c r="AB4915" s="505">
        <f t="shared" si="4554"/>
        <v>0.29707112970711297</v>
      </c>
      <c r="AC4915" s="596">
        <f>MAX(E4915:AB4915)</f>
        <v>0.47524752475247523</v>
      </c>
      <c r="AD4915" s="93"/>
      <c r="AE4915" s="94"/>
      <c r="AF4915" s="95"/>
      <c r="AJ4915" s="30"/>
      <c r="AK4915" s="9"/>
      <c r="AL4915" s="9"/>
      <c r="AM4915" s="9"/>
    </row>
    <row r="4916" hidden="1">
      <c r="A4916" s="1527"/>
      <c r="B4916" s="972"/>
      <c r="C4916" s="1917" t="s">
        <v>25</v>
      </c>
      <c r="D4916" s="220"/>
      <c r="E4916" s="67"/>
      <c r="F4916" s="68"/>
      <c r="G4916" s="68"/>
      <c r="H4916" s="68"/>
      <c r="I4916" s="68"/>
      <c r="J4916" s="68"/>
      <c r="K4916" s="68"/>
      <c r="L4916" s="68"/>
      <c r="M4916" s="68"/>
      <c r="N4916" s="68"/>
      <c r="O4916" s="68"/>
      <c r="P4916" s="68"/>
      <c r="Q4916" s="68"/>
      <c r="R4916" s="68"/>
      <c r="S4916" s="68"/>
      <c r="T4916" s="68"/>
      <c r="U4916" s="68"/>
      <c r="V4916" s="68"/>
      <c r="W4916" s="68"/>
      <c r="X4916" s="68"/>
      <c r="Y4916" s="68"/>
      <c r="Z4916" s="68"/>
      <c r="AA4916" s="68"/>
      <c r="AB4916" s="335"/>
      <c r="AC4916" s="319"/>
      <c r="AD4916" s="67"/>
      <c r="AE4916" s="68"/>
      <c r="AF4916" s="69"/>
      <c r="AJ4916" s="30"/>
      <c r="AK4916" s="9"/>
      <c r="AL4916" s="9"/>
      <c r="AM4916" s="9"/>
    </row>
    <row r="4917" hidden="1">
      <c r="A4917" s="1556"/>
      <c r="B4917" s="976"/>
      <c r="C4917" s="209" t="s">
        <v>26</v>
      </c>
      <c r="D4917" s="74"/>
      <c r="E4917" s="75"/>
      <c r="F4917" s="76"/>
      <c r="G4917" s="76"/>
      <c r="H4917" s="76"/>
      <c r="I4917" s="76"/>
      <c r="J4917" s="76"/>
      <c r="K4917" s="76"/>
      <c r="L4917" s="76"/>
      <c r="M4917" s="76"/>
      <c r="N4917" s="76"/>
      <c r="O4917" s="76"/>
      <c r="P4917" s="76"/>
      <c r="Q4917" s="76"/>
      <c r="R4917" s="76"/>
      <c r="S4917" s="76"/>
      <c r="T4917" s="76"/>
      <c r="U4917" s="76"/>
      <c r="V4917" s="76"/>
      <c r="W4917" s="76"/>
      <c r="X4917" s="76"/>
      <c r="Y4917" s="76"/>
      <c r="Z4917" s="76"/>
      <c r="AA4917" s="76"/>
      <c r="AB4917" s="315"/>
      <c r="AC4917" s="313"/>
      <c r="AD4917" s="75"/>
      <c r="AE4917" s="76"/>
      <c r="AF4917" s="77"/>
      <c r="AH4917" s="9"/>
      <c r="AI4917" s="134"/>
      <c r="AJ4917" s="135"/>
      <c r="AK4917" s="135"/>
      <c r="AL4917" s="9"/>
    </row>
    <row r="4918">
      <c r="A4918" s="619"/>
      <c r="B4918" s="535" t="s">
        <v>148</v>
      </c>
      <c r="C4918" s="620"/>
      <c r="D4918" s="455"/>
      <c r="E4918" s="126">
        <f t="shared" ref="E4918:AB4918" si="4555">SQRT(E4912*E4912+E4913*E4913)/E4876/1.73</f>
        <v>1.3018210345307379</v>
      </c>
      <c r="F4918" s="127">
        <f t="shared" si="4555"/>
        <v>1.3356337403184622</v>
      </c>
      <c r="G4918" s="127">
        <f t="shared" si="4555"/>
        <v>1.308341438528529</v>
      </c>
      <c r="H4918" s="127">
        <f t="shared" si="4555"/>
        <v>1.2844800656901556</v>
      </c>
      <c r="I4918" s="127">
        <f t="shared" si="4555"/>
        <v>1.3607446164129864</v>
      </c>
      <c r="J4918" s="127">
        <f t="shared" si="4555"/>
        <v>1.3003051707423936</v>
      </c>
      <c r="K4918" s="127">
        <f t="shared" si="4555"/>
        <v>1.2968365624869447</v>
      </c>
      <c r="L4918" s="127">
        <f t="shared" si="4555"/>
        <v>1.4591090867821164</v>
      </c>
      <c r="M4918" s="127">
        <f t="shared" si="4555"/>
        <v>1.368008127500842</v>
      </c>
      <c r="N4918" s="127">
        <f t="shared" si="4555"/>
        <v>1.2394854473716173</v>
      </c>
      <c r="O4918" s="127">
        <f t="shared" si="4555"/>
        <v>1.2551546532268663</v>
      </c>
      <c r="P4918" s="127">
        <f t="shared" si="4555"/>
        <v>1.1519465210542308</v>
      </c>
      <c r="Q4918" s="127">
        <f t="shared" si="4555"/>
        <v>1.0492822072345045</v>
      </c>
      <c r="R4918" s="127">
        <f t="shared" si="4555"/>
        <v>1.2006366967757962</v>
      </c>
      <c r="S4918" s="127">
        <f t="shared" si="4555"/>
        <v>1.3388568433478494</v>
      </c>
      <c r="T4918" s="127">
        <f t="shared" si="4555"/>
        <v>1.4618582642729907</v>
      </c>
      <c r="U4918" s="127">
        <f t="shared" si="4555"/>
        <v>1.3080947277233768</v>
      </c>
      <c r="V4918" s="127">
        <f t="shared" si="4555"/>
        <v>1.535945021075197</v>
      </c>
      <c r="W4918" s="127">
        <f t="shared" si="4555"/>
        <v>1.4410002654047627</v>
      </c>
      <c r="X4918" s="127">
        <f t="shared" si="4555"/>
        <v>1.234348085663983</v>
      </c>
      <c r="Y4918" s="127">
        <f t="shared" si="4555"/>
        <v>1.3966019247356962</v>
      </c>
      <c r="Z4918" s="127">
        <f t="shared" si="4555"/>
        <v>1.42108904616287</v>
      </c>
      <c r="AA4918" s="127">
        <f t="shared" si="4555"/>
        <v>1.3296648021427346</v>
      </c>
      <c r="AB4918" s="621">
        <f t="shared" si="4555"/>
        <v>1.3431257161773695</v>
      </c>
      <c r="AC4918" s="285">
        <f>AVERAGE(E4918:AB4918)</f>
        <v>1.3217654193901252</v>
      </c>
      <c r="AD4918" s="188">
        <f>(AC4914-AC4918)/AC4914</f>
        <v>-0.26889480261452003</v>
      </c>
      <c r="AE4918" s="127"/>
      <c r="AF4918" s="129"/>
      <c r="AJ4918" s="56"/>
      <c r="AK4918" s="62"/>
      <c r="AL4918" s="9"/>
      <c r="AM4918" s="62"/>
    </row>
    <row r="4919">
      <c r="A4919" s="1033" t="s">
        <v>129</v>
      </c>
      <c r="B4919" s="1476" t="s">
        <v>1045</v>
      </c>
      <c r="C4919" s="65" t="s">
        <v>18</v>
      </c>
      <c r="D4919" s="66" t="s">
        <v>29</v>
      </c>
      <c r="E4919" s="106">
        <v>62.399999999999999</v>
      </c>
      <c r="F4919" s="107">
        <v>61.700000000000003</v>
      </c>
      <c r="G4919" s="107">
        <v>61.399999999999999</v>
      </c>
      <c r="H4919" s="107">
        <v>59.399999999999999</v>
      </c>
      <c r="I4919" s="107">
        <v>61.200000000000003</v>
      </c>
      <c r="J4919" s="107">
        <v>65.200000000000003</v>
      </c>
      <c r="K4919" s="107">
        <v>71.799999999999997</v>
      </c>
      <c r="L4919" s="107">
        <v>82.900000000000006</v>
      </c>
      <c r="M4919" s="107">
        <v>97.200000000000003</v>
      </c>
      <c r="N4919" s="107">
        <v>90.5</v>
      </c>
      <c r="O4919" s="107">
        <v>84.200000000000003</v>
      </c>
      <c r="P4919" s="107">
        <v>83.5</v>
      </c>
      <c r="Q4919" s="107">
        <v>89</v>
      </c>
      <c r="R4919" s="107">
        <v>80.599999999999994</v>
      </c>
      <c r="S4919" s="107">
        <v>85.299999999999997</v>
      </c>
      <c r="T4919" s="107">
        <v>91.799999999999997</v>
      </c>
      <c r="U4919" s="107">
        <v>85.900000000000006</v>
      </c>
      <c r="V4919" s="107">
        <v>81.099999999999994</v>
      </c>
      <c r="W4919" s="107">
        <v>79.799999999999997</v>
      </c>
      <c r="X4919" s="107">
        <v>84.400000000000006</v>
      </c>
      <c r="Y4919" s="107">
        <v>83.5</v>
      </c>
      <c r="Z4919" s="107">
        <v>79.299999999999997</v>
      </c>
      <c r="AA4919" s="107">
        <v>68.700000000000003</v>
      </c>
      <c r="AB4919" s="506">
        <v>69.299999999999997</v>
      </c>
      <c r="AC4919" s="279">
        <f t="shared" ref="AC4919:AC4920" si="4556">SUM(E4919:AB4919)</f>
        <v>1860.0999999999999</v>
      </c>
      <c r="AD4919" s="221">
        <f>MAX(E4919:AB4919)</f>
        <v>97.200000000000003</v>
      </c>
      <c r="AE4919" s="68">
        <v>100</v>
      </c>
      <c r="AF4919" s="69">
        <v>10</v>
      </c>
      <c r="AJ4919" s="56"/>
      <c r="AK4919" s="502"/>
      <c r="AL4919" s="79"/>
      <c r="AM4919" s="9"/>
    </row>
    <row r="4920">
      <c r="A4920" s="1477"/>
      <c r="B4920" s="1478"/>
      <c r="C4920" s="73" t="s">
        <v>20</v>
      </c>
      <c r="D4920" s="74" t="s">
        <v>29</v>
      </c>
      <c r="E4920" s="111">
        <v>8.9000000000000004</v>
      </c>
      <c r="F4920" s="112">
        <v>8.6999999999999993</v>
      </c>
      <c r="G4920" s="112">
        <v>8.0999999999999996</v>
      </c>
      <c r="H4920" s="112">
        <v>8.0999999999999996</v>
      </c>
      <c r="I4920" s="112">
        <v>7.9000000000000004</v>
      </c>
      <c r="J4920" s="112">
        <v>7.2000000000000002</v>
      </c>
      <c r="K4920" s="112">
        <v>8.3000000000000007</v>
      </c>
      <c r="L4920" s="112">
        <v>10.6</v>
      </c>
      <c r="M4920" s="112">
        <v>9.4000000000000004</v>
      </c>
      <c r="N4920" s="112">
        <v>9.0999999999999996</v>
      </c>
      <c r="O4920" s="112">
        <v>8.5999999999999996</v>
      </c>
      <c r="P4920" s="112">
        <v>9</v>
      </c>
      <c r="Q4920" s="112">
        <v>9.5999999999999996</v>
      </c>
      <c r="R4920" s="112">
        <v>9</v>
      </c>
      <c r="S4920" s="112">
        <v>9.1999999999999993</v>
      </c>
      <c r="T4920" s="112">
        <v>8.6999999999999993</v>
      </c>
      <c r="U4920" s="112">
        <v>8.9000000000000004</v>
      </c>
      <c r="V4920" s="112">
        <v>9.3000000000000007</v>
      </c>
      <c r="W4920" s="112">
        <v>11.300000000000001</v>
      </c>
      <c r="X4920" s="112">
        <v>12.5</v>
      </c>
      <c r="Y4920" s="112">
        <v>14.199999999999999</v>
      </c>
      <c r="Z4920" s="112">
        <v>13.1</v>
      </c>
      <c r="AA4920" s="112">
        <v>9.8000000000000007</v>
      </c>
      <c r="AB4920" s="501">
        <v>9.1999999999999993</v>
      </c>
      <c r="AC4920" s="281">
        <f t="shared" si="4556"/>
        <v>228.69999999999999</v>
      </c>
      <c r="AD4920" s="75"/>
      <c r="AE4920" s="76"/>
      <c r="AF4920" s="77"/>
      <c r="AJ4920" s="30"/>
      <c r="AK4920" s="9"/>
      <c r="AL4920" s="9"/>
      <c r="AM4920" s="9"/>
    </row>
    <row r="4921">
      <c r="A4921" s="1477"/>
      <c r="B4921" s="1478"/>
      <c r="C4921" s="73" t="s">
        <v>21</v>
      </c>
      <c r="D4921" s="74" t="s">
        <v>22</v>
      </c>
      <c r="E4921" s="561">
        <v>5</v>
      </c>
      <c r="F4921" s="562">
        <v>5</v>
      </c>
      <c r="G4921" s="562">
        <v>5</v>
      </c>
      <c r="H4921" s="562">
        <v>4</v>
      </c>
      <c r="I4921" s="562">
        <v>5</v>
      </c>
      <c r="J4921" s="562">
        <v>5</v>
      </c>
      <c r="K4921" s="562">
        <v>5</v>
      </c>
      <c r="L4921" s="562">
        <v>7</v>
      </c>
      <c r="M4921" s="562">
        <v>8</v>
      </c>
      <c r="N4921" s="562">
        <v>7</v>
      </c>
      <c r="O4921" s="562">
        <v>7</v>
      </c>
      <c r="P4921" s="562">
        <v>7</v>
      </c>
      <c r="Q4921" s="562">
        <v>7</v>
      </c>
      <c r="R4921" s="562">
        <v>6</v>
      </c>
      <c r="S4921" s="562">
        <v>8</v>
      </c>
      <c r="T4921" s="562">
        <v>7</v>
      </c>
      <c r="U4921" s="562">
        <v>7</v>
      </c>
      <c r="V4921" s="562">
        <v>7</v>
      </c>
      <c r="W4921" s="562">
        <v>7</v>
      </c>
      <c r="X4921" s="562">
        <v>7</v>
      </c>
      <c r="Y4921" s="562">
        <v>7</v>
      </c>
      <c r="Z4921" s="562">
        <v>6</v>
      </c>
      <c r="AA4921" s="562">
        <v>5</v>
      </c>
      <c r="AB4921" s="2040">
        <v>5</v>
      </c>
      <c r="AC4921" s="281">
        <f>AVERAGE(E4921:AB4921)</f>
        <v>6.208333333333333</v>
      </c>
      <c r="AD4921" s="75"/>
      <c r="AE4921" s="76"/>
      <c r="AF4921" s="77"/>
      <c r="AJ4921" s="30"/>
      <c r="AK4921" s="9"/>
      <c r="AL4921" s="9"/>
      <c r="AM4921" s="9"/>
    </row>
    <row r="4922">
      <c r="A4922" s="2043"/>
      <c r="B4922" s="2044"/>
      <c r="C4922" s="125" t="s">
        <v>23</v>
      </c>
      <c r="D4922" s="92"/>
      <c r="E4922" s="696">
        <f t="shared" ref="E4922:AB4922" si="4557">E4920/E4919</f>
        <v>0.14262820512820515</v>
      </c>
      <c r="F4922" s="504">
        <f t="shared" si="4557"/>
        <v>0.14100486223662884</v>
      </c>
      <c r="G4922" s="504">
        <f t="shared" si="4557"/>
        <v>0.13192182410423453</v>
      </c>
      <c r="H4922" s="504">
        <f t="shared" si="4557"/>
        <v>0.13636363636363635</v>
      </c>
      <c r="I4922" s="504">
        <f t="shared" si="4557"/>
        <v>0.12908496732026145</v>
      </c>
      <c r="J4922" s="504">
        <f t="shared" si="4557"/>
        <v>0.11042944785276074</v>
      </c>
      <c r="K4922" s="504">
        <f t="shared" si="4557"/>
        <v>0.11559888579387188</v>
      </c>
      <c r="L4922" s="504">
        <f t="shared" si="4557"/>
        <v>0.1278648974668275</v>
      </c>
      <c r="M4922" s="504">
        <f t="shared" si="4557"/>
        <v>0.096707818930041156</v>
      </c>
      <c r="N4922" s="504">
        <f t="shared" si="4557"/>
        <v>0.10055248618784531</v>
      </c>
      <c r="O4922" s="504">
        <f t="shared" si="4557"/>
        <v>0.10213776722090261</v>
      </c>
      <c r="P4922" s="504">
        <f t="shared" si="4557"/>
        <v>0.10778443113772455</v>
      </c>
      <c r="Q4922" s="504">
        <f t="shared" si="4557"/>
        <v>0.10786516853932585</v>
      </c>
      <c r="R4922" s="504">
        <f t="shared" si="4557"/>
        <v>0.11166253101736974</v>
      </c>
      <c r="S4922" s="504">
        <f t="shared" si="4557"/>
        <v>0.10785463071512309</v>
      </c>
      <c r="T4922" s="504">
        <f t="shared" si="4557"/>
        <v>0.094771241830065356</v>
      </c>
      <c r="U4922" s="504">
        <f t="shared" si="4557"/>
        <v>0.10360884749708964</v>
      </c>
      <c r="V4922" s="504">
        <f t="shared" si="4557"/>
        <v>0.11467324290998769</v>
      </c>
      <c r="W4922" s="504">
        <f t="shared" si="4557"/>
        <v>0.14160401002506268</v>
      </c>
      <c r="X4922" s="504">
        <f t="shared" si="4557"/>
        <v>0.1481042654028436</v>
      </c>
      <c r="Y4922" s="504">
        <f t="shared" si="4557"/>
        <v>0.17005988023952096</v>
      </c>
      <c r="Z4922" s="504">
        <f t="shared" si="4557"/>
        <v>0.16519546027742749</v>
      </c>
      <c r="AA4922" s="504">
        <f t="shared" si="4557"/>
        <v>0.14264919941775839</v>
      </c>
      <c r="AB4922" s="505">
        <f t="shared" si="4557"/>
        <v>0.13275613275613274</v>
      </c>
      <c r="AC4922" s="596">
        <f>MAX(E4922:AB4922)</f>
        <v>0.17005988023952096</v>
      </c>
      <c r="AD4922" s="93"/>
      <c r="AE4922" s="94"/>
      <c r="AF4922" s="95"/>
      <c r="AJ4922" s="30"/>
      <c r="AK4922" s="9"/>
      <c r="AL4922" s="9"/>
      <c r="AM4922" s="9"/>
    </row>
    <row r="4923" hidden="1">
      <c r="A4923" s="1527"/>
      <c r="B4923" s="972"/>
      <c r="C4923" s="1917" t="s">
        <v>25</v>
      </c>
      <c r="D4923" s="220"/>
      <c r="E4923" s="67"/>
      <c r="F4923" s="68"/>
      <c r="G4923" s="68"/>
      <c r="H4923" s="68"/>
      <c r="I4923" s="68"/>
      <c r="J4923" s="68"/>
      <c r="K4923" s="68"/>
      <c r="L4923" s="68"/>
      <c r="M4923" s="68"/>
      <c r="N4923" s="68"/>
      <c r="O4923" s="68"/>
      <c r="P4923" s="68"/>
      <c r="Q4923" s="68"/>
      <c r="R4923" s="68"/>
      <c r="S4923" s="68"/>
      <c r="T4923" s="68"/>
      <c r="U4923" s="68"/>
      <c r="V4923" s="68"/>
      <c r="W4923" s="68"/>
      <c r="X4923" s="68"/>
      <c r="Y4923" s="68"/>
      <c r="Z4923" s="68"/>
      <c r="AA4923" s="68"/>
      <c r="AB4923" s="335"/>
      <c r="AC4923" s="319"/>
      <c r="AD4923" s="67"/>
      <c r="AE4923" s="68"/>
      <c r="AF4923" s="69"/>
      <c r="AJ4923" s="30"/>
      <c r="AK4923" s="9"/>
      <c r="AL4923" s="9"/>
      <c r="AM4923" s="9"/>
    </row>
    <row r="4924" hidden="1">
      <c r="A4924" s="1556"/>
      <c r="B4924" s="976"/>
      <c r="C4924" s="209" t="s">
        <v>26</v>
      </c>
      <c r="D4924" s="74"/>
      <c r="E4924" s="75"/>
      <c r="F4924" s="76"/>
      <c r="G4924" s="76"/>
      <c r="H4924" s="76"/>
      <c r="I4924" s="76"/>
      <c r="J4924" s="76"/>
      <c r="K4924" s="76"/>
      <c r="L4924" s="76"/>
      <c r="M4924" s="76"/>
      <c r="N4924" s="76"/>
      <c r="O4924" s="76"/>
      <c r="P4924" s="76"/>
      <c r="Q4924" s="76"/>
      <c r="R4924" s="76"/>
      <c r="S4924" s="76"/>
      <c r="T4924" s="76"/>
      <c r="U4924" s="76"/>
      <c r="V4924" s="76"/>
      <c r="W4924" s="76"/>
      <c r="X4924" s="76"/>
      <c r="Y4924" s="76"/>
      <c r="Z4924" s="76"/>
      <c r="AA4924" s="76"/>
      <c r="AB4924" s="315"/>
      <c r="AC4924" s="313"/>
      <c r="AD4924" s="75"/>
      <c r="AE4924" s="76"/>
      <c r="AF4924" s="77"/>
      <c r="AH4924" s="9"/>
      <c r="AI4924" s="134"/>
      <c r="AJ4924" s="135"/>
      <c r="AK4924" s="135"/>
      <c r="AL4924" s="9"/>
    </row>
    <row r="4925">
      <c r="A4925" s="619"/>
      <c r="B4925" s="535" t="s">
        <v>148</v>
      </c>
      <c r="C4925" s="620"/>
      <c r="D4925" s="455"/>
      <c r="E4925" s="126">
        <f t="shared" ref="E4925:AB4925" si="4558">SQRT(E4919*E4919+E4920*E4920)/E4876/1.73</f>
        <v>3.4019041175648703</v>
      </c>
      <c r="F4925" s="127">
        <f t="shared" si="4558"/>
        <v>3.3692745242924764</v>
      </c>
      <c r="G4925" s="127">
        <f t="shared" si="4558"/>
        <v>3.3488149378151162</v>
      </c>
      <c r="H4925" s="127">
        <f t="shared" si="4558"/>
        <v>3.2416297950205317</v>
      </c>
      <c r="I4925" s="127">
        <f t="shared" si="4558"/>
        <v>3.3429462480952727</v>
      </c>
      <c r="J4925" s="127">
        <f t="shared" si="4558"/>
        <v>3.587224250189486</v>
      </c>
      <c r="K4925" s="127">
        <f t="shared" si="4558"/>
        <v>3.971413839185574</v>
      </c>
      <c r="L4925" s="127">
        <f t="shared" si="4558"/>
        <v>4.6008773154041425</v>
      </c>
      <c r="M4925" s="127">
        <f t="shared" si="4558"/>
        <v>5.3964714994861236</v>
      </c>
      <c r="N4925" s="127">
        <f t="shared" si="4558"/>
        <v>5.0408372449349672</v>
      </c>
      <c r="O4925" s="127">
        <f t="shared" si="4558"/>
        <v>4.708732435459889</v>
      </c>
      <c r="P4925" s="127">
        <f t="shared" si="4558"/>
        <v>4.6454976550684552</v>
      </c>
      <c r="Q4925" s="127">
        <f t="shared" si="4558"/>
        <v>4.9326501709324422</v>
      </c>
      <c r="R4925" s="127">
        <f t="shared" si="4558"/>
        <v>4.4817540412109107</v>
      </c>
      <c r="S4925" s="127">
        <f t="shared" si="4558"/>
        <v>4.7593387996519017</v>
      </c>
      <c r="T4925" s="127">
        <f t="shared" si="4558"/>
        <v>5.100607537121026</v>
      </c>
      <c r="U4925" s="127">
        <f t="shared" si="4558"/>
        <v>4.7906886836227081</v>
      </c>
      <c r="V4925" s="127">
        <f t="shared" si="4558"/>
        <v>4.5414660062372638</v>
      </c>
      <c r="W4925" s="127">
        <f t="shared" si="4558"/>
        <v>4.4709535750867229</v>
      </c>
      <c r="X4925" s="127">
        <f t="shared" si="4558"/>
        <v>4.6835976793497256</v>
      </c>
      <c r="Y4925" s="127">
        <f t="shared" si="4558"/>
        <v>4.6318689799480008</v>
      </c>
      <c r="Z4925" s="127">
        <f t="shared" si="4558"/>
        <v>4.3829614613363113</v>
      </c>
      <c r="AA4925" s="127">
        <f t="shared" si="4558"/>
        <v>3.773563801144336</v>
      </c>
      <c r="AB4925" s="621">
        <f t="shared" si="4558"/>
        <v>3.7660069809063388</v>
      </c>
      <c r="AC4925" s="285">
        <f>AVERAGE(E4925:AB4925)</f>
        <v>4.2904617324610239</v>
      </c>
      <c r="AD4925" s="188">
        <f>(AC4921-AC4925)/AC4921</f>
        <v>0.30891891557674778</v>
      </c>
      <c r="AE4925" s="127"/>
      <c r="AF4925" s="129"/>
      <c r="AJ4925" s="56"/>
      <c r="AK4925" s="62"/>
      <c r="AL4925" s="9"/>
      <c r="AM4925" s="62"/>
    </row>
    <row r="4926">
      <c r="A4926" s="1033" t="s">
        <v>311</v>
      </c>
      <c r="B4926" s="1476" t="s">
        <v>209</v>
      </c>
      <c r="C4926" s="65" t="s">
        <v>18</v>
      </c>
      <c r="D4926" s="66" t="s">
        <v>29</v>
      </c>
      <c r="E4926" s="106">
        <v>3.1000000000000001</v>
      </c>
      <c r="F4926" s="107">
        <v>3.2000000000000002</v>
      </c>
      <c r="G4926" s="107">
        <v>3.1000000000000001</v>
      </c>
      <c r="H4926" s="107">
        <v>3.2000000000000002</v>
      </c>
      <c r="I4926" s="107">
        <v>3.1000000000000001</v>
      </c>
      <c r="J4926" s="107">
        <v>3.3999999999999999</v>
      </c>
      <c r="K4926" s="107">
        <v>3.7999999999999998</v>
      </c>
      <c r="L4926" s="107">
        <v>3.1000000000000001</v>
      </c>
      <c r="M4926" s="107">
        <v>3.1000000000000001</v>
      </c>
      <c r="N4926" s="107">
        <v>2.7000000000000002</v>
      </c>
      <c r="O4926" s="107">
        <v>2.5</v>
      </c>
      <c r="P4926" s="107">
        <v>2.3999999999999999</v>
      </c>
      <c r="Q4926" s="107">
        <v>2.2000000000000002</v>
      </c>
      <c r="R4926" s="107">
        <v>1.8999999999999999</v>
      </c>
      <c r="S4926" s="107">
        <v>1.8</v>
      </c>
      <c r="T4926" s="107">
        <v>3</v>
      </c>
      <c r="U4926" s="107">
        <v>2.7999999999999998</v>
      </c>
      <c r="V4926" s="107">
        <v>2.7999999999999998</v>
      </c>
      <c r="W4926" s="107">
        <v>2.8999999999999999</v>
      </c>
      <c r="X4926" s="107">
        <v>3.2000000000000002</v>
      </c>
      <c r="Y4926" s="107">
        <v>3</v>
      </c>
      <c r="Z4926" s="107">
        <v>3</v>
      </c>
      <c r="AA4926" s="107">
        <v>3.1000000000000001</v>
      </c>
      <c r="AB4926" s="506">
        <v>3.1000000000000001</v>
      </c>
      <c r="AC4926" s="279">
        <f t="shared" ref="AC4926:AC4927" si="4559">SUM(E4926:AB4926)</f>
        <v>69.499999999999986</v>
      </c>
      <c r="AD4926" s="221">
        <f>MAX(E4926:AB4926)</f>
        <v>3.7999999999999998</v>
      </c>
      <c r="AE4926" s="68">
        <v>100</v>
      </c>
      <c r="AF4926" s="69">
        <v>10</v>
      </c>
      <c r="AJ4926" s="56"/>
      <c r="AK4926" s="502"/>
      <c r="AL4926" s="79"/>
      <c r="AM4926" s="9"/>
    </row>
    <row r="4927">
      <c r="A4927" s="1477"/>
      <c r="B4927" s="1478"/>
      <c r="C4927" s="73" t="s">
        <v>20</v>
      </c>
      <c r="D4927" s="74" t="s">
        <v>29</v>
      </c>
      <c r="E4927" s="111">
        <v>0.80000000000000004</v>
      </c>
      <c r="F4927" s="112">
        <v>1</v>
      </c>
      <c r="G4927" s="112">
        <v>0.90000000000000002</v>
      </c>
      <c r="H4927" s="112">
        <v>0.90000000000000002</v>
      </c>
      <c r="I4927" s="112">
        <v>0.90000000000000002</v>
      </c>
      <c r="J4927" s="112">
        <v>0.80000000000000004</v>
      </c>
      <c r="K4927" s="112">
        <v>0.40000000000000002</v>
      </c>
      <c r="L4927" s="112">
        <v>0.59999999999999998</v>
      </c>
      <c r="M4927" s="112">
        <v>0.5</v>
      </c>
      <c r="N4927" s="112">
        <v>0.29999999999999999</v>
      </c>
      <c r="O4927" s="112">
        <v>0.20000000000000001</v>
      </c>
      <c r="P4927" s="112">
        <v>0.29999999999999999</v>
      </c>
      <c r="Q4927" s="112">
        <v>0.29999999999999999</v>
      </c>
      <c r="R4927" s="112">
        <v>0.29999999999999999</v>
      </c>
      <c r="S4927" s="112">
        <v>0.29999999999999999</v>
      </c>
      <c r="T4927" s="112">
        <v>0.10000000000000001</v>
      </c>
      <c r="U4927" s="112">
        <v>0.10000000000000001</v>
      </c>
      <c r="V4927" s="112">
        <v>0</v>
      </c>
      <c r="W4927" s="112">
        <v>0.10000000000000001</v>
      </c>
      <c r="X4927" s="112">
        <v>0.20000000000000001</v>
      </c>
      <c r="Y4927" s="112">
        <v>0.20000000000000001</v>
      </c>
      <c r="Z4927" s="112">
        <v>0.29999999999999999</v>
      </c>
      <c r="AA4927" s="112">
        <v>0.40000000000000002</v>
      </c>
      <c r="AB4927" s="501">
        <v>0.69999999999999996</v>
      </c>
      <c r="AC4927" s="281">
        <f t="shared" si="4559"/>
        <v>10.599999999999998</v>
      </c>
      <c r="AD4927" s="75"/>
      <c r="AE4927" s="76"/>
      <c r="AF4927" s="77"/>
      <c r="AJ4927" s="30"/>
      <c r="AK4927" s="9"/>
      <c r="AL4927" s="9"/>
      <c r="AM4927" s="9"/>
    </row>
    <row r="4928">
      <c r="A4928" s="1477"/>
      <c r="B4928" s="1478"/>
      <c r="C4928" s="73" t="s">
        <v>21</v>
      </c>
      <c r="D4928" s="74" t="s">
        <v>22</v>
      </c>
      <c r="E4928" s="561">
        <v>0</v>
      </c>
      <c r="F4928" s="562">
        <v>0</v>
      </c>
      <c r="G4928" s="562">
        <v>0</v>
      </c>
      <c r="H4928" s="562">
        <v>0</v>
      </c>
      <c r="I4928" s="562">
        <v>0</v>
      </c>
      <c r="J4928" s="562">
        <v>0</v>
      </c>
      <c r="K4928" s="562">
        <v>0</v>
      </c>
      <c r="L4928" s="562">
        <v>0</v>
      </c>
      <c r="M4928" s="562">
        <v>0</v>
      </c>
      <c r="N4928" s="562">
        <v>0</v>
      </c>
      <c r="O4928" s="562">
        <v>0</v>
      </c>
      <c r="P4928" s="562">
        <v>0</v>
      </c>
      <c r="Q4928" s="562">
        <v>0</v>
      </c>
      <c r="R4928" s="562">
        <v>0</v>
      </c>
      <c r="S4928" s="562">
        <v>0</v>
      </c>
      <c r="T4928" s="562">
        <v>0</v>
      </c>
      <c r="U4928" s="562">
        <v>0</v>
      </c>
      <c r="V4928" s="562">
        <v>0</v>
      </c>
      <c r="W4928" s="562">
        <v>0</v>
      </c>
      <c r="X4928" s="562">
        <v>0</v>
      </c>
      <c r="Y4928" s="562">
        <v>0</v>
      </c>
      <c r="Z4928" s="562">
        <v>0</v>
      </c>
      <c r="AA4928" s="562">
        <v>0</v>
      </c>
      <c r="AB4928" s="2040">
        <v>0</v>
      </c>
      <c r="AC4928" s="281">
        <f>AVERAGE(E4928:AB4928)</f>
        <v>0</v>
      </c>
      <c r="AD4928" s="75"/>
      <c r="AE4928" s="76"/>
      <c r="AF4928" s="77"/>
      <c r="AJ4928" s="30"/>
      <c r="AK4928" s="9"/>
      <c r="AL4928" s="9"/>
      <c r="AM4928" s="9"/>
    </row>
    <row r="4929">
      <c r="A4929" s="2043"/>
      <c r="B4929" s="2044"/>
      <c r="C4929" s="125" t="s">
        <v>23</v>
      </c>
      <c r="D4929" s="92"/>
      <c r="E4929" s="696">
        <f t="shared" ref="E4929:AB4929" si="4560">E4927/E4926</f>
        <v>0.25806451612903225</v>
      </c>
      <c r="F4929" s="504">
        <f t="shared" si="4560"/>
        <v>0.3125</v>
      </c>
      <c r="G4929" s="504">
        <f t="shared" si="4560"/>
        <v>0.29032258064516131</v>
      </c>
      <c r="H4929" s="504">
        <f t="shared" si="4560"/>
        <v>0.28125</v>
      </c>
      <c r="I4929" s="504">
        <f t="shared" si="4560"/>
        <v>0.29032258064516131</v>
      </c>
      <c r="J4929" s="504">
        <f t="shared" si="4560"/>
        <v>0.23529411764705885</v>
      </c>
      <c r="K4929" s="504">
        <f t="shared" si="4560"/>
        <v>0.10526315789473685</v>
      </c>
      <c r="L4929" s="504">
        <f t="shared" si="4560"/>
        <v>0.19354838709677419</v>
      </c>
      <c r="M4929" s="504">
        <f t="shared" si="4560"/>
        <v>0.16129032258064516</v>
      </c>
      <c r="N4929" s="504">
        <f t="shared" si="4560"/>
        <v>0.1111111111111111</v>
      </c>
      <c r="O4929" s="504">
        <f t="shared" si="4560"/>
        <v>0.080000000000000002</v>
      </c>
      <c r="P4929" s="504">
        <f t="shared" si="4560"/>
        <v>0.125</v>
      </c>
      <c r="Q4929" s="504">
        <f t="shared" si="4560"/>
        <v>0.13636363636363635</v>
      </c>
      <c r="R4929" s="504">
        <f t="shared" si="4560"/>
        <v>0.15789473684210525</v>
      </c>
      <c r="S4929" s="504">
        <f t="shared" si="4560"/>
        <v>0.16666666666666666</v>
      </c>
      <c r="T4929" s="504">
        <f t="shared" si="4560"/>
        <v>0.033333333333333333</v>
      </c>
      <c r="U4929" s="504">
        <f t="shared" si="4560"/>
        <v>0.035714285714285719</v>
      </c>
      <c r="V4929" s="504">
        <f t="shared" si="4560"/>
        <v>0</v>
      </c>
      <c r="W4929" s="504">
        <f t="shared" si="4560"/>
        <v>0.034482758620689655</v>
      </c>
      <c r="X4929" s="504">
        <f t="shared" si="4560"/>
        <v>0.0625</v>
      </c>
      <c r="Y4929" s="504">
        <f t="shared" si="4560"/>
        <v>0.066666666666666666</v>
      </c>
      <c r="Z4929" s="504">
        <f t="shared" si="4560"/>
        <v>0.099999999999999992</v>
      </c>
      <c r="AA4929" s="504">
        <f t="shared" si="4560"/>
        <v>0.12903225806451613</v>
      </c>
      <c r="AB4929" s="505">
        <f t="shared" si="4560"/>
        <v>0.22580645161290319</v>
      </c>
      <c r="AC4929" s="596">
        <f>MAX(E4929:AB4929)</f>
        <v>0.3125</v>
      </c>
      <c r="AD4929" s="93"/>
      <c r="AE4929" s="94"/>
      <c r="AF4929" s="95"/>
      <c r="AJ4929" s="30"/>
      <c r="AK4929" s="9"/>
      <c r="AL4929" s="9"/>
      <c r="AM4929" s="9"/>
    </row>
    <row r="4930" hidden="1">
      <c r="A4930" s="1527"/>
      <c r="B4930" s="972"/>
      <c r="C4930" s="1917" t="s">
        <v>25</v>
      </c>
      <c r="D4930" s="220"/>
      <c r="E4930" s="67"/>
      <c r="F4930" s="68"/>
      <c r="G4930" s="68"/>
      <c r="H4930" s="68"/>
      <c r="I4930" s="68"/>
      <c r="J4930" s="68"/>
      <c r="K4930" s="68"/>
      <c r="L4930" s="68"/>
      <c r="M4930" s="68"/>
      <c r="N4930" s="68"/>
      <c r="O4930" s="68"/>
      <c r="P4930" s="68"/>
      <c r="Q4930" s="68"/>
      <c r="R4930" s="68"/>
      <c r="S4930" s="68"/>
      <c r="T4930" s="68"/>
      <c r="U4930" s="68"/>
      <c r="V4930" s="68"/>
      <c r="W4930" s="68"/>
      <c r="X4930" s="68"/>
      <c r="Y4930" s="68"/>
      <c r="Z4930" s="68"/>
      <c r="AA4930" s="68"/>
      <c r="AB4930" s="335"/>
      <c r="AC4930" s="319"/>
      <c r="AD4930" s="67"/>
      <c r="AE4930" s="68"/>
      <c r="AF4930" s="69"/>
      <c r="AJ4930" s="30"/>
      <c r="AK4930" s="9"/>
      <c r="AL4930" s="9"/>
      <c r="AM4930" s="9"/>
    </row>
    <row r="4931" hidden="1">
      <c r="A4931" s="1556"/>
      <c r="B4931" s="976"/>
      <c r="C4931" s="209" t="s">
        <v>26</v>
      </c>
      <c r="D4931" s="74"/>
      <c r="E4931" s="75"/>
      <c r="F4931" s="76"/>
      <c r="G4931" s="76"/>
      <c r="H4931" s="76"/>
      <c r="I4931" s="76"/>
      <c r="J4931" s="76"/>
      <c r="K4931" s="76"/>
      <c r="L4931" s="76"/>
      <c r="M4931" s="76"/>
      <c r="N4931" s="76"/>
      <c r="O4931" s="76"/>
      <c r="P4931" s="76"/>
      <c r="Q4931" s="76"/>
      <c r="R4931" s="76"/>
      <c r="S4931" s="76"/>
      <c r="T4931" s="76"/>
      <c r="U4931" s="76"/>
      <c r="V4931" s="76"/>
      <c r="W4931" s="76"/>
      <c r="X4931" s="76"/>
      <c r="Y4931" s="76"/>
      <c r="Z4931" s="76"/>
      <c r="AA4931" s="76"/>
      <c r="AB4931" s="315"/>
      <c r="AC4931" s="313"/>
      <c r="AD4931" s="75"/>
      <c r="AE4931" s="76"/>
      <c r="AF4931" s="77"/>
      <c r="AH4931" s="9"/>
      <c r="AI4931" s="134"/>
      <c r="AJ4931" s="135"/>
      <c r="AK4931" s="135"/>
      <c r="AL4931" s="9"/>
    </row>
    <row r="4932">
      <c r="A4932" s="619"/>
      <c r="B4932" s="535" t="s">
        <v>148</v>
      </c>
      <c r="C4932" s="620"/>
      <c r="D4932" s="92"/>
      <c r="E4932" s="126">
        <f t="shared" ref="E4932:AB4932" si="4561">SQRT(E4926*E4926+E4927*E4927)/E4876/1.73</f>
        <v>0.17279308510313546</v>
      </c>
      <c r="F4932" s="127">
        <f t="shared" si="4561"/>
        <v>0.18128394657899949</v>
      </c>
      <c r="G4932" s="127">
        <f t="shared" si="4561"/>
        <v>0.17454606045917231</v>
      </c>
      <c r="H4932" s="127">
        <f t="shared" si="4561"/>
        <v>0.17974521202998495</v>
      </c>
      <c r="I4932" s="127">
        <f t="shared" si="4561"/>
        <v>0.17487323208140129</v>
      </c>
      <c r="J4932" s="127">
        <f t="shared" si="4561"/>
        <v>0.19101119644509199</v>
      </c>
      <c r="K4932" s="127">
        <f t="shared" si="4561"/>
        <v>0.20994937443177655</v>
      </c>
      <c r="L4932" s="127">
        <f t="shared" si="4561"/>
        <v>0.17382497554469523</v>
      </c>
      <c r="M4932" s="127">
        <f t="shared" si="4561"/>
        <v>0.1735244473094042</v>
      </c>
      <c r="N4932" s="127">
        <f t="shared" si="4561"/>
        <v>0.15055589653241402</v>
      </c>
      <c r="O4932" s="127">
        <f t="shared" si="4561"/>
        <v>0.13952873988422007</v>
      </c>
      <c r="P4932" s="127">
        <f t="shared" si="4561"/>
        <v>0.13378750031748013</v>
      </c>
      <c r="Q4932" s="127">
        <f t="shared" si="4561"/>
        <v>0.12234940687345791</v>
      </c>
      <c r="R4932" s="127">
        <f t="shared" si="4561"/>
        <v>0.1062975058393182</v>
      </c>
      <c r="S4932" s="127">
        <f t="shared" si="4561"/>
        <v>0.10122978038506796</v>
      </c>
      <c r="T4932" s="127">
        <f t="shared" si="4561"/>
        <v>0.16603513587746363</v>
      </c>
      <c r="U4932" s="127">
        <f t="shared" si="4561"/>
        <v>0.15542504661025264</v>
      </c>
      <c r="V4932" s="127">
        <f t="shared" si="4561"/>
        <v>0.15577450527686135</v>
      </c>
      <c r="W4932" s="127">
        <f t="shared" si="4561"/>
        <v>0.16096899169612583</v>
      </c>
      <c r="X4932" s="127">
        <f t="shared" si="4561"/>
        <v>0.17600381559849809</v>
      </c>
      <c r="Y4932" s="127">
        <f t="shared" si="4561"/>
        <v>0.16442321083635006</v>
      </c>
      <c r="Z4932" s="127">
        <f t="shared" si="4561"/>
        <v>0.16441066017756939</v>
      </c>
      <c r="AA4932" s="127">
        <f t="shared" si="4561"/>
        <v>0.16996829355339382</v>
      </c>
      <c r="AB4932" s="621">
        <f t="shared" si="4561"/>
        <v>0.17120437627817534</v>
      </c>
      <c r="AC4932" s="285">
        <f>AVERAGE(E4932:AB4932)</f>
        <v>0.16122976648834622</v>
      </c>
      <c r="AD4932" s="188" t="e">
        <f>(AC4928-AC4932)/AC4928</f>
        <v>#DIV/0!</v>
      </c>
      <c r="AE4932" s="127"/>
      <c r="AF4932" s="129"/>
      <c r="AJ4932" s="56"/>
      <c r="AK4932" s="62"/>
      <c r="AL4932" s="9"/>
      <c r="AM4932" s="62"/>
    </row>
    <row r="4933">
      <c r="A4933" s="848" t="s">
        <v>142</v>
      </c>
      <c r="B4933" s="849" t="s">
        <v>63</v>
      </c>
      <c r="C4933" s="1306" t="s">
        <v>18</v>
      </c>
      <c r="D4933" s="422" t="s">
        <v>29</v>
      </c>
      <c r="E4933" s="848"/>
      <c r="F4933" s="420"/>
      <c r="G4933" s="420"/>
      <c r="H4933" s="420"/>
      <c r="I4933" s="420"/>
      <c r="J4933" s="420"/>
      <c r="K4933" s="420"/>
      <c r="L4933" s="420"/>
      <c r="M4933" s="420"/>
      <c r="N4933" s="420"/>
      <c r="O4933" s="420"/>
      <c r="P4933" s="420"/>
      <c r="Q4933" s="420"/>
      <c r="R4933" s="420"/>
      <c r="S4933" s="420"/>
      <c r="T4933" s="420"/>
      <c r="U4933" s="420"/>
      <c r="V4933" s="420"/>
      <c r="W4933" s="420"/>
      <c r="X4933" s="420"/>
      <c r="Y4933" s="420"/>
      <c r="Z4933" s="420"/>
      <c r="AA4933" s="420"/>
      <c r="AB4933" s="788"/>
      <c r="AC4933" s="425">
        <f>SUM(E4933:AB4933)</f>
        <v>0</v>
      </c>
      <c r="AD4933" s="1415"/>
      <c r="AE4933" s="427">
        <v>1</v>
      </c>
      <c r="AF4933" s="428">
        <v>15</v>
      </c>
      <c r="AJ4933" s="56"/>
      <c r="AK4933" s="502"/>
      <c r="AL4933" s="79"/>
      <c r="AM4933" s="9"/>
    </row>
    <row r="4934" hidden="1">
      <c r="A4934" s="2015"/>
      <c r="B4934" s="1806"/>
      <c r="C4934" s="2016" t="s">
        <v>25</v>
      </c>
      <c r="D4934" s="100"/>
      <c r="E4934" s="2015"/>
      <c r="F4934" s="102"/>
      <c r="G4934" s="102"/>
      <c r="H4934" s="102"/>
      <c r="I4934" s="102"/>
      <c r="J4934" s="102"/>
      <c r="K4934" s="102"/>
      <c r="L4934" s="102"/>
      <c r="M4934" s="102"/>
      <c r="N4934" s="102"/>
      <c r="O4934" s="102"/>
      <c r="P4934" s="102"/>
      <c r="Q4934" s="102"/>
      <c r="R4934" s="102"/>
      <c r="S4934" s="102"/>
      <c r="T4934" s="102"/>
      <c r="U4934" s="102"/>
      <c r="V4934" s="102"/>
      <c r="W4934" s="102"/>
      <c r="X4934" s="102"/>
      <c r="Y4934" s="102"/>
      <c r="Z4934" s="102"/>
      <c r="AA4934" s="102"/>
      <c r="AB4934" s="103"/>
      <c r="AC4934" s="2017"/>
      <c r="AD4934" s="2052"/>
      <c r="AE4934" s="1812"/>
      <c r="AF4934" s="1813"/>
      <c r="AJ4934" s="56"/>
      <c r="AK4934" s="62"/>
      <c r="AL4934" s="9"/>
      <c r="AM4934" s="62"/>
    </row>
    <row r="4935">
      <c r="A4935" s="848"/>
      <c r="B4935" s="849" t="s">
        <v>41</v>
      </c>
      <c r="C4935" s="1306" t="s">
        <v>18</v>
      </c>
      <c r="D4935" s="422" t="s">
        <v>29</v>
      </c>
      <c r="E4935" s="848">
        <v>7.0949999999999998</v>
      </c>
      <c r="F4935" s="420">
        <v>7.1100000000000003</v>
      </c>
      <c r="G4935" s="420">
        <v>7.1025</v>
      </c>
      <c r="H4935" s="420">
        <v>7.1025</v>
      </c>
      <c r="I4935" s="420">
        <v>7.0575000000000001</v>
      </c>
      <c r="J4935" s="420">
        <v>6.96</v>
      </c>
      <c r="K4935" s="420">
        <v>6.8925000000000001</v>
      </c>
      <c r="L4935" s="420">
        <v>6.8250000000000002</v>
      </c>
      <c r="M4935" s="420">
        <v>6.7575000000000003</v>
      </c>
      <c r="N4935" s="420">
        <v>6.7125000000000004</v>
      </c>
      <c r="O4935" s="420">
        <v>6.6600000000000001</v>
      </c>
      <c r="P4935" s="420">
        <v>6.6974999999999998</v>
      </c>
      <c r="Q4935" s="420">
        <v>6.7199999999999998</v>
      </c>
      <c r="R4935" s="420">
        <v>6.6825000000000001</v>
      </c>
      <c r="S4935" s="420">
        <v>6.6825000000000001</v>
      </c>
      <c r="T4935" s="420">
        <v>6.6675000000000004</v>
      </c>
      <c r="U4935" s="420">
        <v>6.6900000000000004</v>
      </c>
      <c r="V4935" s="420">
        <v>6.6375000000000002</v>
      </c>
      <c r="W4935" s="420">
        <v>6.6150000000000002</v>
      </c>
      <c r="X4935" s="420">
        <v>6.7199999999999998</v>
      </c>
      <c r="Y4935" s="420">
        <v>6.7949999999999999</v>
      </c>
      <c r="Z4935" s="420">
        <v>6.8025000000000002</v>
      </c>
      <c r="AA4935" s="420">
        <v>6.8174999999999999</v>
      </c>
      <c r="AB4935" s="788">
        <v>6.8624999999999998</v>
      </c>
      <c r="AC4935" s="425">
        <f>SUM(E4935:AB4935)</f>
        <v>163.66500000000002</v>
      </c>
      <c r="AD4935" s="1415"/>
      <c r="AE4935" s="427">
        <v>1</v>
      </c>
      <c r="AF4935" s="428">
        <v>15</v>
      </c>
      <c r="AJ4935" s="56"/>
      <c r="AK4935" s="502"/>
      <c r="AL4935" s="79"/>
      <c r="AM4935" s="9"/>
    </row>
    <row r="4936" ht="15.75" hidden="1" customHeight="1">
      <c r="A4936" s="683"/>
      <c r="B4936" s="684"/>
      <c r="C4936" s="1307" t="s">
        <v>25</v>
      </c>
      <c r="D4936" s="429"/>
      <c r="E4936" s="683"/>
      <c r="F4936" s="338"/>
      <c r="G4936" s="338"/>
      <c r="H4936" s="338"/>
      <c r="I4936" s="338"/>
      <c r="J4936" s="338"/>
      <c r="K4936" s="338"/>
      <c r="L4936" s="338"/>
      <c r="M4936" s="338"/>
      <c r="N4936" s="338"/>
      <c r="O4936" s="338"/>
      <c r="P4936" s="338"/>
      <c r="Q4936" s="338"/>
      <c r="R4936" s="338"/>
      <c r="S4936" s="338"/>
      <c r="T4936" s="338"/>
      <c r="U4936" s="338"/>
      <c r="V4936" s="338"/>
      <c r="W4936" s="338"/>
      <c r="X4936" s="338"/>
      <c r="Y4936" s="338"/>
      <c r="Z4936" s="338"/>
      <c r="AA4936" s="338"/>
      <c r="AB4936" s="633"/>
      <c r="AC4936" s="430"/>
      <c r="AD4936" s="1724"/>
      <c r="AE4936" s="432"/>
      <c r="AF4936" s="433"/>
      <c r="AJ4936" s="30"/>
      <c r="AK4936" s="9"/>
      <c r="AL4936" s="9"/>
      <c r="AM4936" s="9"/>
    </row>
    <row r="4937" ht="15.75" customHeight="1">
      <c r="A4937" s="217" t="s">
        <v>42</v>
      </c>
      <c r="B4937" s="218"/>
      <c r="C4937" s="219" t="s">
        <v>18</v>
      </c>
      <c r="D4937" s="220"/>
      <c r="E4937" s="205">
        <f t="shared" ref="E4937:E4938" si="4562">SUM(E4877,E4884,E4891,E4898,E4905,E4912,E4919,E4926)</f>
        <v>890.10000000000002</v>
      </c>
      <c r="F4937" s="206">
        <f t="shared" ref="F4937:F4938" si="4563">SUM(F4877,F4884,F4891,F4898,F4905,F4912,F4919,F4926)</f>
        <v>869.60000000000002</v>
      </c>
      <c r="G4937" s="436">
        <f t="shared" ref="G4937:G4938" si="4564">SUM(G4877,G4884,G4891,G4898,G4905,G4912,G4919,G4926)</f>
        <v>881.75</v>
      </c>
      <c r="H4937" s="436">
        <f t="shared" ref="H4937:H4938" si="4565">SUM(H4877,H4884,H4891,H4898,H4905,H4912,H4919,H4926)</f>
        <v>862.85000000000002</v>
      </c>
      <c r="I4937" s="436">
        <f t="shared" ref="I4937:I4938" si="4566">SUM(I4877,I4884,I4891,I4898,I4905,I4912,I4919,I4926)</f>
        <v>868.55000000000007</v>
      </c>
      <c r="J4937" s="436">
        <f t="shared" ref="J4937:J4938" si="4567">SUM(J4877,J4884,J4891,J4898,J4905,J4912,J4919,J4926)</f>
        <v>906.70000000000005</v>
      </c>
      <c r="K4937" s="436">
        <f t="shared" ref="K4937:K4938" si="4568">SUM(K4877,K4884,K4891,K4898,K4905,K4912,K4919,K4926)</f>
        <v>939.49999999999989</v>
      </c>
      <c r="L4937" s="436">
        <f t="shared" ref="L4937:L4938" si="4569">SUM(L4877,L4884,L4891,L4898,L4905,L4912,L4919,L4926)</f>
        <v>1040</v>
      </c>
      <c r="M4937" s="436">
        <f t="shared" ref="M4937:M4938" si="4570">SUM(M4877,M4884,M4891,M4898,M4905,M4912,M4919,M4926)</f>
        <v>1117.5</v>
      </c>
      <c r="N4937" s="436">
        <f t="shared" ref="N4937:N4938" si="4571">SUM(N4877,N4884,N4891,N4898,N4905,N4912,N4919,N4926)</f>
        <v>1107.1500000000001</v>
      </c>
      <c r="O4937" s="436">
        <f t="shared" ref="O4937:O4938" si="4572">SUM(O4877,O4884,O4891,O4898,O4905,O4912,O4919,O4926)</f>
        <v>1110.2</v>
      </c>
      <c r="P4937" s="436">
        <f t="shared" ref="P4937:P4938" si="4573">SUM(P4877,P4884,P4891,P4898,P4905,P4912,P4919,P4926)</f>
        <v>1079.5999999999999</v>
      </c>
      <c r="Q4937" s="436">
        <f t="shared" ref="Q4937:Q4938" si="4574">SUM(Q4877,Q4884,Q4891,Q4898,Q4905,Q4912,Q4919,Q4926)</f>
        <v>1072.6500000000001</v>
      </c>
      <c r="R4937" s="436">
        <f t="shared" ref="R4937:R4938" si="4575">SUM(R4877,R4884,R4891,R4898,R4905,R4912,R4919,R4926)</f>
        <v>1072.5</v>
      </c>
      <c r="S4937" s="436">
        <f t="shared" ref="S4937:S4938" si="4576">SUM(S4877,S4884,S4891,S4898,S4905,S4912,S4919,S4926)</f>
        <v>1093.25</v>
      </c>
      <c r="T4937" s="436">
        <f t="shared" ref="T4937:T4938" si="4577">SUM(T4877,T4884,T4891,T4898,T4905,T4912,T4919,T4926)</f>
        <v>1209.3</v>
      </c>
      <c r="U4937" s="436">
        <f t="shared" ref="U4937:U4938" si="4578">SUM(U4877,U4884,U4891,U4898,U4905,U4912,U4919,U4926)</f>
        <v>1137.9000000000001</v>
      </c>
      <c r="V4937" s="436">
        <f t="shared" ref="V4937:V4938" si="4579">SUM(V4877,V4884,V4891,V4898,V4905,V4912,V4919,V4926)</f>
        <v>1134.8499999999999</v>
      </c>
      <c r="W4937" s="436">
        <f t="shared" ref="W4937:W4938" si="4580">SUM(W4877,W4884,W4891,W4898,W4905,W4912,W4919,W4926)</f>
        <v>1124.0000000000002</v>
      </c>
      <c r="X4937" s="436">
        <f t="shared" ref="X4937:X4938" si="4581">SUM(X4877,X4884,X4891,X4898,X4905,X4912,X4919,X4926)</f>
        <v>1115.9000000000003</v>
      </c>
      <c r="Y4937" s="436">
        <f t="shared" ref="Y4937:Y4938" si="4582">SUM(Y4877,Y4884,Y4891,Y4898,Y4905,Y4912,Y4919,Y4926)</f>
        <v>1068.55</v>
      </c>
      <c r="Z4937" s="436">
        <f t="shared" ref="Z4937:Z4938" si="4583">SUM(Z4877,Z4884,Z4891,Z4898,Z4905,Z4912,Z4919,Z4926)</f>
        <v>1032.3500000000001</v>
      </c>
      <c r="AA4937" s="436">
        <f t="shared" ref="AA4937:AA4938" si="4584">SUM(AA4877,AA4884,AA4891,AA4898,AA4905,AA4912,AA4919,AA4926)</f>
        <v>953.85000000000002</v>
      </c>
      <c r="AB4937" s="437">
        <f t="shared" ref="AB4937:AB4938" si="4585">SUM(AB4877,AB4884,AB4891,AB4898,AB4905,AB4912,AB4919,AB4926)</f>
        <v>910.20000000000005</v>
      </c>
      <c r="AC4937" s="309">
        <f t="shared" ref="AC4937:AC4938" si="4586">SUM(AC4877,AC4884,AC4891,AC4898,AC4905,AC4912,AC4919,AC4926)</f>
        <v>24598.799999999999</v>
      </c>
      <c r="AJ4937" s="30"/>
      <c r="AK4937" s="9"/>
      <c r="AL4937" s="9"/>
      <c r="AM4937" s="9"/>
    </row>
    <row r="4938" ht="15.75" customHeight="1">
      <c r="A4938" s="217"/>
      <c r="B4938" s="218"/>
      <c r="C4938" s="525" t="s">
        <v>20</v>
      </c>
      <c r="D4938" s="455"/>
      <c r="E4938" s="101">
        <f t="shared" si="4562"/>
        <v>317.35000000000002</v>
      </c>
      <c r="F4938" s="102">
        <f t="shared" si="4563"/>
        <v>322.54999999999995</v>
      </c>
      <c r="G4938" s="366">
        <f t="shared" si="4564"/>
        <v>322.64999999999998</v>
      </c>
      <c r="H4938" s="366">
        <f t="shared" si="4565"/>
        <v>318.80000000000001</v>
      </c>
      <c r="I4938" s="366">
        <f t="shared" si="4566"/>
        <v>315.64999999999998</v>
      </c>
      <c r="J4938" s="366">
        <f t="shared" si="4567"/>
        <v>304.34999999999997</v>
      </c>
      <c r="K4938" s="366">
        <f t="shared" si="4568"/>
        <v>295.19999999999999</v>
      </c>
      <c r="L4938" s="366">
        <f t="shared" si="4569"/>
        <v>301.94999999999999</v>
      </c>
      <c r="M4938" s="366">
        <f t="shared" si="4570"/>
        <v>296.29999999999995</v>
      </c>
      <c r="N4938" s="366">
        <f t="shared" si="4571"/>
        <v>295.75000000000006</v>
      </c>
      <c r="O4938" s="366">
        <f t="shared" si="4572"/>
        <v>303.05000000000001</v>
      </c>
      <c r="P4938" s="366">
        <f t="shared" si="4573"/>
        <v>298.80000000000001</v>
      </c>
      <c r="Q4938" s="366">
        <f t="shared" si="4574"/>
        <v>304.00000000000006</v>
      </c>
      <c r="R4938" s="366">
        <f t="shared" si="4575"/>
        <v>298.30000000000001</v>
      </c>
      <c r="S4938" s="366">
        <f t="shared" si="4576"/>
        <v>305.54999999999995</v>
      </c>
      <c r="T4938" s="366">
        <f t="shared" si="4577"/>
        <v>341.15000000000003</v>
      </c>
      <c r="U4938" s="366">
        <f t="shared" si="4578"/>
        <v>306.74999999999994</v>
      </c>
      <c r="V4938" s="366">
        <f t="shared" si="4579"/>
        <v>302.69999999999999</v>
      </c>
      <c r="W4938" s="366">
        <f t="shared" si="4580"/>
        <v>302.30000000000001</v>
      </c>
      <c r="X4938" s="366">
        <f t="shared" si="4581"/>
        <v>320.80000000000001</v>
      </c>
      <c r="Y4938" s="366">
        <f t="shared" si="4582"/>
        <v>307.44999999999999</v>
      </c>
      <c r="Z4938" s="366">
        <f t="shared" si="4583"/>
        <v>308.85000000000008</v>
      </c>
      <c r="AA4938" s="366">
        <f t="shared" si="4584"/>
        <v>310.24999999999994</v>
      </c>
      <c r="AB4938" s="741">
        <f t="shared" si="4585"/>
        <v>319.85000000000002</v>
      </c>
      <c r="AC4938" s="792">
        <f t="shared" si="4586"/>
        <v>7420.3499999999995</v>
      </c>
      <c r="AJ4938" s="30"/>
      <c r="AK4938" s="9"/>
      <c r="AL4938" s="9"/>
      <c r="AM4938" s="9"/>
    </row>
    <row r="4939" ht="15.75" customHeight="1">
      <c r="A4939" s="694" t="s">
        <v>43</v>
      </c>
      <c r="B4939" s="695"/>
      <c r="C4939" s="65" t="s">
        <v>44</v>
      </c>
      <c r="D4939" s="66"/>
      <c r="E4939" s="853">
        <f t="shared" ref="E4939:E4940" si="4587">100-(E4937/(E4856+E4863))*100</f>
        <v>-0.056205035971217399</v>
      </c>
      <c r="F4939" s="854">
        <f t="shared" ref="F4939:F4940" si="4588">100-(F4937/(F4856+F4863))*100</f>
        <v>-0.13818516812528969</v>
      </c>
      <c r="G4939" s="854">
        <f t="shared" ref="G4939:G4940" si="4589">100-(G4937/(G4856+G4863))*100</f>
        <v>-0.017014519056274935</v>
      </c>
      <c r="H4939" s="854">
        <f t="shared" ref="H4939:H4940" si="4590">100-(H4937/(H4856+H4863))*100</f>
        <v>0.040546802595002873</v>
      </c>
      <c r="I4939" s="854">
        <f t="shared" ref="I4939:I4940" si="4591">100-(I4937/(I4856+I4863))*100</f>
        <v>-0.063364055299544475</v>
      </c>
      <c r="J4939" s="854">
        <f t="shared" ref="J4939:J4940" si="4592">100-(J4937/(J4856+J4863))*100</f>
        <v>0.05511463844797504</v>
      </c>
      <c r="K4939" s="854">
        <f t="shared" ref="K4939:K4940" si="4593">100-(K4937/(K4856+K4863))*100</f>
        <v>-0.074563272262452074</v>
      </c>
      <c r="L4939" s="854">
        <f t="shared" ref="L4939:L4940" si="4594">100-(L4937/(L4856+L4863))*100</f>
        <v>-0.076982294072365676</v>
      </c>
      <c r="M4939" s="854">
        <f t="shared" ref="M4939:M4940" si="4595">100-(M4937/(M4856+M4863))*100</f>
        <v>-0.13440860215054329</v>
      </c>
      <c r="N4939" s="854">
        <f t="shared" ref="N4939:N4940" si="4596">100-(N4937/(N4856+N4863))*100</f>
        <v>-0.1401953690304083</v>
      </c>
      <c r="O4939" s="854">
        <f t="shared" ref="O4939:O4940" si="4597">100-(O4937/(O4856+O4863))*100</f>
        <v>-0.1623962468422917</v>
      </c>
      <c r="P4939" s="854">
        <f t="shared" ref="P4939:P4940" si="4598">100-(P4937/(P4856+P4863))*100</f>
        <v>-0.14842300556585997</v>
      </c>
      <c r="Q4939" s="854">
        <f t="shared" ref="Q4939:Q4940" si="4599">100-(Q4937/(Q4856+Q4863))*100</f>
        <v>-0.17276802390738055</v>
      </c>
      <c r="R4939" s="854">
        <f t="shared" ref="R4939:R4940" si="4600">100-(R4937/(R4856+R4863))*100</f>
        <v>-0.1213592233009706</v>
      </c>
      <c r="S4939" s="854">
        <f t="shared" ref="S4939:S4940" si="4601">100-(S4937/(S4856+S4863))*100</f>
        <v>-0.1144688644688614</v>
      </c>
      <c r="T4939" s="854">
        <f t="shared" ref="T4939:T4940" si="4602">100-(T4937/(T4856+T4863))*100</f>
        <v>-0.10761589403973915</v>
      </c>
      <c r="U4939" s="854">
        <f t="shared" ref="U4939:U4940" si="4603">100-(U4937/(U4856+U4863))*100</f>
        <v>-0.13199577613517022</v>
      </c>
      <c r="V4939" s="854">
        <f t="shared" ref="V4939:V4940" si="4604">100-(V4937/(V4856+V4863))*100</f>
        <v>-0.1102681721947647</v>
      </c>
      <c r="W4939" s="854">
        <f t="shared" ref="W4939:W4940" si="4605">100-(W4937/(W4856+W4863))*100</f>
        <v>-0.10687566797294323</v>
      </c>
      <c r="X4939" s="854">
        <f t="shared" ref="X4939:X4940" si="4606">100-(X4937/(X4856+X4863))*100</f>
        <v>-0.098672407606741785</v>
      </c>
      <c r="Y4939" s="854">
        <f t="shared" ref="Y4939:Y4940" si="4607">100-(Y4937/(Y4856+Y4863))*100</f>
        <v>-0.1640419947506615</v>
      </c>
      <c r="Z4939" s="854">
        <f t="shared" ref="Z4939:Z4940" si="4608">100-(Z4937/(Z4856+Z4863))*100</f>
        <v>-0.18924689440993347</v>
      </c>
      <c r="AA4939" s="854">
        <f t="shared" ref="AA4939:AA4940" si="4609">100-(AA4937/(AA4856+AA4863))*100</f>
        <v>-0.11020151133500633</v>
      </c>
      <c r="AB4939" s="855">
        <f t="shared" ref="AB4939:AB4940" si="4610">100-(AB4937/(AB4856+AB4863))*100</f>
        <v>-0.065963060686030417</v>
      </c>
      <c r="AC4939" s="997">
        <f t="shared" ref="AC4939:AC4940" si="4611">100-(AC4937/(AC4856+AC4863))*100</f>
        <v>-0.10417853596598547</v>
      </c>
      <c r="AJ4939" s="30"/>
      <c r="AK4939" s="9"/>
      <c r="AL4939" s="9"/>
      <c r="AM4939" s="9"/>
    </row>
    <row r="4940">
      <c r="A4940" s="692"/>
      <c r="B4940" s="693"/>
      <c r="C4940" s="125" t="s">
        <v>45</v>
      </c>
      <c r="D4940" s="92"/>
      <c r="E4940" s="856">
        <f t="shared" si="4587"/>
        <v>2.052469135802454</v>
      </c>
      <c r="F4940" s="857">
        <f t="shared" si="4588"/>
        <v>1.7813641900121979</v>
      </c>
      <c r="G4940" s="857">
        <f t="shared" si="4589"/>
        <v>2.2272727272727337</v>
      </c>
      <c r="H4940" s="857">
        <f t="shared" si="4590"/>
        <v>1.8472906403940783</v>
      </c>
      <c r="I4940" s="857">
        <f t="shared" si="4591"/>
        <v>1.7278953922789526</v>
      </c>
      <c r="J4940" s="857">
        <f t="shared" si="4592"/>
        <v>1.8225806451612954</v>
      </c>
      <c r="K4940" s="857">
        <f t="shared" si="4593"/>
        <v>1.5999999999999943</v>
      </c>
      <c r="L4940" s="857">
        <f t="shared" si="4594"/>
        <v>1.1943717277487025</v>
      </c>
      <c r="M4940" s="857">
        <f t="shared" si="4595"/>
        <v>1.2333333333333485</v>
      </c>
      <c r="N4940" s="857">
        <f t="shared" si="4596"/>
        <v>1.0207496653279549</v>
      </c>
      <c r="O4940" s="857">
        <f t="shared" si="4597"/>
        <v>0.83442408376963328</v>
      </c>
      <c r="P4940" s="857">
        <f t="shared" si="4598"/>
        <v>1.0596026490066208</v>
      </c>
      <c r="Q4940" s="857">
        <f t="shared" si="4599"/>
        <v>0.78328981723234392</v>
      </c>
      <c r="R4940" s="857">
        <f t="shared" si="4600"/>
        <v>1.094164456233429</v>
      </c>
      <c r="S4940" s="857">
        <f t="shared" si="4601"/>
        <v>1.0524611398963941</v>
      </c>
      <c r="T4940" s="857">
        <f t="shared" si="4602"/>
        <v>1.2876157407407334</v>
      </c>
      <c r="U4940" s="857">
        <f t="shared" si="4603"/>
        <v>1.1759020618556804</v>
      </c>
      <c r="V4940" s="857">
        <f t="shared" si="4604"/>
        <v>0.94895287958117081</v>
      </c>
      <c r="W4940" s="857">
        <f t="shared" si="4605"/>
        <v>0.68988173455977631</v>
      </c>
      <c r="X4940" s="857">
        <f t="shared" si="4606"/>
        <v>0.74257425742572991</v>
      </c>
      <c r="Y4940" s="857">
        <f t="shared" si="4607"/>
        <v>0.04876462938882753</v>
      </c>
      <c r="Z4940" s="857">
        <f t="shared" si="4608"/>
        <v>0.88254172015402332</v>
      </c>
      <c r="AA4940" s="857">
        <f t="shared" si="4609"/>
        <v>1.8196202531645724</v>
      </c>
      <c r="AB4940" s="858">
        <f t="shared" si="4610"/>
        <v>1.5240147783251246</v>
      </c>
      <c r="AC4940" s="998">
        <f t="shared" si="4611"/>
        <v>1.2778723857165915</v>
      </c>
      <c r="AJ4940" s="30"/>
      <c r="AK4940" s="9"/>
      <c r="AL4940" s="9"/>
      <c r="AM4940" s="9"/>
    </row>
    <row r="4941">
      <c r="A4941" s="240"/>
      <c r="B4941" s="1231"/>
      <c r="C4941" s="242"/>
      <c r="D4941" s="243" t="s">
        <v>46</v>
      </c>
      <c r="E4941" s="607">
        <f t="shared" ref="E4941:AC4941" si="4612">(E4858+E4865-E4879-E4886-E4893-E4900-E4907-E4914-E4921-E4928)/(E4858+E4865)</f>
        <v>-0.0625</v>
      </c>
      <c r="F4941" s="607">
        <f t="shared" si="4612"/>
        <v>0</v>
      </c>
      <c r="G4941" s="607">
        <f t="shared" si="4612"/>
        <v>-0.02</v>
      </c>
      <c r="H4941" s="607">
        <f t="shared" si="4612"/>
        <v>-0.040000000000000001</v>
      </c>
      <c r="I4941" s="607">
        <f t="shared" si="4612"/>
        <v>0</v>
      </c>
      <c r="J4941" s="607">
        <f t="shared" si="4612"/>
        <v>-0.02</v>
      </c>
      <c r="K4941" s="607">
        <f t="shared" si="4612"/>
        <v>-0.018181818181818181</v>
      </c>
      <c r="L4941" s="607">
        <f t="shared" si="4612"/>
        <v>-0.015625</v>
      </c>
      <c r="M4941" s="607">
        <f t="shared" si="4612"/>
        <v>-0.051724137931034482</v>
      </c>
      <c r="N4941" s="607">
        <f t="shared" si="4612"/>
        <v>-0.016129032258064516</v>
      </c>
      <c r="O4941" s="607">
        <f t="shared" si="4612"/>
        <v>-0.015384615384615385</v>
      </c>
      <c r="P4941" s="607">
        <f t="shared" si="4612"/>
        <v>-0.067796610169491525</v>
      </c>
      <c r="Q4941" s="607">
        <f t="shared" si="4612"/>
        <v>-0.067796610169491525</v>
      </c>
      <c r="R4941" s="607">
        <f t="shared" si="4612"/>
        <v>-0.053571428571428568</v>
      </c>
      <c r="S4941" s="607">
        <f t="shared" si="4612"/>
        <v>-0.028985507246376812</v>
      </c>
      <c r="T4941" s="607">
        <f t="shared" si="4612"/>
        <v>-0.015384615384615385</v>
      </c>
      <c r="U4941" s="607">
        <f t="shared" si="4612"/>
        <v>-0.03125</v>
      </c>
      <c r="V4941" s="607">
        <f t="shared" si="4612"/>
        <v>0</v>
      </c>
      <c r="W4941" s="607">
        <f t="shared" si="4612"/>
        <v>-0.050000000000000003</v>
      </c>
      <c r="X4941" s="607">
        <f t="shared" si="4612"/>
        <v>0</v>
      </c>
      <c r="Y4941" s="607">
        <f t="shared" si="4612"/>
        <v>-0.016393442622950821</v>
      </c>
      <c r="Z4941" s="607">
        <f t="shared" si="4612"/>
        <v>-0.055555555555555552</v>
      </c>
      <c r="AA4941" s="607">
        <f t="shared" si="4612"/>
        <v>-0.038461538461538464</v>
      </c>
      <c r="AB4941" s="608">
        <f t="shared" si="4612"/>
        <v>-0.061224489795918366</v>
      </c>
      <c r="AC4941" s="246">
        <f t="shared" si="4612"/>
        <v>-0.030501089324618674</v>
      </c>
      <c r="AJ4941" s="30"/>
      <c r="AK4941" s="9"/>
      <c r="AL4941" s="9"/>
      <c r="AM4941" s="9"/>
    </row>
    <row r="4942">
      <c r="A4942" s="1153"/>
      <c r="B4942" s="1154"/>
      <c r="C4942" s="249"/>
      <c r="D4942" s="250" t="s">
        <v>988</v>
      </c>
      <c r="E4942" s="251">
        <f t="shared" ref="E4942:AC4942" si="4613">(E4862+E4869-E4883-E4890-E4897-E4904-E4911-E4918-E4925-E4932)/(E4862+E4869)</f>
        <v>-0.00026994770866928215</v>
      </c>
      <c r="F4942" s="251">
        <f t="shared" si="4613"/>
        <v>-0.0016570875168352955</v>
      </c>
      <c r="G4942" s="251">
        <f t="shared" si="4613"/>
        <v>-7.5894673770541139e-05</v>
      </c>
      <c r="H4942" s="251">
        <f t="shared" si="4613"/>
        <v>0.00016408424122969187</v>
      </c>
      <c r="I4942" s="251">
        <f t="shared" si="4613"/>
        <v>-0.0011945219810533196</v>
      </c>
      <c r="J4942" s="251">
        <f t="shared" si="4613"/>
        <v>-0.00021658617038559629</v>
      </c>
      <c r="K4942" s="251">
        <f t="shared" si="4613"/>
        <v>-0.0013098982903672466</v>
      </c>
      <c r="L4942" s="251">
        <f t="shared" si="4613"/>
        <v>-0.00090838828151093272</v>
      </c>
      <c r="M4942" s="251">
        <f t="shared" si="4613"/>
        <v>-0.0021561735725047983</v>
      </c>
      <c r="N4942" s="251">
        <f t="shared" si="4613"/>
        <v>-0.0029966013725054984</v>
      </c>
      <c r="O4942" s="251">
        <f t="shared" si="4613"/>
        <v>-0.0030584551612782467</v>
      </c>
      <c r="P4942" s="251">
        <f t="shared" si="4613"/>
        <v>-0.0024039818648716638</v>
      </c>
      <c r="Q4942" s="251">
        <f t="shared" si="4613"/>
        <v>-0.0029219035166962244</v>
      </c>
      <c r="R4942" s="251">
        <f t="shared" si="4613"/>
        <v>-0.0021978827856189366</v>
      </c>
      <c r="S4942" s="251">
        <f t="shared" si="4613"/>
        <v>-0.0026144244001111926</v>
      </c>
      <c r="T4942" s="251">
        <f t="shared" si="4613"/>
        <v>-0.0026203010172205152</v>
      </c>
      <c r="U4942" s="251">
        <f t="shared" si="4613"/>
        <v>-0.0028086220523526992</v>
      </c>
      <c r="V4942" s="251">
        <f t="shared" si="4613"/>
        <v>-0.0024547742631952779</v>
      </c>
      <c r="W4942" s="251">
        <f t="shared" si="4613"/>
        <v>-0.0020995907637741244</v>
      </c>
      <c r="X4942" s="251">
        <f t="shared" si="4613"/>
        <v>-0.002128821128070862</v>
      </c>
      <c r="Y4942" s="251">
        <f t="shared" si="4613"/>
        <v>-0.0023830301820008653</v>
      </c>
      <c r="Z4942" s="251">
        <f t="shared" si="4613"/>
        <v>-0.0020248202500428173</v>
      </c>
      <c r="AA4942" s="251">
        <f t="shared" si="4613"/>
        <v>-0.00095221491167260031</v>
      </c>
      <c r="AB4942" s="252">
        <f t="shared" si="4613"/>
        <v>-0.0009257492427487894</v>
      </c>
      <c r="AC4942" s="253">
        <f t="shared" si="4613"/>
        <v>-0.0018424533864250358</v>
      </c>
    </row>
    <row r="4943" ht="29.25" customHeight="1">
      <c r="H4943" s="1"/>
      <c r="N4943" s="1"/>
      <c r="V4943" s="1"/>
      <c r="Y4943" s="1"/>
    </row>
    <row r="4944">
      <c r="A4944" s="640" t="s">
        <v>1046</v>
      </c>
      <c r="B4944" s="641"/>
      <c r="H4944" s="1"/>
      <c r="N4944" s="1"/>
      <c r="V4944" s="1"/>
      <c r="Y4944" s="1"/>
    </row>
    <row r="4945">
      <c r="A4945" s="477" t="s">
        <v>1047</v>
      </c>
      <c r="B4945" s="478"/>
      <c r="C4945" s="479"/>
      <c r="D4945" s="480">
        <v>0</v>
      </c>
      <c r="E4945" s="481">
        <v>1</v>
      </c>
      <c r="F4945" s="482">
        <v>2</v>
      </c>
      <c r="G4945" s="482">
        <v>3</v>
      </c>
      <c r="H4945" s="482">
        <v>4</v>
      </c>
      <c r="I4945" s="482">
        <v>5</v>
      </c>
      <c r="J4945" s="482">
        <v>6</v>
      </c>
      <c r="K4945" s="482">
        <v>7</v>
      </c>
      <c r="L4945" s="482">
        <v>8</v>
      </c>
      <c r="M4945" s="482">
        <v>9</v>
      </c>
      <c r="N4945" s="482">
        <v>10</v>
      </c>
      <c r="O4945" s="482">
        <v>11</v>
      </c>
      <c r="P4945" s="482">
        <v>12</v>
      </c>
      <c r="Q4945" s="482">
        <v>13</v>
      </c>
      <c r="R4945" s="482">
        <v>14</v>
      </c>
      <c r="S4945" s="482">
        <v>15</v>
      </c>
      <c r="T4945" s="482">
        <v>16</v>
      </c>
      <c r="U4945" s="482">
        <v>17</v>
      </c>
      <c r="V4945" s="482">
        <v>18</v>
      </c>
      <c r="W4945" s="482">
        <v>19</v>
      </c>
      <c r="X4945" s="482">
        <v>20</v>
      </c>
      <c r="Y4945" s="482">
        <v>21</v>
      </c>
      <c r="Z4945" s="482">
        <v>22</v>
      </c>
      <c r="AA4945" s="482">
        <v>23</v>
      </c>
      <c r="AB4945" s="482">
        <v>24</v>
      </c>
      <c r="AC4945" s="824"/>
      <c r="AD4945" s="30"/>
      <c r="AE4945" s="30"/>
      <c r="AF4945" s="30"/>
    </row>
    <row r="4946">
      <c r="A4946" s="699" t="s">
        <v>49</v>
      </c>
      <c r="B4946" s="449"/>
      <c r="C4946" s="351"/>
      <c r="D4946" s="485" t="s">
        <v>15</v>
      </c>
      <c r="E4946" s="483">
        <v>7</v>
      </c>
      <c r="F4946" s="449">
        <v>7</v>
      </c>
      <c r="G4946" s="449">
        <v>7</v>
      </c>
      <c r="H4946" s="449">
        <v>7</v>
      </c>
      <c r="I4946" s="449">
        <v>7</v>
      </c>
      <c r="J4946" s="449">
        <v>7</v>
      </c>
      <c r="K4946" s="449">
        <v>7</v>
      </c>
      <c r="L4946" s="449">
        <v>8</v>
      </c>
      <c r="M4946" s="449">
        <v>8</v>
      </c>
      <c r="N4946" s="449">
        <v>8</v>
      </c>
      <c r="O4946" s="449">
        <v>8</v>
      </c>
      <c r="P4946" s="449">
        <v>8</v>
      </c>
      <c r="Q4946" s="449">
        <v>8</v>
      </c>
      <c r="R4946" s="449">
        <v>8</v>
      </c>
      <c r="S4946" s="449">
        <v>8</v>
      </c>
      <c r="T4946" s="449">
        <v>8</v>
      </c>
      <c r="U4946" s="449">
        <v>8</v>
      </c>
      <c r="V4946" s="449">
        <v>8</v>
      </c>
      <c r="W4946" s="449">
        <v>8</v>
      </c>
      <c r="X4946" s="449">
        <v>8</v>
      </c>
      <c r="Y4946" s="449">
        <v>8</v>
      </c>
      <c r="Z4946" s="449">
        <v>7</v>
      </c>
      <c r="AA4946" s="449">
        <v>7</v>
      </c>
      <c r="AB4946" s="827">
        <v>7</v>
      </c>
      <c r="AC4946" s="701"/>
    </row>
    <row r="4947">
      <c r="A4947" s="702" t="s">
        <v>14</v>
      </c>
      <c r="B4947" s="495"/>
      <c r="C4947" s="352"/>
      <c r="D4947" s="250" t="s">
        <v>15</v>
      </c>
      <c r="E4947" s="494">
        <v>6</v>
      </c>
      <c r="F4947" s="495">
        <v>6</v>
      </c>
      <c r="G4947" s="495">
        <v>6</v>
      </c>
      <c r="H4947" s="495">
        <v>6</v>
      </c>
      <c r="I4947" s="495">
        <v>6</v>
      </c>
      <c r="J4947" s="495">
        <v>6</v>
      </c>
      <c r="K4947" s="495">
        <v>7</v>
      </c>
      <c r="L4947" s="495">
        <v>7</v>
      </c>
      <c r="M4947" s="495">
        <v>7</v>
      </c>
      <c r="N4947" s="495">
        <v>7</v>
      </c>
      <c r="O4947" s="495">
        <v>7</v>
      </c>
      <c r="P4947" s="495">
        <v>7</v>
      </c>
      <c r="Q4947" s="495">
        <v>7</v>
      </c>
      <c r="R4947" s="495">
        <v>7</v>
      </c>
      <c r="S4947" s="495">
        <v>7</v>
      </c>
      <c r="T4947" s="495">
        <v>7</v>
      </c>
      <c r="U4947" s="495">
        <v>7</v>
      </c>
      <c r="V4947" s="495">
        <v>7</v>
      </c>
      <c r="W4947" s="495">
        <v>7</v>
      </c>
      <c r="X4947" s="495">
        <v>7</v>
      </c>
      <c r="Y4947" s="495">
        <v>7</v>
      </c>
      <c r="Z4947" s="495">
        <v>7</v>
      </c>
      <c r="AA4947" s="495">
        <v>6</v>
      </c>
      <c r="AB4947" s="831">
        <v>6</v>
      </c>
      <c r="AC4947" s="704"/>
    </row>
    <row r="4948" ht="15.75" customHeight="1">
      <c r="A4948" s="617" t="s">
        <v>50</v>
      </c>
      <c r="B4948" s="2053" t="s">
        <v>51</v>
      </c>
      <c r="C4948" s="219" t="s">
        <v>18</v>
      </c>
      <c r="D4948" s="220" t="s">
        <v>19</v>
      </c>
      <c r="E4948" s="2054"/>
      <c r="F4948" s="2055"/>
      <c r="G4948" s="2055"/>
      <c r="H4948" s="2055"/>
      <c r="I4948" s="2055"/>
      <c r="J4948" s="2055"/>
      <c r="K4948" s="2055"/>
      <c r="L4948" s="2055"/>
      <c r="M4948" s="2055"/>
      <c r="N4948" s="2055"/>
      <c r="O4948" s="2055"/>
      <c r="P4948" s="2055"/>
      <c r="Q4948" s="2055"/>
      <c r="R4948" s="2055"/>
      <c r="S4948" s="2055"/>
      <c r="T4948" s="2055"/>
      <c r="U4948" s="2055"/>
      <c r="V4948" s="2055"/>
      <c r="W4948" s="2055"/>
      <c r="X4948" s="2055"/>
      <c r="Y4948" s="2055"/>
      <c r="Z4948" s="2055"/>
      <c r="AA4948" s="2055"/>
      <c r="AB4948" s="2056"/>
      <c r="AC4948" s="1985"/>
      <c r="AD4948" s="110"/>
      <c r="AE4948" s="107">
        <v>0</v>
      </c>
      <c r="AF4948" s="108">
        <v>0</v>
      </c>
      <c r="AJ4948" s="79"/>
      <c r="AK4948" s="502"/>
      <c r="AL4948" s="79"/>
      <c r="AM4948" s="9"/>
    </row>
    <row r="4949" ht="15.75" customHeight="1">
      <c r="A4949" s="2057"/>
      <c r="B4949" s="1619"/>
      <c r="C4949" s="73" t="s">
        <v>20</v>
      </c>
      <c r="D4949" s="74" t="s">
        <v>19</v>
      </c>
      <c r="E4949" s="387"/>
      <c r="F4949" s="2058"/>
      <c r="G4949" s="388"/>
      <c r="H4949" s="388"/>
      <c r="I4949" s="388"/>
      <c r="J4949" s="388"/>
      <c r="K4949" s="388"/>
      <c r="L4949" s="388"/>
      <c r="M4949" s="388"/>
      <c r="N4949" s="388"/>
      <c r="O4949" s="388"/>
      <c r="P4949" s="388"/>
      <c r="Q4949" s="388"/>
      <c r="R4949" s="388"/>
      <c r="S4949" s="388"/>
      <c r="T4949" s="388"/>
      <c r="U4949" s="388"/>
      <c r="V4949" s="388"/>
      <c r="W4949" s="388"/>
      <c r="X4949" s="388"/>
      <c r="Y4949" s="388"/>
      <c r="Z4949" s="388"/>
      <c r="AA4949" s="388"/>
      <c r="AB4949" s="508"/>
      <c r="AC4949" s="469"/>
      <c r="AD4949" s="115"/>
      <c r="AE4949" s="76"/>
      <c r="AF4949" s="77"/>
      <c r="AJ4949" s="9"/>
      <c r="AK4949" s="9"/>
      <c r="AL4949" s="9"/>
      <c r="AM4949" s="9"/>
    </row>
    <row r="4950" ht="15.75" customHeight="1">
      <c r="A4950" s="2057"/>
      <c r="B4950" s="1619"/>
      <c r="C4950" s="73" t="s">
        <v>21</v>
      </c>
      <c r="D4950" s="74" t="s">
        <v>22</v>
      </c>
      <c r="E4950" s="387">
        <v>13</v>
      </c>
      <c r="F4950" s="388">
        <v>13</v>
      </c>
      <c r="G4950" s="388">
        <v>11</v>
      </c>
      <c r="H4950" s="388">
        <v>12</v>
      </c>
      <c r="I4950" s="388">
        <v>12</v>
      </c>
      <c r="J4950" s="388">
        <v>14</v>
      </c>
      <c r="K4950" s="388">
        <v>15</v>
      </c>
      <c r="L4950" s="388">
        <v>16</v>
      </c>
      <c r="M4950" s="388">
        <v>20</v>
      </c>
      <c r="N4950" s="388">
        <v>20</v>
      </c>
      <c r="O4950" s="388">
        <v>20</v>
      </c>
      <c r="P4950" s="388">
        <v>20</v>
      </c>
      <c r="Q4950" s="388">
        <v>20</v>
      </c>
      <c r="R4950" s="388">
        <v>20</v>
      </c>
      <c r="S4950" s="388">
        <v>19</v>
      </c>
      <c r="T4950" s="388">
        <v>20</v>
      </c>
      <c r="U4950" s="388">
        <v>20</v>
      </c>
      <c r="V4950" s="388">
        <v>20</v>
      </c>
      <c r="W4950" s="388">
        <v>20</v>
      </c>
      <c r="X4950" s="388">
        <v>20</v>
      </c>
      <c r="Y4950" s="388">
        <v>20</v>
      </c>
      <c r="Z4950" s="388">
        <v>18</v>
      </c>
      <c r="AA4950" s="388">
        <v>17</v>
      </c>
      <c r="AB4950" s="508">
        <v>16</v>
      </c>
      <c r="AC4950" s="469"/>
      <c r="AD4950" s="119"/>
      <c r="AE4950" s="120"/>
      <c r="AF4950" s="121"/>
      <c r="AJ4950" s="9"/>
      <c r="AK4950" s="9"/>
      <c r="AL4950" s="9"/>
      <c r="AM4950" s="9"/>
    </row>
    <row r="4951" ht="15.75" customHeight="1">
      <c r="A4951" s="2059"/>
      <c r="B4951" s="2060"/>
      <c r="C4951" s="73" t="s">
        <v>23</v>
      </c>
      <c r="D4951" s="74"/>
      <c r="E4951" s="80"/>
      <c r="F4951" s="81"/>
      <c r="G4951" s="81"/>
      <c r="H4951" s="81"/>
      <c r="I4951" s="81"/>
      <c r="J4951" s="81"/>
      <c r="K4951" s="81"/>
      <c r="L4951" s="81"/>
      <c r="M4951" s="81"/>
      <c r="N4951" s="81"/>
      <c r="O4951" s="81"/>
      <c r="P4951" s="81"/>
      <c r="Q4951" s="81"/>
      <c r="R4951" s="81"/>
      <c r="S4951" s="81"/>
      <c r="T4951" s="81"/>
      <c r="U4951" s="81"/>
      <c r="V4951" s="81"/>
      <c r="W4951" s="81"/>
      <c r="X4951" s="81"/>
      <c r="Y4951" s="81"/>
      <c r="Z4951" s="81"/>
      <c r="AA4951" s="81"/>
      <c r="AB4951" s="312"/>
      <c r="AC4951" s="907"/>
      <c r="AD4951" s="115"/>
      <c r="AE4951" s="76"/>
      <c r="AF4951" s="77"/>
      <c r="AJ4951" s="9"/>
      <c r="AK4951" s="9"/>
      <c r="AL4951" s="9"/>
      <c r="AM4951" s="9"/>
    </row>
    <row r="4952" ht="15.75" hidden="1" customHeight="1">
      <c r="A4952" s="2061"/>
      <c r="B4952" s="2062"/>
      <c r="C4952" s="1917" t="s">
        <v>25</v>
      </c>
      <c r="D4952" s="1880"/>
      <c r="E4952" s="2063"/>
      <c r="F4952" s="2064"/>
      <c r="G4952" s="2064"/>
      <c r="H4952" s="2064"/>
      <c r="I4952" s="2064"/>
      <c r="J4952" s="2064"/>
      <c r="K4952" s="2064"/>
      <c r="L4952" s="2064"/>
      <c r="M4952" s="2064"/>
      <c r="N4952" s="2064"/>
      <c r="O4952" s="2064"/>
      <c r="P4952" s="2064"/>
      <c r="Q4952" s="2064"/>
      <c r="R4952" s="2064"/>
      <c r="S4952" s="2064"/>
      <c r="T4952" s="2064"/>
      <c r="U4952" s="2064"/>
      <c r="V4952" s="2064"/>
      <c r="W4952" s="2064"/>
      <c r="X4952" s="2064"/>
      <c r="Y4952" s="2064"/>
      <c r="Z4952" s="2064"/>
      <c r="AA4952" s="2064"/>
      <c r="AB4952" s="2065"/>
      <c r="AC4952" s="213"/>
      <c r="AD4952" s="1329"/>
      <c r="AE4952" s="1196"/>
      <c r="AF4952" s="1197"/>
      <c r="AJ4952" s="9"/>
      <c r="AK4952" s="9"/>
      <c r="AL4952" s="9"/>
      <c r="AM4952" s="9"/>
    </row>
    <row r="4953" ht="15.75" hidden="1" customHeight="1">
      <c r="A4953" s="2066"/>
      <c r="B4953" s="2067"/>
      <c r="C4953" s="209" t="s">
        <v>26</v>
      </c>
      <c r="D4953" s="907"/>
      <c r="E4953" s="387"/>
      <c r="F4953" s="388"/>
      <c r="G4953" s="388"/>
      <c r="H4953" s="388"/>
      <c r="I4953" s="388"/>
      <c r="J4953" s="388"/>
      <c r="K4953" s="388"/>
      <c r="L4953" s="388"/>
      <c r="M4953" s="388"/>
      <c r="N4953" s="388"/>
      <c r="O4953" s="388"/>
      <c r="P4953" s="388"/>
      <c r="Q4953" s="388"/>
      <c r="R4953" s="388"/>
      <c r="S4953" s="388"/>
      <c r="T4953" s="388"/>
      <c r="U4953" s="388"/>
      <c r="V4953" s="388"/>
      <c r="W4953" s="388"/>
      <c r="X4953" s="388"/>
      <c r="Y4953" s="388"/>
      <c r="Z4953" s="388"/>
      <c r="AA4953" s="388"/>
      <c r="AB4953" s="389"/>
      <c r="AC4953" s="181"/>
      <c r="AD4953" s="1329"/>
      <c r="AE4953" s="1196"/>
      <c r="AF4953" s="1197"/>
      <c r="AH4953" s="9"/>
      <c r="AI4953" s="134"/>
      <c r="AJ4953" s="134"/>
      <c r="AK4953" s="134"/>
      <c r="AL4953" s="135"/>
      <c r="AM4953" s="135"/>
    </row>
    <row r="4954" ht="15.75" customHeight="1">
      <c r="A4954" s="619" t="s">
        <v>148</v>
      </c>
      <c r="B4954" s="2068"/>
      <c r="C4954" s="1146"/>
      <c r="D4954" s="92"/>
      <c r="E4954" s="126"/>
      <c r="F4954" s="127"/>
      <c r="G4954" s="127"/>
      <c r="H4954" s="127"/>
      <c r="I4954" s="127"/>
      <c r="J4954" s="127"/>
      <c r="K4954" s="127"/>
      <c r="L4954" s="127"/>
      <c r="M4954" s="127"/>
      <c r="N4954" s="127"/>
      <c r="O4954" s="127"/>
      <c r="P4954" s="127"/>
      <c r="Q4954" s="127"/>
      <c r="R4954" s="127"/>
      <c r="S4954" s="127"/>
      <c r="T4954" s="127"/>
      <c r="U4954" s="127"/>
      <c r="V4954" s="127"/>
      <c r="W4954" s="127"/>
      <c r="X4954" s="127"/>
      <c r="Y4954" s="127"/>
      <c r="Z4954" s="127"/>
      <c r="AA4954" s="127"/>
      <c r="AB4954" s="129"/>
      <c r="AC4954" s="187"/>
      <c r="AD4954" s="188" t="e">
        <f>(AC4950-AC4954)/AC4950</f>
        <v>#DIV/0!</v>
      </c>
      <c r="AE4954" s="127"/>
      <c r="AF4954" s="129"/>
      <c r="AJ4954" s="62"/>
      <c r="AK4954" s="62"/>
      <c r="AL4954" s="9"/>
      <c r="AM4954" s="62"/>
    </row>
    <row r="4955" ht="15.75" customHeight="1">
      <c r="A4955" s="617" t="s">
        <v>95</v>
      </c>
      <c r="B4955" s="2053" t="s">
        <v>96</v>
      </c>
      <c r="C4955" s="65" t="s">
        <v>18</v>
      </c>
      <c r="D4955" s="66" t="s">
        <v>19</v>
      </c>
      <c r="E4955" s="2063"/>
      <c r="F4955" s="2064"/>
      <c r="G4955" s="2064"/>
      <c r="H4955" s="2064"/>
      <c r="I4955" s="2064"/>
      <c r="J4955" s="2064"/>
      <c r="K4955" s="2064"/>
      <c r="L4955" s="2064"/>
      <c r="M4955" s="2064"/>
      <c r="N4955" s="2064"/>
      <c r="O4955" s="2064"/>
      <c r="P4955" s="2064"/>
      <c r="Q4955" s="2064"/>
      <c r="R4955" s="2064"/>
      <c r="S4955" s="2064"/>
      <c r="T4955" s="2064"/>
      <c r="U4955" s="2064"/>
      <c r="V4955" s="2064"/>
      <c r="W4955" s="2064"/>
      <c r="X4955" s="2064"/>
      <c r="Y4955" s="2064"/>
      <c r="Z4955" s="2064"/>
      <c r="AA4955" s="2064"/>
      <c r="AB4955" s="2069"/>
      <c r="AC4955" s="279"/>
      <c r="AD4955" s="110"/>
      <c r="AE4955" s="107">
        <v>0</v>
      </c>
      <c r="AF4955" s="108">
        <v>0</v>
      </c>
      <c r="AJ4955" s="79"/>
      <c r="AK4955" s="502"/>
      <c r="AL4955" s="79"/>
      <c r="AM4955" s="9"/>
    </row>
    <row r="4956" ht="15.75" customHeight="1">
      <c r="A4956" s="2057"/>
      <c r="B4956" s="1619"/>
      <c r="C4956" s="73" t="s">
        <v>20</v>
      </c>
      <c r="D4956" s="74" t="s">
        <v>19</v>
      </c>
      <c r="E4956" s="387"/>
      <c r="F4956" s="388"/>
      <c r="G4956" s="388"/>
      <c r="H4956" s="388"/>
      <c r="I4956" s="388"/>
      <c r="J4956" s="388"/>
      <c r="K4956" s="388"/>
      <c r="L4956" s="388"/>
      <c r="M4956" s="388"/>
      <c r="N4956" s="388"/>
      <c r="O4956" s="388"/>
      <c r="P4956" s="388"/>
      <c r="Q4956" s="388"/>
      <c r="R4956" s="388"/>
      <c r="S4956" s="388"/>
      <c r="T4956" s="388"/>
      <c r="U4956" s="388"/>
      <c r="V4956" s="388"/>
      <c r="W4956" s="388"/>
      <c r="X4956" s="388"/>
      <c r="Y4956" s="388"/>
      <c r="Z4956" s="388"/>
      <c r="AA4956" s="388"/>
      <c r="AB4956" s="508"/>
      <c r="AC4956" s="281"/>
      <c r="AD4956" s="115"/>
      <c r="AE4956" s="76"/>
      <c r="AF4956" s="77"/>
      <c r="AJ4956" s="9"/>
      <c r="AK4956" s="9"/>
      <c r="AL4956" s="9"/>
      <c r="AM4956" s="9"/>
    </row>
    <row r="4957" ht="15.75" customHeight="1">
      <c r="A4957" s="2057"/>
      <c r="B4957" s="1619"/>
      <c r="C4957" s="73" t="s">
        <v>21</v>
      </c>
      <c r="D4957" s="74" t="s">
        <v>22</v>
      </c>
      <c r="E4957" s="387">
        <v>5</v>
      </c>
      <c r="F4957" s="388">
        <v>5</v>
      </c>
      <c r="G4957" s="388">
        <v>4</v>
      </c>
      <c r="H4957" s="388">
        <v>4</v>
      </c>
      <c r="I4957" s="388">
        <v>4</v>
      </c>
      <c r="J4957" s="388">
        <v>5</v>
      </c>
      <c r="K4957" s="388">
        <v>6</v>
      </c>
      <c r="L4957" s="388">
        <v>6</v>
      </c>
      <c r="M4957" s="388">
        <v>7</v>
      </c>
      <c r="N4957" s="388">
        <v>7</v>
      </c>
      <c r="O4957" s="388">
        <v>8</v>
      </c>
      <c r="P4957" s="388">
        <v>8</v>
      </c>
      <c r="Q4957" s="388">
        <v>8</v>
      </c>
      <c r="R4957" s="388">
        <v>8</v>
      </c>
      <c r="S4957" s="388">
        <v>7</v>
      </c>
      <c r="T4957" s="388">
        <v>8</v>
      </c>
      <c r="U4957" s="388">
        <v>8</v>
      </c>
      <c r="V4957" s="388">
        <v>8</v>
      </c>
      <c r="W4957" s="388">
        <v>8</v>
      </c>
      <c r="X4957" s="388">
        <v>8</v>
      </c>
      <c r="Y4957" s="388">
        <v>8</v>
      </c>
      <c r="Z4957" s="388">
        <v>8</v>
      </c>
      <c r="AA4957" s="388">
        <v>7</v>
      </c>
      <c r="AB4957" s="508">
        <v>6</v>
      </c>
      <c r="AC4957" s="281"/>
      <c r="AD4957" s="119"/>
      <c r="AE4957" s="120"/>
      <c r="AF4957" s="121"/>
      <c r="AJ4957" s="9"/>
      <c r="AK4957" s="9"/>
      <c r="AL4957" s="9"/>
      <c r="AM4957" s="9"/>
    </row>
    <row r="4958" ht="15.75" customHeight="1">
      <c r="A4958" s="2059"/>
      <c r="B4958" s="2060"/>
      <c r="C4958" s="125" t="s">
        <v>23</v>
      </c>
      <c r="D4958" s="92"/>
      <c r="E4958" s="696"/>
      <c r="F4958" s="504"/>
      <c r="G4958" s="504"/>
      <c r="H4958" s="504"/>
      <c r="I4958" s="504"/>
      <c r="J4958" s="504"/>
      <c r="K4958" s="504"/>
      <c r="L4958" s="504"/>
      <c r="M4958" s="504"/>
      <c r="N4958" s="504"/>
      <c r="O4958" s="504"/>
      <c r="P4958" s="504"/>
      <c r="Q4958" s="504"/>
      <c r="R4958" s="504"/>
      <c r="S4958" s="504"/>
      <c r="T4958" s="504"/>
      <c r="U4958" s="504"/>
      <c r="V4958" s="504"/>
      <c r="W4958" s="504"/>
      <c r="X4958" s="504"/>
      <c r="Y4958" s="504"/>
      <c r="Z4958" s="504"/>
      <c r="AA4958" s="504"/>
      <c r="AB4958" s="505"/>
      <c r="AC4958" s="596"/>
      <c r="AD4958" s="115"/>
      <c r="AE4958" s="76"/>
      <c r="AF4958" s="77"/>
      <c r="AJ4958" s="9"/>
      <c r="AK4958" s="9"/>
      <c r="AL4958" s="9"/>
      <c r="AM4958" s="9"/>
    </row>
    <row r="4959" ht="15.75" hidden="1" customHeight="1">
      <c r="A4959" s="2070"/>
      <c r="B4959" s="2071"/>
      <c r="C4959" s="204" t="s">
        <v>25</v>
      </c>
      <c r="D4959" s="2072"/>
      <c r="E4959" s="2054"/>
      <c r="F4959" s="2055"/>
      <c r="G4959" s="2055"/>
      <c r="H4959" s="2055"/>
      <c r="I4959" s="2055"/>
      <c r="J4959" s="2055"/>
      <c r="K4959" s="2055"/>
      <c r="L4959" s="2055"/>
      <c r="M4959" s="2055"/>
      <c r="N4959" s="2055"/>
      <c r="O4959" s="2055"/>
      <c r="P4959" s="2055"/>
      <c r="Q4959" s="2055"/>
      <c r="R4959" s="2055"/>
      <c r="S4959" s="2055"/>
      <c r="T4959" s="2055"/>
      <c r="U4959" s="2055"/>
      <c r="V4959" s="2055"/>
      <c r="W4959" s="2055"/>
      <c r="X4959" s="2055"/>
      <c r="Y4959" s="2055"/>
      <c r="Z4959" s="2055"/>
      <c r="AA4959" s="2055"/>
      <c r="AB4959" s="1626"/>
      <c r="AC4959" s="208"/>
      <c r="AD4959" s="1308"/>
      <c r="AE4959" s="2073"/>
      <c r="AF4959" s="2074"/>
      <c r="AJ4959" s="9"/>
      <c r="AK4959" s="9"/>
      <c r="AL4959" s="9"/>
      <c r="AM4959" s="9"/>
    </row>
    <row r="4960" ht="15.75" hidden="1" customHeight="1">
      <c r="A4960" s="2066"/>
      <c r="B4960" s="2067"/>
      <c r="C4960" s="209" t="s">
        <v>26</v>
      </c>
      <c r="D4960" s="907"/>
      <c r="E4960" s="387"/>
      <c r="F4960" s="388"/>
      <c r="G4960" s="388"/>
      <c r="H4960" s="388"/>
      <c r="I4960" s="388"/>
      <c r="J4960" s="388"/>
      <c r="K4960" s="388"/>
      <c r="L4960" s="388"/>
      <c r="M4960" s="388"/>
      <c r="N4960" s="388"/>
      <c r="O4960" s="388"/>
      <c r="P4960" s="388"/>
      <c r="Q4960" s="388"/>
      <c r="R4960" s="388"/>
      <c r="S4960" s="388"/>
      <c r="T4960" s="388"/>
      <c r="U4960" s="388"/>
      <c r="V4960" s="388"/>
      <c r="W4960" s="388"/>
      <c r="X4960" s="388"/>
      <c r="Y4960" s="388"/>
      <c r="Z4960" s="388"/>
      <c r="AA4960" s="388"/>
      <c r="AB4960" s="389"/>
      <c r="AC4960" s="181"/>
      <c r="AD4960" s="1329"/>
      <c r="AE4960" s="1196"/>
      <c r="AF4960" s="1197"/>
      <c r="AH4960" s="9"/>
      <c r="AI4960" s="134"/>
      <c r="AJ4960" s="134"/>
      <c r="AK4960" s="134"/>
      <c r="AL4960" s="135"/>
      <c r="AM4960" s="135"/>
    </row>
    <row r="4961" ht="15.75" customHeight="1">
      <c r="A4961" s="619" t="s">
        <v>148</v>
      </c>
      <c r="B4961" s="2068"/>
      <c r="C4961" s="1146"/>
      <c r="D4961" s="92"/>
      <c r="E4961" s="126"/>
      <c r="F4961" s="127"/>
      <c r="G4961" s="127"/>
      <c r="H4961" s="127"/>
      <c r="I4961" s="127"/>
      <c r="J4961" s="127"/>
      <c r="K4961" s="127"/>
      <c r="L4961" s="127"/>
      <c r="M4961" s="127"/>
      <c r="N4961" s="127"/>
      <c r="O4961" s="127"/>
      <c r="P4961" s="127"/>
      <c r="Q4961" s="127"/>
      <c r="R4961" s="127"/>
      <c r="S4961" s="127"/>
      <c r="T4961" s="127"/>
      <c r="U4961" s="127"/>
      <c r="V4961" s="127"/>
      <c r="W4961" s="127"/>
      <c r="X4961" s="127"/>
      <c r="Y4961" s="127"/>
      <c r="Z4961" s="127"/>
      <c r="AA4961" s="127"/>
      <c r="AB4961" s="129"/>
      <c r="AC4961" s="187"/>
      <c r="AD4961" s="188" t="e">
        <f>(AC4957-AC4961)/AC4957</f>
        <v>#DIV/0!</v>
      </c>
      <c r="AE4961" s="127"/>
      <c r="AF4961" s="129"/>
      <c r="AJ4961" s="62"/>
      <c r="AK4961" s="62"/>
      <c r="AL4961" s="9"/>
      <c r="AM4961" s="62"/>
    </row>
    <row r="4962">
      <c r="A4962" s="266" t="s">
        <v>1048</v>
      </c>
      <c r="B4962" s="72" t="s">
        <v>53</v>
      </c>
      <c r="C4962" s="73" t="s">
        <v>18</v>
      </c>
      <c r="D4962" s="74" t="s">
        <v>29</v>
      </c>
      <c r="E4962" s="111">
        <v>2829.5999999999999</v>
      </c>
      <c r="F4962" s="112">
        <v>2690.4000000000001</v>
      </c>
      <c r="G4962" s="112">
        <v>2604</v>
      </c>
      <c r="H4962" s="112">
        <v>2602.8000000000002</v>
      </c>
      <c r="I4962" s="112">
        <v>2646</v>
      </c>
      <c r="J4962" s="112">
        <v>3021.5999999999999</v>
      </c>
      <c r="K4962" s="112">
        <v>3400.8000000000002</v>
      </c>
      <c r="L4962" s="112">
        <v>3718.8000000000002</v>
      </c>
      <c r="M4962" s="112">
        <v>4066.8000000000002</v>
      </c>
      <c r="N4962" s="112">
        <v>4114.8000000000002</v>
      </c>
      <c r="O4962" s="112">
        <v>4142.3999999999996</v>
      </c>
      <c r="P4962" s="112">
        <v>4128</v>
      </c>
      <c r="Q4962" s="112">
        <v>4059.5999999999999</v>
      </c>
      <c r="R4962" s="112">
        <v>4153.1999999999998</v>
      </c>
      <c r="S4962" s="112">
        <v>4322.3999999999996</v>
      </c>
      <c r="T4962" s="112">
        <v>4377.6000000000004</v>
      </c>
      <c r="U4962" s="112">
        <v>4424.3999999999996</v>
      </c>
      <c r="V4962" s="112">
        <v>4418.3999999999996</v>
      </c>
      <c r="W4962" s="112">
        <v>4522.8000000000002</v>
      </c>
      <c r="X4962" s="112">
        <v>4416</v>
      </c>
      <c r="Y4962" s="112">
        <v>4232.3999999999996</v>
      </c>
      <c r="Z4962" s="112">
        <v>3950.4000000000001</v>
      </c>
      <c r="AA4962" s="112">
        <v>3468</v>
      </c>
      <c r="AB4962" s="113">
        <v>3086.4000000000001</v>
      </c>
      <c r="AC4962" s="114">
        <f t="shared" ref="AC4962:AC4963" si="4614">SUM(E4962:AB4962)</f>
        <v>89397.599999999977</v>
      </c>
      <c r="AD4962" s="110">
        <v>10000</v>
      </c>
      <c r="AE4962" s="107"/>
      <c r="AF4962" s="108"/>
    </row>
    <row r="4963">
      <c r="A4963" s="266"/>
      <c r="B4963" s="72"/>
      <c r="C4963" s="73" t="s">
        <v>20</v>
      </c>
      <c r="D4963" s="220" t="s">
        <v>29</v>
      </c>
      <c r="E4963" s="111">
        <v>926.39999999999998</v>
      </c>
      <c r="F4963" s="112">
        <v>921.60000000000002</v>
      </c>
      <c r="G4963" s="112">
        <v>912</v>
      </c>
      <c r="H4963" s="112">
        <v>908.39999999999998</v>
      </c>
      <c r="I4963" s="112">
        <v>903.60000000000002</v>
      </c>
      <c r="J4963" s="112">
        <v>908.39999999999998</v>
      </c>
      <c r="K4963" s="112">
        <v>927.60000000000002</v>
      </c>
      <c r="L4963" s="112">
        <v>978</v>
      </c>
      <c r="M4963" s="112">
        <v>1173.5999999999999</v>
      </c>
      <c r="N4963" s="112">
        <v>1149.5999999999999</v>
      </c>
      <c r="O4963" s="112">
        <v>1152</v>
      </c>
      <c r="P4963" s="112">
        <v>1159.2</v>
      </c>
      <c r="Q4963" s="112">
        <v>1084.8</v>
      </c>
      <c r="R4963" s="112">
        <v>1149.5999999999999</v>
      </c>
      <c r="S4963" s="112">
        <v>1215.5999999999999</v>
      </c>
      <c r="T4963" s="112">
        <v>1185.5999999999999</v>
      </c>
      <c r="U4963" s="112">
        <v>1220.4000000000001</v>
      </c>
      <c r="V4963" s="112">
        <v>1195.2</v>
      </c>
      <c r="W4963" s="112">
        <v>1240.8</v>
      </c>
      <c r="X4963" s="112">
        <v>1195.2</v>
      </c>
      <c r="Y4963" s="112">
        <v>1119.5999999999999</v>
      </c>
      <c r="Z4963" s="112">
        <v>1068</v>
      </c>
      <c r="AA4963" s="112">
        <v>984</v>
      </c>
      <c r="AB4963" s="113">
        <v>957.60000000000002</v>
      </c>
      <c r="AC4963" s="114">
        <f t="shared" si="4614"/>
        <v>25636.799999999999</v>
      </c>
      <c r="AD4963" s="115"/>
      <c r="AE4963" s="76"/>
      <c r="AF4963" s="77"/>
    </row>
    <row r="4964">
      <c r="A4964" s="266"/>
      <c r="B4964" s="72"/>
      <c r="C4964" s="73" t="s">
        <v>21</v>
      </c>
      <c r="D4964" s="74" t="s">
        <v>22</v>
      </c>
      <c r="E4964" s="116">
        <v>162.96000000000001</v>
      </c>
      <c r="F4964" s="117">
        <v>158.88</v>
      </c>
      <c r="G4964" s="117">
        <v>160.31999999999999</v>
      </c>
      <c r="H4964" s="117">
        <v>157.68000000000001</v>
      </c>
      <c r="I4964" s="117">
        <v>162.47999999999999</v>
      </c>
      <c r="J4964" s="117">
        <v>184.20000000000002</v>
      </c>
      <c r="K4964" s="117">
        <v>207.84</v>
      </c>
      <c r="L4964" s="117">
        <v>236.75999999999999</v>
      </c>
      <c r="M4964" s="117">
        <v>230.75999999999999</v>
      </c>
      <c r="N4964" s="117">
        <v>237.24000000000001</v>
      </c>
      <c r="O4964" s="117">
        <v>239.75999999999999</v>
      </c>
      <c r="P4964" s="117">
        <v>228.72</v>
      </c>
      <c r="Q4964" s="117">
        <v>229.20000000000002</v>
      </c>
      <c r="R4964" s="117">
        <v>235.31999999999999</v>
      </c>
      <c r="S4964" s="117">
        <v>242.03999999999999</v>
      </c>
      <c r="T4964" s="117">
        <v>249.36000000000001</v>
      </c>
      <c r="U4964" s="117">
        <v>243.59999999999999</v>
      </c>
      <c r="V4964" s="117">
        <v>258.24000000000001</v>
      </c>
      <c r="W4964" s="117">
        <v>260.04000000000002</v>
      </c>
      <c r="X4964" s="117">
        <v>246.36000000000001</v>
      </c>
      <c r="Y4964" s="117">
        <v>235.68000000000001</v>
      </c>
      <c r="Z4964" s="117">
        <v>216.48000000000002</v>
      </c>
      <c r="AA4964" s="117">
        <v>193.20000000000002</v>
      </c>
      <c r="AB4964" s="118">
        <v>172.68000000000001</v>
      </c>
      <c r="AC4964" s="114">
        <f>AVERAGE(E4964:AB4964)</f>
        <v>214.57500000000002</v>
      </c>
      <c r="AD4964" s="120">
        <f>SQRT(MAX((E4962*E4962+E4963*E4963),(F4962*F4962+F4963*F4963),(G4962*G4962+G4963*G4963),(H4962*H4962+H4963*H4963),(I4962*I4962+I4963*I4963),(J4962*J4962+J4963*J4963),(K4962*K4962+K4963*K4963),(L4962*L4962+L4963*L4963),(M4962*M4962+M4963*M4963),(N4962*N4962+N4963*N4963),(O4962*O4962+O4963*O4963),(P4962*P4962+P4963*P4963),(R4962*R4962+R4963*R4963),(S4962*S4962+S4963*S4963),(T4962*T4962+T4963*T4963),(U4962*U4962+U4963*U4963),(V4962*V4962+V4963*V4963),(W4962*W4962+W4963*W4963),(X4962*X4962+X4963*X4963),(V4962*V4962+V4963*V4963),(Z4962*Z4962+Z4963*Z4963),(AA4962*AA4962+AA4963*AA4963),(AB4962*AB4962+AB4963*AB4963)))/AD4962</f>
        <v>0.4689915188998624</v>
      </c>
      <c r="AE4964" s="120">
        <f>SQRT(MAX((E4962*E4962+E4963*E4963),(F4962*F4962+F4963*F4963),(G4962*G4962+G4963*G4963),(H4962*H4962+H4963*H4963),(I4962*I4962+I4963*I4963),(J4962*J4962+J4963*J4963),(K4962*K4962+K4963*K4963),(L4962*L4962+L4963*L4963),(M4962*M4962+M4963*M4963),(N4962*N4962+N4963*N4963),(O4962*O4962+O4963*O4963),(P4962*P4962+P4963*P4963),(R4962*R4962+R4963*R4963),(S4962*S4962+S4963*S4963),(T4962*T4962+T4963*T4963),(U4962*U4962+U4963*U4963),(V4962*V4962+V4963*V4963),(W4962*W4962+W4963*W4963),(X4962*X4962+X4963*X4963),(V4962*V4962+V4963*V4963),(Z4962*Z4962+Z4963*Z4963),(AA4962*AA4962+AA4963*AA4963),(AB4962*AB4962+AB4963*AB4963)))/AD4962</f>
        <v>0.4689915188998624</v>
      </c>
      <c r="AF4964" s="121"/>
    </row>
    <row r="4965">
      <c r="A4965" s="266"/>
      <c r="B4965" s="72"/>
      <c r="C4965" s="73" t="s">
        <v>23</v>
      </c>
      <c r="D4965" s="74"/>
      <c r="E4965" s="80">
        <f t="shared" ref="E4965:AB4965" si="4615">E4963/E4962</f>
        <v>0.32739609838846478</v>
      </c>
      <c r="F4965" s="81">
        <f t="shared" si="4615"/>
        <v>0.34255129348795715</v>
      </c>
      <c r="G4965" s="81">
        <f t="shared" si="4615"/>
        <v>0.35023041474654376</v>
      </c>
      <c r="H4965" s="81">
        <f t="shared" si="4615"/>
        <v>0.34900875979714152</v>
      </c>
      <c r="I4965" s="81">
        <f t="shared" si="4615"/>
        <v>0.34149659863945581</v>
      </c>
      <c r="J4965" s="81">
        <f t="shared" si="4615"/>
        <v>0.30063542494042889</v>
      </c>
      <c r="K4965" s="81">
        <f t="shared" si="4615"/>
        <v>0.2727593507410021</v>
      </c>
      <c r="L4965" s="81">
        <f t="shared" si="4615"/>
        <v>0.26298806066473057</v>
      </c>
      <c r="M4965" s="81">
        <f t="shared" si="4615"/>
        <v>0.28858070227205662</v>
      </c>
      <c r="N4965" s="81">
        <f t="shared" si="4615"/>
        <v>0.27938174394867304</v>
      </c>
      <c r="O4965" s="81">
        <f t="shared" si="4615"/>
        <v>0.27809965237543455</v>
      </c>
      <c r="P4965" s="81">
        <f t="shared" si="4615"/>
        <v>0.28081395348837213</v>
      </c>
      <c r="Q4965" s="81">
        <f t="shared" si="4615"/>
        <v>0.26721844516701154</v>
      </c>
      <c r="R4965" s="81">
        <f t="shared" si="4615"/>
        <v>0.27679861311759607</v>
      </c>
      <c r="S4965" s="81">
        <f t="shared" si="4615"/>
        <v>0.28123264852859525</v>
      </c>
      <c r="T4965" s="81">
        <f t="shared" si="4615"/>
        <v>0.27083333333333331</v>
      </c>
      <c r="U4965" s="81">
        <f t="shared" si="4615"/>
        <v>0.27583401139137514</v>
      </c>
      <c r="V4965" s="81">
        <f t="shared" si="4615"/>
        <v>0.27050516023900056</v>
      </c>
      <c r="W4965" s="81">
        <f t="shared" si="4615"/>
        <v>0.27434332714247811</v>
      </c>
      <c r="X4965" s="81">
        <f t="shared" si="4615"/>
        <v>0.27065217391304347</v>
      </c>
      <c r="Y4965" s="81">
        <f t="shared" si="4615"/>
        <v>0.26453076268783671</v>
      </c>
      <c r="Z4965" s="81">
        <f t="shared" si="4615"/>
        <v>0.27035236938031593</v>
      </c>
      <c r="AA4965" s="81">
        <f t="shared" si="4615"/>
        <v>0.2837370242214533</v>
      </c>
      <c r="AB4965" s="82">
        <f t="shared" si="4615"/>
        <v>0.31026438569206843</v>
      </c>
      <c r="AC4965" s="681">
        <f>MAX(E4965:AB4965)</f>
        <v>0.35023041474654376</v>
      </c>
      <c r="AD4965" s="660">
        <f>MAX(E4964:AB4964)/(AD4962/(SQRT(3)*AD4981))</f>
        <v>0.46440250279321738</v>
      </c>
      <c r="AE4965" s="661">
        <f>MAX(E4964:AB4964)/(AD4962/(SQRT(3)*AD4981))</f>
        <v>0.46440250279321738</v>
      </c>
      <c r="AF4965" s="77"/>
    </row>
    <row r="4966" hidden="1">
      <c r="A4966" s="1988"/>
      <c r="B4966" s="532"/>
      <c r="C4966" s="209" t="s">
        <v>25</v>
      </c>
      <c r="D4966" s="74"/>
      <c r="E4966" s="75"/>
      <c r="F4966" s="76"/>
      <c r="G4966" s="76"/>
      <c r="H4966" s="76"/>
      <c r="I4966" s="76"/>
      <c r="J4966" s="76"/>
      <c r="K4966" s="76"/>
      <c r="L4966" s="76"/>
      <c r="M4966" s="76"/>
      <c r="N4966" s="76"/>
      <c r="O4966" s="76"/>
      <c r="P4966" s="76"/>
      <c r="Q4966" s="76"/>
      <c r="R4966" s="76"/>
      <c r="S4966" s="76"/>
      <c r="T4966" s="76"/>
      <c r="U4966" s="76"/>
      <c r="V4966" s="76"/>
      <c r="W4966" s="76"/>
      <c r="X4966" s="76"/>
      <c r="Y4966" s="76"/>
      <c r="Z4966" s="76"/>
      <c r="AA4966" s="76"/>
      <c r="AB4966" s="77"/>
      <c r="AC4966" s="122"/>
      <c r="AD4966" s="115"/>
      <c r="AE4966" s="76"/>
      <c r="AF4966" s="77"/>
    </row>
    <row r="4967" hidden="1">
      <c r="A4967" s="1988"/>
      <c r="B4967" s="532"/>
      <c r="C4967" s="209" t="s">
        <v>26</v>
      </c>
      <c r="D4967" s="74"/>
      <c r="E4967" s="75"/>
      <c r="F4967" s="76"/>
      <c r="G4967" s="76"/>
      <c r="H4967" s="76"/>
      <c r="I4967" s="76"/>
      <c r="J4967" s="76"/>
      <c r="K4967" s="76"/>
      <c r="L4967" s="76"/>
      <c r="M4967" s="76"/>
      <c r="N4967" s="76"/>
      <c r="O4967" s="76"/>
      <c r="P4967" s="76"/>
      <c r="Q4967" s="76"/>
      <c r="R4967" s="76"/>
      <c r="S4967" s="76"/>
      <c r="T4967" s="76"/>
      <c r="U4967" s="76"/>
      <c r="V4967" s="76"/>
      <c r="W4967" s="76"/>
      <c r="X4967" s="76"/>
      <c r="Y4967" s="76"/>
      <c r="Z4967" s="76"/>
      <c r="AA4967" s="76"/>
      <c r="AB4967" s="77"/>
      <c r="AC4967" s="122"/>
      <c r="AD4967" s="115"/>
      <c r="AE4967" s="76"/>
      <c r="AF4967" s="77"/>
    </row>
    <row r="4968">
      <c r="A4968" s="619" t="s">
        <v>148</v>
      </c>
      <c r="B4968" s="535"/>
      <c r="C4968" s="620"/>
      <c r="D4968" s="92"/>
      <c r="E4968" s="126">
        <f t="shared" ref="E4968:AB4968" si="4616">SQRT(E4962*E4962+E4963*E4963)/E4981/1.73</f>
        <v>167.09076381379703</v>
      </c>
      <c r="F4968" s="127">
        <f t="shared" si="4616"/>
        <v>159.44284278650093</v>
      </c>
      <c r="G4968" s="127">
        <f t="shared" si="4616"/>
        <v>154.68941458982516</v>
      </c>
      <c r="H4968" s="127">
        <f t="shared" si="4616"/>
        <v>154.40952700319758</v>
      </c>
      <c r="I4968" s="127">
        <f t="shared" si="4616"/>
        <v>156.76090367536108</v>
      </c>
      <c r="J4968" s="127">
        <f t="shared" si="4616"/>
        <v>177.93290616760902</v>
      </c>
      <c r="K4968" s="127">
        <f t="shared" si="4616"/>
        <v>199.37312706860726</v>
      </c>
      <c r="L4968" s="127">
        <f t="shared" si="4616"/>
        <v>214.75252209525647</v>
      </c>
      <c r="M4968" s="127">
        <f t="shared" si="4616"/>
        <v>236.85170565521793</v>
      </c>
      <c r="N4968" s="127">
        <f t="shared" si="4616"/>
        <v>239.30028750787133</v>
      </c>
      <c r="O4968" s="127">
        <f t="shared" si="4616"/>
        <v>241.29314281726442</v>
      </c>
      <c r="P4968" s="127">
        <f t="shared" si="4616"/>
        <v>240.15726261652949</v>
      </c>
      <c r="Q4968" s="127">
        <f t="shared" si="4616"/>
        <v>234.90571223145233</v>
      </c>
      <c r="R4968" s="127">
        <f t="shared" si="4616"/>
        <v>241.60659718944106</v>
      </c>
      <c r="S4968" s="127">
        <f t="shared" si="4616"/>
        <v>251.00796880645026</v>
      </c>
      <c r="T4968" s="127">
        <f t="shared" si="4616"/>
        <v>254.27410134053804</v>
      </c>
      <c r="U4968" s="127">
        <f t="shared" si="4616"/>
        <v>257.0702094179203</v>
      </c>
      <c r="V4968" s="127">
        <f t="shared" si="4616"/>
        <v>257.12152166687844</v>
      </c>
      <c r="W4968" s="127">
        <f t="shared" si="4616"/>
        <v>262.94215666918723</v>
      </c>
      <c r="X4968" s="127">
        <f t="shared" si="4616"/>
        <v>254.51793354860118</v>
      </c>
      <c r="Y4968" s="127">
        <f t="shared" si="4616"/>
        <v>243.56348509639699</v>
      </c>
      <c r="Z4968" s="127">
        <f t="shared" si="4616"/>
        <v>231.00063214913976</v>
      </c>
      <c r="AA4968" s="127">
        <f t="shared" si="4616"/>
        <v>203.09505852511003</v>
      </c>
      <c r="AB4968" s="129">
        <f t="shared" si="4616"/>
        <v>181.00225437533962</v>
      </c>
      <c r="AC4968" s="285">
        <f>AVERAGE(E4968:AB4968)</f>
        <v>217.25675153389557</v>
      </c>
      <c r="AD4968" s="188">
        <f>(AC4964-AC4968)/AC4964</f>
        <v>-0.012497968234396133</v>
      </c>
      <c r="AE4968" s="127"/>
      <c r="AF4968" s="129"/>
    </row>
    <row r="4969">
      <c r="A4969" s="263" t="s">
        <v>424</v>
      </c>
      <c r="B4969" s="64" t="s">
        <v>28</v>
      </c>
      <c r="C4969" s="65" t="s">
        <v>18</v>
      </c>
      <c r="D4969" s="66" t="s">
        <v>29</v>
      </c>
      <c r="E4969" s="106">
        <v>2012.4000000000001</v>
      </c>
      <c r="F4969" s="107">
        <v>1815.5999999999999</v>
      </c>
      <c r="G4969" s="107">
        <v>1645.2</v>
      </c>
      <c r="H4969" s="107">
        <v>1594.8</v>
      </c>
      <c r="I4969" s="107">
        <v>1603.2</v>
      </c>
      <c r="J4969" s="107">
        <v>1760.4000000000001</v>
      </c>
      <c r="K4969" s="107">
        <v>1992</v>
      </c>
      <c r="L4969" s="107">
        <v>2230.8000000000002</v>
      </c>
      <c r="M4969" s="107">
        <v>2434.8000000000002</v>
      </c>
      <c r="N4969" s="107">
        <v>2516.4000000000001</v>
      </c>
      <c r="O4969" s="107">
        <v>2611.1999999999998</v>
      </c>
      <c r="P4969" s="107">
        <v>2572.8000000000002</v>
      </c>
      <c r="Q4969" s="107">
        <v>2570.4000000000001</v>
      </c>
      <c r="R4969" s="107">
        <v>2581.1999999999998</v>
      </c>
      <c r="S4969" s="107">
        <v>2668.8000000000002</v>
      </c>
      <c r="T4969" s="107">
        <v>2791.1999999999998</v>
      </c>
      <c r="U4969" s="107">
        <v>2886</v>
      </c>
      <c r="V4969" s="107">
        <v>2944.8000000000002</v>
      </c>
      <c r="W4969" s="107">
        <v>2974.8000000000002</v>
      </c>
      <c r="X4969" s="107">
        <v>3026.4000000000001</v>
      </c>
      <c r="Y4969" s="107">
        <v>2977.1999999999998</v>
      </c>
      <c r="Z4969" s="107">
        <v>2796</v>
      </c>
      <c r="AA4969" s="107">
        <v>2554.8000000000002</v>
      </c>
      <c r="AB4969" s="108">
        <v>2245.1999999999998</v>
      </c>
      <c r="AC4969" s="109">
        <f t="shared" ref="AC4969:AC4970" si="4617">SUM(E4969:AB4969)</f>
        <v>57806.400000000009</v>
      </c>
      <c r="AD4969" s="110">
        <v>10000</v>
      </c>
      <c r="AE4969" s="107"/>
      <c r="AF4969" s="108"/>
    </row>
    <row r="4970">
      <c r="A4970" s="266"/>
      <c r="B4970" s="72"/>
      <c r="C4970" s="73" t="s">
        <v>20</v>
      </c>
      <c r="D4970" s="74" t="s">
        <v>29</v>
      </c>
      <c r="E4970" s="111">
        <v>686.39999999999998</v>
      </c>
      <c r="F4970" s="112">
        <v>660</v>
      </c>
      <c r="G4970" s="112">
        <v>638.39999999999998</v>
      </c>
      <c r="H4970" s="112">
        <v>632.39999999999998</v>
      </c>
      <c r="I4970" s="112">
        <v>630</v>
      </c>
      <c r="J4970" s="112">
        <v>619.20000000000005</v>
      </c>
      <c r="K4970" s="112">
        <v>622.79999999999995</v>
      </c>
      <c r="L4970" s="112">
        <v>696</v>
      </c>
      <c r="M4970" s="112">
        <v>699.60000000000002</v>
      </c>
      <c r="N4970" s="112">
        <v>674.39999999999998</v>
      </c>
      <c r="O4970" s="112">
        <v>674.39999999999998</v>
      </c>
      <c r="P4970" s="112">
        <v>667.20000000000005</v>
      </c>
      <c r="Q4970" s="112">
        <v>678</v>
      </c>
      <c r="R4970" s="112">
        <v>674.39999999999998</v>
      </c>
      <c r="S4970" s="112">
        <v>692.39999999999998</v>
      </c>
      <c r="T4970" s="112">
        <v>704.39999999999998</v>
      </c>
      <c r="U4970" s="112">
        <v>720</v>
      </c>
      <c r="V4970" s="112">
        <v>723.60000000000002</v>
      </c>
      <c r="W4970" s="112">
        <v>721.20000000000005</v>
      </c>
      <c r="X4970" s="112">
        <v>739.20000000000005</v>
      </c>
      <c r="Y4970" s="112">
        <v>774</v>
      </c>
      <c r="Z4970" s="112">
        <v>760.79999999999995</v>
      </c>
      <c r="AA4970" s="112">
        <v>776.39999999999998</v>
      </c>
      <c r="AB4970" s="113">
        <v>706.79999999999995</v>
      </c>
      <c r="AC4970" s="114">
        <f t="shared" si="4617"/>
        <v>16572</v>
      </c>
      <c r="AD4970" s="115"/>
      <c r="AE4970" s="76"/>
      <c r="AF4970" s="77"/>
    </row>
    <row r="4971">
      <c r="A4971" s="266"/>
      <c r="B4971" s="72"/>
      <c r="C4971" s="73" t="s">
        <v>21</v>
      </c>
      <c r="D4971" s="74" t="s">
        <v>22</v>
      </c>
      <c r="E4971" s="1211">
        <v>111.84</v>
      </c>
      <c r="F4971" s="1212">
        <v>106.68000000000001</v>
      </c>
      <c r="G4971" s="1212">
        <v>97.560000000000002</v>
      </c>
      <c r="H4971" s="1212">
        <v>100.56</v>
      </c>
      <c r="I4971" s="1212">
        <v>99.359999999999999</v>
      </c>
      <c r="J4971" s="1212">
        <v>106.68000000000001</v>
      </c>
      <c r="K4971" s="1212">
        <v>121.68000000000001</v>
      </c>
      <c r="L4971" s="1212">
        <v>140.52000000000001</v>
      </c>
      <c r="M4971" s="1212">
        <v>137.40000000000001</v>
      </c>
      <c r="N4971" s="1212">
        <v>148.20000000000002</v>
      </c>
      <c r="O4971" s="1212">
        <v>147.12</v>
      </c>
      <c r="P4971" s="1212">
        <v>142.68000000000001</v>
      </c>
      <c r="Q4971" s="1212">
        <v>146.03999999999999</v>
      </c>
      <c r="R4971" s="1212">
        <v>153.84</v>
      </c>
      <c r="S4971" s="1212">
        <v>157.56</v>
      </c>
      <c r="T4971" s="1212">
        <v>162.12</v>
      </c>
      <c r="U4971" s="1212">
        <v>169.80000000000001</v>
      </c>
      <c r="V4971" s="1212">
        <v>169.68000000000001</v>
      </c>
      <c r="W4971" s="1212">
        <v>174</v>
      </c>
      <c r="X4971" s="1212">
        <v>173.75999999999999</v>
      </c>
      <c r="Y4971" s="1212">
        <v>169.20000000000002</v>
      </c>
      <c r="Z4971" s="1212">
        <v>152.64000000000001</v>
      </c>
      <c r="AA4971" s="1212">
        <v>141.84</v>
      </c>
      <c r="AB4971" s="1213">
        <v>122.76000000000001</v>
      </c>
      <c r="AC4971" s="114">
        <f>AVERAGE(E4971:AB4971)</f>
        <v>139.72999999999999</v>
      </c>
      <c r="AD4971" s="120">
        <f>SQRT(MAX((E4969*E4969+E4970*E4970),(F4969*F4969+F4970*F4970),(G4969*G4969+G4970*G4970),(H4969*H4969+H4970*H4970),(I4969*I4969+I4970*I4970),(J4969*J4969+J4970*J4970),(K4969*K4969+K4970*K4970),(L4969*L4969+L4970*L4970),(M4969*M4969+M4970*M4970),(N4969*N4969+N4970*N4970),(O4969*O4969+O4970*O4970),(P4969*P4969+P4970*P4970),(R4969*R4969+R4970*R4970),(S4969*S4969+S4970*S4970),(T4969*T4969+T4970*T4970),(U4969*U4969+U4970*U4970),(V4969*V4969+V4970*V4970),(W4969*W4969+W4970*W4970),(X4969*X4969+X4970*X4970),(V4969*V4969+V4970*V4970),(Z4969*Z4969+Z4970*Z4970),(AA4969*AA4969+AA4970*AA4970),(AB4969*AB4969+AB4970*AB4970)))/AD4969</f>
        <v>0.31153673298665763</v>
      </c>
      <c r="AE4971" s="120">
        <f>SQRT(MAX((E4969*E4969+E4970*E4970),(F4969*F4969+F4970*F4970),(G4969*G4969+G4970*G4970),(H4969*H4969+H4970*H4970),(I4969*I4969+I4970*I4970),(J4969*J4969+J4970*J4970),(K4969*K4969+K4970*K4970),(L4969*L4969+L4970*L4970),(M4969*M4969+M4970*M4970),(N4969*N4969+N4970*N4970),(O4969*O4969+O4970*O4970),(P4969*P4969+P4970*P4970),(R4969*R4969+R4970*R4970),(S4969*S4969+S4970*S4970),(T4969*T4969+T4970*T4970),(U4969*U4969+U4970*U4970),(V4969*V4969+V4970*V4970),(W4969*W4969+W4970*W4970),(X4969*X4969+X4970*X4970),(V4969*V4969+V4970*V4970),(Z4969*Z4969+Z4970*Z4970),(AA4969*AA4969+AA4970*AA4970),(AB4969*AB4969+AB4970*AB4970)))/AD4969</f>
        <v>0.31153673298665763</v>
      </c>
      <c r="AF4971" s="121"/>
    </row>
    <row r="4972">
      <c r="A4972" s="266"/>
      <c r="B4972" s="72"/>
      <c r="C4972" s="73" t="s">
        <v>23</v>
      </c>
      <c r="D4972" s="74"/>
      <c r="E4972" s="80">
        <f t="shared" ref="E4972:AB4972" si="4618">E4970/E4969</f>
        <v>0.34108527131782945</v>
      </c>
      <c r="F4972" s="81">
        <f t="shared" si="4618"/>
        <v>0.36351619299405158</v>
      </c>
      <c r="G4972" s="81">
        <f t="shared" si="4618"/>
        <v>0.38803792851932895</v>
      </c>
      <c r="H4972" s="81">
        <f t="shared" si="4618"/>
        <v>0.39653875094055679</v>
      </c>
      <c r="I4972" s="81">
        <f t="shared" si="4618"/>
        <v>0.3929640718562874</v>
      </c>
      <c r="J4972" s="81">
        <f t="shared" si="4618"/>
        <v>0.35173824130879344</v>
      </c>
      <c r="K4972" s="81">
        <f t="shared" si="4618"/>
        <v>0.31265060240963854</v>
      </c>
      <c r="L4972" s="81">
        <f t="shared" si="4618"/>
        <v>0.31199569661108117</v>
      </c>
      <c r="M4972" s="81">
        <f t="shared" si="4618"/>
        <v>0.28733366190241499</v>
      </c>
      <c r="N4972" s="81">
        <f t="shared" si="4618"/>
        <v>0.26800190748688602</v>
      </c>
      <c r="O4972" s="81">
        <f t="shared" si="4618"/>
        <v>0.25827205882352944</v>
      </c>
      <c r="P4972" s="81">
        <f t="shared" si="4618"/>
        <v>0.25932835820895522</v>
      </c>
      <c r="Q4972" s="81">
        <f t="shared" si="4618"/>
        <v>0.26377217553688143</v>
      </c>
      <c r="R4972" s="81">
        <f t="shared" si="4618"/>
        <v>0.26127382612738265</v>
      </c>
      <c r="S4972" s="81">
        <f t="shared" si="4618"/>
        <v>0.25944244604316546</v>
      </c>
      <c r="T4972" s="81">
        <f t="shared" si="4618"/>
        <v>0.25236457437661219</v>
      </c>
      <c r="U4972" s="81">
        <f t="shared" si="4618"/>
        <v>0.24948024948024949</v>
      </c>
      <c r="V4972" s="81">
        <f t="shared" si="4618"/>
        <v>0.24572127139364303</v>
      </c>
      <c r="W4972" s="81">
        <f t="shared" si="4618"/>
        <v>0.24243646631706334</v>
      </c>
      <c r="X4972" s="81">
        <f t="shared" si="4618"/>
        <v>0.2442505947660587</v>
      </c>
      <c r="Y4972" s="81">
        <f t="shared" si="4618"/>
        <v>0.25997581620314392</v>
      </c>
      <c r="Z4972" s="81">
        <f t="shared" si="4618"/>
        <v>0.27210300429184547</v>
      </c>
      <c r="AA4972" s="81">
        <f t="shared" si="4618"/>
        <v>0.30389854391733206</v>
      </c>
      <c r="AB4972" s="82">
        <f t="shared" si="4618"/>
        <v>0.31480491715660075</v>
      </c>
      <c r="AC4972" s="681">
        <f>MAX(E4972:AB4972)</f>
        <v>0.39653875094055679</v>
      </c>
      <c r="AD4972" s="660">
        <f>MAX(E4971:AB4971)/(AD4969/(SQRT(3)*AD4982))</f>
        <v>0.30994096573500901</v>
      </c>
      <c r="AE4972" s="661">
        <f>MAX(E4971:AB4971)/(AD4969/(SQRT(3)*AD4982))</f>
        <v>0.30994096573500901</v>
      </c>
      <c r="AF4972" s="77"/>
    </row>
    <row r="4973" hidden="1">
      <c r="A4973" s="1989"/>
      <c r="B4973" s="72"/>
      <c r="C4973" s="209" t="s">
        <v>25</v>
      </c>
      <c r="D4973" s="1397"/>
      <c r="E4973" s="1990"/>
      <c r="F4973" s="1991"/>
      <c r="G4973" s="1991"/>
      <c r="H4973" s="1991"/>
      <c r="I4973" s="1991"/>
      <c r="J4973" s="1991"/>
      <c r="K4973" s="1991"/>
      <c r="L4973" s="1991"/>
      <c r="M4973" s="1991"/>
      <c r="N4973" s="1991"/>
      <c r="O4973" s="1991"/>
      <c r="P4973" s="1991"/>
      <c r="Q4973" s="1991"/>
      <c r="R4973" s="1991"/>
      <c r="S4973" s="1991"/>
      <c r="T4973" s="1991"/>
      <c r="U4973" s="1991"/>
      <c r="V4973" s="1991"/>
      <c r="W4973" s="1991"/>
      <c r="X4973" s="81"/>
      <c r="Y4973" s="1991"/>
      <c r="Z4973" s="81"/>
      <c r="AA4973" s="1991"/>
      <c r="AB4973" s="1992"/>
      <c r="AC4973" s="122"/>
      <c r="AD4973" s="115"/>
      <c r="AE4973" s="76"/>
      <c r="AF4973" s="77"/>
    </row>
    <row r="4974" hidden="1">
      <c r="A4974" s="1989"/>
      <c r="B4974" s="72"/>
      <c r="C4974" s="209" t="s">
        <v>26</v>
      </c>
      <c r="D4974" s="1397"/>
      <c r="E4974" s="1990"/>
      <c r="F4974" s="1991"/>
      <c r="G4974" s="1991"/>
      <c r="H4974" s="1991"/>
      <c r="I4974" s="1991"/>
      <c r="J4974" s="1991"/>
      <c r="K4974" s="1991"/>
      <c r="L4974" s="1991"/>
      <c r="M4974" s="1991"/>
      <c r="N4974" s="1991"/>
      <c r="O4974" s="1991"/>
      <c r="P4974" s="1991"/>
      <c r="Q4974" s="1991"/>
      <c r="R4974" s="1991"/>
      <c r="S4974" s="1991"/>
      <c r="T4974" s="1991"/>
      <c r="U4974" s="1991"/>
      <c r="V4974" s="1991"/>
      <c r="W4974" s="1991"/>
      <c r="X4974" s="1991"/>
      <c r="Y4974" s="1991"/>
      <c r="Z4974" s="1991"/>
      <c r="AA4974" s="1991"/>
      <c r="AB4974" s="1992"/>
      <c r="AC4974" s="122"/>
      <c r="AD4974" s="115"/>
      <c r="AE4974" s="76"/>
      <c r="AF4974" s="77"/>
    </row>
    <row r="4975">
      <c r="A4975" s="619"/>
      <c r="B4975" s="535" t="s">
        <v>148</v>
      </c>
      <c r="C4975" s="620"/>
      <c r="D4975" s="92"/>
      <c r="E4975" s="126">
        <f t="shared" ref="E4975:AB4975" si="4619">SQRT(E4969*E4969+E4970*E4970)/E4982/1.73</f>
        <v>119.78954766850048</v>
      </c>
      <c r="F4975" s="127">
        <f t="shared" si="4619"/>
        <v>108.62550168713229</v>
      </c>
      <c r="G4975" s="127">
        <f t="shared" si="4619"/>
        <v>99.228552052241966</v>
      </c>
      <c r="H4975" s="127">
        <f t="shared" si="4619"/>
        <v>96.561045180914419</v>
      </c>
      <c r="I4975" s="127">
        <f t="shared" si="4619"/>
        <v>96.951207360789056</v>
      </c>
      <c r="J4975" s="127">
        <f t="shared" si="4619"/>
        <v>105.54638805153702</v>
      </c>
      <c r="K4975" s="127">
        <f t="shared" si="4619"/>
        <v>116.67410927950944</v>
      </c>
      <c r="L4975" s="127">
        <f t="shared" si="4619"/>
        <v>130.88976883809124</v>
      </c>
      <c r="M4975" s="127">
        <f t="shared" si="4619"/>
        <v>142.72365015698236</v>
      </c>
      <c r="N4975" s="127">
        <f t="shared" si="4619"/>
        <v>146.77367161556325</v>
      </c>
      <c r="O4975" s="127">
        <f t="shared" si="4619"/>
        <v>152.23556802909093</v>
      </c>
      <c r="P4975" s="127">
        <f t="shared" si="4619"/>
        <v>149.59697291693519</v>
      </c>
      <c r="Q4975" s="127">
        <f t="shared" si="4619"/>
        <v>149.32929360910148</v>
      </c>
      <c r="R4975" s="127">
        <f t="shared" si="4619"/>
        <v>150.30294549868367</v>
      </c>
      <c r="S4975" s="127">
        <f t="shared" si="4619"/>
        <v>155.18325225730962</v>
      </c>
      <c r="T4975" s="127">
        <f t="shared" si="4619"/>
        <v>162.0248077358867</v>
      </c>
      <c r="U4975" s="127">
        <f t="shared" si="4619"/>
        <v>167.57694517220582</v>
      </c>
      <c r="V4975" s="127">
        <f t="shared" si="4619"/>
        <v>171.00798253247279</v>
      </c>
      <c r="W4975" s="127">
        <f t="shared" si="4619"/>
        <v>172.28328951179395</v>
      </c>
      <c r="X4975" s="127">
        <f t="shared" si="4619"/>
        <v>174.3262695144943</v>
      </c>
      <c r="Y4975" s="127">
        <f t="shared" si="4619"/>
        <v>172.13267206829926</v>
      </c>
      <c r="Z4975" s="127">
        <f t="shared" si="4619"/>
        <v>161.67450709792493</v>
      </c>
      <c r="AA4975" s="127">
        <f t="shared" si="4619"/>
        <v>148.55149371098241</v>
      </c>
      <c r="AB4975" s="129">
        <f t="shared" si="4619"/>
        <v>132.48219430686842</v>
      </c>
      <c r="AC4975" s="285">
        <f>AVERAGE(E4975:AB4975)</f>
        <v>140.93631816055461</v>
      </c>
      <c r="AD4975" s="188">
        <f>(AC4971-AC4975)/AC4971</f>
        <v>-0.0086332080480542219</v>
      </c>
      <c r="AE4975" s="127"/>
      <c r="AF4975" s="129"/>
    </row>
    <row r="4976">
      <c r="A4976" s="179" t="s">
        <v>163</v>
      </c>
      <c r="B4976" s="98" t="s">
        <v>242</v>
      </c>
      <c r="C4976" s="1905"/>
      <c r="D4976" s="100" t="s">
        <v>22</v>
      </c>
      <c r="E4976" s="740">
        <v>0</v>
      </c>
      <c r="F4976" s="366">
        <v>0</v>
      </c>
      <c r="G4976" s="366">
        <v>0</v>
      </c>
      <c r="H4976" s="366">
        <v>0</v>
      </c>
      <c r="I4976" s="366">
        <v>0</v>
      </c>
      <c r="J4976" s="366">
        <v>0</v>
      </c>
      <c r="K4976" s="366">
        <v>0</v>
      </c>
      <c r="L4976" s="366">
        <v>0</v>
      </c>
      <c r="M4976" s="366">
        <v>0</v>
      </c>
      <c r="N4976" s="366">
        <v>0</v>
      </c>
      <c r="O4976" s="366">
        <v>0</v>
      </c>
      <c r="P4976" s="366">
        <v>0</v>
      </c>
      <c r="Q4976" s="366">
        <v>0</v>
      </c>
      <c r="R4976" s="366">
        <v>0</v>
      </c>
      <c r="S4976" s="366">
        <v>0</v>
      </c>
      <c r="T4976" s="366">
        <v>0</v>
      </c>
      <c r="U4976" s="366">
        <v>0</v>
      </c>
      <c r="V4976" s="366">
        <v>0</v>
      </c>
      <c r="W4976" s="366">
        <v>0</v>
      </c>
      <c r="X4976" s="366">
        <v>0</v>
      </c>
      <c r="Y4976" s="366">
        <v>0</v>
      </c>
      <c r="Z4976" s="366">
        <v>0</v>
      </c>
      <c r="AA4976" s="366">
        <v>0</v>
      </c>
      <c r="AB4976" s="741">
        <v>0</v>
      </c>
      <c r="AC4976" s="792"/>
      <c r="AD4976" s="365"/>
      <c r="AE4976" s="366"/>
      <c r="AF4976" s="367"/>
    </row>
    <row r="4977">
      <c r="A4977" s="286" t="s">
        <v>31</v>
      </c>
      <c r="B4977" s="287"/>
      <c r="C4977" s="288"/>
      <c r="D4977" s="139"/>
      <c r="E4977" s="290">
        <f t="shared" ref="E4977:E4978" si="4620">E4962+E4969</f>
        <v>4842</v>
      </c>
      <c r="F4977" s="291">
        <f t="shared" ref="F4977:F4978" si="4621">F4962+F4969</f>
        <v>4506</v>
      </c>
      <c r="G4977" s="291">
        <f t="shared" ref="G4977:G4978" si="4622">G4962+G4969</f>
        <v>4249.1999999999998</v>
      </c>
      <c r="H4977" s="291">
        <f t="shared" ref="H4977:H4978" si="4623">H4962+H4969</f>
        <v>4197.6000000000004</v>
      </c>
      <c r="I4977" s="291">
        <f t="shared" ref="I4977:I4978" si="4624">I4962+I4969</f>
        <v>4249.1999999999998</v>
      </c>
      <c r="J4977" s="291">
        <f t="shared" ref="J4977:J4978" si="4625">J4962+J4969</f>
        <v>4782</v>
      </c>
      <c r="K4977" s="291">
        <f t="shared" ref="K4977:K4978" si="4626">K4962+K4969</f>
        <v>5392.8000000000002</v>
      </c>
      <c r="L4977" s="291">
        <f t="shared" ref="L4977:L4978" si="4627">L4962+L4969</f>
        <v>5949.6000000000004</v>
      </c>
      <c r="M4977" s="291">
        <f t="shared" ref="M4977:M4978" si="4628">M4962+M4969</f>
        <v>6501.6000000000004</v>
      </c>
      <c r="N4977" s="291">
        <f t="shared" ref="N4977:N4978" si="4629">N4962+N4969</f>
        <v>6631.2000000000007</v>
      </c>
      <c r="O4977" s="291">
        <f t="shared" ref="O4977:O4978" si="4630">O4962+O4969</f>
        <v>6753.5999999999995</v>
      </c>
      <c r="P4977" s="291">
        <f t="shared" ref="P4977:P4978" si="4631">P4962+P4969</f>
        <v>6700.8000000000002</v>
      </c>
      <c r="Q4977" s="291">
        <f t="shared" ref="Q4977:Q4978" si="4632">Q4962+Q4969</f>
        <v>6630</v>
      </c>
      <c r="R4977" s="291">
        <f t="shared" ref="R4977:R4978" si="4633">R4962+R4969</f>
        <v>6734.3999999999996</v>
      </c>
      <c r="S4977" s="291">
        <f t="shared" ref="S4977:S4978" si="4634">S4962+S4969</f>
        <v>6991.1999999999998</v>
      </c>
      <c r="T4977" s="291">
        <f t="shared" ref="T4977:T4978" si="4635">T4962+T4969</f>
        <v>7168.8000000000002</v>
      </c>
      <c r="U4977" s="291">
        <f t="shared" ref="U4977:U4978" si="4636">U4962+U4969</f>
        <v>7310.3999999999996</v>
      </c>
      <c r="V4977" s="291">
        <f t="shared" ref="V4977:V4978" si="4637">V4962+V4969</f>
        <v>7363.1999999999998</v>
      </c>
      <c r="W4977" s="291">
        <f t="shared" ref="W4977:W4978" si="4638">W4962+W4969</f>
        <v>7497.6000000000004</v>
      </c>
      <c r="X4977" s="291">
        <f t="shared" ref="X4977:X4978" si="4639">X4962+X4969</f>
        <v>7442.3999999999996</v>
      </c>
      <c r="Y4977" s="291">
        <f t="shared" ref="Y4977:Y4978" si="4640">Y4962+Y4969</f>
        <v>7209.5999999999995</v>
      </c>
      <c r="Z4977" s="291">
        <f t="shared" ref="Z4977:Z4978" si="4641">Z4962+Z4969</f>
        <v>6746.3999999999996</v>
      </c>
      <c r="AA4977" s="291">
        <f t="shared" ref="AA4977:AA4978" si="4642">AA4962+AA4969</f>
        <v>6022.8000000000002</v>
      </c>
      <c r="AB4977" s="1446">
        <f t="shared" ref="AB4977:AB4978" si="4643">AB4962+AB4969</f>
        <v>5331.6000000000004</v>
      </c>
      <c r="AC4977" s="292"/>
      <c r="AD4977" s="143">
        <f t="shared" ref="AD4977:AD4979" si="4644">MAX(E4977:AB4977)</f>
        <v>7497.6000000000004</v>
      </c>
      <c r="AE4977" s="144"/>
      <c r="AF4977" s="145"/>
    </row>
    <row r="4978">
      <c r="A4978" s="146" t="s">
        <v>973</v>
      </c>
      <c r="B4978" s="147"/>
      <c r="C4978" s="148"/>
      <c r="D4978" s="149"/>
      <c r="E4978" s="294">
        <f t="shared" si="4620"/>
        <v>1612.8</v>
      </c>
      <c r="F4978" s="150">
        <f t="shared" si="4621"/>
        <v>1581.5999999999999</v>
      </c>
      <c r="G4978" s="150">
        <f t="shared" si="4622"/>
        <v>1550.4000000000001</v>
      </c>
      <c r="H4978" s="150">
        <f t="shared" si="4623"/>
        <v>1540.8</v>
      </c>
      <c r="I4978" s="150">
        <f t="shared" si="4624"/>
        <v>1533.5999999999999</v>
      </c>
      <c r="J4978" s="150">
        <f t="shared" si="4625"/>
        <v>1527.5999999999999</v>
      </c>
      <c r="K4978" s="150">
        <f t="shared" si="4626"/>
        <v>1550.4000000000001</v>
      </c>
      <c r="L4978" s="150">
        <f t="shared" si="4627"/>
        <v>1674</v>
      </c>
      <c r="M4978" s="150">
        <f t="shared" si="4628"/>
        <v>1873.1999999999998</v>
      </c>
      <c r="N4978" s="150">
        <f t="shared" si="4629"/>
        <v>1824</v>
      </c>
      <c r="O4978" s="150">
        <f t="shared" si="4630"/>
        <v>1826.4000000000001</v>
      </c>
      <c r="P4978" s="150">
        <f t="shared" si="4631"/>
        <v>1826.4000000000001</v>
      </c>
      <c r="Q4978" s="150">
        <f t="shared" si="4632"/>
        <v>1762.8</v>
      </c>
      <c r="R4978" s="150">
        <f t="shared" si="4633"/>
        <v>1824</v>
      </c>
      <c r="S4978" s="150">
        <f t="shared" si="4634"/>
        <v>1908</v>
      </c>
      <c r="T4978" s="150">
        <f t="shared" si="4635"/>
        <v>1890</v>
      </c>
      <c r="U4978" s="150">
        <f t="shared" si="4636"/>
        <v>1940.4000000000001</v>
      </c>
      <c r="V4978" s="150">
        <f t="shared" si="4637"/>
        <v>1918.8000000000002</v>
      </c>
      <c r="W4978" s="150">
        <f t="shared" si="4638"/>
        <v>1962</v>
      </c>
      <c r="X4978" s="150">
        <f t="shared" si="4639"/>
        <v>1934.4000000000001</v>
      </c>
      <c r="Y4978" s="150">
        <f t="shared" si="4640"/>
        <v>1893.5999999999999</v>
      </c>
      <c r="Z4978" s="150">
        <f t="shared" si="4641"/>
        <v>1828.8</v>
      </c>
      <c r="AA4978" s="150">
        <f t="shared" si="4642"/>
        <v>1760.4000000000001</v>
      </c>
      <c r="AB4978" s="815">
        <f t="shared" si="4643"/>
        <v>1664.4000000000001</v>
      </c>
      <c r="AC4978" s="295"/>
      <c r="AD4978" s="153">
        <f t="shared" si="4644"/>
        <v>1962</v>
      </c>
      <c r="AE4978" s="154"/>
      <c r="AF4978" s="155"/>
    </row>
    <row r="4979">
      <c r="A4979" s="156" t="s">
        <v>33</v>
      </c>
      <c r="B4979" s="157"/>
      <c r="C4979" s="158"/>
      <c r="D4979" s="159"/>
      <c r="E4979" s="297">
        <f t="shared" ref="E4979:AB4979" si="4645">SQRT(E4978*E4978+E4977*E4977)</f>
        <v>5103.5367971633159</v>
      </c>
      <c r="F4979" s="160">
        <f t="shared" si="4645"/>
        <v>4775.5098743484969</v>
      </c>
      <c r="G4979" s="160">
        <f t="shared" si="4645"/>
        <v>4523.2113370922652</v>
      </c>
      <c r="H4979" s="160">
        <f t="shared" si="4645"/>
        <v>4471.455065188512</v>
      </c>
      <c r="I4979" s="160">
        <f t="shared" si="4645"/>
        <v>4517.4804482144691</v>
      </c>
      <c r="J4979" s="160">
        <f t="shared" si="4645"/>
        <v>5020.0683023241827</v>
      </c>
      <c r="K4979" s="160">
        <f t="shared" si="4645"/>
        <v>5611.2415738408554</v>
      </c>
      <c r="L4979" s="160">
        <f t="shared" si="4645"/>
        <v>6180.6161634581385</v>
      </c>
      <c r="M4979" s="160">
        <f t="shared" si="4645"/>
        <v>6766.0683413633951</v>
      </c>
      <c r="N4979" s="160">
        <f t="shared" si="4645"/>
        <v>6877.484237713672</v>
      </c>
      <c r="O4979" s="160">
        <f t="shared" si="4645"/>
        <v>6996.2025356617569</v>
      </c>
      <c r="P4979" s="160">
        <f t="shared" si="4645"/>
        <v>6945.2471230331321</v>
      </c>
      <c r="Q4979" s="160">
        <f t="shared" si="4645"/>
        <v>6860.3472098721068</v>
      </c>
      <c r="R4979" s="160">
        <f t="shared" si="4645"/>
        <v>6977.0423074537821</v>
      </c>
      <c r="S4979" s="160">
        <f t="shared" si="4645"/>
        <v>7246.8849473411674</v>
      </c>
      <c r="T4979" s="160">
        <f t="shared" si="4645"/>
        <v>7413.7570394503764</v>
      </c>
      <c r="U4979" s="160">
        <f t="shared" si="4645"/>
        <v>7563.5375532881435</v>
      </c>
      <c r="V4979" s="160">
        <f t="shared" si="4645"/>
        <v>7609.1068910878093</v>
      </c>
      <c r="W4979" s="160">
        <f t="shared" si="4645"/>
        <v>7750.0612745964791</v>
      </c>
      <c r="X4979" s="160">
        <f t="shared" si="4645"/>
        <v>7689.6827710901052</v>
      </c>
      <c r="Y4979" s="160">
        <f t="shared" si="4645"/>
        <v>7454.1299371556433</v>
      </c>
      <c r="Z4979" s="160">
        <f t="shared" si="4645"/>
        <v>6989.8799989699392</v>
      </c>
      <c r="AA4979" s="160">
        <f t="shared" si="4645"/>
        <v>6274.801032702153</v>
      </c>
      <c r="AB4979" s="845">
        <f t="shared" si="4645"/>
        <v>5585.3545921454261</v>
      </c>
      <c r="AC4979" s="298"/>
      <c r="AD4979" s="163">
        <f t="shared" si="4644"/>
        <v>7750.0612745964791</v>
      </c>
      <c r="AE4979" s="164"/>
      <c r="AF4979" s="165"/>
    </row>
    <row r="4980">
      <c r="A4980" s="846" t="s">
        <v>69</v>
      </c>
      <c r="B4980" s="847"/>
      <c r="C4980" s="545"/>
      <c r="D4980" s="564"/>
      <c r="E4980" s="565">
        <v>1</v>
      </c>
      <c r="F4980" s="566">
        <v>2</v>
      </c>
      <c r="G4980" s="566">
        <v>3</v>
      </c>
      <c r="H4980" s="566">
        <v>4</v>
      </c>
      <c r="I4980" s="566">
        <v>5</v>
      </c>
      <c r="J4980" s="566">
        <v>6</v>
      </c>
      <c r="K4980" s="566">
        <v>7</v>
      </c>
      <c r="L4980" s="566">
        <v>8</v>
      </c>
      <c r="M4980" s="566">
        <v>9</v>
      </c>
      <c r="N4980" s="566">
        <v>10</v>
      </c>
      <c r="O4980" s="566">
        <v>11</v>
      </c>
      <c r="P4980" s="566">
        <v>12</v>
      </c>
      <c r="Q4980" s="566">
        <v>13</v>
      </c>
      <c r="R4980" s="566">
        <v>14</v>
      </c>
      <c r="S4980" s="566">
        <v>15</v>
      </c>
      <c r="T4980" s="566">
        <v>16</v>
      </c>
      <c r="U4980" s="566">
        <v>17</v>
      </c>
      <c r="V4980" s="566">
        <v>18</v>
      </c>
      <c r="W4980" s="566">
        <v>19</v>
      </c>
      <c r="X4980" s="566">
        <v>20</v>
      </c>
      <c r="Y4980" s="566">
        <v>21</v>
      </c>
      <c r="Z4980" s="566">
        <v>22</v>
      </c>
      <c r="AA4980" s="566">
        <v>23</v>
      </c>
      <c r="AB4980" s="567">
        <v>24</v>
      </c>
      <c r="AC4980" s="564"/>
    </row>
    <row r="4981">
      <c r="A4981" s="726" t="s">
        <v>70</v>
      </c>
      <c r="B4981" s="303"/>
      <c r="C4981" s="727" t="s">
        <v>24</v>
      </c>
      <c r="D4981" s="1272" t="s">
        <v>22</v>
      </c>
      <c r="E4981" s="550">
        <v>10.300000000000001</v>
      </c>
      <c r="F4981" s="303">
        <v>10.31</v>
      </c>
      <c r="G4981" s="303">
        <v>10.31</v>
      </c>
      <c r="H4981" s="303">
        <v>10.32</v>
      </c>
      <c r="I4981" s="303">
        <v>10.31</v>
      </c>
      <c r="J4981" s="303">
        <v>10.25</v>
      </c>
      <c r="K4981" s="303">
        <v>10.220000000000001</v>
      </c>
      <c r="L4981" s="303">
        <v>10.35</v>
      </c>
      <c r="M4981" s="303">
        <v>10.33</v>
      </c>
      <c r="N4981" s="303">
        <v>10.32</v>
      </c>
      <c r="O4981" s="303">
        <v>10.300000000000001</v>
      </c>
      <c r="P4981" s="303">
        <v>10.32</v>
      </c>
      <c r="Q4981" s="303">
        <v>10.34</v>
      </c>
      <c r="R4981" s="303">
        <v>10.31</v>
      </c>
      <c r="S4981" s="303">
        <v>10.34</v>
      </c>
      <c r="T4981" s="303">
        <v>10.31</v>
      </c>
      <c r="U4981" s="303">
        <v>10.32</v>
      </c>
      <c r="V4981" s="303">
        <v>10.290000000000001</v>
      </c>
      <c r="W4981" s="303">
        <v>10.31</v>
      </c>
      <c r="X4981" s="303">
        <v>10.390000000000001</v>
      </c>
      <c r="Y4981" s="303">
        <v>10.390000000000001</v>
      </c>
      <c r="Z4981" s="303">
        <v>10.24</v>
      </c>
      <c r="AA4981" s="303">
        <v>10.26</v>
      </c>
      <c r="AB4981" s="955">
        <v>10.32</v>
      </c>
      <c r="AC4981" s="1404"/>
      <c r="AD4981" s="1993">
        <f t="shared" ref="AD4981:AD4982" si="4646">AVERAGE(D4981:AB4981)</f>
        <v>10.310833333333333</v>
      </c>
    </row>
    <row r="4982">
      <c r="A4982" s="735" t="s">
        <v>34</v>
      </c>
      <c r="B4982" s="273"/>
      <c r="C4982" s="736" t="s">
        <v>24</v>
      </c>
      <c r="D4982" s="1277" t="s">
        <v>22</v>
      </c>
      <c r="E4982" s="272">
        <v>10.26</v>
      </c>
      <c r="F4982" s="273">
        <v>10.279999999999999</v>
      </c>
      <c r="G4982" s="273">
        <v>10.279999999999999</v>
      </c>
      <c r="H4982" s="273">
        <v>10.27</v>
      </c>
      <c r="I4982" s="273">
        <v>10.27</v>
      </c>
      <c r="J4982" s="273">
        <v>10.220000000000001</v>
      </c>
      <c r="K4982" s="273">
        <v>10.34</v>
      </c>
      <c r="L4982" s="273">
        <v>10.32</v>
      </c>
      <c r="M4982" s="273">
        <v>10.26</v>
      </c>
      <c r="N4982" s="273">
        <v>10.26</v>
      </c>
      <c r="O4982" s="273">
        <v>10.24</v>
      </c>
      <c r="P4982" s="273">
        <v>10.27</v>
      </c>
      <c r="Q4982" s="273">
        <v>10.290000000000001</v>
      </c>
      <c r="R4982" s="273">
        <v>10.26</v>
      </c>
      <c r="S4982" s="273">
        <v>10.27</v>
      </c>
      <c r="T4982" s="273">
        <v>10.27</v>
      </c>
      <c r="U4982" s="273">
        <v>10.26</v>
      </c>
      <c r="V4982" s="273">
        <v>10.25</v>
      </c>
      <c r="W4982" s="273">
        <v>10.27</v>
      </c>
      <c r="X4982" s="273">
        <v>10.33</v>
      </c>
      <c r="Y4982" s="273">
        <v>10.33</v>
      </c>
      <c r="Z4982" s="273">
        <v>10.359999999999999</v>
      </c>
      <c r="AA4982" s="273">
        <v>10.390000000000001</v>
      </c>
      <c r="AB4982" s="275">
        <v>10.27</v>
      </c>
      <c r="AC4982" s="2075"/>
      <c r="AD4982" s="1359">
        <f t="shared" si="4646"/>
        <v>10.284166666666668</v>
      </c>
    </row>
    <row r="4983">
      <c r="A4983" s="705" t="s">
        <v>60</v>
      </c>
      <c r="B4983" s="1138" t="s">
        <v>1049</v>
      </c>
      <c r="C4983" s="219" t="s">
        <v>18</v>
      </c>
      <c r="D4983" s="220" t="s">
        <v>29</v>
      </c>
      <c r="E4983" s="221">
        <v>78</v>
      </c>
      <c r="F4983" s="436">
        <v>76.799999999999997</v>
      </c>
      <c r="G4983" s="436">
        <v>74.799999999999997</v>
      </c>
      <c r="H4983" s="436">
        <v>75.599999999999994</v>
      </c>
      <c r="I4983" s="436">
        <v>74.400000000000006</v>
      </c>
      <c r="J4983" s="436">
        <v>83.599999999999994</v>
      </c>
      <c r="K4983" s="436">
        <v>96</v>
      </c>
      <c r="L4983" s="436">
        <v>116.40000000000001</v>
      </c>
      <c r="M4983" s="436">
        <v>133.19999999999999</v>
      </c>
      <c r="N4983" s="436">
        <v>133.19999999999999</v>
      </c>
      <c r="O4983" s="436">
        <v>136</v>
      </c>
      <c r="P4983" s="436">
        <v>134.40000000000001</v>
      </c>
      <c r="Q4983" s="436">
        <v>133.19999999999999</v>
      </c>
      <c r="R4983" s="436">
        <v>134.40000000000001</v>
      </c>
      <c r="S4983" s="436">
        <v>140</v>
      </c>
      <c r="T4983" s="436">
        <v>140.80000000000001</v>
      </c>
      <c r="U4983" s="436">
        <v>137.59999999999999</v>
      </c>
      <c r="V4983" s="436">
        <v>130.40000000000001</v>
      </c>
      <c r="W4983" s="436">
        <v>123.59999999999999</v>
      </c>
      <c r="X4983" s="436">
        <v>114.40000000000001</v>
      </c>
      <c r="Y4983" s="436">
        <v>91.599999999999994</v>
      </c>
      <c r="Z4983" s="436">
        <v>89.200000000000003</v>
      </c>
      <c r="AA4983" s="436">
        <v>86.799999999999997</v>
      </c>
      <c r="AB4983" s="437">
        <v>82.799999999999997</v>
      </c>
      <c r="AC4983" s="279">
        <f t="shared" ref="AC4983:AC4984" si="4647">SUM(E4983:AB4983)</f>
        <v>2617.2000000000003</v>
      </c>
      <c r="AD4983" s="221">
        <f>MAX(E4983:AB4983)</f>
        <v>140.80000000000001</v>
      </c>
      <c r="AE4983" s="68"/>
      <c r="AF4983" s="69"/>
    </row>
    <row r="4984">
      <c r="A4984" s="658"/>
      <c r="B4984" s="317"/>
      <c r="C4984" s="73" t="s">
        <v>20</v>
      </c>
      <c r="D4984" s="74" t="s">
        <v>29</v>
      </c>
      <c r="E4984" s="111">
        <v>22</v>
      </c>
      <c r="F4984" s="112">
        <v>22.399999999999999</v>
      </c>
      <c r="G4984" s="112">
        <v>21.600000000000001</v>
      </c>
      <c r="H4984" s="112">
        <v>21.600000000000001</v>
      </c>
      <c r="I4984" s="112">
        <v>21.600000000000001</v>
      </c>
      <c r="J4984" s="112">
        <v>22.399999999999999</v>
      </c>
      <c r="K4984" s="112">
        <v>23.600000000000001</v>
      </c>
      <c r="L4984" s="112">
        <v>26</v>
      </c>
      <c r="M4984" s="112">
        <v>26.800000000000001</v>
      </c>
      <c r="N4984" s="112">
        <v>25.600000000000001</v>
      </c>
      <c r="O4984" s="112">
        <v>26</v>
      </c>
      <c r="P4984" s="112">
        <v>26.800000000000001</v>
      </c>
      <c r="Q4984" s="112">
        <v>26</v>
      </c>
      <c r="R4984" s="112">
        <v>26.800000000000001</v>
      </c>
      <c r="S4984" s="112">
        <v>27.199999999999999</v>
      </c>
      <c r="T4984" s="112">
        <v>26</v>
      </c>
      <c r="U4984" s="112">
        <v>25.600000000000001</v>
      </c>
      <c r="V4984" s="112">
        <v>28</v>
      </c>
      <c r="W4984" s="112">
        <v>27.600000000000001</v>
      </c>
      <c r="X4984" s="112">
        <v>27.600000000000001</v>
      </c>
      <c r="Y4984" s="112">
        <v>29.199999999999999</v>
      </c>
      <c r="Z4984" s="112">
        <v>28</v>
      </c>
      <c r="AA4984" s="112">
        <v>25.600000000000001</v>
      </c>
      <c r="AB4984" s="501">
        <v>23.199999999999999</v>
      </c>
      <c r="AC4984" s="281">
        <f t="shared" si="4647"/>
        <v>607.20000000000016</v>
      </c>
      <c r="AD4984" s="75"/>
      <c r="AE4984" s="76"/>
      <c r="AF4984" s="77"/>
    </row>
    <row r="4985">
      <c r="A4985" s="658"/>
      <c r="B4985" s="317"/>
      <c r="C4985" s="73" t="s">
        <v>21</v>
      </c>
      <c r="D4985" s="74" t="s">
        <v>22</v>
      </c>
      <c r="E4985" s="116">
        <v>3.7600000000000002</v>
      </c>
      <c r="F4985" s="117">
        <v>3.96</v>
      </c>
      <c r="G4985" s="117">
        <v>3.8799999999999999</v>
      </c>
      <c r="H4985" s="117">
        <v>3.6800000000000002</v>
      </c>
      <c r="I4985" s="117">
        <v>3.96</v>
      </c>
      <c r="J4985" s="117">
        <v>3.7600000000000002</v>
      </c>
      <c r="K4985" s="117">
        <v>4.9199999999999999</v>
      </c>
      <c r="L4985" s="117">
        <v>5.7199999999999998</v>
      </c>
      <c r="M4985" s="117">
        <v>6.7599999999999998</v>
      </c>
      <c r="N4985" s="117">
        <v>5.96</v>
      </c>
      <c r="O4985" s="117">
        <v>6.6000000000000005</v>
      </c>
      <c r="P4985" s="117">
        <v>7.1200000000000001</v>
      </c>
      <c r="Q4985" s="117">
        <v>6.1600000000000001</v>
      </c>
      <c r="R4985" s="117">
        <v>6.2400000000000002</v>
      </c>
      <c r="S4985" s="117">
        <v>7.1200000000000001</v>
      </c>
      <c r="T4985" s="117">
        <v>7.3600000000000003</v>
      </c>
      <c r="U4985" s="117">
        <v>7.5600000000000005</v>
      </c>
      <c r="V4985" s="117">
        <v>6</v>
      </c>
      <c r="W4985" s="117">
        <v>8.9600000000000009</v>
      </c>
      <c r="X4985" s="117">
        <v>4.5200000000000005</v>
      </c>
      <c r="Y4985" s="117">
        <v>4.5200000000000005</v>
      </c>
      <c r="Z4985" s="117">
        <v>4.1200000000000001</v>
      </c>
      <c r="AA4985" s="117">
        <v>4</v>
      </c>
      <c r="AB4985" s="311">
        <v>4.0800000000000001</v>
      </c>
      <c r="AC4985" s="281">
        <f>AVERAGE(E4985:AB4985)</f>
        <v>5.4466666666666663</v>
      </c>
      <c r="AD4985" s="75"/>
      <c r="AE4985" s="76"/>
      <c r="AF4985" s="77"/>
    </row>
    <row r="4986">
      <c r="A4986" s="706"/>
      <c r="B4986" s="866"/>
      <c r="C4986" s="125" t="s">
        <v>23</v>
      </c>
      <c r="D4986" s="92"/>
      <c r="E4986" s="696">
        <f t="shared" ref="E4986:AB4986" si="4648">E4984/E4983</f>
        <v>0.28205128205128205</v>
      </c>
      <c r="F4986" s="504">
        <f t="shared" si="4648"/>
        <v>0.29166666666666669</v>
      </c>
      <c r="G4986" s="504">
        <f t="shared" si="4648"/>
        <v>0.28877005347593587</v>
      </c>
      <c r="H4986" s="504">
        <f t="shared" si="4648"/>
        <v>0.28571428571428575</v>
      </c>
      <c r="I4986" s="504">
        <f t="shared" si="4648"/>
        <v>0.29032258064516131</v>
      </c>
      <c r="J4986" s="504">
        <f t="shared" si="4648"/>
        <v>0.26794258373205743</v>
      </c>
      <c r="K4986" s="504">
        <f t="shared" si="4648"/>
        <v>0.24583333333333335</v>
      </c>
      <c r="L4986" s="504">
        <f t="shared" si="4648"/>
        <v>0.2233676975945017</v>
      </c>
      <c r="M4986" s="504">
        <f t="shared" si="4648"/>
        <v>0.20120120120120122</v>
      </c>
      <c r="N4986" s="504">
        <f t="shared" si="4648"/>
        <v>0.19219219219219222</v>
      </c>
      <c r="O4986" s="504">
        <f t="shared" si="4648"/>
        <v>0.19117647058823528</v>
      </c>
      <c r="P4986" s="504">
        <f t="shared" si="4648"/>
        <v>0.19940476190476189</v>
      </c>
      <c r="Q4986" s="504">
        <f t="shared" si="4648"/>
        <v>0.19519519519519521</v>
      </c>
      <c r="R4986" s="504">
        <f t="shared" si="4648"/>
        <v>0.19940476190476189</v>
      </c>
      <c r="S4986" s="504">
        <f t="shared" si="4648"/>
        <v>0.19428571428571428</v>
      </c>
      <c r="T4986" s="504">
        <f t="shared" si="4648"/>
        <v>0.18465909090909088</v>
      </c>
      <c r="U4986" s="504">
        <f t="shared" si="4648"/>
        <v>0.186046511627907</v>
      </c>
      <c r="V4986" s="504">
        <f t="shared" si="4648"/>
        <v>0.21472392638036808</v>
      </c>
      <c r="W4986" s="504">
        <f t="shared" si="4648"/>
        <v>0.22330097087378642</v>
      </c>
      <c r="X4986" s="504">
        <f t="shared" si="4648"/>
        <v>0.24125874125874125</v>
      </c>
      <c r="Y4986" s="504">
        <f t="shared" si="4648"/>
        <v>0.31877729257641924</v>
      </c>
      <c r="Z4986" s="504">
        <f t="shared" si="4648"/>
        <v>0.31390134529147978</v>
      </c>
      <c r="AA4986" s="504">
        <f t="shared" si="4648"/>
        <v>0.29493087557603687</v>
      </c>
      <c r="AB4986" s="505">
        <f t="shared" si="4648"/>
        <v>0.28019323671497587</v>
      </c>
      <c r="AC4986" s="596">
        <f>MAX(E4986:AB4986)</f>
        <v>0.31877729257641924</v>
      </c>
      <c r="AD4986" s="93"/>
      <c r="AE4986" s="94"/>
      <c r="AF4986" s="95"/>
    </row>
    <row r="4987" hidden="1">
      <c r="A4987" s="1527"/>
      <c r="B4987" s="972"/>
      <c r="C4987" s="1917" t="s">
        <v>25</v>
      </c>
      <c r="D4987" s="66"/>
      <c r="E4987" s="67"/>
      <c r="F4987" s="68"/>
      <c r="G4987" s="68"/>
      <c r="H4987" s="68"/>
      <c r="I4987" s="68"/>
      <c r="J4987" s="68"/>
      <c r="K4987" s="68"/>
      <c r="L4987" s="68"/>
      <c r="M4987" s="68"/>
      <c r="N4987" s="68"/>
      <c r="O4987" s="68"/>
      <c r="P4987" s="68"/>
      <c r="Q4987" s="68"/>
      <c r="R4987" s="68"/>
      <c r="S4987" s="68"/>
      <c r="T4987" s="68"/>
      <c r="U4987" s="68"/>
      <c r="V4987" s="68"/>
      <c r="W4987" s="68"/>
      <c r="X4987" s="68"/>
      <c r="Y4987" s="68"/>
      <c r="Z4987" s="68"/>
      <c r="AA4987" s="68"/>
      <c r="AB4987" s="335"/>
      <c r="AC4987" s="2049"/>
      <c r="AD4987" s="67"/>
      <c r="AE4987" s="68"/>
      <c r="AF4987" s="69"/>
    </row>
    <row r="4988" hidden="1">
      <c r="A4988" s="1556"/>
      <c r="B4988" s="976"/>
      <c r="C4988" s="209" t="s">
        <v>26</v>
      </c>
      <c r="D4988" s="74"/>
      <c r="E4988" s="75"/>
      <c r="F4988" s="76"/>
      <c r="G4988" s="76"/>
      <c r="H4988" s="76"/>
      <c r="I4988" s="76"/>
      <c r="J4988" s="76"/>
      <c r="K4988" s="76"/>
      <c r="L4988" s="76"/>
      <c r="M4988" s="76"/>
      <c r="N4988" s="76"/>
      <c r="O4988" s="76"/>
      <c r="P4988" s="76"/>
      <c r="Q4988" s="76"/>
      <c r="R4988" s="76"/>
      <c r="S4988" s="76"/>
      <c r="T4988" s="76"/>
      <c r="U4988" s="76"/>
      <c r="V4988" s="76"/>
      <c r="W4988" s="76"/>
      <c r="X4988" s="76"/>
      <c r="Y4988" s="76"/>
      <c r="Z4988" s="76"/>
      <c r="AA4988" s="76"/>
      <c r="AB4988" s="315"/>
      <c r="AC4988" s="313"/>
      <c r="AD4988" s="75"/>
      <c r="AE4988" s="76"/>
      <c r="AF4988" s="77"/>
    </row>
    <row r="4989">
      <c r="A4989" s="619"/>
      <c r="B4989" s="535" t="s">
        <v>148</v>
      </c>
      <c r="C4989" s="620"/>
      <c r="D4989" s="92"/>
      <c r="E4989" s="126">
        <f t="shared" ref="E4989:AB4989" si="4649">SQRT(E4983*E4983+E4984*E4984)/E4982/1.73</f>
        <v>4.5658654383384176</v>
      </c>
      <c r="F4989" s="127">
        <f t="shared" si="4649"/>
        <v>4.4983243741706218</v>
      </c>
      <c r="G4989" s="127">
        <f t="shared" si="4649"/>
        <v>4.3777849039486592</v>
      </c>
      <c r="H4989" s="127">
        <f t="shared" si="4649"/>
        <v>4.4253247183969018</v>
      </c>
      <c r="I4989" s="127">
        <f t="shared" si="4649"/>
        <v>4.3604223243822053</v>
      </c>
      <c r="J4989" s="127">
        <f t="shared" si="4649"/>
        <v>4.8951362334823392</v>
      </c>
      <c r="K4989" s="127">
        <f t="shared" si="4649"/>
        <v>5.5264522089792418</v>
      </c>
      <c r="L4989" s="127">
        <f t="shared" si="4649"/>
        <v>6.6803578398712018</v>
      </c>
      <c r="M4989" s="127">
        <f t="shared" si="4649"/>
        <v>7.6546974618600565</v>
      </c>
      <c r="N4989" s="127">
        <f t="shared" si="4649"/>
        <v>7.6416496443139561</v>
      </c>
      <c r="O4989" s="127">
        <f t="shared" si="4649"/>
        <v>7.8160557851657222</v>
      </c>
      <c r="P4989" s="127">
        <f t="shared" si="4649"/>
        <v>7.7134691472622148</v>
      </c>
      <c r="Q4989" s="127">
        <f t="shared" si="4649"/>
        <v>7.6236436149661193</v>
      </c>
      <c r="R4989" s="127">
        <f t="shared" si="4649"/>
        <v>7.720987148380404</v>
      </c>
      <c r="S4989" s="127">
        <f t="shared" si="4649"/>
        <v>8.0270731267007118</v>
      </c>
      <c r="T4989" s="127">
        <f t="shared" si="4649"/>
        <v>8.0587403454850008</v>
      </c>
      <c r="U4989" s="127">
        <f t="shared" si="4649"/>
        <v>7.8852233525575413</v>
      </c>
      <c r="V4989" s="127">
        <f t="shared" si="4649"/>
        <v>7.5213456074472989</v>
      </c>
      <c r="W4989" s="127">
        <f t="shared" si="4649"/>
        <v>7.1280100950378547</v>
      </c>
      <c r="X4989" s="127">
        <f t="shared" si="4649"/>
        <v>6.5851347239516658</v>
      </c>
      <c r="Y4989" s="127">
        <f t="shared" si="4649"/>
        <v>5.3797829036186284</v>
      </c>
      <c r="Z4989" s="127">
        <f t="shared" si="4649"/>
        <v>5.2163384057123423</v>
      </c>
      <c r="AA4989" s="127">
        <f t="shared" si="4649"/>
        <v>5.034654751874867</v>
      </c>
      <c r="AB4989" s="621">
        <f t="shared" si="4649"/>
        <v>4.8397789444953743</v>
      </c>
      <c r="AC4989" s="285">
        <f>AVERAGE(E4989:AB4989)</f>
        <v>6.2990105458499732</v>
      </c>
      <c r="AD4989" s="188">
        <f>(AC4985-AC4989)/AC4985</f>
        <v>-0.15648908430538072</v>
      </c>
      <c r="AE4989" s="127"/>
      <c r="AF4989" s="129"/>
    </row>
    <row r="4990">
      <c r="A4990" s="705" t="s">
        <v>74</v>
      </c>
      <c r="B4990" s="1138" t="s">
        <v>570</v>
      </c>
      <c r="C4990" s="219" t="s">
        <v>18</v>
      </c>
      <c r="D4990" s="220" t="s">
        <v>29</v>
      </c>
      <c r="E4990" s="221"/>
      <c r="F4990" s="436"/>
      <c r="G4990" s="436"/>
      <c r="H4990" s="436"/>
      <c r="I4990" s="436"/>
      <c r="J4990" s="436"/>
      <c r="K4990" s="436"/>
      <c r="L4990" s="436"/>
      <c r="M4990" s="436"/>
      <c r="N4990" s="436"/>
      <c r="O4990" s="436"/>
      <c r="P4990" s="436"/>
      <c r="Q4990" s="436"/>
      <c r="R4990" s="436"/>
      <c r="S4990" s="436"/>
      <c r="T4990" s="436"/>
      <c r="U4990" s="436"/>
      <c r="V4990" s="436"/>
      <c r="W4990" s="436"/>
      <c r="X4990" s="436"/>
      <c r="Y4990" s="436"/>
      <c r="Z4990" s="436"/>
      <c r="AA4990" s="436"/>
      <c r="AB4990" s="437"/>
      <c r="AC4990" s="309">
        <f t="shared" ref="AC4990:AC4991" si="4650">SUM(E4990:AB4990)</f>
        <v>0</v>
      </c>
      <c r="AD4990" s="221">
        <f>MAX(E4990:AB4990)</f>
        <v>0</v>
      </c>
      <c r="AE4990" s="206"/>
      <c r="AF4990" s="207"/>
    </row>
    <row r="4991">
      <c r="A4991" s="658"/>
      <c r="B4991" s="317"/>
      <c r="C4991" s="73" t="s">
        <v>20</v>
      </c>
      <c r="D4991" s="74" t="s">
        <v>29</v>
      </c>
      <c r="E4991" s="221"/>
      <c r="F4991" s="436"/>
      <c r="G4991" s="436"/>
      <c r="H4991" s="436"/>
      <c r="I4991" s="436"/>
      <c r="J4991" s="436"/>
      <c r="K4991" s="436"/>
      <c r="L4991" s="436"/>
      <c r="M4991" s="436"/>
      <c r="N4991" s="436"/>
      <c r="O4991" s="436"/>
      <c r="P4991" s="436"/>
      <c r="Q4991" s="436"/>
      <c r="R4991" s="436"/>
      <c r="S4991" s="436"/>
      <c r="T4991" s="436"/>
      <c r="U4991" s="436"/>
      <c r="V4991" s="436"/>
      <c r="W4991" s="436"/>
      <c r="X4991" s="436"/>
      <c r="Y4991" s="436"/>
      <c r="Z4991" s="436"/>
      <c r="AA4991" s="436"/>
      <c r="AB4991" s="437"/>
      <c r="AC4991" s="281">
        <f t="shared" si="4650"/>
        <v>0</v>
      </c>
      <c r="AD4991" s="75"/>
      <c r="AE4991" s="76"/>
      <c r="AF4991" s="77"/>
    </row>
    <row r="4992">
      <c r="A4992" s="658"/>
      <c r="B4992" s="317"/>
      <c r="C4992" s="73" t="s">
        <v>21</v>
      </c>
      <c r="D4992" s="74" t="s">
        <v>22</v>
      </c>
      <c r="E4992" s="116">
        <v>0.16</v>
      </c>
      <c r="F4992" s="117">
        <v>0.14000000000000001</v>
      </c>
      <c r="G4992" s="117">
        <v>0.14000000000000001</v>
      </c>
      <c r="H4992" s="117">
        <v>0</v>
      </c>
      <c r="I4992" s="117">
        <v>0.14000000000000001</v>
      </c>
      <c r="J4992" s="117">
        <v>0</v>
      </c>
      <c r="K4992" s="117">
        <v>0.17999999999999999</v>
      </c>
      <c r="L4992" s="117">
        <v>0.16</v>
      </c>
      <c r="M4992" s="117">
        <v>0.16</v>
      </c>
      <c r="N4992" s="117">
        <v>0.14000000000000001</v>
      </c>
      <c r="O4992" s="117">
        <v>0.14000000000000001</v>
      </c>
      <c r="P4992" s="117">
        <v>0.16</v>
      </c>
      <c r="Q4992" s="117">
        <v>0</v>
      </c>
      <c r="R4992" s="117">
        <v>0</v>
      </c>
      <c r="S4992" s="117">
        <v>0.16</v>
      </c>
      <c r="T4992" s="117">
        <v>0.14000000000000001</v>
      </c>
      <c r="U4992" s="117">
        <v>0.16</v>
      </c>
      <c r="V4992" s="117">
        <v>0.14000000000000001</v>
      </c>
      <c r="W4992" s="117">
        <v>0.17999999999999999</v>
      </c>
      <c r="X4992" s="117">
        <v>0.17999999999999999</v>
      </c>
      <c r="Y4992" s="117">
        <v>0.22</v>
      </c>
      <c r="Z4992" s="117">
        <v>0</v>
      </c>
      <c r="AA4992" s="117">
        <v>0.16</v>
      </c>
      <c r="AB4992" s="311">
        <v>0</v>
      </c>
      <c r="AC4992" s="281">
        <f>AVERAGE(E4992:AB4992)</f>
        <v>0.1191666666666667</v>
      </c>
      <c r="AD4992" s="75"/>
      <c r="AE4992" s="76"/>
      <c r="AF4992" s="77"/>
    </row>
    <row r="4993">
      <c r="A4993" s="706"/>
      <c r="B4993" s="866"/>
      <c r="C4993" s="125" t="s">
        <v>23</v>
      </c>
      <c r="D4993" s="92"/>
      <c r="E4993" s="696" t="e">
        <f t="shared" ref="E4993:AB4993" si="4651">E4991/E4990</f>
        <v>#DIV/0!</v>
      </c>
      <c r="F4993" s="504" t="e">
        <f t="shared" si="4651"/>
        <v>#DIV/0!</v>
      </c>
      <c r="G4993" s="504" t="e">
        <f t="shared" si="4651"/>
        <v>#DIV/0!</v>
      </c>
      <c r="H4993" s="504" t="e">
        <f t="shared" si="4651"/>
        <v>#DIV/0!</v>
      </c>
      <c r="I4993" s="504" t="e">
        <f t="shared" si="4651"/>
        <v>#DIV/0!</v>
      </c>
      <c r="J4993" s="504" t="e">
        <f t="shared" si="4651"/>
        <v>#DIV/0!</v>
      </c>
      <c r="K4993" s="504" t="e">
        <f t="shared" si="4651"/>
        <v>#DIV/0!</v>
      </c>
      <c r="L4993" s="504" t="e">
        <f t="shared" si="4651"/>
        <v>#DIV/0!</v>
      </c>
      <c r="M4993" s="504" t="e">
        <f t="shared" si="4651"/>
        <v>#DIV/0!</v>
      </c>
      <c r="N4993" s="504" t="e">
        <f t="shared" si="4651"/>
        <v>#DIV/0!</v>
      </c>
      <c r="O4993" s="504" t="e">
        <f t="shared" si="4651"/>
        <v>#DIV/0!</v>
      </c>
      <c r="P4993" s="504" t="e">
        <f t="shared" si="4651"/>
        <v>#DIV/0!</v>
      </c>
      <c r="Q4993" s="504" t="e">
        <f t="shared" si="4651"/>
        <v>#DIV/0!</v>
      </c>
      <c r="R4993" s="504" t="e">
        <f t="shared" si="4651"/>
        <v>#DIV/0!</v>
      </c>
      <c r="S4993" s="504" t="e">
        <f t="shared" si="4651"/>
        <v>#DIV/0!</v>
      </c>
      <c r="T4993" s="504" t="e">
        <f t="shared" si="4651"/>
        <v>#DIV/0!</v>
      </c>
      <c r="U4993" s="504" t="e">
        <f t="shared" si="4651"/>
        <v>#DIV/0!</v>
      </c>
      <c r="V4993" s="504" t="e">
        <f t="shared" si="4651"/>
        <v>#DIV/0!</v>
      </c>
      <c r="W4993" s="504" t="e">
        <f t="shared" si="4651"/>
        <v>#DIV/0!</v>
      </c>
      <c r="X4993" s="504" t="e">
        <f t="shared" si="4651"/>
        <v>#DIV/0!</v>
      </c>
      <c r="Y4993" s="504" t="e">
        <f t="shared" si="4651"/>
        <v>#DIV/0!</v>
      </c>
      <c r="Z4993" s="504" t="e">
        <f t="shared" si="4651"/>
        <v>#DIV/0!</v>
      </c>
      <c r="AA4993" s="504" t="e">
        <f t="shared" si="4651"/>
        <v>#DIV/0!</v>
      </c>
      <c r="AB4993" s="505" t="e">
        <f t="shared" si="4651"/>
        <v>#DIV/0!</v>
      </c>
      <c r="AC4993" s="907" t="e">
        <f>MAX(E4993:AB4993)</f>
        <v>#DIV/0!</v>
      </c>
      <c r="AD4993" s="678"/>
      <c r="AE4993" s="679"/>
      <c r="AF4993" s="680"/>
    </row>
    <row r="4994" hidden="1">
      <c r="A4994" s="1527"/>
      <c r="B4994" s="972"/>
      <c r="C4994" s="1917" t="s">
        <v>25</v>
      </c>
      <c r="D4994" s="66"/>
      <c r="E4994" s="67"/>
      <c r="F4994" s="68"/>
      <c r="G4994" s="68"/>
      <c r="H4994" s="68"/>
      <c r="I4994" s="68"/>
      <c r="J4994" s="68"/>
      <c r="K4994" s="68"/>
      <c r="L4994" s="68"/>
      <c r="M4994" s="68"/>
      <c r="N4994" s="68"/>
      <c r="O4994" s="68"/>
      <c r="P4994" s="68"/>
      <c r="Q4994" s="68"/>
      <c r="R4994" s="68"/>
      <c r="S4994" s="68"/>
      <c r="T4994" s="68"/>
      <c r="U4994" s="68"/>
      <c r="V4994" s="68"/>
      <c r="W4994" s="68"/>
      <c r="X4994" s="68"/>
      <c r="Y4994" s="68"/>
      <c r="Z4994" s="68"/>
      <c r="AA4994" s="68"/>
      <c r="AB4994" s="335"/>
      <c r="AC4994" s="319"/>
      <c r="AD4994" s="67"/>
      <c r="AE4994" s="68"/>
      <c r="AF4994" s="69"/>
    </row>
    <row r="4995" hidden="1">
      <c r="A4995" s="1556"/>
      <c r="B4995" s="976"/>
      <c r="C4995" s="209" t="s">
        <v>26</v>
      </c>
      <c r="D4995" s="74"/>
      <c r="E4995" s="75"/>
      <c r="F4995" s="76"/>
      <c r="G4995" s="76"/>
      <c r="H4995" s="76"/>
      <c r="I4995" s="76"/>
      <c r="J4995" s="76"/>
      <c r="K4995" s="76"/>
      <c r="L4995" s="76"/>
      <c r="M4995" s="76"/>
      <c r="N4995" s="76"/>
      <c r="O4995" s="76"/>
      <c r="P4995" s="76"/>
      <c r="Q4995" s="76"/>
      <c r="R4995" s="76"/>
      <c r="S4995" s="76"/>
      <c r="T4995" s="76"/>
      <c r="U4995" s="76"/>
      <c r="V4995" s="76"/>
      <c r="W4995" s="76"/>
      <c r="X4995" s="76"/>
      <c r="Y4995" s="76"/>
      <c r="Z4995" s="76"/>
      <c r="AA4995" s="76"/>
      <c r="AB4995" s="315"/>
      <c r="AC4995" s="313"/>
      <c r="AD4995" s="75"/>
      <c r="AE4995" s="76"/>
      <c r="AF4995" s="77"/>
    </row>
    <row r="4996">
      <c r="A4996" s="619"/>
      <c r="B4996" s="535" t="s">
        <v>148</v>
      </c>
      <c r="C4996" s="620"/>
      <c r="D4996" s="92"/>
      <c r="E4996" s="126">
        <f t="shared" ref="E4996:AB4996" si="4652">SQRT(E4990*E4990+E4991*E4991)/E4982/1.73</f>
        <v>0</v>
      </c>
      <c r="F4996" s="127">
        <f t="shared" si="4652"/>
        <v>0</v>
      </c>
      <c r="G4996" s="127">
        <f t="shared" si="4652"/>
        <v>0</v>
      </c>
      <c r="H4996" s="127">
        <f t="shared" si="4652"/>
        <v>0</v>
      </c>
      <c r="I4996" s="127">
        <f t="shared" si="4652"/>
        <v>0</v>
      </c>
      <c r="J4996" s="127">
        <f t="shared" si="4652"/>
        <v>0</v>
      </c>
      <c r="K4996" s="127">
        <f t="shared" si="4652"/>
        <v>0</v>
      </c>
      <c r="L4996" s="127">
        <f t="shared" si="4652"/>
        <v>0</v>
      </c>
      <c r="M4996" s="127">
        <f t="shared" si="4652"/>
        <v>0</v>
      </c>
      <c r="N4996" s="127">
        <f t="shared" si="4652"/>
        <v>0</v>
      </c>
      <c r="O4996" s="127">
        <f t="shared" si="4652"/>
        <v>0</v>
      </c>
      <c r="P4996" s="127">
        <f t="shared" si="4652"/>
        <v>0</v>
      </c>
      <c r="Q4996" s="127">
        <f t="shared" si="4652"/>
        <v>0</v>
      </c>
      <c r="R4996" s="127">
        <f t="shared" si="4652"/>
        <v>0</v>
      </c>
      <c r="S4996" s="127">
        <f t="shared" si="4652"/>
        <v>0</v>
      </c>
      <c r="T4996" s="127">
        <f t="shared" si="4652"/>
        <v>0</v>
      </c>
      <c r="U4996" s="127">
        <f t="shared" si="4652"/>
        <v>0</v>
      </c>
      <c r="V4996" s="127">
        <f t="shared" si="4652"/>
        <v>0</v>
      </c>
      <c r="W4996" s="127">
        <f t="shared" si="4652"/>
        <v>0</v>
      </c>
      <c r="X4996" s="127">
        <f t="shared" si="4652"/>
        <v>0</v>
      </c>
      <c r="Y4996" s="127">
        <f t="shared" si="4652"/>
        <v>0</v>
      </c>
      <c r="Z4996" s="127">
        <f t="shared" si="4652"/>
        <v>0</v>
      </c>
      <c r="AA4996" s="127">
        <f t="shared" si="4652"/>
        <v>0</v>
      </c>
      <c r="AB4996" s="621">
        <f t="shared" si="4652"/>
        <v>0</v>
      </c>
      <c r="AC4996" s="581">
        <f>AVERAGE(E4996:AB4996)</f>
        <v>0</v>
      </c>
      <c r="AD4996" s="188">
        <f>(AC4992-AC4996)/AC4992</f>
        <v>1</v>
      </c>
      <c r="AE4996" s="127"/>
      <c r="AF4996" s="129"/>
    </row>
    <row r="4997">
      <c r="A4997" s="705" t="s">
        <v>55</v>
      </c>
      <c r="B4997" s="1138" t="s">
        <v>1050</v>
      </c>
      <c r="C4997" s="219" t="s">
        <v>18</v>
      </c>
      <c r="D4997" s="220" t="s">
        <v>29</v>
      </c>
      <c r="E4997" s="221">
        <v>1295.4000000000001</v>
      </c>
      <c r="F4997" s="436">
        <v>1195.8</v>
      </c>
      <c r="G4997" s="436">
        <v>1162.2</v>
      </c>
      <c r="H4997" s="436">
        <v>1158</v>
      </c>
      <c r="I4997" s="436">
        <v>1173.5999999999999</v>
      </c>
      <c r="J4997" s="436">
        <v>1424.4000000000001</v>
      </c>
      <c r="K4997" s="436">
        <v>1674</v>
      </c>
      <c r="L4997" s="436">
        <v>1887.5999999999999</v>
      </c>
      <c r="M4997" s="436">
        <v>1984.2</v>
      </c>
      <c r="N4997" s="436">
        <v>2013.5999999999999</v>
      </c>
      <c r="O4997" s="436">
        <v>2039.4000000000001</v>
      </c>
      <c r="P4997" s="436">
        <v>2046.5999999999999</v>
      </c>
      <c r="Q4997" s="436">
        <v>2062.8000000000002</v>
      </c>
      <c r="R4997" s="436">
        <v>2082</v>
      </c>
      <c r="S4997" s="436">
        <v>2160</v>
      </c>
      <c r="T4997" s="436">
        <v>2216.4000000000001</v>
      </c>
      <c r="U4997" s="436">
        <v>2189.4000000000001</v>
      </c>
      <c r="V4997" s="436">
        <v>2206.8000000000002</v>
      </c>
      <c r="W4997" s="436">
        <v>2255.4000000000001</v>
      </c>
      <c r="X4997" s="436">
        <v>2261.4000000000001</v>
      </c>
      <c r="Y4997" s="436">
        <v>2236.8000000000002</v>
      </c>
      <c r="Z4997" s="436">
        <v>2044.2</v>
      </c>
      <c r="AA4997" s="436">
        <v>1738.8</v>
      </c>
      <c r="AB4997" s="437">
        <v>1488</v>
      </c>
      <c r="AC4997" s="279">
        <f t="shared" ref="AC4997:AC4998" si="4653">SUM(E4997:AB4997)</f>
        <v>43996.800000000003</v>
      </c>
      <c r="AD4997" s="221">
        <f>MAX(E4997:AB4997)</f>
        <v>2261.4000000000001</v>
      </c>
      <c r="AE4997" s="206"/>
      <c r="AF4997" s="207"/>
    </row>
    <row r="4998">
      <c r="A4998" s="658"/>
      <c r="B4998" s="317"/>
      <c r="C4998" s="73" t="s">
        <v>20</v>
      </c>
      <c r="D4998" s="220" t="s">
        <v>29</v>
      </c>
      <c r="E4998" s="111">
        <v>316.80000000000001</v>
      </c>
      <c r="F4998" s="112">
        <v>314.39999999999998</v>
      </c>
      <c r="G4998" s="112">
        <v>309.60000000000002</v>
      </c>
      <c r="H4998" s="112">
        <v>309.60000000000002</v>
      </c>
      <c r="I4998" s="112">
        <v>306</v>
      </c>
      <c r="J4998" s="112">
        <v>317.39999999999998</v>
      </c>
      <c r="K4998" s="112">
        <v>340.80000000000001</v>
      </c>
      <c r="L4998" s="112">
        <v>380.39999999999998</v>
      </c>
      <c r="M4998" s="112">
        <v>402</v>
      </c>
      <c r="N4998" s="112">
        <v>385.80000000000001</v>
      </c>
      <c r="O4998" s="112">
        <v>392.39999999999998</v>
      </c>
      <c r="P4998" s="112">
        <v>391.80000000000001</v>
      </c>
      <c r="Q4998" s="112">
        <v>400.19999999999999</v>
      </c>
      <c r="R4998" s="112">
        <v>400.19999999999999</v>
      </c>
      <c r="S4998" s="112">
        <v>416.39999999999998</v>
      </c>
      <c r="T4998" s="112">
        <v>415.19999999999999</v>
      </c>
      <c r="U4998" s="112">
        <v>415.80000000000001</v>
      </c>
      <c r="V4998" s="112">
        <v>427.19999999999999</v>
      </c>
      <c r="W4998" s="112">
        <v>429.60000000000002</v>
      </c>
      <c r="X4998" s="112">
        <v>445.19999999999999</v>
      </c>
      <c r="Y4998" s="112">
        <v>441</v>
      </c>
      <c r="Z4998" s="112">
        <v>408.60000000000002</v>
      </c>
      <c r="AA4998" s="112">
        <v>355.19999999999999</v>
      </c>
      <c r="AB4998" s="501">
        <v>332.39999999999998</v>
      </c>
      <c r="AC4998" s="281">
        <f t="shared" si="4653"/>
        <v>9054</v>
      </c>
      <c r="AD4998" s="75"/>
      <c r="AE4998" s="76"/>
      <c r="AF4998" s="77"/>
    </row>
    <row r="4999">
      <c r="A4999" s="658"/>
      <c r="B4999" s="317"/>
      <c r="C4999" s="73" t="s">
        <v>21</v>
      </c>
      <c r="D4999" s="74" t="s">
        <v>22</v>
      </c>
      <c r="E4999" s="116">
        <v>69.359999999999999</v>
      </c>
      <c r="F4999" s="116">
        <v>64.739999999999995</v>
      </c>
      <c r="G4999" s="116">
        <v>68.280000000000001</v>
      </c>
      <c r="H4999" s="116">
        <v>64.680000000000007</v>
      </c>
      <c r="I4999" s="116">
        <v>69.540000000000006</v>
      </c>
      <c r="J4999" s="116">
        <v>85.620000000000005</v>
      </c>
      <c r="K4999" s="116">
        <v>100.86</v>
      </c>
      <c r="L4999" s="116">
        <v>112.2</v>
      </c>
      <c r="M4999" s="116">
        <v>109.26000000000001</v>
      </c>
      <c r="N4999" s="116">
        <v>118.38</v>
      </c>
      <c r="O4999" s="116">
        <v>113.22</v>
      </c>
      <c r="P4999" s="116">
        <v>111.90000000000001</v>
      </c>
      <c r="Q4999" s="116">
        <v>116.28</v>
      </c>
      <c r="R4999" s="116">
        <v>115.38</v>
      </c>
      <c r="S4999" s="116">
        <v>124.62</v>
      </c>
      <c r="T4999" s="116">
        <v>123.3</v>
      </c>
      <c r="U4999" s="116">
        <v>122.22</v>
      </c>
      <c r="V4999" s="116">
        <v>127.26000000000001</v>
      </c>
      <c r="W4999" s="116">
        <v>124.8</v>
      </c>
      <c r="X4999" s="116">
        <v>128.34</v>
      </c>
      <c r="Y4999" s="116">
        <v>119.22</v>
      </c>
      <c r="Z4999" s="116">
        <v>105.12</v>
      </c>
      <c r="AA4999" s="116">
        <v>91.799999999999997</v>
      </c>
      <c r="AB4999" s="1463">
        <v>77.280000000000001</v>
      </c>
      <c r="AC4999" s="281">
        <f>AVERAGE(E4999:AB4999)</f>
        <v>102.65250000000002</v>
      </c>
      <c r="AD4999" s="75"/>
      <c r="AE4999" s="76"/>
      <c r="AF4999" s="77"/>
    </row>
    <row r="5000">
      <c r="A5000" s="706"/>
      <c r="B5000" s="866"/>
      <c r="C5000" s="125" t="s">
        <v>23</v>
      </c>
      <c r="D5000" s="92"/>
      <c r="E5000" s="696">
        <f t="shared" ref="E5000:AB5000" si="4654">E4998/E4997</f>
        <v>0.2445576655859194</v>
      </c>
      <c r="F5000" s="504">
        <f t="shared" si="4654"/>
        <v>0.26292022077270444</v>
      </c>
      <c r="G5000" s="504">
        <f t="shared" si="4654"/>
        <v>0.26639132679401134</v>
      </c>
      <c r="H5000" s="504">
        <f t="shared" si="4654"/>
        <v>0.2673575129533679</v>
      </c>
      <c r="I5000" s="504">
        <f t="shared" si="4654"/>
        <v>0.2607361963190184</v>
      </c>
      <c r="J5000" s="504">
        <f t="shared" si="4654"/>
        <v>0.22283066554338665</v>
      </c>
      <c r="K5000" s="504">
        <f t="shared" si="4654"/>
        <v>0.20358422939068102</v>
      </c>
      <c r="L5000" s="504">
        <f t="shared" si="4654"/>
        <v>0.20152574698029244</v>
      </c>
      <c r="M5000" s="504">
        <f t="shared" si="4654"/>
        <v>0.20260054429996976</v>
      </c>
      <c r="N5000" s="504">
        <f t="shared" si="4654"/>
        <v>0.19159713945172827</v>
      </c>
      <c r="O5000" s="504">
        <f t="shared" si="4654"/>
        <v>0.19240953221535745</v>
      </c>
      <c r="P5000" s="504">
        <f t="shared" si="4654"/>
        <v>0.19143946056874819</v>
      </c>
      <c r="Q5000" s="504">
        <f t="shared" si="4654"/>
        <v>0.19400814426992435</v>
      </c>
      <c r="R5000" s="504">
        <f t="shared" si="4654"/>
        <v>0.19221902017291065</v>
      </c>
      <c r="S5000" s="504">
        <f t="shared" si="4654"/>
        <v>0.19277777777777777</v>
      </c>
      <c r="T5000" s="504">
        <f t="shared" si="4654"/>
        <v>0.18733080671358959</v>
      </c>
      <c r="U5000" s="504">
        <f t="shared" si="4654"/>
        <v>0.18991504521786789</v>
      </c>
      <c r="V5000" s="504">
        <f t="shared" si="4654"/>
        <v>0.19358346927678083</v>
      </c>
      <c r="W5000" s="504">
        <f t="shared" si="4654"/>
        <v>0.19047619047619047</v>
      </c>
      <c r="X5000" s="504">
        <f t="shared" si="4654"/>
        <v>0.19686919607322895</v>
      </c>
      <c r="Y5000" s="504">
        <f t="shared" si="4654"/>
        <v>0.19715665236051499</v>
      </c>
      <c r="Z5000" s="504">
        <f t="shared" si="4654"/>
        <v>0.19988259465805694</v>
      </c>
      <c r="AA5000" s="504">
        <f t="shared" si="4654"/>
        <v>0.20427881297446515</v>
      </c>
      <c r="AB5000" s="505">
        <f t="shared" si="4654"/>
        <v>0.22338709677419352</v>
      </c>
      <c r="AC5000" s="596">
        <f>MAX(E5000:AB5000)</f>
        <v>0.2673575129533679</v>
      </c>
      <c r="AD5000" s="678"/>
      <c r="AE5000" s="679"/>
      <c r="AF5000" s="680"/>
    </row>
    <row r="5001" hidden="1">
      <c r="A5001" s="1527"/>
      <c r="B5001" s="972"/>
      <c r="C5001" s="1917" t="s">
        <v>25</v>
      </c>
      <c r="D5001" s="66"/>
      <c r="E5001" s="67"/>
      <c r="F5001" s="68"/>
      <c r="G5001" s="68"/>
      <c r="H5001" s="68"/>
      <c r="I5001" s="68"/>
      <c r="J5001" s="68"/>
      <c r="K5001" s="68"/>
      <c r="L5001" s="68"/>
      <c r="M5001" s="68"/>
      <c r="N5001" s="68"/>
      <c r="O5001" s="68"/>
      <c r="P5001" s="68"/>
      <c r="Q5001" s="68"/>
      <c r="R5001" s="68"/>
      <c r="S5001" s="68"/>
      <c r="T5001" s="68"/>
      <c r="U5001" s="68"/>
      <c r="V5001" s="68"/>
      <c r="W5001" s="68"/>
      <c r="X5001" s="68"/>
      <c r="Y5001" s="68"/>
      <c r="Z5001" s="68"/>
      <c r="AA5001" s="68"/>
      <c r="AB5001" s="335"/>
      <c r="AC5001" s="2049"/>
      <c r="AD5001" s="67"/>
      <c r="AE5001" s="68"/>
      <c r="AF5001" s="69"/>
    </row>
    <row r="5002" hidden="1">
      <c r="A5002" s="1556"/>
      <c r="B5002" s="976"/>
      <c r="C5002" s="209" t="s">
        <v>26</v>
      </c>
      <c r="D5002" s="74"/>
      <c r="E5002" s="75"/>
      <c r="F5002" s="76"/>
      <c r="G5002" s="76"/>
      <c r="H5002" s="76"/>
      <c r="I5002" s="76"/>
      <c r="J5002" s="76"/>
      <c r="K5002" s="76"/>
      <c r="L5002" s="76"/>
      <c r="M5002" s="76"/>
      <c r="N5002" s="76"/>
      <c r="O5002" s="76"/>
      <c r="P5002" s="76"/>
      <c r="Q5002" s="76"/>
      <c r="R5002" s="76"/>
      <c r="S5002" s="76"/>
      <c r="T5002" s="76"/>
      <c r="U5002" s="76"/>
      <c r="V5002" s="76"/>
      <c r="W5002" s="76"/>
      <c r="X5002" s="76"/>
      <c r="Y5002" s="76"/>
      <c r="Z5002" s="76"/>
      <c r="AA5002" s="76"/>
      <c r="AB5002" s="315"/>
      <c r="AC5002" s="313"/>
      <c r="AD5002" s="75"/>
      <c r="AE5002" s="76"/>
      <c r="AF5002" s="77"/>
    </row>
    <row r="5003">
      <c r="A5003" s="619"/>
      <c r="B5003" s="535" t="s">
        <v>148</v>
      </c>
      <c r="C5003" s="620"/>
      <c r="D5003" s="92"/>
      <c r="E5003" s="126">
        <f t="shared" ref="E5003:AB5003" si="4655">SQRT(E4997*E4997+E4998*E4998)/E4982/1.73</f>
        <v>75.131856116096543</v>
      </c>
      <c r="F5003" s="127">
        <f t="shared" si="4655"/>
        <v>69.523877977395586</v>
      </c>
      <c r="G5003" s="127">
        <f t="shared" si="4655"/>
        <v>67.628407096198629</v>
      </c>
      <c r="H5003" s="127">
        <f t="shared" si="4655"/>
        <v>67.465859139087925</v>
      </c>
      <c r="I5003" s="127">
        <f t="shared" si="4655"/>
        <v>68.26306717856508</v>
      </c>
      <c r="J5003" s="127">
        <f t="shared" si="4655"/>
        <v>82.538761188778324</v>
      </c>
      <c r="K5003" s="127">
        <f t="shared" si="4655"/>
        <v>95.5008643291563</v>
      </c>
      <c r="L5003" s="127">
        <f t="shared" si="4655"/>
        <v>107.85212686404975</v>
      </c>
      <c r="M5003" s="127">
        <f t="shared" si="4655"/>
        <v>114.05836606209105</v>
      </c>
      <c r="N5003" s="127">
        <f t="shared" si="4655"/>
        <v>115.50699092630971</v>
      </c>
      <c r="O5003" s="127">
        <f t="shared" si="4655"/>
        <v>117.23309221772618</v>
      </c>
      <c r="P5003" s="127">
        <f t="shared" si="4655"/>
        <v>117.28225393200472</v>
      </c>
      <c r="Q5003" s="127">
        <f t="shared" si="4655"/>
        <v>118.03717898293647</v>
      </c>
      <c r="R5003" s="127">
        <f t="shared" si="4655"/>
        <v>119.44439696806721</v>
      </c>
      <c r="S5003" s="127">
        <f t="shared" si="4655"/>
        <v>123.81143834281546</v>
      </c>
      <c r="T5003" s="127">
        <f t="shared" si="4655"/>
        <v>126.91742293319774</v>
      </c>
      <c r="U5003" s="127">
        <f t="shared" si="4655"/>
        <v>125.55260332961593</v>
      </c>
      <c r="V5003" s="127">
        <f t="shared" si="4655"/>
        <v>126.75985529692343</v>
      </c>
      <c r="W5003" s="127">
        <f t="shared" si="4655"/>
        <v>129.2247898789781</v>
      </c>
      <c r="X5003" s="127">
        <f t="shared" si="4655"/>
        <v>128.96980563207131</v>
      </c>
      <c r="Y5003" s="127">
        <f t="shared" si="4655"/>
        <v>127.57379879460869</v>
      </c>
      <c r="Z5003" s="127">
        <f t="shared" si="4655"/>
        <v>116.31196483522899</v>
      </c>
      <c r="AA5003" s="127">
        <f t="shared" si="4655"/>
        <v>98.733727153306376</v>
      </c>
      <c r="AB5003" s="621">
        <f t="shared" si="4655"/>
        <v>85.814509325711995</v>
      </c>
      <c r="AC5003" s="1554">
        <f>AVERAGE(E5003:AB5003)</f>
        <v>105.21404227087174</v>
      </c>
      <c r="AD5003" s="188">
        <f>(AC4999-AC5003)/AC4999</f>
        <v>-0.024953530317057313</v>
      </c>
      <c r="AE5003" s="127"/>
      <c r="AF5003" s="129"/>
    </row>
    <row r="5004">
      <c r="A5004" s="705" t="s">
        <v>89</v>
      </c>
      <c r="B5004" s="1138" t="s">
        <v>1051</v>
      </c>
      <c r="C5004" s="219" t="s">
        <v>18</v>
      </c>
      <c r="D5004" s="220" t="s">
        <v>29</v>
      </c>
      <c r="E5004" s="221">
        <v>118.8</v>
      </c>
      <c r="F5004" s="436">
        <v>118.2</v>
      </c>
      <c r="G5004" s="436">
        <v>118.2</v>
      </c>
      <c r="H5004" s="436">
        <v>114.59999999999999</v>
      </c>
      <c r="I5004" s="436">
        <v>120.59999999999999</v>
      </c>
      <c r="J5004" s="436">
        <v>117</v>
      </c>
      <c r="K5004" s="436">
        <v>123</v>
      </c>
      <c r="L5004" s="436">
        <v>120</v>
      </c>
      <c r="M5004" s="436">
        <v>118.2</v>
      </c>
      <c r="N5004" s="436">
        <v>115.8</v>
      </c>
      <c r="O5004" s="436">
        <v>111.59999999999999</v>
      </c>
      <c r="P5004" s="436">
        <v>115.2</v>
      </c>
      <c r="Q5004" s="436">
        <v>118.2</v>
      </c>
      <c r="R5004" s="436">
        <v>113.40000000000001</v>
      </c>
      <c r="S5004" s="436">
        <v>119.40000000000001</v>
      </c>
      <c r="T5004" s="436">
        <v>121.8</v>
      </c>
      <c r="U5004" s="436">
        <v>118.8</v>
      </c>
      <c r="V5004" s="436">
        <v>121.8</v>
      </c>
      <c r="W5004" s="436">
        <v>118.2</v>
      </c>
      <c r="X5004" s="436">
        <v>120.59999999999999</v>
      </c>
      <c r="Y5004" s="436">
        <v>121.2</v>
      </c>
      <c r="Z5004" s="436">
        <v>119.40000000000001</v>
      </c>
      <c r="AA5004" s="436">
        <v>117.59999999999999</v>
      </c>
      <c r="AB5004" s="437">
        <v>114.59999999999999</v>
      </c>
      <c r="AC5004" s="309">
        <f t="shared" ref="AC5004:AC5005" si="4656">SUM(E5004:AB5004)</f>
        <v>2836.1999999999994</v>
      </c>
      <c r="AD5004" s="221">
        <f>MAX(E5004:AB5004)</f>
        <v>123</v>
      </c>
      <c r="AE5004" s="206"/>
      <c r="AF5004" s="207"/>
    </row>
    <row r="5005">
      <c r="A5005" s="658"/>
      <c r="B5005" s="317"/>
      <c r="C5005" s="73" t="s">
        <v>20</v>
      </c>
      <c r="D5005" s="220" t="s">
        <v>29</v>
      </c>
      <c r="E5005" s="111">
        <v>16.199999999999999</v>
      </c>
      <c r="F5005" s="112">
        <v>16.800000000000001</v>
      </c>
      <c r="G5005" s="112">
        <v>16.800000000000001</v>
      </c>
      <c r="H5005" s="112">
        <v>16.199999999999999</v>
      </c>
      <c r="I5005" s="112">
        <v>16.800000000000001</v>
      </c>
      <c r="J5005" s="112">
        <v>15.6</v>
      </c>
      <c r="K5005" s="112">
        <v>16.800000000000001</v>
      </c>
      <c r="L5005" s="112">
        <v>15.6</v>
      </c>
      <c r="M5005" s="112">
        <v>16.800000000000001</v>
      </c>
      <c r="N5005" s="112">
        <v>16.800000000000001</v>
      </c>
      <c r="O5005" s="112">
        <v>15.6</v>
      </c>
      <c r="P5005" s="112">
        <v>16.199999999999999</v>
      </c>
      <c r="Q5005" s="112">
        <v>16.199999999999999</v>
      </c>
      <c r="R5005" s="112">
        <v>15</v>
      </c>
      <c r="S5005" s="112">
        <v>16.800000000000001</v>
      </c>
      <c r="T5005" s="112">
        <v>16.800000000000001</v>
      </c>
      <c r="U5005" s="112">
        <v>16.199999999999999</v>
      </c>
      <c r="V5005" s="112">
        <v>17.399999999999999</v>
      </c>
      <c r="W5005" s="112">
        <v>16.199999999999999</v>
      </c>
      <c r="X5005" s="112">
        <v>16.800000000000001</v>
      </c>
      <c r="Y5005" s="112">
        <v>17.399999999999999</v>
      </c>
      <c r="Z5005" s="112">
        <v>16.800000000000001</v>
      </c>
      <c r="AA5005" s="112">
        <v>15.6</v>
      </c>
      <c r="AB5005" s="501">
        <v>15</v>
      </c>
      <c r="AC5005" s="281">
        <f t="shared" si="4656"/>
        <v>392.39999999999998</v>
      </c>
      <c r="AD5005" s="75"/>
      <c r="AE5005" s="76"/>
      <c r="AF5005" s="77"/>
    </row>
    <row r="5006">
      <c r="A5006" s="658"/>
      <c r="B5006" s="317"/>
      <c r="C5006" s="73" t="s">
        <v>21</v>
      </c>
      <c r="D5006" s="74" t="s">
        <v>22</v>
      </c>
      <c r="E5006" s="116">
        <v>6.4199999999999999</v>
      </c>
      <c r="F5006" s="117">
        <v>6.2999999999999998</v>
      </c>
      <c r="G5006" s="117">
        <v>5.5800000000000001</v>
      </c>
      <c r="H5006" s="117">
        <v>7.0800000000000001</v>
      </c>
      <c r="I5006" s="117">
        <v>6.8399999999999999</v>
      </c>
      <c r="J5006" s="117">
        <v>6</v>
      </c>
      <c r="K5006" s="117">
        <v>6.4199999999999999</v>
      </c>
      <c r="L5006" s="117">
        <v>7.1400000000000006</v>
      </c>
      <c r="M5006" s="117">
        <v>6.4800000000000004</v>
      </c>
      <c r="N5006" s="117">
        <v>6.2400000000000002</v>
      </c>
      <c r="O5006" s="117">
        <v>5.2199999999999998</v>
      </c>
      <c r="P5006" s="117">
        <v>5.5800000000000001</v>
      </c>
      <c r="Q5006" s="117">
        <v>5.8200000000000003</v>
      </c>
      <c r="R5006" s="117">
        <v>6.1200000000000001</v>
      </c>
      <c r="S5006" s="117">
        <v>6.6000000000000005</v>
      </c>
      <c r="T5006" s="117">
        <v>5.8799999999999999</v>
      </c>
      <c r="U5006" s="117">
        <v>6</v>
      </c>
      <c r="V5006" s="117">
        <v>5.7000000000000002</v>
      </c>
      <c r="W5006" s="117">
        <v>7.5</v>
      </c>
      <c r="X5006" s="117">
        <v>5.9400000000000004</v>
      </c>
      <c r="Y5006" s="117">
        <v>7.0800000000000001</v>
      </c>
      <c r="Z5006" s="117">
        <v>5.5800000000000001</v>
      </c>
      <c r="AA5006" s="117">
        <v>6.6000000000000005</v>
      </c>
      <c r="AB5006" s="311">
        <v>5.9400000000000004</v>
      </c>
      <c r="AC5006" s="281">
        <f>AVERAGE(E5006:AB5006)</f>
        <v>6.2525000000000004</v>
      </c>
      <c r="AD5006" s="75"/>
      <c r="AE5006" s="76"/>
      <c r="AF5006" s="77"/>
    </row>
    <row r="5007">
      <c r="A5007" s="706"/>
      <c r="B5007" s="866"/>
      <c r="C5007" s="125" t="s">
        <v>23</v>
      </c>
      <c r="D5007" s="92"/>
      <c r="E5007" s="696">
        <f t="shared" ref="E5007:AB5007" si="4657">E5005/E5004</f>
        <v>0.13636363636363635</v>
      </c>
      <c r="F5007" s="504">
        <f t="shared" si="4657"/>
        <v>0.14213197969543148</v>
      </c>
      <c r="G5007" s="504">
        <f t="shared" si="4657"/>
        <v>0.14213197969543148</v>
      </c>
      <c r="H5007" s="504">
        <f t="shared" si="4657"/>
        <v>0.14136125654450263</v>
      </c>
      <c r="I5007" s="504">
        <f t="shared" si="4657"/>
        <v>0.13930348258706468</v>
      </c>
      <c r="J5007" s="504">
        <f t="shared" si="4657"/>
        <v>0.13333333333333333</v>
      </c>
      <c r="K5007" s="504">
        <f t="shared" si="4657"/>
        <v>0.13658536585365855</v>
      </c>
      <c r="L5007" s="504">
        <f t="shared" si="4657"/>
        <v>0.13</v>
      </c>
      <c r="M5007" s="504">
        <f t="shared" si="4657"/>
        <v>0.14213197969543148</v>
      </c>
      <c r="N5007" s="504">
        <f t="shared" si="4657"/>
        <v>0.1450777202072539</v>
      </c>
      <c r="O5007" s="504">
        <f t="shared" si="4657"/>
        <v>0.13978494623655915</v>
      </c>
      <c r="P5007" s="504">
        <f t="shared" si="4657"/>
        <v>0.140625</v>
      </c>
      <c r="Q5007" s="504">
        <f t="shared" si="4657"/>
        <v>0.13705583756345177</v>
      </c>
      <c r="R5007" s="504">
        <f t="shared" si="4657"/>
        <v>0.13227513227513227</v>
      </c>
      <c r="S5007" s="504">
        <f t="shared" si="4657"/>
        <v>0.1407035175879397</v>
      </c>
      <c r="T5007" s="504">
        <f t="shared" si="4657"/>
        <v>0.13793103448275862</v>
      </c>
      <c r="U5007" s="504">
        <f t="shared" si="4657"/>
        <v>0.13636363636363635</v>
      </c>
      <c r="V5007" s="504">
        <f t="shared" si="4657"/>
        <v>0.14285714285714285</v>
      </c>
      <c r="W5007" s="504">
        <f t="shared" si="4657"/>
        <v>0.13705583756345177</v>
      </c>
      <c r="X5007" s="504">
        <f t="shared" si="4657"/>
        <v>0.13930348258706468</v>
      </c>
      <c r="Y5007" s="504">
        <f t="shared" si="4657"/>
        <v>0.14356435643564355</v>
      </c>
      <c r="Z5007" s="504">
        <f t="shared" si="4657"/>
        <v>0.1407035175879397</v>
      </c>
      <c r="AA5007" s="504">
        <f t="shared" si="4657"/>
        <v>0.1326530612244898</v>
      </c>
      <c r="AB5007" s="505">
        <f t="shared" si="4657"/>
        <v>0.13089005235602094</v>
      </c>
      <c r="AC5007" s="907">
        <f>MAX(E5007:AB5007)</f>
        <v>0.1450777202072539</v>
      </c>
      <c r="AD5007" s="678"/>
      <c r="AE5007" s="679"/>
      <c r="AF5007" s="680"/>
    </row>
    <row r="5008" hidden="1">
      <c r="A5008" s="1527"/>
      <c r="B5008" s="972"/>
      <c r="C5008" s="1917" t="s">
        <v>25</v>
      </c>
      <c r="D5008" s="66"/>
      <c r="E5008" s="67"/>
      <c r="F5008" s="68"/>
      <c r="G5008" s="68"/>
      <c r="H5008" s="68"/>
      <c r="I5008" s="68"/>
      <c r="J5008" s="68"/>
      <c r="K5008" s="68"/>
      <c r="L5008" s="68"/>
      <c r="M5008" s="68"/>
      <c r="N5008" s="68"/>
      <c r="O5008" s="68"/>
      <c r="P5008" s="68"/>
      <c r="Q5008" s="68"/>
      <c r="R5008" s="68"/>
      <c r="S5008" s="68"/>
      <c r="T5008" s="68"/>
      <c r="U5008" s="68"/>
      <c r="V5008" s="68"/>
      <c r="W5008" s="68"/>
      <c r="X5008" s="68"/>
      <c r="Y5008" s="68"/>
      <c r="Z5008" s="68"/>
      <c r="AA5008" s="68"/>
      <c r="AB5008" s="335"/>
      <c r="AC5008" s="319"/>
      <c r="AD5008" s="67"/>
      <c r="AE5008" s="68"/>
      <c r="AF5008" s="69"/>
    </row>
    <row r="5009" hidden="1">
      <c r="A5009" s="1556"/>
      <c r="B5009" s="976"/>
      <c r="C5009" s="209" t="s">
        <v>26</v>
      </c>
      <c r="D5009" s="74"/>
      <c r="E5009" s="75"/>
      <c r="F5009" s="76"/>
      <c r="G5009" s="76"/>
      <c r="H5009" s="76"/>
      <c r="I5009" s="76"/>
      <c r="J5009" s="76"/>
      <c r="K5009" s="76"/>
      <c r="L5009" s="76"/>
      <c r="M5009" s="76"/>
      <c r="N5009" s="76"/>
      <c r="O5009" s="76"/>
      <c r="P5009" s="76"/>
      <c r="Q5009" s="76"/>
      <c r="R5009" s="76"/>
      <c r="S5009" s="76"/>
      <c r="T5009" s="76"/>
      <c r="U5009" s="76"/>
      <c r="V5009" s="76"/>
      <c r="W5009" s="76"/>
      <c r="X5009" s="76"/>
      <c r="Y5009" s="76"/>
      <c r="Z5009" s="76"/>
      <c r="AA5009" s="76"/>
      <c r="AB5009" s="315"/>
      <c r="AC5009" s="313"/>
      <c r="AD5009" s="75"/>
      <c r="AE5009" s="76"/>
      <c r="AF5009" s="77"/>
    </row>
    <row r="5010">
      <c r="A5010" s="619"/>
      <c r="B5010" s="535" t="s">
        <v>148</v>
      </c>
      <c r="C5010" s="620"/>
      <c r="D5010" s="92"/>
      <c r="E5010" s="126">
        <f t="shared" ref="E5010:AB5010" si="4658">SQRT(E5004*E5004+E5005*E5005)/E4982/1.73</f>
        <v>6.7549751479082802</v>
      </c>
      <c r="F5010" s="127">
        <f t="shared" si="4658"/>
        <v>6.7130709548447056</v>
      </c>
      <c r="G5010" s="127">
        <f t="shared" si="4658"/>
        <v>6.7130709548447056</v>
      </c>
      <c r="H5010" s="127">
        <f t="shared" si="4658"/>
        <v>6.5142517553321975</v>
      </c>
      <c r="I5010" s="127">
        <f t="shared" si="4658"/>
        <v>6.8533709414641857</v>
      </c>
      <c r="J5010" s="127">
        <f t="shared" si="4658"/>
        <v>6.6759848881422652</v>
      </c>
      <c r="K5010" s="127">
        <f t="shared" si="4658"/>
        <v>6.9398830206531779</v>
      </c>
      <c r="L5010" s="127">
        <f t="shared" si="4658"/>
        <v>6.777890827237119</v>
      </c>
      <c r="M5010" s="127">
        <f t="shared" si="4658"/>
        <v>6.7261568631387494</v>
      </c>
      <c r="N5010" s="127">
        <f t="shared" si="4658"/>
        <v>6.5923169300515152</v>
      </c>
      <c r="O5010" s="127">
        <f t="shared" si="4658"/>
        <v>6.360924393191012</v>
      </c>
      <c r="P5010" s="127">
        <f t="shared" si="4658"/>
        <v>6.5476913030718009</v>
      </c>
      <c r="Q5010" s="127">
        <f t="shared" si="4658"/>
        <v>6.70188730977425</v>
      </c>
      <c r="R5010" s="127">
        <f t="shared" si="4658"/>
        <v>6.4444535478221967</v>
      </c>
      <c r="S5010" s="127">
        <f t="shared" si="4658"/>
        <v>6.7864827145769295</v>
      </c>
      <c r="T5010" s="127">
        <f t="shared" si="4658"/>
        <v>6.9202718402979304</v>
      </c>
      <c r="U5010" s="127">
        <f t="shared" si="4658"/>
        <v>6.7549751479082802</v>
      </c>
      <c r="V5010" s="127">
        <f t="shared" si="4658"/>
        <v>6.9384790597185537</v>
      </c>
      <c r="W5010" s="127">
        <f t="shared" si="4658"/>
        <v>6.7149386969403153</v>
      </c>
      <c r="X5010" s="127">
        <f t="shared" si="4658"/>
        <v>6.813564333866136</v>
      </c>
      <c r="Y5010" s="127">
        <f t="shared" si="4658"/>
        <v>6.8515094165256594</v>
      </c>
      <c r="Z5010" s="127">
        <f t="shared" si="4658"/>
        <v>6.7275267836587904</v>
      </c>
      <c r="AA5010" s="127">
        <f t="shared" si="4658"/>
        <v>6.5998420923361474</v>
      </c>
      <c r="AB5010" s="621">
        <f t="shared" si="4658"/>
        <v>6.5051418893411963</v>
      </c>
      <c r="AC5010" s="581">
        <f>AVERAGE(E5010:AB5010)</f>
        <v>6.7053608671935878</v>
      </c>
      <c r="AD5010" s="188">
        <f>(AC5006-AC5010)/AC5006</f>
        <v>-0.072428767244076347</v>
      </c>
      <c r="AE5010" s="127"/>
      <c r="AF5010" s="129"/>
    </row>
    <row r="5011">
      <c r="A5011" s="705" t="s">
        <v>91</v>
      </c>
      <c r="B5011" s="1138" t="s">
        <v>1052</v>
      </c>
      <c r="C5011" s="219" t="s">
        <v>18</v>
      </c>
      <c r="D5011" s="220" t="s">
        <v>29</v>
      </c>
      <c r="E5011" s="221">
        <v>260</v>
      </c>
      <c r="F5011" s="436">
        <v>244.80000000000001</v>
      </c>
      <c r="G5011" s="436">
        <v>232</v>
      </c>
      <c r="H5011" s="436">
        <v>226</v>
      </c>
      <c r="I5011" s="436">
        <v>224.40000000000001</v>
      </c>
      <c r="J5011" s="436">
        <v>260</v>
      </c>
      <c r="K5011" s="436">
        <v>301.19999999999999</v>
      </c>
      <c r="L5011" s="436">
        <v>324</v>
      </c>
      <c r="M5011" s="436">
        <v>313.60000000000002</v>
      </c>
      <c r="N5011" s="436">
        <v>317.60000000000002</v>
      </c>
      <c r="O5011" s="436">
        <v>336</v>
      </c>
      <c r="P5011" s="436">
        <v>319.19999999999999</v>
      </c>
      <c r="Q5011" s="436">
        <v>312.39999999999998</v>
      </c>
      <c r="R5011" s="436">
        <v>313.60000000000002</v>
      </c>
      <c r="S5011" s="436">
        <v>328.39999999999998</v>
      </c>
      <c r="T5011" s="436">
        <v>336.80000000000001</v>
      </c>
      <c r="U5011" s="436">
        <v>354.39999999999998</v>
      </c>
      <c r="V5011" s="436">
        <v>371.19999999999999</v>
      </c>
      <c r="W5011" s="436">
        <v>388</v>
      </c>
      <c r="X5011" s="436">
        <v>374</v>
      </c>
      <c r="Y5011" s="436">
        <v>376.39999999999998</v>
      </c>
      <c r="Z5011" s="436">
        <v>352.80000000000001</v>
      </c>
      <c r="AA5011" s="436">
        <v>316.39999999999998</v>
      </c>
      <c r="AB5011" s="437">
        <v>286.39999999999998</v>
      </c>
      <c r="AC5011" s="279">
        <f t="shared" ref="AC5011:AC5012" si="4659">SUM(E5011:AB5011)</f>
        <v>7469.5999999999985</v>
      </c>
      <c r="AD5011" s="221">
        <f>MAX(E5011:AB5011)</f>
        <v>388</v>
      </c>
      <c r="AE5011" s="206"/>
      <c r="AF5011" s="207"/>
    </row>
    <row r="5012">
      <c r="A5012" s="658"/>
      <c r="B5012" s="317"/>
      <c r="C5012" s="73" t="s">
        <v>20</v>
      </c>
      <c r="D5012" s="74" t="s">
        <v>29</v>
      </c>
      <c r="E5012" s="111">
        <v>81.599999999999994</v>
      </c>
      <c r="F5012" s="112">
        <v>78.400000000000006</v>
      </c>
      <c r="G5012" s="112">
        <v>75.200000000000003</v>
      </c>
      <c r="H5012" s="112">
        <v>72.799999999999997</v>
      </c>
      <c r="I5012" s="112">
        <v>71.599999999999994</v>
      </c>
      <c r="J5012" s="112">
        <v>71.200000000000003</v>
      </c>
      <c r="K5012" s="112">
        <v>68.799999999999997</v>
      </c>
      <c r="L5012" s="112">
        <v>64.799999999999997</v>
      </c>
      <c r="M5012" s="112">
        <v>68.400000000000006</v>
      </c>
      <c r="N5012" s="112">
        <v>70.799999999999997</v>
      </c>
      <c r="O5012" s="112">
        <v>74</v>
      </c>
      <c r="P5012" s="112">
        <v>73.200000000000003</v>
      </c>
      <c r="Q5012" s="112">
        <v>73.200000000000003</v>
      </c>
      <c r="R5012" s="112">
        <v>73.599999999999994</v>
      </c>
      <c r="S5012" s="112">
        <v>76.799999999999997</v>
      </c>
      <c r="T5012" s="112">
        <v>75.200000000000003</v>
      </c>
      <c r="U5012" s="112">
        <v>76.400000000000006</v>
      </c>
      <c r="V5012" s="112">
        <v>77.200000000000003</v>
      </c>
      <c r="W5012" s="112">
        <v>81.200000000000003</v>
      </c>
      <c r="X5012" s="112">
        <v>86</v>
      </c>
      <c r="Y5012" s="112">
        <v>87.200000000000003</v>
      </c>
      <c r="Z5012" s="112">
        <v>86</v>
      </c>
      <c r="AA5012" s="112">
        <v>80.799999999999997</v>
      </c>
      <c r="AB5012" s="501">
        <v>83.599999999999994</v>
      </c>
      <c r="AC5012" s="281">
        <f t="shared" si="4659"/>
        <v>1828.0000000000002</v>
      </c>
      <c r="AD5012" s="75"/>
      <c r="AE5012" s="76"/>
      <c r="AF5012" s="77"/>
    </row>
    <row r="5013">
      <c r="A5013" s="658"/>
      <c r="B5013" s="317"/>
      <c r="C5013" s="73" t="s">
        <v>21</v>
      </c>
      <c r="D5013" s="74" t="s">
        <v>22</v>
      </c>
      <c r="E5013" s="1211">
        <v>19.719999999999999</v>
      </c>
      <c r="F5013" s="1212">
        <v>19.760000000000002</v>
      </c>
      <c r="G5013" s="1212">
        <v>18.559999999999999</v>
      </c>
      <c r="H5013" s="1212">
        <v>19.32</v>
      </c>
      <c r="I5013" s="1212">
        <v>17.280000000000001</v>
      </c>
      <c r="J5013" s="1212">
        <v>19.559999999999999</v>
      </c>
      <c r="K5013" s="1212">
        <v>22.400000000000002</v>
      </c>
      <c r="L5013" s="1212">
        <v>21.559999999999999</v>
      </c>
      <c r="M5013" s="1212">
        <v>19.199999999999999</v>
      </c>
      <c r="N5013" s="1212">
        <v>20.719999999999999</v>
      </c>
      <c r="O5013" s="1212">
        <v>20.52</v>
      </c>
      <c r="P5013" s="1212">
        <v>16.960000000000001</v>
      </c>
      <c r="Q5013" s="1212">
        <v>15.24</v>
      </c>
      <c r="R5013" s="1212">
        <v>13.52</v>
      </c>
      <c r="S5013" s="1212">
        <v>14.44</v>
      </c>
      <c r="T5013" s="1212">
        <v>14.720000000000001</v>
      </c>
      <c r="U5013" s="1212">
        <v>15.44</v>
      </c>
      <c r="V5013" s="1212">
        <v>19.52</v>
      </c>
      <c r="W5013" s="1212">
        <v>18.719999999999999</v>
      </c>
      <c r="X5013" s="1212">
        <v>23.400000000000002</v>
      </c>
      <c r="Y5013" s="1212">
        <v>21.48</v>
      </c>
      <c r="Z5013" s="1212">
        <v>22.039999999999999</v>
      </c>
      <c r="AA5013" s="1212">
        <v>20</v>
      </c>
      <c r="AB5013" s="1694">
        <v>21.199999999999999</v>
      </c>
      <c r="AC5013" s="281">
        <f>AVERAGE(E5013:AB5013)</f>
        <v>18.970000000000002</v>
      </c>
      <c r="AD5013" s="75"/>
      <c r="AE5013" s="76"/>
      <c r="AF5013" s="77"/>
    </row>
    <row r="5014">
      <c r="A5014" s="706"/>
      <c r="B5014" s="866"/>
      <c r="C5014" s="125" t="s">
        <v>23</v>
      </c>
      <c r="D5014" s="92"/>
      <c r="E5014" s="696">
        <f t="shared" ref="E5014:AB5014" si="4660">E5012/E5011</f>
        <v>0.31384615384615383</v>
      </c>
      <c r="F5014" s="504">
        <f t="shared" si="4660"/>
        <v>0.32026143790849676</v>
      </c>
      <c r="G5014" s="504">
        <f t="shared" si="4660"/>
        <v>0.3241379310344828</v>
      </c>
      <c r="H5014" s="504">
        <f t="shared" si="4660"/>
        <v>0.3221238938053097</v>
      </c>
      <c r="I5014" s="504">
        <f t="shared" si="4660"/>
        <v>0.31907308377896609</v>
      </c>
      <c r="J5014" s="504">
        <f t="shared" si="4660"/>
        <v>0.27384615384615385</v>
      </c>
      <c r="K5014" s="504">
        <f t="shared" si="4660"/>
        <v>0.22841965471447542</v>
      </c>
      <c r="L5014" s="504">
        <f t="shared" si="4660"/>
        <v>0.19999999999999998</v>
      </c>
      <c r="M5014" s="504">
        <f t="shared" si="4660"/>
        <v>0.21811224489795919</v>
      </c>
      <c r="N5014" s="504">
        <f t="shared" si="4660"/>
        <v>0.2229219143576826</v>
      </c>
      <c r="O5014" s="504">
        <f t="shared" si="4660"/>
        <v>0.22023809523809523</v>
      </c>
      <c r="P5014" s="504">
        <f t="shared" si="4660"/>
        <v>0.22932330827067671</v>
      </c>
      <c r="Q5014" s="504">
        <f t="shared" si="4660"/>
        <v>0.23431498079385407</v>
      </c>
      <c r="R5014" s="504">
        <f t="shared" si="4660"/>
        <v>0.23469387755102036</v>
      </c>
      <c r="S5014" s="504">
        <f t="shared" si="4660"/>
        <v>0.23386114494518881</v>
      </c>
      <c r="T5014" s="504">
        <f t="shared" si="4660"/>
        <v>0.22327790973871733</v>
      </c>
      <c r="U5014" s="504">
        <f t="shared" si="4660"/>
        <v>0.2155756207674944</v>
      </c>
      <c r="V5014" s="504">
        <f t="shared" si="4660"/>
        <v>0.2079741379310345</v>
      </c>
      <c r="W5014" s="504">
        <f t="shared" si="4660"/>
        <v>0.20927835051546392</v>
      </c>
      <c r="X5014" s="504">
        <f t="shared" si="4660"/>
        <v>0.22994652406417113</v>
      </c>
      <c r="Y5014" s="504">
        <f t="shared" si="4660"/>
        <v>0.23166843783209354</v>
      </c>
      <c r="Z5014" s="504">
        <f t="shared" si="4660"/>
        <v>0.24376417233560091</v>
      </c>
      <c r="AA5014" s="504">
        <f t="shared" si="4660"/>
        <v>0.25537294563843238</v>
      </c>
      <c r="AB5014" s="505">
        <f t="shared" si="4660"/>
        <v>0.29189944134078211</v>
      </c>
      <c r="AC5014" s="596">
        <f>MAX(E5014:AB5014)</f>
        <v>0.3241379310344828</v>
      </c>
      <c r="AD5014" s="678"/>
      <c r="AE5014" s="679"/>
      <c r="AF5014" s="680"/>
    </row>
    <row r="5015" hidden="1">
      <c r="A5015" s="1527"/>
      <c r="B5015" s="972"/>
      <c r="C5015" s="1917" t="s">
        <v>25</v>
      </c>
      <c r="D5015" s="66"/>
      <c r="E5015" s="67"/>
      <c r="F5015" s="68"/>
      <c r="G5015" s="68"/>
      <c r="H5015" s="68"/>
      <c r="I5015" s="68"/>
      <c r="J5015" s="68"/>
      <c r="K5015" s="68"/>
      <c r="L5015" s="68"/>
      <c r="M5015" s="68"/>
      <c r="N5015" s="68"/>
      <c r="O5015" s="68"/>
      <c r="P5015" s="68"/>
      <c r="Q5015" s="68"/>
      <c r="R5015" s="68"/>
      <c r="S5015" s="68"/>
      <c r="T5015" s="68"/>
      <c r="U5015" s="68"/>
      <c r="V5015" s="68"/>
      <c r="W5015" s="68"/>
      <c r="X5015" s="68"/>
      <c r="Y5015" s="68"/>
      <c r="Z5015" s="68"/>
      <c r="AA5015" s="68"/>
      <c r="AB5015" s="335"/>
      <c r="AC5015" s="2049"/>
      <c r="AD5015" s="67"/>
      <c r="AE5015" s="68"/>
      <c r="AF5015" s="69"/>
    </row>
    <row r="5016" hidden="1">
      <c r="A5016" s="1556"/>
      <c r="B5016" s="976"/>
      <c r="C5016" s="209" t="s">
        <v>26</v>
      </c>
      <c r="D5016" s="74"/>
      <c r="E5016" s="75"/>
      <c r="F5016" s="76"/>
      <c r="G5016" s="76"/>
      <c r="H5016" s="76"/>
      <c r="I5016" s="76"/>
      <c r="J5016" s="76"/>
      <c r="K5016" s="76"/>
      <c r="L5016" s="76"/>
      <c r="M5016" s="76"/>
      <c r="N5016" s="76"/>
      <c r="O5016" s="76"/>
      <c r="P5016" s="76"/>
      <c r="Q5016" s="76"/>
      <c r="R5016" s="76"/>
      <c r="S5016" s="76"/>
      <c r="T5016" s="76"/>
      <c r="U5016" s="76"/>
      <c r="V5016" s="76"/>
      <c r="W5016" s="76"/>
      <c r="X5016" s="76"/>
      <c r="Y5016" s="76"/>
      <c r="Z5016" s="76"/>
      <c r="AA5016" s="76"/>
      <c r="AB5016" s="315"/>
      <c r="AC5016" s="313"/>
      <c r="AD5016" s="75"/>
      <c r="AE5016" s="76"/>
      <c r="AF5016" s="77"/>
    </row>
    <row r="5017">
      <c r="A5017" s="619"/>
      <c r="B5017" s="535" t="s">
        <v>148</v>
      </c>
      <c r="C5017" s="620"/>
      <c r="D5017" s="92"/>
      <c r="E5017" s="126">
        <f t="shared" ref="E5017:AB5017" si="4661">SQRT(E5011*E5011+E5012*E5012)/E4981/1.73</f>
        <v>15.292902996753297</v>
      </c>
      <c r="F5017" s="127">
        <f t="shared" si="4661"/>
        <v>14.411501010110989</v>
      </c>
      <c r="G5017" s="127">
        <f t="shared" si="4661"/>
        <v>13.673421660176521</v>
      </c>
      <c r="H5017" s="127">
        <f t="shared" si="4661"/>
        <v>13.29905286979711</v>
      </c>
      <c r="I5017" s="127">
        <f t="shared" si="4661"/>
        <v>13.205990255782803</v>
      </c>
      <c r="J5017" s="127">
        <f t="shared" si="4661"/>
        <v>15.20218237216476</v>
      </c>
      <c r="K5017" s="127">
        <f t="shared" si="4661"/>
        <v>17.474391804400494</v>
      </c>
      <c r="L5017" s="127">
        <f t="shared" si="4661"/>
        <v>18.453350338209628</v>
      </c>
      <c r="M5017" s="127">
        <f t="shared" si="4661"/>
        <v>17.960638324362456</v>
      </c>
      <c r="N5017" s="127">
        <f t="shared" si="4661"/>
        <v>18.225778500589733</v>
      </c>
      <c r="O5017" s="127">
        <f t="shared" si="4661"/>
        <v>19.308172265693816</v>
      </c>
      <c r="P5017" s="127">
        <f t="shared" si="4661"/>
        <v>18.342838102345915</v>
      </c>
      <c r="Q5017" s="127">
        <f t="shared" si="4661"/>
        <v>17.937038984854528</v>
      </c>
      <c r="R5017" s="127">
        <f t="shared" si="4661"/>
        <v>18.059853841055574</v>
      </c>
      <c r="S5017" s="127">
        <f t="shared" si="4661"/>
        <v>18.853810333057712</v>
      </c>
      <c r="T5017" s="127">
        <f t="shared" si="4661"/>
        <v>19.347798974332761</v>
      </c>
      <c r="U5017" s="127">
        <f t="shared" si="4661"/>
        <v>20.306351295513831</v>
      </c>
      <c r="V5017" s="127">
        <f t="shared" si="4661"/>
        <v>21.298124487745937</v>
      </c>
      <c r="W5017" s="127">
        <f t="shared" si="4661"/>
        <v>22.224657065503624</v>
      </c>
      <c r="X5017" s="127">
        <f t="shared" si="4661"/>
        <v>21.350027643309179</v>
      </c>
      <c r="Y5017" s="127">
        <f t="shared" si="4661"/>
        <v>21.495142383195518</v>
      </c>
      <c r="Z5017" s="127">
        <f t="shared" si="4661"/>
        <v>20.498250661102812</v>
      </c>
      <c r="AA5017" s="127">
        <f t="shared" si="4661"/>
        <v>18.397623087331574</v>
      </c>
      <c r="AB5017" s="621">
        <f t="shared" si="4661"/>
        <v>16.711027852330893</v>
      </c>
      <c r="AC5017" s="581">
        <f>AVERAGE(E5017:AB5017)</f>
        <v>17.972080296238399</v>
      </c>
      <c r="AD5017" s="188">
        <f>(AC5013-AC5017)/AC5013</f>
        <v>0.052605150435508861</v>
      </c>
      <c r="AE5017" s="127"/>
      <c r="AF5017" s="129"/>
    </row>
    <row r="5018">
      <c r="A5018" s="705" t="s">
        <v>79</v>
      </c>
      <c r="B5018" s="1138" t="s">
        <v>1053</v>
      </c>
      <c r="C5018" s="219" t="s">
        <v>18</v>
      </c>
      <c r="D5018" s="220" t="s">
        <v>29</v>
      </c>
      <c r="E5018" s="221">
        <v>1080.4000000000001</v>
      </c>
      <c r="F5018" s="436">
        <v>1058.4000000000001</v>
      </c>
      <c r="G5018" s="436">
        <v>1019.6</v>
      </c>
      <c r="H5018" s="436">
        <v>1030.8</v>
      </c>
      <c r="I5018" s="436">
        <v>1055.5999999999999</v>
      </c>
      <c r="J5018" s="436">
        <v>1139.2</v>
      </c>
      <c r="K5018" s="436">
        <v>1210</v>
      </c>
      <c r="L5018" s="436">
        <v>1272.8</v>
      </c>
      <c r="M5018" s="436">
        <v>1522.4000000000001</v>
      </c>
      <c r="N5018" s="436">
        <v>1538.8</v>
      </c>
      <c r="O5018" s="436">
        <v>1522</v>
      </c>
      <c r="P5018" s="436">
        <v>1518</v>
      </c>
      <c r="Q5018" s="436">
        <v>1436.8</v>
      </c>
      <c r="R5018" s="436">
        <v>1514</v>
      </c>
      <c r="S5018" s="436">
        <v>1580.4000000000001</v>
      </c>
      <c r="T5018" s="436">
        <v>1566.8</v>
      </c>
      <c r="U5018" s="436">
        <v>1629.2</v>
      </c>
      <c r="V5018" s="436">
        <v>1592.8</v>
      </c>
      <c r="W5018" s="436">
        <v>1642.4000000000001</v>
      </c>
      <c r="X5018" s="436">
        <v>1550.8</v>
      </c>
      <c r="Y5018" s="436">
        <v>1411.2</v>
      </c>
      <c r="Z5018" s="436">
        <v>1348</v>
      </c>
      <c r="AA5018" s="436">
        <v>1213.2</v>
      </c>
      <c r="AB5018" s="437">
        <v>1117.2</v>
      </c>
      <c r="AC5018" s="279">
        <f t="shared" ref="AC5018:AC5019" si="4662">SUM(E5018:AB5018)</f>
        <v>32570.800000000003</v>
      </c>
      <c r="AD5018" s="221">
        <f>MAX(E5018:AB5018)</f>
        <v>1642.4000000000001</v>
      </c>
      <c r="AE5018" s="206"/>
      <c r="AF5018" s="207"/>
    </row>
    <row r="5019">
      <c r="A5019" s="658"/>
      <c r="B5019" s="317"/>
      <c r="C5019" s="73" t="s">
        <v>20</v>
      </c>
      <c r="D5019" s="74" t="s">
        <v>29</v>
      </c>
      <c r="E5019" s="111">
        <v>505.60000000000002</v>
      </c>
      <c r="F5019" s="112">
        <v>505.19999999999999</v>
      </c>
      <c r="G5019" s="112">
        <v>502.80000000000001</v>
      </c>
      <c r="H5019" s="112">
        <v>502</v>
      </c>
      <c r="I5019" s="112">
        <v>502</v>
      </c>
      <c r="J5019" s="112">
        <v>497.19999999999999</v>
      </c>
      <c r="K5019" s="112">
        <v>500.39999999999998</v>
      </c>
      <c r="L5019" s="112">
        <v>514.39999999999998</v>
      </c>
      <c r="M5019" s="112">
        <v>688.39999999999998</v>
      </c>
      <c r="N5019" s="112">
        <v>681.60000000000002</v>
      </c>
      <c r="O5019" s="112">
        <v>671.20000000000005</v>
      </c>
      <c r="P5019" s="112">
        <v>682.79999999999995</v>
      </c>
      <c r="Q5019" s="112">
        <v>596</v>
      </c>
      <c r="R5019" s="112">
        <v>662.39999999999998</v>
      </c>
      <c r="S5019" s="112">
        <v>709.20000000000005</v>
      </c>
      <c r="T5019" s="112">
        <v>687.20000000000005</v>
      </c>
      <c r="U5019" s="112">
        <v>720.39999999999998</v>
      </c>
      <c r="V5019" s="112">
        <v>676.79999999999995</v>
      </c>
      <c r="W5019" s="112">
        <v>720.79999999999995</v>
      </c>
      <c r="X5019" s="112">
        <v>648.39999999999998</v>
      </c>
      <c r="Y5019" s="112">
        <v>573.60000000000002</v>
      </c>
      <c r="Z5019" s="112">
        <v>555.60000000000002</v>
      </c>
      <c r="AA5019" s="112">
        <v>530</v>
      </c>
      <c r="AB5019" s="501">
        <v>524.39999999999998</v>
      </c>
      <c r="AC5019" s="281">
        <f t="shared" si="4662"/>
        <v>14358.4</v>
      </c>
      <c r="AD5019" s="75"/>
      <c r="AE5019" s="76"/>
      <c r="AF5019" s="77"/>
    </row>
    <row r="5020">
      <c r="A5020" s="658"/>
      <c r="B5020" s="317"/>
      <c r="C5020" s="73" t="s">
        <v>21</v>
      </c>
      <c r="D5020" s="74" t="s">
        <v>22</v>
      </c>
      <c r="E5020" s="116">
        <v>64.439999999999998</v>
      </c>
      <c r="F5020" s="117">
        <v>64.680000000000007</v>
      </c>
      <c r="G5020" s="117">
        <v>64.719999999999999</v>
      </c>
      <c r="H5020" s="117">
        <v>63.68</v>
      </c>
      <c r="I5020" s="117">
        <v>65.519999999999996</v>
      </c>
      <c r="J5020" s="117">
        <v>69.560000000000002</v>
      </c>
      <c r="K5020" s="117">
        <v>73.840000000000003</v>
      </c>
      <c r="L5020" s="117">
        <v>89.320000000000007</v>
      </c>
      <c r="M5020" s="117">
        <v>91.079999999999998</v>
      </c>
      <c r="N5020" s="117">
        <v>89</v>
      </c>
      <c r="O5020" s="117">
        <v>95.879999999999995</v>
      </c>
      <c r="P5020" s="117">
        <v>88.640000000000001</v>
      </c>
      <c r="Q5020" s="117">
        <v>87.400000000000006</v>
      </c>
      <c r="R5020" s="117">
        <v>96.719999999999999</v>
      </c>
      <c r="S5020" s="117">
        <v>90.920000000000002</v>
      </c>
      <c r="T5020" s="117">
        <v>101.52</v>
      </c>
      <c r="U5020" s="117">
        <v>94.359999999999999</v>
      </c>
      <c r="V5020" s="117">
        <v>101.08</v>
      </c>
      <c r="W5020" s="117">
        <v>102.28</v>
      </c>
      <c r="X5020" s="117">
        <v>86.280000000000001</v>
      </c>
      <c r="Y5020" s="117">
        <v>84</v>
      </c>
      <c r="Z5020" s="117">
        <v>80.600000000000009</v>
      </c>
      <c r="AA5020" s="117">
        <v>71.960000000000008</v>
      </c>
      <c r="AB5020" s="311">
        <v>64.640000000000001</v>
      </c>
      <c r="AC5020" s="281">
        <f>AVERAGE(E5020:AB5020)</f>
        <v>82.588333333333324</v>
      </c>
      <c r="AD5020" s="75"/>
      <c r="AE5020" s="76"/>
      <c r="AF5020" s="77"/>
    </row>
    <row r="5021">
      <c r="A5021" s="706"/>
      <c r="B5021" s="866"/>
      <c r="C5021" s="125" t="s">
        <v>23</v>
      </c>
      <c r="D5021" s="92"/>
      <c r="E5021" s="696">
        <f t="shared" ref="E5021:AB5021" si="4663">E5019/E5018</f>
        <v>0.46797482413920766</v>
      </c>
      <c r="F5021" s="504">
        <f t="shared" si="4663"/>
        <v>0.47732426303854869</v>
      </c>
      <c r="G5021" s="504">
        <f t="shared" si="4663"/>
        <v>0.49313456257355825</v>
      </c>
      <c r="H5021" s="504">
        <f t="shared" si="4663"/>
        <v>0.48700038804811802</v>
      </c>
      <c r="I5021" s="504">
        <f t="shared" si="4663"/>
        <v>0.47555892383478593</v>
      </c>
      <c r="J5021" s="504">
        <f t="shared" si="4663"/>
        <v>0.43644662921348309</v>
      </c>
      <c r="K5021" s="504">
        <f t="shared" si="4663"/>
        <v>0.41355371900826443</v>
      </c>
      <c r="L5021" s="504">
        <f t="shared" si="4663"/>
        <v>0.40414833438089254</v>
      </c>
      <c r="M5021" s="504">
        <f t="shared" si="4663"/>
        <v>0.45218076720966888</v>
      </c>
      <c r="N5021" s="504">
        <f t="shared" si="4663"/>
        <v>0.44294255263841958</v>
      </c>
      <c r="O5021" s="504">
        <f t="shared" si="4663"/>
        <v>0.44099868593955327</v>
      </c>
      <c r="P5021" s="504">
        <f t="shared" si="4663"/>
        <v>0.44980237154150193</v>
      </c>
      <c r="Q5021" s="504">
        <f t="shared" si="4663"/>
        <v>0.4148106904231626</v>
      </c>
      <c r="R5021" s="504">
        <f t="shared" si="4663"/>
        <v>0.43751651254953761</v>
      </c>
      <c r="S5021" s="504">
        <f t="shared" si="4663"/>
        <v>0.44874715261958997</v>
      </c>
      <c r="T5021" s="504">
        <f t="shared" si="4663"/>
        <v>0.43860097013020172</v>
      </c>
      <c r="U5021" s="504">
        <f t="shared" si="4663"/>
        <v>0.44218021114657496</v>
      </c>
      <c r="V5021" s="504">
        <f t="shared" si="4663"/>
        <v>0.42491210447011551</v>
      </c>
      <c r="W5021" s="504">
        <f t="shared" si="4663"/>
        <v>0.43886994641987331</v>
      </c>
      <c r="X5021" s="504">
        <f t="shared" si="4663"/>
        <v>0.41810678359556358</v>
      </c>
      <c r="Y5021" s="504">
        <f t="shared" si="4663"/>
        <v>0.40646258503401361</v>
      </c>
      <c r="Z5021" s="504">
        <f t="shared" si="4663"/>
        <v>0.41216617210682494</v>
      </c>
      <c r="AA5021" s="504">
        <f t="shared" si="4663"/>
        <v>0.43686119353775138</v>
      </c>
      <c r="AB5021" s="505">
        <f t="shared" si="4663"/>
        <v>0.46938775510204078</v>
      </c>
      <c r="AC5021" s="596">
        <f>MAX(E5021:AB5021)</f>
        <v>0.49313456257355825</v>
      </c>
      <c r="AD5021" s="678"/>
      <c r="AE5021" s="679"/>
      <c r="AF5021" s="680"/>
    </row>
    <row r="5022" hidden="1">
      <c r="A5022" s="1527"/>
      <c r="B5022" s="972"/>
      <c r="C5022" s="1917" t="s">
        <v>25</v>
      </c>
      <c r="D5022" s="66"/>
      <c r="E5022" s="67"/>
      <c r="F5022" s="68"/>
      <c r="G5022" s="68"/>
      <c r="H5022" s="68"/>
      <c r="I5022" s="68"/>
      <c r="J5022" s="68"/>
      <c r="K5022" s="68"/>
      <c r="L5022" s="68"/>
      <c r="M5022" s="68"/>
      <c r="N5022" s="68"/>
      <c r="O5022" s="68"/>
      <c r="P5022" s="68"/>
      <c r="Q5022" s="68"/>
      <c r="R5022" s="68"/>
      <c r="S5022" s="68"/>
      <c r="T5022" s="68"/>
      <c r="U5022" s="68"/>
      <c r="V5022" s="68"/>
      <c r="W5022" s="68"/>
      <c r="X5022" s="68"/>
      <c r="Y5022" s="68"/>
      <c r="Z5022" s="68"/>
      <c r="AA5022" s="68"/>
      <c r="AB5022" s="335"/>
      <c r="AC5022" s="2049"/>
      <c r="AD5022" s="67"/>
      <c r="AE5022" s="68"/>
      <c r="AF5022" s="69"/>
    </row>
    <row r="5023" hidden="1">
      <c r="A5023" s="1556"/>
      <c r="B5023" s="976"/>
      <c r="C5023" s="209" t="s">
        <v>26</v>
      </c>
      <c r="D5023" s="74"/>
      <c r="E5023" s="75"/>
      <c r="F5023" s="76"/>
      <c r="G5023" s="76"/>
      <c r="H5023" s="76"/>
      <c r="I5023" s="76"/>
      <c r="J5023" s="76"/>
      <c r="K5023" s="76"/>
      <c r="L5023" s="76"/>
      <c r="M5023" s="76"/>
      <c r="N5023" s="76"/>
      <c r="O5023" s="76"/>
      <c r="P5023" s="76"/>
      <c r="Q5023" s="76"/>
      <c r="R5023" s="76"/>
      <c r="S5023" s="76"/>
      <c r="T5023" s="76"/>
      <c r="U5023" s="76"/>
      <c r="V5023" s="76"/>
      <c r="W5023" s="76"/>
      <c r="X5023" s="76"/>
      <c r="Y5023" s="76"/>
      <c r="Z5023" s="76"/>
      <c r="AA5023" s="76"/>
      <c r="AB5023" s="315"/>
      <c r="AC5023" s="313"/>
      <c r="AD5023" s="75"/>
      <c r="AE5023" s="76"/>
      <c r="AF5023" s="77"/>
    </row>
    <row r="5024">
      <c r="A5024" s="619"/>
      <c r="B5024" s="535" t="s">
        <v>148</v>
      </c>
      <c r="C5024" s="620"/>
      <c r="D5024" s="92"/>
      <c r="E5024" s="126">
        <f t="shared" ref="E5024:AB5024" si="4664">SQRT(E5018*E5018+E5019*E5019)/E4981/1.73</f>
        <v>66.942692815145989</v>
      </c>
      <c r="F5024" s="127">
        <f t="shared" si="4664"/>
        <v>65.753015949447757</v>
      </c>
      <c r="G5024" s="127">
        <f t="shared" si="4664"/>
        <v>63.737109195979372</v>
      </c>
      <c r="H5024" s="127">
        <f t="shared" si="4664"/>
        <v>64.218948519971917</v>
      </c>
      <c r="I5024" s="127">
        <f t="shared" si="4664"/>
        <v>65.534128490812478</v>
      </c>
      <c r="J5024" s="127">
        <f t="shared" si="4664"/>
        <v>70.095815389276765</v>
      </c>
      <c r="K5024" s="127">
        <f t="shared" si="4664"/>
        <v>74.057963624814818</v>
      </c>
      <c r="L5024" s="127">
        <f t="shared" si="4664"/>
        <v>76.670143213475185</v>
      </c>
      <c r="M5024" s="127">
        <f t="shared" si="4664"/>
        <v>93.493169701057951</v>
      </c>
      <c r="N5024" s="127">
        <f t="shared" si="4664"/>
        <v>94.266619312445812</v>
      </c>
      <c r="O5024" s="127">
        <f t="shared" si="4664"/>
        <v>93.351378813091813</v>
      </c>
      <c r="P5024" s="127">
        <f t="shared" si="4664"/>
        <v>93.230153527492902</v>
      </c>
      <c r="Q5024" s="127">
        <f t="shared" si="4664"/>
        <v>86.957303695020812</v>
      </c>
      <c r="R5024" s="127">
        <f t="shared" si="4664"/>
        <v>92.651760783082182</v>
      </c>
      <c r="S5024" s="127">
        <f t="shared" si="4664"/>
        <v>96.836591551017733</v>
      </c>
      <c r="T5024" s="127">
        <f t="shared" si="4664"/>
        <v>95.921168906829706</v>
      </c>
      <c r="U5024" s="127">
        <f t="shared" si="4664"/>
        <v>99.776354093747628</v>
      </c>
      <c r="V5024" s="127">
        <f t="shared" si="4664"/>
        <v>97.216955521236784</v>
      </c>
      <c r="W5024" s="127">
        <f t="shared" si="4664"/>
        <v>100.55943255828267</v>
      </c>
      <c r="X5024" s="127">
        <f t="shared" si="4664"/>
        <v>93.514415922586565</v>
      </c>
      <c r="Y5024" s="127">
        <f t="shared" si="4664"/>
        <v>84.747980946827752</v>
      </c>
      <c r="Z5024" s="127">
        <f t="shared" si="4664"/>
        <v>82.302810830162713</v>
      </c>
      <c r="AA5024" s="127">
        <f t="shared" si="4664"/>
        <v>74.58767147391471</v>
      </c>
      <c r="AB5024" s="621">
        <f t="shared" si="4664"/>
        <v>69.126227571384007</v>
      </c>
      <c r="AC5024" s="285">
        <f>AVERAGE(E5024:AB5024)</f>
        <v>83.147908850296091</v>
      </c>
      <c r="AD5024" s="188">
        <f>(AC5020-AC5024)/AC5020</f>
        <v>-0.006775478985685225</v>
      </c>
      <c r="AE5024" s="127"/>
      <c r="AF5024" s="129"/>
    </row>
    <row r="5025">
      <c r="A5025" s="705" t="s">
        <v>35</v>
      </c>
      <c r="B5025" s="1138" t="s">
        <v>1054</v>
      </c>
      <c r="C5025" s="219" t="s">
        <v>18</v>
      </c>
      <c r="D5025" s="220" t="s">
        <v>29</v>
      </c>
      <c r="E5025" s="221">
        <v>126.40000000000001</v>
      </c>
      <c r="F5025" s="436">
        <v>108</v>
      </c>
      <c r="G5025" s="436">
        <v>102.8</v>
      </c>
      <c r="H5025" s="436">
        <v>101.59999999999999</v>
      </c>
      <c r="I5025" s="436">
        <v>99.599999999999994</v>
      </c>
      <c r="J5025" s="436">
        <v>143.19999999999999</v>
      </c>
      <c r="K5025" s="436">
        <v>181.19999999999999</v>
      </c>
      <c r="L5025" s="436">
        <v>199.19999999999999</v>
      </c>
      <c r="M5025" s="436">
        <v>214</v>
      </c>
      <c r="N5025" s="436">
        <v>220</v>
      </c>
      <c r="O5025" s="436">
        <v>215.59999999999999</v>
      </c>
      <c r="P5025" s="436">
        <v>213.19999999999999</v>
      </c>
      <c r="Q5025" s="436">
        <v>224.80000000000001</v>
      </c>
      <c r="R5025" s="436">
        <v>218</v>
      </c>
      <c r="S5025" s="436">
        <v>218.40000000000001</v>
      </c>
      <c r="T5025" s="436">
        <v>224.40000000000001</v>
      </c>
      <c r="U5025" s="436">
        <v>228</v>
      </c>
      <c r="V5025" s="436">
        <v>232.80000000000001</v>
      </c>
      <c r="W5025" s="436">
        <v>252.40000000000001</v>
      </c>
      <c r="X5025" s="436">
        <v>257.19999999999999</v>
      </c>
      <c r="Y5025" s="436">
        <v>262.80000000000001</v>
      </c>
      <c r="Z5025" s="436">
        <v>235.59999999999999</v>
      </c>
      <c r="AA5025" s="436">
        <v>184</v>
      </c>
      <c r="AB5025" s="437">
        <v>142.40000000000001</v>
      </c>
      <c r="AC5025" s="309">
        <f t="shared" ref="AC5025:AC5026" si="4665">SUM(E5025:AB5025)</f>
        <v>4605.6000000000004</v>
      </c>
      <c r="AD5025" s="221">
        <f>MAX(E5025:AB5025)</f>
        <v>262.80000000000001</v>
      </c>
      <c r="AE5025" s="206"/>
      <c r="AF5025" s="207"/>
    </row>
    <row r="5026">
      <c r="A5026" s="658"/>
      <c r="B5026" s="317"/>
      <c r="C5026" s="73" t="s">
        <v>20</v>
      </c>
      <c r="D5026" s="74" t="s">
        <v>29</v>
      </c>
      <c r="E5026" s="111">
        <v>4.4000000000000004</v>
      </c>
      <c r="F5026" s="112">
        <v>6.4000000000000004</v>
      </c>
      <c r="G5026" s="112">
        <v>3.6000000000000001</v>
      </c>
      <c r="H5026" s="112">
        <v>6</v>
      </c>
      <c r="I5026" s="112">
        <v>3.6000000000000001</v>
      </c>
      <c r="J5026" s="112">
        <v>4.4000000000000004</v>
      </c>
      <c r="K5026" s="112">
        <v>8.4000000000000004</v>
      </c>
      <c r="L5026" s="112">
        <v>10.4</v>
      </c>
      <c r="M5026" s="112">
        <v>9.5999999999999996</v>
      </c>
      <c r="N5026" s="112">
        <v>4</v>
      </c>
      <c r="O5026" s="112">
        <v>5.2000000000000002</v>
      </c>
      <c r="P5026" s="112">
        <v>5.2000000000000002</v>
      </c>
      <c r="Q5026" s="112">
        <v>4.4000000000000004</v>
      </c>
      <c r="R5026" s="112">
        <v>5.5999999999999996</v>
      </c>
      <c r="S5026" s="112">
        <v>6.7999999999999998</v>
      </c>
      <c r="T5026" s="112">
        <v>6.7999999999999998</v>
      </c>
      <c r="U5026" s="112">
        <v>9.5999999999999996</v>
      </c>
      <c r="V5026" s="112">
        <v>17.600000000000001</v>
      </c>
      <c r="W5026" s="112">
        <v>12.800000000000001</v>
      </c>
      <c r="X5026" s="112">
        <v>21.199999999999999</v>
      </c>
      <c r="Y5026" s="112">
        <v>26.399999999999999</v>
      </c>
      <c r="Z5026" s="112">
        <v>24</v>
      </c>
      <c r="AA5026" s="112">
        <v>18</v>
      </c>
      <c r="AB5026" s="501">
        <v>9.5999999999999996</v>
      </c>
      <c r="AC5026" s="281">
        <f t="shared" si="4665"/>
        <v>234</v>
      </c>
      <c r="AD5026" s="75"/>
      <c r="AE5026" s="76"/>
      <c r="AF5026" s="77"/>
    </row>
    <row r="5027">
      <c r="A5027" s="658"/>
      <c r="B5027" s="317"/>
      <c r="C5027" s="73" t="s">
        <v>21</v>
      </c>
      <c r="D5027" s="74" t="s">
        <v>22</v>
      </c>
      <c r="E5027" s="1211">
        <v>6</v>
      </c>
      <c r="F5027" s="1212">
        <v>5.6000000000000005</v>
      </c>
      <c r="G5027" s="1212">
        <v>5.9199999999999999</v>
      </c>
      <c r="H5027" s="1212">
        <v>5.5600000000000005</v>
      </c>
      <c r="I5027" s="1212">
        <v>5.1600000000000001</v>
      </c>
      <c r="J5027" s="1212">
        <v>9.2799999999999994</v>
      </c>
      <c r="K5027" s="1212">
        <v>8.9600000000000009</v>
      </c>
      <c r="L5027" s="1212">
        <v>12.08</v>
      </c>
      <c r="M5027" s="1212">
        <v>11.640000000000001</v>
      </c>
      <c r="N5027" s="1212">
        <v>13.280000000000001</v>
      </c>
      <c r="O5027" s="1212">
        <v>12.120000000000001</v>
      </c>
      <c r="P5027" s="1212">
        <v>11.24</v>
      </c>
      <c r="Q5027" s="1212">
        <v>13.24</v>
      </c>
      <c r="R5027" s="1212">
        <v>11.720000000000001</v>
      </c>
      <c r="S5027" s="1212">
        <v>11.800000000000001</v>
      </c>
      <c r="T5027" s="1212">
        <v>12.68</v>
      </c>
      <c r="U5027" s="1212">
        <v>12</v>
      </c>
      <c r="V5027" s="1212">
        <v>12.44</v>
      </c>
      <c r="W5027" s="1212">
        <v>13.16</v>
      </c>
      <c r="X5027" s="1212">
        <v>14.44</v>
      </c>
      <c r="Y5027" s="1212">
        <v>12.92</v>
      </c>
      <c r="Z5027" s="1212">
        <v>12.280000000000001</v>
      </c>
      <c r="AA5027" s="1212">
        <v>8.4000000000000004</v>
      </c>
      <c r="AB5027" s="1694">
        <v>7.1600000000000001</v>
      </c>
      <c r="AC5027" s="281">
        <f>AVERAGE(E5027:AB5027)</f>
        <v>10.378333333333334</v>
      </c>
      <c r="AD5027" s="75"/>
      <c r="AE5027" s="76"/>
      <c r="AF5027" s="77"/>
    </row>
    <row r="5028">
      <c r="A5028" s="706"/>
      <c r="B5028" s="866"/>
      <c r="C5028" s="125" t="s">
        <v>23</v>
      </c>
      <c r="D5028" s="92"/>
      <c r="E5028" s="696">
        <f t="shared" ref="E5028:AB5028" si="4666">E5026/E5025</f>
        <v>0.034810126582278479</v>
      </c>
      <c r="F5028" s="504">
        <f t="shared" si="4666"/>
        <v>0.059259259259259262</v>
      </c>
      <c r="G5028" s="504">
        <f t="shared" si="4666"/>
        <v>0.035019455252918288</v>
      </c>
      <c r="H5028" s="504">
        <f t="shared" si="4666"/>
        <v>0.059055118110236227</v>
      </c>
      <c r="I5028" s="504">
        <f t="shared" si="4666"/>
        <v>0.036144578313253017</v>
      </c>
      <c r="J5028" s="504">
        <f t="shared" si="4666"/>
        <v>0.030726256983240229</v>
      </c>
      <c r="K5028" s="504">
        <f t="shared" si="4666"/>
        <v>0.046357615894039743</v>
      </c>
      <c r="L5028" s="504">
        <f t="shared" si="4666"/>
        <v>0.052208835341365466</v>
      </c>
      <c r="M5028" s="504">
        <f t="shared" si="4666"/>
        <v>0.044859813084112146</v>
      </c>
      <c r="N5028" s="504">
        <f t="shared" si="4666"/>
        <v>0.018181818181818181</v>
      </c>
      <c r="O5028" s="504">
        <f t="shared" si="4666"/>
        <v>0.024118738404452691</v>
      </c>
      <c r="P5028" s="504">
        <f t="shared" si="4666"/>
        <v>0.024390243902439025</v>
      </c>
      <c r="Q5028" s="504">
        <f t="shared" si="4666"/>
        <v>0.019572953736654804</v>
      </c>
      <c r="R5028" s="504">
        <f t="shared" si="4666"/>
        <v>0.025688073394495411</v>
      </c>
      <c r="S5028" s="504">
        <f t="shared" si="4666"/>
        <v>0.031135531135531132</v>
      </c>
      <c r="T5028" s="504">
        <f t="shared" si="4666"/>
        <v>0.0303030303030303</v>
      </c>
      <c r="U5028" s="504">
        <f t="shared" si="4666"/>
        <v>0.042105263157894736</v>
      </c>
      <c r="V5028" s="504">
        <f t="shared" si="4666"/>
        <v>0.075601374570446744</v>
      </c>
      <c r="W5028" s="504">
        <f t="shared" si="4666"/>
        <v>0.050713153724247229</v>
      </c>
      <c r="X5028" s="504">
        <f t="shared" si="4666"/>
        <v>0.082426127527216175</v>
      </c>
      <c r="Y5028" s="504">
        <f t="shared" si="4666"/>
        <v>0.1004566210045662</v>
      </c>
      <c r="Z5028" s="504">
        <f t="shared" si="4666"/>
        <v>0.10186757215619695</v>
      </c>
      <c r="AA5028" s="504">
        <f t="shared" si="4666"/>
        <v>0.097826086956521743</v>
      </c>
      <c r="AB5028" s="505">
        <f t="shared" si="4666"/>
        <v>0.06741573033707865</v>
      </c>
      <c r="AC5028" s="907">
        <f>MAX(E5028:AB5028)</f>
        <v>0.10186757215619695</v>
      </c>
      <c r="AD5028" s="678"/>
      <c r="AE5028" s="679"/>
      <c r="AF5028" s="680"/>
    </row>
    <row r="5029" hidden="1">
      <c r="A5029" s="1527"/>
      <c r="B5029" s="972"/>
      <c r="C5029" s="1917" t="s">
        <v>25</v>
      </c>
      <c r="D5029" s="66"/>
      <c r="E5029" s="67"/>
      <c r="F5029" s="68"/>
      <c r="G5029" s="68"/>
      <c r="H5029" s="68"/>
      <c r="I5029" s="68"/>
      <c r="J5029" s="68"/>
      <c r="K5029" s="68"/>
      <c r="L5029" s="68"/>
      <c r="M5029" s="68"/>
      <c r="N5029" s="68"/>
      <c r="O5029" s="68"/>
      <c r="P5029" s="68"/>
      <c r="Q5029" s="68"/>
      <c r="R5029" s="68"/>
      <c r="S5029" s="68"/>
      <c r="T5029" s="68"/>
      <c r="U5029" s="68"/>
      <c r="V5029" s="68"/>
      <c r="W5029" s="68"/>
      <c r="X5029" s="68"/>
      <c r="Y5029" s="68"/>
      <c r="Z5029" s="68"/>
      <c r="AA5029" s="68"/>
      <c r="AB5029" s="335"/>
      <c r="AC5029" s="319"/>
      <c r="AD5029" s="67"/>
      <c r="AE5029" s="68"/>
      <c r="AF5029" s="69"/>
    </row>
    <row r="5030" hidden="1">
      <c r="A5030" s="1556"/>
      <c r="B5030" s="976"/>
      <c r="C5030" s="209" t="s">
        <v>26</v>
      </c>
      <c r="D5030" s="74"/>
      <c r="E5030" s="75"/>
      <c r="F5030" s="76"/>
      <c r="G5030" s="76"/>
      <c r="H5030" s="76"/>
      <c r="I5030" s="76"/>
      <c r="J5030" s="76"/>
      <c r="K5030" s="76"/>
      <c r="L5030" s="76"/>
      <c r="M5030" s="76"/>
      <c r="N5030" s="76"/>
      <c r="O5030" s="76"/>
      <c r="P5030" s="76"/>
      <c r="Q5030" s="76"/>
      <c r="R5030" s="76"/>
      <c r="S5030" s="76"/>
      <c r="T5030" s="76"/>
      <c r="U5030" s="76"/>
      <c r="V5030" s="76"/>
      <c r="W5030" s="76"/>
      <c r="X5030" s="76"/>
      <c r="Y5030" s="76"/>
      <c r="Z5030" s="76"/>
      <c r="AA5030" s="76"/>
      <c r="AB5030" s="315"/>
      <c r="AC5030" s="313"/>
      <c r="AD5030" s="75"/>
      <c r="AE5030" s="76"/>
      <c r="AF5030" s="77"/>
    </row>
    <row r="5031">
      <c r="A5031" s="1926"/>
      <c r="B5031" s="1927" t="s">
        <v>148</v>
      </c>
      <c r="C5031" s="1928"/>
      <c r="D5031" s="455"/>
      <c r="E5031" s="526">
        <f t="shared" ref="E5031:AB5031" si="4667">SQRT(E5025*E5025+E5026*E5026)/E4981/1.73</f>
        <v>7.097848313203869</v>
      </c>
      <c r="F5031" s="466">
        <f t="shared" si="4667"/>
        <v>6.0656898259510497</v>
      </c>
      <c r="G5031" s="466">
        <f t="shared" si="4667"/>
        <v>5.7670601921561353</v>
      </c>
      <c r="H5031" s="466">
        <f t="shared" si="4667"/>
        <v>5.7006436324743488</v>
      </c>
      <c r="I5031" s="466">
        <f t="shared" si="4667"/>
        <v>5.5877642227177917</v>
      </c>
      <c r="J5031" s="466">
        <f t="shared" si="4667"/>
        <v>8.079378644752806</v>
      </c>
      <c r="K5031" s="466">
        <f t="shared" si="4667"/>
        <v>10.259527249865485</v>
      </c>
      <c r="L5031" s="466">
        <f t="shared" si="4667"/>
        <v>11.140225137188638</v>
      </c>
      <c r="M5031" s="466">
        <f t="shared" si="4667"/>
        <v>11.98681761301625</v>
      </c>
      <c r="N5031" s="466">
        <f t="shared" si="4667"/>
        <v>12.32448137247396</v>
      </c>
      <c r="O5031" s="466">
        <f t="shared" si="4667"/>
        <v>12.102963106957473</v>
      </c>
      <c r="P5031" s="466">
        <f t="shared" si="4667"/>
        <v>11.94512060345604</v>
      </c>
      <c r="Q5031" s="466">
        <f t="shared" si="4667"/>
        <v>12.56935054253003</v>
      </c>
      <c r="R5031" s="466">
        <f t="shared" si="4667"/>
        <v>12.226297760395243</v>
      </c>
      <c r="S5031" s="466">
        <f t="shared" si="4667"/>
        <v>12.215082297959494</v>
      </c>
      <c r="T5031" s="466">
        <f t="shared" si="4667"/>
        <v>12.58685975574423</v>
      </c>
      <c r="U5031" s="466">
        <f t="shared" si="4667"/>
        <v>12.781848801739283</v>
      </c>
      <c r="V5031" s="466">
        <f t="shared" si="4667"/>
        <v>13.114721862110008</v>
      </c>
      <c r="W5031" s="466">
        <f t="shared" si="4667"/>
        <v>14.169102099160877</v>
      </c>
      <c r="X5031" s="466">
        <f t="shared" si="4667"/>
        <v>14.357526854355831</v>
      </c>
      <c r="Y5031" s="466">
        <f t="shared" si="4667"/>
        <v>14.694136689875048</v>
      </c>
      <c r="Z5031" s="466">
        <f t="shared" si="4667"/>
        <v>13.368138997800383</v>
      </c>
      <c r="AA5031" s="466">
        <f t="shared" si="4667"/>
        <v>10.415798396274097</v>
      </c>
      <c r="AB5031" s="996">
        <f t="shared" si="4667"/>
        <v>7.9940868319572287</v>
      </c>
      <c r="AC5031" s="581">
        <f>AVERAGE(E5031:AB5031)</f>
        <v>10.772936283504814</v>
      </c>
      <c r="AD5031" s="188">
        <f>(AC5027-AC5031)/AC5027</f>
        <v>-0.038021803453169752</v>
      </c>
      <c r="AE5031" s="127"/>
      <c r="AF5031" s="129"/>
    </row>
    <row r="5032">
      <c r="A5032" s="657" t="s">
        <v>1055</v>
      </c>
      <c r="B5032" s="316" t="s">
        <v>572</v>
      </c>
      <c r="C5032" s="65" t="s">
        <v>18</v>
      </c>
      <c r="D5032" s="592" t="s">
        <v>29</v>
      </c>
      <c r="E5032" s="110"/>
      <c r="F5032" s="107"/>
      <c r="G5032" s="107"/>
      <c r="H5032" s="107"/>
      <c r="I5032" s="107"/>
      <c r="J5032" s="107"/>
      <c r="K5032" s="107"/>
      <c r="L5032" s="107"/>
      <c r="M5032" s="107"/>
      <c r="N5032" s="107"/>
      <c r="O5032" s="107"/>
      <c r="P5032" s="107"/>
      <c r="Q5032" s="107"/>
      <c r="R5032" s="107"/>
      <c r="S5032" s="107"/>
      <c r="T5032" s="107"/>
      <c r="U5032" s="107"/>
      <c r="V5032" s="107"/>
      <c r="W5032" s="107"/>
      <c r="X5032" s="107"/>
      <c r="Y5032" s="107"/>
      <c r="Z5032" s="107"/>
      <c r="AA5032" s="107"/>
      <c r="AB5032" s="108"/>
      <c r="AC5032" s="109">
        <f t="shared" ref="AC5032:AC5033" si="4668">SUM(E5032:AB5032)</f>
        <v>0</v>
      </c>
      <c r="AD5032" s="221">
        <f>MAX(E5032:AB5032)</f>
        <v>0</v>
      </c>
      <c r="AE5032" s="206"/>
      <c r="AF5032" s="207"/>
    </row>
    <row r="5033">
      <c r="A5033" s="658"/>
      <c r="B5033" s="317"/>
      <c r="C5033" s="73" t="s">
        <v>20</v>
      </c>
      <c r="D5033" s="1258" t="s">
        <v>29</v>
      </c>
      <c r="E5033" s="500"/>
      <c r="F5033" s="112"/>
      <c r="G5033" s="112"/>
      <c r="H5033" s="112"/>
      <c r="I5033" s="112"/>
      <c r="J5033" s="112"/>
      <c r="K5033" s="112"/>
      <c r="L5033" s="112"/>
      <c r="M5033" s="112"/>
      <c r="N5033" s="112"/>
      <c r="O5033" s="112"/>
      <c r="P5033" s="112"/>
      <c r="Q5033" s="112"/>
      <c r="R5033" s="112"/>
      <c r="S5033" s="112"/>
      <c r="T5033" s="112"/>
      <c r="U5033" s="112"/>
      <c r="V5033" s="112"/>
      <c r="W5033" s="112"/>
      <c r="X5033" s="112"/>
      <c r="Y5033" s="112"/>
      <c r="Z5033" s="112"/>
      <c r="AA5033" s="112"/>
      <c r="AB5033" s="113"/>
      <c r="AC5033" s="114">
        <f t="shared" si="4668"/>
        <v>0</v>
      </c>
      <c r="AD5033" s="75"/>
      <c r="AE5033" s="76"/>
      <c r="AF5033" s="77"/>
    </row>
    <row r="5034">
      <c r="A5034" s="658"/>
      <c r="B5034" s="317"/>
      <c r="C5034" s="73" t="s">
        <v>21</v>
      </c>
      <c r="D5034" s="1258" t="s">
        <v>22</v>
      </c>
      <c r="E5034" s="587">
        <v>0.17999999999999999</v>
      </c>
      <c r="F5034" s="117">
        <v>0.22</v>
      </c>
      <c r="G5034" s="117">
        <v>0.22</v>
      </c>
      <c r="H5034" s="117">
        <v>0.17999999999999999</v>
      </c>
      <c r="I5034" s="117">
        <v>0.17999999999999999</v>
      </c>
      <c r="J5034" s="117">
        <v>0.17999999999999999</v>
      </c>
      <c r="K5034" s="117">
        <v>0.22</v>
      </c>
      <c r="L5034" s="117">
        <v>0.22</v>
      </c>
      <c r="M5034" s="117">
        <v>0.22</v>
      </c>
      <c r="N5034" s="117">
        <v>0.22</v>
      </c>
      <c r="O5034" s="117">
        <v>0.22</v>
      </c>
      <c r="P5034" s="117">
        <v>0.22</v>
      </c>
      <c r="Q5034" s="117">
        <v>0.23999999999999999</v>
      </c>
      <c r="R5034" s="117">
        <v>0.17999999999999999</v>
      </c>
      <c r="S5034" s="117">
        <v>0.23999999999999999</v>
      </c>
      <c r="T5034" s="117">
        <v>0.23999999999999999</v>
      </c>
      <c r="U5034" s="117">
        <v>0.22</v>
      </c>
      <c r="V5034" s="117">
        <v>0.22</v>
      </c>
      <c r="W5034" s="117">
        <v>0.23999999999999999</v>
      </c>
      <c r="X5034" s="117">
        <v>0.28000000000000003</v>
      </c>
      <c r="Y5034" s="117">
        <v>0.28000000000000003</v>
      </c>
      <c r="Z5034" s="117">
        <v>0.26000000000000001</v>
      </c>
      <c r="AA5034" s="117">
        <v>0.26000000000000001</v>
      </c>
      <c r="AB5034" s="118">
        <v>0.22</v>
      </c>
      <c r="AC5034" s="114">
        <f>AVERAGE(E5034:AB5034)</f>
        <v>0.22333333333333338</v>
      </c>
      <c r="AD5034" s="75"/>
      <c r="AE5034" s="76"/>
      <c r="AF5034" s="77"/>
    </row>
    <row r="5035">
      <c r="A5035" s="706"/>
      <c r="B5035" s="866"/>
      <c r="C5035" s="125" t="s">
        <v>23</v>
      </c>
      <c r="D5035" s="594"/>
      <c r="E5035" s="503" t="e">
        <f t="shared" ref="E5035:AB5042" si="4669">E5033/E5032</f>
        <v>#DIV/0!</v>
      </c>
      <c r="F5035" s="504" t="e">
        <f t="shared" si="4669"/>
        <v>#DIV/0!</v>
      </c>
      <c r="G5035" s="504" t="e">
        <f t="shared" si="4669"/>
        <v>#DIV/0!</v>
      </c>
      <c r="H5035" s="504" t="e">
        <f t="shared" si="4669"/>
        <v>#DIV/0!</v>
      </c>
      <c r="I5035" s="504" t="e">
        <f t="shared" si="4669"/>
        <v>#DIV/0!</v>
      </c>
      <c r="J5035" s="504" t="e">
        <f t="shared" si="4669"/>
        <v>#DIV/0!</v>
      </c>
      <c r="K5035" s="504" t="e">
        <f t="shared" si="4669"/>
        <v>#DIV/0!</v>
      </c>
      <c r="L5035" s="504" t="e">
        <f t="shared" si="4669"/>
        <v>#DIV/0!</v>
      </c>
      <c r="M5035" s="504" t="e">
        <f t="shared" si="4669"/>
        <v>#DIV/0!</v>
      </c>
      <c r="N5035" s="504" t="e">
        <f t="shared" si="4669"/>
        <v>#DIV/0!</v>
      </c>
      <c r="O5035" s="504" t="e">
        <f t="shared" si="4669"/>
        <v>#DIV/0!</v>
      </c>
      <c r="P5035" s="504" t="e">
        <f t="shared" si="4669"/>
        <v>#DIV/0!</v>
      </c>
      <c r="Q5035" s="504" t="e">
        <f t="shared" si="4669"/>
        <v>#DIV/0!</v>
      </c>
      <c r="R5035" s="504" t="e">
        <f t="shared" si="4669"/>
        <v>#DIV/0!</v>
      </c>
      <c r="S5035" s="504" t="e">
        <f t="shared" si="4669"/>
        <v>#DIV/0!</v>
      </c>
      <c r="T5035" s="504" t="e">
        <f t="shared" si="4669"/>
        <v>#DIV/0!</v>
      </c>
      <c r="U5035" s="504" t="e">
        <f t="shared" si="4669"/>
        <v>#DIV/0!</v>
      </c>
      <c r="V5035" s="504" t="e">
        <f t="shared" si="4669"/>
        <v>#DIV/0!</v>
      </c>
      <c r="W5035" s="504" t="e">
        <f t="shared" si="4669"/>
        <v>#DIV/0!</v>
      </c>
      <c r="X5035" s="504" t="e">
        <f t="shared" si="4669"/>
        <v>#DIV/0!</v>
      </c>
      <c r="Y5035" s="504" t="e">
        <f t="shared" si="4669"/>
        <v>#DIV/0!</v>
      </c>
      <c r="Z5035" s="504" t="e">
        <f t="shared" si="4669"/>
        <v>#DIV/0!</v>
      </c>
      <c r="AA5035" s="504" t="e">
        <f t="shared" si="4669"/>
        <v>#DIV/0!</v>
      </c>
      <c r="AB5035" s="595" t="e">
        <f t="shared" si="4669"/>
        <v>#DIV/0!</v>
      </c>
      <c r="AC5035" s="659" t="e">
        <f>MAX(E5035:AB5035)</f>
        <v>#DIV/0!</v>
      </c>
      <c r="AD5035" s="678"/>
      <c r="AE5035" s="679"/>
      <c r="AF5035" s="680"/>
    </row>
    <row r="5036" hidden="1">
      <c r="A5036" s="1527"/>
      <c r="B5036" s="972"/>
      <c r="C5036" s="1917" t="s">
        <v>25</v>
      </c>
      <c r="D5036" s="66"/>
      <c r="E5036" s="205"/>
      <c r="F5036" s="206"/>
      <c r="G5036" s="206"/>
      <c r="H5036" s="206"/>
      <c r="I5036" s="206"/>
      <c r="J5036" s="206"/>
      <c r="K5036" s="206"/>
      <c r="L5036" s="206"/>
      <c r="M5036" s="206"/>
      <c r="N5036" s="206"/>
      <c r="O5036" s="206"/>
      <c r="P5036" s="206"/>
      <c r="Q5036" s="206"/>
      <c r="R5036" s="206"/>
      <c r="S5036" s="206"/>
      <c r="T5036" s="206"/>
      <c r="U5036" s="206"/>
      <c r="V5036" s="206"/>
      <c r="W5036" s="206"/>
      <c r="X5036" s="206"/>
      <c r="Y5036" s="206"/>
      <c r="Z5036" s="206"/>
      <c r="AA5036" s="206"/>
      <c r="AB5036" s="211"/>
      <c r="AC5036" s="319"/>
      <c r="AD5036" s="67"/>
      <c r="AE5036" s="68"/>
      <c r="AF5036" s="69"/>
    </row>
    <row r="5037" hidden="1">
      <c r="A5037" s="1556"/>
      <c r="B5037" s="976"/>
      <c r="C5037" s="209" t="s">
        <v>26</v>
      </c>
      <c r="D5037" s="74"/>
      <c r="E5037" s="75"/>
      <c r="F5037" s="76"/>
      <c r="G5037" s="76"/>
      <c r="H5037" s="76"/>
      <c r="I5037" s="76"/>
      <c r="J5037" s="76"/>
      <c r="K5037" s="76"/>
      <c r="L5037" s="76"/>
      <c r="M5037" s="76"/>
      <c r="N5037" s="76"/>
      <c r="O5037" s="76"/>
      <c r="P5037" s="76"/>
      <c r="Q5037" s="76"/>
      <c r="R5037" s="76"/>
      <c r="S5037" s="76"/>
      <c r="T5037" s="76"/>
      <c r="U5037" s="76"/>
      <c r="V5037" s="76"/>
      <c r="W5037" s="76"/>
      <c r="X5037" s="76"/>
      <c r="Y5037" s="76"/>
      <c r="Z5037" s="76"/>
      <c r="AA5037" s="76"/>
      <c r="AB5037" s="315"/>
      <c r="AC5037" s="313"/>
      <c r="AD5037" s="75"/>
      <c r="AE5037" s="76"/>
      <c r="AF5037" s="77"/>
    </row>
    <row r="5038">
      <c r="A5038" s="619"/>
      <c r="B5038" s="535" t="s">
        <v>148</v>
      </c>
      <c r="C5038" s="620"/>
      <c r="D5038" s="92"/>
      <c r="E5038" s="126"/>
      <c r="F5038" s="127"/>
      <c r="G5038" s="127"/>
      <c r="H5038" s="127"/>
      <c r="I5038" s="127"/>
      <c r="J5038" s="127"/>
      <c r="K5038" s="127"/>
      <c r="L5038" s="127"/>
      <c r="M5038" s="127"/>
      <c r="N5038" s="127"/>
      <c r="O5038" s="127"/>
      <c r="P5038" s="127"/>
      <c r="Q5038" s="127"/>
      <c r="R5038" s="127"/>
      <c r="S5038" s="127"/>
      <c r="T5038" s="127"/>
      <c r="U5038" s="127"/>
      <c r="V5038" s="127"/>
      <c r="W5038" s="127"/>
      <c r="X5038" s="127"/>
      <c r="Y5038" s="127"/>
      <c r="Z5038" s="127"/>
      <c r="AA5038" s="127"/>
      <c r="AB5038" s="621"/>
      <c r="AC5038" s="285"/>
      <c r="AD5038" s="188">
        <f>(AC5034-AC5038)/AC5034</f>
        <v>1</v>
      </c>
      <c r="AE5038" s="127"/>
      <c r="AF5038" s="129"/>
    </row>
    <row r="5039">
      <c r="A5039" s="705" t="s">
        <v>127</v>
      </c>
      <c r="B5039" s="1138" t="s">
        <v>1056</v>
      </c>
      <c r="C5039" s="219" t="s">
        <v>18</v>
      </c>
      <c r="D5039" s="220" t="s">
        <v>29</v>
      </c>
      <c r="E5039" s="221">
        <v>810</v>
      </c>
      <c r="F5039" s="436">
        <v>754.20000000000005</v>
      </c>
      <c r="G5039" s="436">
        <v>720</v>
      </c>
      <c r="H5039" s="436">
        <v>709.79999999999995</v>
      </c>
      <c r="I5039" s="436">
        <v>728.39999999999998</v>
      </c>
      <c r="J5039" s="436">
        <v>811.20000000000005</v>
      </c>
      <c r="K5039" s="436">
        <v>936</v>
      </c>
      <c r="L5039" s="436">
        <v>1008.6</v>
      </c>
      <c r="M5039" s="436">
        <v>1057.2</v>
      </c>
      <c r="N5039" s="436">
        <v>1104.5999999999999</v>
      </c>
      <c r="O5039" s="436">
        <v>1199.4000000000001</v>
      </c>
      <c r="P5039" s="436">
        <v>1207.8</v>
      </c>
      <c r="Q5039" s="436">
        <v>1210.8</v>
      </c>
      <c r="R5039" s="436">
        <v>1232.4000000000001</v>
      </c>
      <c r="S5039" s="436">
        <v>1338</v>
      </c>
      <c r="T5039" s="436">
        <v>1420.2</v>
      </c>
      <c r="U5039" s="436">
        <v>1452.5999999999999</v>
      </c>
      <c r="V5039" s="436">
        <v>1489.8</v>
      </c>
      <c r="W5039" s="436">
        <v>1540.2</v>
      </c>
      <c r="X5039" s="436">
        <v>1507.2</v>
      </c>
      <c r="Y5039" s="436">
        <v>1384.8</v>
      </c>
      <c r="Z5039" s="436">
        <v>1279.8</v>
      </c>
      <c r="AA5039" s="436">
        <v>1084.8</v>
      </c>
      <c r="AB5039" s="437">
        <v>913.79999999999995</v>
      </c>
      <c r="AC5039" s="309">
        <f t="shared" ref="AC5039:AC5040" si="4670">SUM(E5039:AB5039)</f>
        <v>26901.599999999995</v>
      </c>
      <c r="AD5039" s="221">
        <f>MAX(E5039:AB5039)</f>
        <v>1540.2</v>
      </c>
      <c r="AE5039" s="206"/>
      <c r="AF5039" s="207"/>
    </row>
    <row r="5040">
      <c r="A5040" s="658"/>
      <c r="B5040" s="317"/>
      <c r="C5040" s="73" t="s">
        <v>20</v>
      </c>
      <c r="D5040" s="74" t="s">
        <v>29</v>
      </c>
      <c r="E5040" s="111">
        <v>217.80000000000001</v>
      </c>
      <c r="F5040" s="112">
        <v>216</v>
      </c>
      <c r="G5040" s="112">
        <v>215.40000000000001</v>
      </c>
      <c r="H5040" s="112">
        <v>211.80000000000001</v>
      </c>
      <c r="I5040" s="112">
        <v>211.80000000000001</v>
      </c>
      <c r="J5040" s="112">
        <v>209.40000000000001</v>
      </c>
      <c r="K5040" s="112">
        <v>214.80000000000001</v>
      </c>
      <c r="L5040" s="112">
        <v>237.59999999999999</v>
      </c>
      <c r="M5040" s="112">
        <v>216.59999999999999</v>
      </c>
      <c r="N5040" s="112">
        <v>199.19999999999999</v>
      </c>
      <c r="O5040" s="112">
        <v>199.80000000000001</v>
      </c>
      <c r="P5040" s="112">
        <v>202.19999999999999</v>
      </c>
      <c r="Q5040" s="112">
        <v>207</v>
      </c>
      <c r="R5040" s="112">
        <v>210.59999999999999</v>
      </c>
      <c r="S5040" s="112">
        <v>228.59999999999999</v>
      </c>
      <c r="T5040" s="112">
        <v>246</v>
      </c>
      <c r="U5040" s="112">
        <v>244.80000000000001</v>
      </c>
      <c r="V5040" s="112">
        <v>252.59999999999999</v>
      </c>
      <c r="W5040" s="112">
        <v>262.80000000000001</v>
      </c>
      <c r="X5040" s="112">
        <v>255.59999999999999</v>
      </c>
      <c r="Y5040" s="112">
        <v>253.19999999999999</v>
      </c>
      <c r="Z5040" s="112">
        <v>250.80000000000001</v>
      </c>
      <c r="AA5040" s="112">
        <v>247.19999999999999</v>
      </c>
      <c r="AB5040" s="501">
        <v>222</v>
      </c>
      <c r="AC5040" s="281">
        <f t="shared" si="4670"/>
        <v>5433.5999999999995</v>
      </c>
      <c r="AD5040" s="75"/>
      <c r="AE5040" s="76"/>
      <c r="AF5040" s="77"/>
    </row>
    <row r="5041">
      <c r="A5041" s="658"/>
      <c r="B5041" s="317"/>
      <c r="C5041" s="73" t="s">
        <v>21</v>
      </c>
      <c r="D5041" s="74" t="s">
        <v>22</v>
      </c>
      <c r="E5041" s="116">
        <v>47.160000000000004</v>
      </c>
      <c r="F5041" s="117">
        <v>43.920000000000002</v>
      </c>
      <c r="G5041" s="117">
        <v>41.340000000000003</v>
      </c>
      <c r="H5041" s="117">
        <v>46.140000000000001</v>
      </c>
      <c r="I5041" s="117">
        <v>45.18</v>
      </c>
      <c r="J5041" s="117">
        <v>47.460000000000001</v>
      </c>
      <c r="K5041" s="117">
        <v>56.219999999999999</v>
      </c>
      <c r="L5041" s="117">
        <v>62.579999999999998</v>
      </c>
      <c r="M5041" s="117">
        <v>60.960000000000001</v>
      </c>
      <c r="N5041" s="117">
        <v>64.680000000000007</v>
      </c>
      <c r="O5041" s="117">
        <v>65.519999999999996</v>
      </c>
      <c r="P5041" s="117">
        <v>65.700000000000003</v>
      </c>
      <c r="Q5041" s="117">
        <v>68.879999999999995</v>
      </c>
      <c r="R5041" s="117">
        <v>74.040000000000006</v>
      </c>
      <c r="S5041" s="117">
        <v>79.920000000000002</v>
      </c>
      <c r="T5041" s="117">
        <v>83.400000000000006</v>
      </c>
      <c r="U5041" s="117">
        <v>84</v>
      </c>
      <c r="V5041" s="117">
        <v>87.299999999999997</v>
      </c>
      <c r="W5041" s="117">
        <v>85.200000000000003</v>
      </c>
      <c r="X5041" s="117">
        <v>83.100000000000009</v>
      </c>
      <c r="Y5041" s="117">
        <v>79.859999999999999</v>
      </c>
      <c r="Z5041" s="117">
        <v>66.840000000000003</v>
      </c>
      <c r="AA5041" s="117">
        <v>57.719999999999999</v>
      </c>
      <c r="AB5041" s="311">
        <v>51.300000000000004</v>
      </c>
      <c r="AC5041" s="281">
        <f>AVERAGE(E5041:AB5041)</f>
        <v>64.517499999999984</v>
      </c>
      <c r="AD5041" s="75"/>
      <c r="AE5041" s="76"/>
      <c r="AF5041" s="77"/>
    </row>
    <row r="5042">
      <c r="A5042" s="706"/>
      <c r="B5042" s="866"/>
      <c r="C5042" s="125" t="s">
        <v>23</v>
      </c>
      <c r="D5042" s="92"/>
      <c r="E5042" s="696">
        <f t="shared" si="4669"/>
        <v>0.2688888888888889</v>
      </c>
      <c r="F5042" s="504">
        <f t="shared" si="4669"/>
        <v>0.28639618138424822</v>
      </c>
      <c r="G5042" s="504">
        <f t="shared" si="4669"/>
        <v>0.29916666666666669</v>
      </c>
      <c r="H5042" s="504">
        <f t="shared" si="4669"/>
        <v>0.2983939137785292</v>
      </c>
      <c r="I5042" s="504">
        <f t="shared" si="4669"/>
        <v>0.29077429983525538</v>
      </c>
      <c r="J5042" s="504">
        <f t="shared" si="4669"/>
        <v>0.25813609467455623</v>
      </c>
      <c r="K5042" s="504">
        <f t="shared" si="4669"/>
        <v>0.2294871794871795</v>
      </c>
      <c r="L5042" s="504">
        <f t="shared" si="4669"/>
        <v>0.23557406305770373</v>
      </c>
      <c r="M5042" s="504">
        <f t="shared" si="4669"/>
        <v>0.20488081725312143</v>
      </c>
      <c r="N5042" s="504">
        <f t="shared" si="4669"/>
        <v>0.18033677349266702</v>
      </c>
      <c r="O5042" s="504">
        <f t="shared" si="4669"/>
        <v>0.16658329164582292</v>
      </c>
      <c r="P5042" s="504">
        <f t="shared" si="4669"/>
        <v>0.16741182314952807</v>
      </c>
      <c r="Q5042" s="504">
        <f t="shared" si="4669"/>
        <v>0.17096134786917741</v>
      </c>
      <c r="R5042" s="504">
        <f t="shared" si="4669"/>
        <v>0.17088607594936708</v>
      </c>
      <c r="S5042" s="504">
        <f t="shared" si="4669"/>
        <v>0.17085201793721971</v>
      </c>
      <c r="T5042" s="504">
        <f t="shared" si="4669"/>
        <v>0.17321504013519223</v>
      </c>
      <c r="U5042" s="504">
        <f t="shared" si="4669"/>
        <v>0.16852540272614625</v>
      </c>
      <c r="V5042" s="504">
        <f t="shared" si="4669"/>
        <v>0.16955296012887636</v>
      </c>
      <c r="W5042" s="504">
        <f t="shared" si="4669"/>
        <v>0.17062719127386053</v>
      </c>
      <c r="X5042" s="504">
        <f t="shared" si="4669"/>
        <v>0.16958598726114649</v>
      </c>
      <c r="Y5042" s="504">
        <f t="shared" si="4669"/>
        <v>0.18284228769497402</v>
      </c>
      <c r="Z5042" s="504">
        <f t="shared" si="4669"/>
        <v>0.19596812001875294</v>
      </c>
      <c r="AA5042" s="504">
        <f t="shared" si="4669"/>
        <v>0.22787610619469026</v>
      </c>
      <c r="AB5042" s="505">
        <f t="shared" si="4669"/>
        <v>0.24294156270518713</v>
      </c>
      <c r="AC5042" s="907">
        <f>MAX(E5042:AB5042)</f>
        <v>0.29916666666666669</v>
      </c>
      <c r="AD5042" s="678"/>
      <c r="AE5042" s="679"/>
      <c r="AF5042" s="680"/>
    </row>
    <row r="5043" hidden="1">
      <c r="A5043" s="1527"/>
      <c r="B5043" s="972"/>
      <c r="C5043" s="1917" t="s">
        <v>25</v>
      </c>
      <c r="D5043" s="66"/>
      <c r="E5043" s="67"/>
      <c r="F5043" s="68"/>
      <c r="G5043" s="68"/>
      <c r="H5043" s="68"/>
      <c r="I5043" s="68"/>
      <c r="J5043" s="68"/>
      <c r="K5043" s="68"/>
      <c r="L5043" s="68"/>
      <c r="M5043" s="68"/>
      <c r="N5043" s="68"/>
      <c r="O5043" s="68"/>
      <c r="P5043" s="68"/>
      <c r="Q5043" s="68"/>
      <c r="R5043" s="68"/>
      <c r="S5043" s="68"/>
      <c r="T5043" s="68"/>
      <c r="U5043" s="68"/>
      <c r="V5043" s="68"/>
      <c r="W5043" s="68"/>
      <c r="X5043" s="68"/>
      <c r="Y5043" s="68"/>
      <c r="Z5043" s="68"/>
      <c r="AA5043" s="68"/>
      <c r="AB5043" s="335"/>
      <c r="AC5043" s="319"/>
      <c r="AD5043" s="67"/>
      <c r="AE5043" s="68"/>
      <c r="AF5043" s="69"/>
    </row>
    <row r="5044" hidden="1">
      <c r="A5044" s="1556"/>
      <c r="B5044" s="976"/>
      <c r="C5044" s="209" t="s">
        <v>26</v>
      </c>
      <c r="D5044" s="74"/>
      <c r="E5044" s="75"/>
      <c r="F5044" s="76"/>
      <c r="G5044" s="76"/>
      <c r="H5044" s="76"/>
      <c r="I5044" s="76"/>
      <c r="J5044" s="76"/>
      <c r="K5044" s="76"/>
      <c r="L5044" s="76"/>
      <c r="M5044" s="76"/>
      <c r="N5044" s="76"/>
      <c r="O5044" s="76"/>
      <c r="P5044" s="76"/>
      <c r="Q5044" s="76"/>
      <c r="R5044" s="76"/>
      <c r="S5044" s="76"/>
      <c r="T5044" s="76"/>
      <c r="U5044" s="76"/>
      <c r="V5044" s="76"/>
      <c r="W5044" s="76"/>
      <c r="X5044" s="76"/>
      <c r="Y5044" s="76"/>
      <c r="Z5044" s="76"/>
      <c r="AA5044" s="76"/>
      <c r="AB5044" s="315"/>
      <c r="AC5044" s="313"/>
      <c r="AD5044" s="75"/>
      <c r="AE5044" s="76"/>
      <c r="AF5044" s="77"/>
    </row>
    <row r="5045">
      <c r="A5045" s="619"/>
      <c r="B5045" s="535" t="s">
        <v>148</v>
      </c>
      <c r="C5045" s="620"/>
      <c r="D5045" s="92"/>
      <c r="E5045" s="126">
        <f t="shared" ref="E5045:AB5045" si="4671">SQRT(E5039*E5039+E5040*E5040)/E4981/1.73</f>
        <v>47.071722854404172</v>
      </c>
      <c r="F5045" s="127">
        <f t="shared" si="4671"/>
        <v>43.984530467760045</v>
      </c>
      <c r="G5045" s="127">
        <f t="shared" si="4671"/>
        <v>42.134853060641134</v>
      </c>
      <c r="H5045" s="127">
        <f t="shared" si="4671"/>
        <v>41.488897714037684</v>
      </c>
      <c r="I5045" s="127">
        <f t="shared" si="4671"/>
        <v>42.529462761445146</v>
      </c>
      <c r="J5045" s="127">
        <f t="shared" si="4671"/>
        <v>47.246074950665935</v>
      </c>
      <c r="K5045" s="127">
        <f t="shared" si="4671"/>
        <v>54.31550360523773</v>
      </c>
      <c r="L5045" s="127">
        <f t="shared" si="4671"/>
        <v>57.870952395917953</v>
      </c>
      <c r="M5045" s="127">
        <f t="shared" si="4671"/>
        <v>60.38646666149598</v>
      </c>
      <c r="N5045" s="127">
        <f t="shared" si="4671"/>
        <v>62.867871837422499</v>
      </c>
      <c r="O5045" s="127">
        <f t="shared" si="4671"/>
        <v>68.237712212179829</v>
      </c>
      <c r="P5045" s="127">
        <f t="shared" si="4671"/>
        <v>68.591677769038043</v>
      </c>
      <c r="Q5045" s="127">
        <f t="shared" si="4671"/>
        <v>68.669126150445209</v>
      </c>
      <c r="R5045" s="127">
        <f t="shared" si="4671"/>
        <v>70.096646723152119</v>
      </c>
      <c r="S5045" s="127">
        <f t="shared" si="4671"/>
        <v>75.881749870021025</v>
      </c>
      <c r="T5045" s="127">
        <f t="shared" si="4671"/>
        <v>80.809808876654088</v>
      </c>
      <c r="U5045" s="127">
        <f t="shared" si="4671"/>
        <v>82.509023019409227</v>
      </c>
      <c r="V5045" s="127">
        <f t="shared" si="4671"/>
        <v>84.883061998766465</v>
      </c>
      <c r="W5045" s="127">
        <f t="shared" si="4671"/>
        <v>87.599982119425093</v>
      </c>
      <c r="X5045" s="127">
        <f t="shared" si="4671"/>
        <v>85.048399368376522</v>
      </c>
      <c r="Y5045" s="127">
        <f t="shared" si="4671"/>
        <v>78.318833468234246</v>
      </c>
      <c r="Z5045" s="127">
        <f t="shared" si="4671"/>
        <v>73.61717005419564</v>
      </c>
      <c r="AA5045" s="127">
        <f t="shared" si="4671"/>
        <v>62.682905826946509</v>
      </c>
      <c r="AB5045" s="621">
        <f t="shared" si="4671"/>
        <v>52.671726962098596</v>
      </c>
      <c r="AC5045" s="581">
        <f>AVERAGE(E5045:AB5045)</f>
        <v>64.146423363665463</v>
      </c>
      <c r="AD5045" s="188">
        <f>(AC5041-AC5045)/AC5041</f>
        <v>0.0057515656424151828</v>
      </c>
      <c r="AE5045" s="127"/>
      <c r="AF5045" s="129"/>
    </row>
    <row r="5046">
      <c r="A5046" s="705" t="s">
        <v>131</v>
      </c>
      <c r="B5046" s="1138" t="s">
        <v>1057</v>
      </c>
      <c r="C5046" s="219" t="s">
        <v>18</v>
      </c>
      <c r="D5046" s="220" t="s">
        <v>29</v>
      </c>
      <c r="E5046" s="221">
        <v>740.39999999999998</v>
      </c>
      <c r="F5046" s="436">
        <v>621</v>
      </c>
      <c r="G5046" s="436">
        <v>500.39999999999998</v>
      </c>
      <c r="H5046" s="436">
        <v>464.39999999999998</v>
      </c>
      <c r="I5046" s="436">
        <v>467.39999999999998</v>
      </c>
      <c r="J5046" s="436">
        <v>474.60000000000002</v>
      </c>
      <c r="K5046" s="436">
        <v>502.80000000000001</v>
      </c>
      <c r="L5046" s="436">
        <v>613.79999999999995</v>
      </c>
      <c r="M5046" s="436">
        <v>760.20000000000005</v>
      </c>
      <c r="N5046" s="436">
        <v>779.39999999999998</v>
      </c>
      <c r="O5046" s="436">
        <v>786</v>
      </c>
      <c r="P5046" s="436">
        <v>751.79999999999995</v>
      </c>
      <c r="Q5046" s="436">
        <v>747.60000000000002</v>
      </c>
      <c r="R5046" s="436">
        <v>734.39999999999998</v>
      </c>
      <c r="S5046" s="436">
        <v>702.60000000000002</v>
      </c>
      <c r="T5046" s="436">
        <v>706.20000000000005</v>
      </c>
      <c r="U5046" s="436">
        <v>756.60000000000002</v>
      </c>
      <c r="V5046" s="436">
        <v>743.39999999999998</v>
      </c>
      <c r="W5046" s="436">
        <v>691.79999999999995</v>
      </c>
      <c r="X5046" s="436">
        <v>750</v>
      </c>
      <c r="Y5046" s="436">
        <v>845.39999999999998</v>
      </c>
      <c r="Z5046" s="436">
        <v>829.20000000000005</v>
      </c>
      <c r="AA5046" s="436">
        <v>882</v>
      </c>
      <c r="AB5046" s="437">
        <v>828</v>
      </c>
      <c r="AC5046" s="279">
        <f t="shared" ref="AC5046:AC5047" si="4672">SUM(E5046:AB5046)</f>
        <v>16679.400000000001</v>
      </c>
      <c r="AD5046" s="221">
        <f>MAX(E5046:AB5046)</f>
        <v>882</v>
      </c>
      <c r="AE5046" s="206"/>
      <c r="AF5046" s="207"/>
    </row>
    <row r="5047">
      <c r="A5047" s="658"/>
      <c r="B5047" s="317"/>
      <c r="C5047" s="73" t="s">
        <v>20</v>
      </c>
      <c r="D5047" s="74" t="s">
        <v>29</v>
      </c>
      <c r="E5047" s="111">
        <v>428.39999999999998</v>
      </c>
      <c r="F5047" s="112">
        <v>406.80000000000001</v>
      </c>
      <c r="G5047" s="112">
        <v>384</v>
      </c>
      <c r="H5047" s="112">
        <v>378.60000000000002</v>
      </c>
      <c r="I5047" s="112">
        <v>378</v>
      </c>
      <c r="J5047" s="112">
        <v>373.80000000000001</v>
      </c>
      <c r="K5047" s="112">
        <v>372</v>
      </c>
      <c r="L5047" s="112">
        <v>408</v>
      </c>
      <c r="M5047" s="112">
        <v>429.60000000000002</v>
      </c>
      <c r="N5047" s="112">
        <v>430.19999999999999</v>
      </c>
      <c r="O5047" s="112">
        <v>430.19999999999999</v>
      </c>
      <c r="P5047" s="112">
        <v>422.39999999999998</v>
      </c>
      <c r="Q5047" s="112">
        <v>425.39999999999998</v>
      </c>
      <c r="R5047" s="112">
        <v>419.39999999999998</v>
      </c>
      <c r="S5047" s="112">
        <v>415.19999999999999</v>
      </c>
      <c r="T5047" s="112">
        <v>417</v>
      </c>
      <c r="U5047" s="112">
        <v>427.19999999999999</v>
      </c>
      <c r="V5047" s="112">
        <v>421.80000000000001</v>
      </c>
      <c r="W5047" s="112">
        <v>408.60000000000002</v>
      </c>
      <c r="X5047" s="112">
        <v>430.19999999999999</v>
      </c>
      <c r="Y5047" s="112">
        <v>456.60000000000002</v>
      </c>
      <c r="Z5047" s="112">
        <v>455.39999999999998</v>
      </c>
      <c r="AA5047" s="112">
        <v>477.60000000000002</v>
      </c>
      <c r="AB5047" s="501">
        <v>448.80000000000001</v>
      </c>
      <c r="AC5047" s="281">
        <f t="shared" si="4672"/>
        <v>10045.199999999999</v>
      </c>
      <c r="AD5047" s="75"/>
      <c r="AE5047" s="76"/>
      <c r="AF5047" s="77"/>
    </row>
    <row r="5048">
      <c r="A5048" s="658"/>
      <c r="B5048" s="317"/>
      <c r="C5048" s="73" t="s">
        <v>21</v>
      </c>
      <c r="D5048" s="74" t="s">
        <v>22</v>
      </c>
      <c r="E5048" s="116">
        <v>41.880000000000003</v>
      </c>
      <c r="F5048" s="117">
        <v>41.280000000000001</v>
      </c>
      <c r="G5048" s="117">
        <v>33.960000000000001</v>
      </c>
      <c r="H5048" s="117">
        <v>33.240000000000002</v>
      </c>
      <c r="I5048" s="117">
        <v>33.240000000000002</v>
      </c>
      <c r="J5048" s="117">
        <v>33.719999999999999</v>
      </c>
      <c r="K5048" s="117">
        <v>37.920000000000002</v>
      </c>
      <c r="L5048" s="117">
        <v>46.32</v>
      </c>
      <c r="M5048" s="117">
        <v>44.939999999999998</v>
      </c>
      <c r="N5048" s="117">
        <v>52.32</v>
      </c>
      <c r="O5048" s="117">
        <v>49.980000000000004</v>
      </c>
      <c r="P5048" s="117">
        <v>46.079999999999998</v>
      </c>
      <c r="Q5048" s="117">
        <v>45.780000000000001</v>
      </c>
      <c r="R5048" s="117">
        <v>48.480000000000004</v>
      </c>
      <c r="S5048" s="117">
        <v>45.300000000000004</v>
      </c>
      <c r="T5048" s="117">
        <v>45.600000000000001</v>
      </c>
      <c r="U5048" s="117">
        <v>50.039999999999999</v>
      </c>
      <c r="V5048" s="117">
        <v>44.579999999999998</v>
      </c>
      <c r="W5048" s="117">
        <v>50.399999999999999</v>
      </c>
      <c r="X5048" s="117">
        <v>51.060000000000002</v>
      </c>
      <c r="Y5048" s="117">
        <v>52.620000000000005</v>
      </c>
      <c r="Z5048" s="117">
        <v>51.660000000000004</v>
      </c>
      <c r="AA5048" s="117">
        <v>56.280000000000001</v>
      </c>
      <c r="AB5048" s="311">
        <v>47.759999999999998</v>
      </c>
      <c r="AC5048" s="281">
        <f>AVERAGE(E5048:AB5048)</f>
        <v>45.184999999999995</v>
      </c>
      <c r="AD5048" s="75"/>
      <c r="AE5048" s="76"/>
      <c r="AF5048" s="77"/>
    </row>
    <row r="5049">
      <c r="A5049" s="706"/>
      <c r="B5049" s="866"/>
      <c r="C5049" s="125" t="s">
        <v>23</v>
      </c>
      <c r="D5049" s="92"/>
      <c r="E5049" s="696">
        <f t="shared" ref="E5049:AB5049" si="4673">E5047/E5046</f>
        <v>0.57860615883306321</v>
      </c>
      <c r="F5049" s="504">
        <f t="shared" si="4673"/>
        <v>0.65507246376811601</v>
      </c>
      <c r="G5049" s="504">
        <f t="shared" si="4673"/>
        <v>0.76738609112709832</v>
      </c>
      <c r="H5049" s="504">
        <f t="shared" si="4673"/>
        <v>0.81524547803617575</v>
      </c>
      <c r="I5049" s="504">
        <f t="shared" si="4673"/>
        <v>0.80872913992297824</v>
      </c>
      <c r="J5049" s="504">
        <f t="shared" si="4673"/>
        <v>0.78761061946902655</v>
      </c>
      <c r="K5049" s="504">
        <f t="shared" si="4673"/>
        <v>0.7398568019093078</v>
      </c>
      <c r="L5049" s="504">
        <f t="shared" si="4673"/>
        <v>0.66471163245356801</v>
      </c>
      <c r="M5049" s="504">
        <f t="shared" si="4673"/>
        <v>0.56511444356748219</v>
      </c>
      <c r="N5049" s="504">
        <f t="shared" si="4673"/>
        <v>0.55196304849884525</v>
      </c>
      <c r="O5049" s="504">
        <f t="shared" si="4673"/>
        <v>0.54732824427480919</v>
      </c>
      <c r="P5049" s="504">
        <f t="shared" si="4673"/>
        <v>0.56185155626496408</v>
      </c>
      <c r="Q5049" s="504">
        <f t="shared" si="4673"/>
        <v>0.56902086677367569</v>
      </c>
      <c r="R5049" s="504">
        <f t="shared" si="4673"/>
        <v>0.57107843137254899</v>
      </c>
      <c r="S5049" s="504">
        <f t="shared" si="4673"/>
        <v>0.59094790777113571</v>
      </c>
      <c r="T5049" s="504">
        <f t="shared" si="4673"/>
        <v>0.59048428207306713</v>
      </c>
      <c r="U5049" s="504">
        <f t="shared" si="4673"/>
        <v>0.56463124504361617</v>
      </c>
      <c r="V5049" s="504">
        <f t="shared" si="4673"/>
        <v>0.56739305891848268</v>
      </c>
      <c r="W5049" s="504">
        <f t="shared" si="4673"/>
        <v>0.59063313096270609</v>
      </c>
      <c r="X5049" s="504">
        <f t="shared" si="4673"/>
        <v>0.5736</v>
      </c>
      <c r="Y5049" s="504">
        <f t="shared" si="4673"/>
        <v>0.54009936124911284</v>
      </c>
      <c r="Z5049" s="504">
        <f t="shared" si="4673"/>
        <v>0.54920405209840806</v>
      </c>
      <c r="AA5049" s="504">
        <f t="shared" si="4673"/>
        <v>0.54149659863945576</v>
      </c>
      <c r="AB5049" s="505">
        <f t="shared" si="4673"/>
        <v>0.54202898550724643</v>
      </c>
      <c r="AC5049" s="596">
        <f>MAX(E5049:AB5049)</f>
        <v>0.81524547803617575</v>
      </c>
      <c r="AD5049" s="678"/>
      <c r="AE5049" s="679"/>
      <c r="AF5049" s="680"/>
    </row>
    <row r="5050" hidden="1">
      <c r="A5050" s="1527"/>
      <c r="B5050" s="972"/>
      <c r="C5050" s="1917" t="s">
        <v>25</v>
      </c>
      <c r="D5050" s="66"/>
      <c r="E5050" s="67"/>
      <c r="F5050" s="68"/>
      <c r="G5050" s="68"/>
      <c r="H5050" s="68"/>
      <c r="I5050" s="68"/>
      <c r="J5050" s="68"/>
      <c r="K5050" s="68"/>
      <c r="L5050" s="68"/>
      <c r="M5050" s="68"/>
      <c r="N5050" s="68"/>
      <c r="O5050" s="68"/>
      <c r="P5050" s="68"/>
      <c r="Q5050" s="68"/>
      <c r="R5050" s="68"/>
      <c r="S5050" s="68"/>
      <c r="T5050" s="68"/>
      <c r="U5050" s="68"/>
      <c r="V5050" s="68"/>
      <c r="W5050" s="68"/>
      <c r="X5050" s="68"/>
      <c r="Y5050" s="68"/>
      <c r="Z5050" s="68"/>
      <c r="AA5050" s="68"/>
      <c r="AB5050" s="335"/>
      <c r="AC5050" s="2049"/>
      <c r="AD5050" s="67"/>
      <c r="AE5050" s="68"/>
      <c r="AF5050" s="69"/>
    </row>
    <row r="5051" hidden="1">
      <c r="A5051" s="1556"/>
      <c r="B5051" s="976"/>
      <c r="C5051" s="209" t="s">
        <v>26</v>
      </c>
      <c r="D5051" s="74"/>
      <c r="E5051" s="75"/>
      <c r="F5051" s="76"/>
      <c r="G5051" s="76"/>
      <c r="H5051" s="76"/>
      <c r="I5051" s="76"/>
      <c r="J5051" s="76"/>
      <c r="K5051" s="76"/>
      <c r="L5051" s="76"/>
      <c r="M5051" s="76"/>
      <c r="N5051" s="76"/>
      <c r="O5051" s="76"/>
      <c r="P5051" s="76"/>
      <c r="Q5051" s="76"/>
      <c r="R5051" s="76"/>
      <c r="S5051" s="76"/>
      <c r="T5051" s="76"/>
      <c r="U5051" s="76"/>
      <c r="V5051" s="76"/>
      <c r="W5051" s="76"/>
      <c r="X5051" s="76"/>
      <c r="Y5051" s="76"/>
      <c r="Z5051" s="76"/>
      <c r="AA5051" s="76"/>
      <c r="AB5051" s="315"/>
      <c r="AC5051" s="313"/>
      <c r="AD5051" s="75"/>
      <c r="AE5051" s="76"/>
      <c r="AF5051" s="77"/>
    </row>
    <row r="5052">
      <c r="A5052" s="619"/>
      <c r="B5052" s="535" t="s">
        <v>148</v>
      </c>
      <c r="C5052" s="620"/>
      <c r="D5052" s="92"/>
      <c r="E5052" s="126">
        <f t="shared" ref="E5052:AB5052" si="4674">SQRT(E5046*E5046+E5047*E5047)/E4981/1.73</f>
        <v>48.005252147187825</v>
      </c>
      <c r="F5052" s="127">
        <f t="shared" si="4674"/>
        <v>41.621829906344999</v>
      </c>
      <c r="G5052" s="127">
        <f t="shared" si="4674"/>
        <v>35.363747002320785</v>
      </c>
      <c r="H5052" s="127">
        <f t="shared" si="4674"/>
        <v>33.560207837352749</v>
      </c>
      <c r="I5052" s="127">
        <f t="shared" si="4674"/>
        <v>33.702127253280189</v>
      </c>
      <c r="J5052" s="127">
        <f t="shared" si="4674"/>
        <v>34.069014195137363</v>
      </c>
      <c r="K5052" s="127">
        <f t="shared" si="4674"/>
        <v>35.375117790672761</v>
      </c>
      <c r="L5052" s="127">
        <f t="shared" si="4674"/>
        <v>41.162258916817208</v>
      </c>
      <c r="M5052" s="127">
        <f t="shared" si="4674"/>
        <v>48.860979028339507</v>
      </c>
      <c r="N5052" s="127">
        <f t="shared" si="4674"/>
        <v>49.863620490002184</v>
      </c>
      <c r="O5052" s="127">
        <f t="shared" si="4674"/>
        <v>50.285035058531747</v>
      </c>
      <c r="P5052" s="127">
        <f t="shared" si="4674"/>
        <v>48.300451511644063</v>
      </c>
      <c r="Q5052" s="127">
        <f t="shared" si="4674"/>
        <v>48.08519008095729</v>
      </c>
      <c r="R5052" s="127">
        <f t="shared" si="4674"/>
        <v>47.415577434376424</v>
      </c>
      <c r="S5052" s="127">
        <f t="shared" si="4674"/>
        <v>45.622890478422697</v>
      </c>
      <c r="T5052" s="127">
        <f t="shared" si="4674"/>
        <v>45.980751503999954</v>
      </c>
      <c r="U5052" s="127">
        <f t="shared" si="4674"/>
        <v>48.666643679627278</v>
      </c>
      <c r="V5052" s="127">
        <f t="shared" si="4674"/>
        <v>48.01380345363269</v>
      </c>
      <c r="W5052" s="127">
        <f t="shared" si="4674"/>
        <v>45.046101824066888</v>
      </c>
      <c r="X5052" s="127">
        <f t="shared" si="4674"/>
        <v>48.102192753898059</v>
      </c>
      <c r="Y5052" s="127">
        <f t="shared" si="4674"/>
        <v>53.454300794461297</v>
      </c>
      <c r="Z5052" s="127">
        <f t="shared" si="4674"/>
        <v>53.401836099984749</v>
      </c>
      <c r="AA5052" s="127">
        <f t="shared" si="4674"/>
        <v>56.508149663680527</v>
      </c>
      <c r="AB5052" s="621">
        <f t="shared" si="4674"/>
        <v>52.751807047269423</v>
      </c>
      <c r="AC5052" s="285">
        <f>AVERAGE(E5052:AB5052)</f>
        <v>45.550786914667043</v>
      </c>
      <c r="AD5052" s="188">
        <f>(AC5048-AC5052)/AC5048</f>
        <v>-0.0080953173545877579</v>
      </c>
      <c r="AE5052" s="127"/>
      <c r="AF5052" s="129"/>
    </row>
    <row r="5053">
      <c r="A5053" s="705" t="s">
        <v>133</v>
      </c>
      <c r="B5053" s="1138" t="s">
        <v>1058</v>
      </c>
      <c r="C5053" s="219" t="s">
        <v>18</v>
      </c>
      <c r="D5053" s="220" t="s">
        <v>29</v>
      </c>
      <c r="E5053" s="221">
        <v>160</v>
      </c>
      <c r="F5053" s="436">
        <v>153.59999999999999</v>
      </c>
      <c r="G5053" s="436">
        <v>143.59999999999999</v>
      </c>
      <c r="H5053" s="436">
        <v>142</v>
      </c>
      <c r="I5053" s="436">
        <v>140</v>
      </c>
      <c r="J5053" s="436">
        <v>157.59999999999999</v>
      </c>
      <c r="K5053" s="436">
        <v>188.80000000000001</v>
      </c>
      <c r="L5053" s="436">
        <v>218.80000000000001</v>
      </c>
      <c r="M5053" s="436">
        <v>210.40000000000001</v>
      </c>
      <c r="N5053" s="436">
        <v>232.40000000000001</v>
      </c>
      <c r="O5053" s="436">
        <v>237.19999999999999</v>
      </c>
      <c r="P5053" s="436">
        <v>226</v>
      </c>
      <c r="Q5053" s="436">
        <v>229.19999999999999</v>
      </c>
      <c r="R5053" s="436">
        <v>235.19999999999999</v>
      </c>
      <c r="S5053" s="436">
        <v>232.80000000000001</v>
      </c>
      <c r="T5053" s="436">
        <v>249.19999999999999</v>
      </c>
      <c r="U5053" s="436">
        <v>248.40000000000001</v>
      </c>
      <c r="V5053" s="436">
        <v>260.80000000000001</v>
      </c>
      <c r="W5053" s="436">
        <v>262.39999999999998</v>
      </c>
      <c r="X5053" s="436">
        <v>284</v>
      </c>
      <c r="Y5053" s="436">
        <v>267.60000000000002</v>
      </c>
      <c r="Z5053" s="436">
        <v>244.80000000000001</v>
      </c>
      <c r="AA5053" s="436">
        <v>213.59999999999999</v>
      </c>
      <c r="AB5053" s="437">
        <v>178.80000000000001</v>
      </c>
      <c r="AC5053" s="309">
        <f t="shared" ref="AC5053:AC5054" si="4675">SUM(E5053:AB5053)</f>
        <v>5117.2000000000016</v>
      </c>
      <c r="AD5053" s="221">
        <f>MAX(E5053:AB5053)</f>
        <v>284</v>
      </c>
      <c r="AE5053" s="206"/>
      <c r="AF5053" s="207"/>
    </row>
    <row r="5054">
      <c r="A5054" s="658"/>
      <c r="B5054" s="317"/>
      <c r="C5054" s="73" t="s">
        <v>20</v>
      </c>
      <c r="D5054" s="74" t="s">
        <v>29</v>
      </c>
      <c r="E5054" s="111">
        <v>30.800000000000001</v>
      </c>
      <c r="F5054" s="112">
        <v>27.600000000000001</v>
      </c>
      <c r="G5054" s="112">
        <v>28.800000000000001</v>
      </c>
      <c r="H5054" s="112">
        <v>30</v>
      </c>
      <c r="I5054" s="112">
        <v>28.399999999999999</v>
      </c>
      <c r="J5054" s="112">
        <v>27.600000000000001</v>
      </c>
      <c r="K5054" s="112">
        <v>28.399999999999999</v>
      </c>
      <c r="L5054" s="112">
        <v>36.799999999999997</v>
      </c>
      <c r="M5054" s="112">
        <v>38.799999999999997</v>
      </c>
      <c r="N5054" s="112">
        <v>37.600000000000001</v>
      </c>
      <c r="O5054" s="112">
        <v>38.799999999999997</v>
      </c>
      <c r="P5054" s="112">
        <v>38</v>
      </c>
      <c r="Q5054" s="112">
        <v>39.200000000000003</v>
      </c>
      <c r="R5054" s="112">
        <v>38.399999999999999</v>
      </c>
      <c r="S5054" s="112">
        <v>41.200000000000003</v>
      </c>
      <c r="T5054" s="112">
        <v>38.399999999999999</v>
      </c>
      <c r="U5054" s="112">
        <v>40.399999999999999</v>
      </c>
      <c r="V5054" s="112">
        <v>40</v>
      </c>
      <c r="W5054" s="112">
        <v>39.600000000000001</v>
      </c>
      <c r="X5054" s="112">
        <v>40.399999999999999</v>
      </c>
      <c r="Y5054" s="112">
        <v>47.200000000000003</v>
      </c>
      <c r="Z5054" s="112">
        <v>40.399999999999999</v>
      </c>
      <c r="AA5054" s="112">
        <v>36.799999999999997</v>
      </c>
      <c r="AB5054" s="501">
        <v>27.600000000000001</v>
      </c>
      <c r="AC5054" s="281">
        <f t="shared" si="4675"/>
        <v>861.19999999999993</v>
      </c>
      <c r="AD5054" s="75"/>
      <c r="AE5054" s="76"/>
      <c r="AF5054" s="77"/>
    </row>
    <row r="5055">
      <c r="A5055" s="658"/>
      <c r="B5055" s="317"/>
      <c r="C5055" s="73" t="s">
        <v>21</v>
      </c>
      <c r="D5055" s="74" t="s">
        <v>22</v>
      </c>
      <c r="E5055" s="116">
        <v>8.8800000000000008</v>
      </c>
      <c r="F5055" s="117">
        <v>7.6400000000000006</v>
      </c>
      <c r="G5055" s="117">
        <v>8.7599999999999998</v>
      </c>
      <c r="H5055" s="117">
        <v>8.6400000000000006</v>
      </c>
      <c r="I5055" s="117">
        <v>8.7599999999999998</v>
      </c>
      <c r="J5055" s="117">
        <v>9.6799999999999997</v>
      </c>
      <c r="K5055" s="117">
        <v>11.279999999999999</v>
      </c>
      <c r="L5055" s="117">
        <v>12</v>
      </c>
      <c r="M5055" s="117">
        <v>11.880000000000001</v>
      </c>
      <c r="N5055" s="117">
        <v>12.92</v>
      </c>
      <c r="O5055" s="117">
        <v>12.08</v>
      </c>
      <c r="P5055" s="117">
        <v>12.720000000000001</v>
      </c>
      <c r="Q5055" s="117">
        <v>12.44</v>
      </c>
      <c r="R5055" s="117">
        <v>12.040000000000001</v>
      </c>
      <c r="S5055" s="117">
        <v>13.56</v>
      </c>
      <c r="T5055" s="117">
        <v>12.720000000000001</v>
      </c>
      <c r="U5055" s="117">
        <v>15.16</v>
      </c>
      <c r="V5055" s="117">
        <v>14.48</v>
      </c>
      <c r="W5055" s="117">
        <v>16.120000000000001</v>
      </c>
      <c r="X5055" s="117">
        <v>15.359999999999999</v>
      </c>
      <c r="Y5055" s="117">
        <v>14.640000000000001</v>
      </c>
      <c r="Z5055" s="117">
        <v>13.120000000000001</v>
      </c>
      <c r="AA5055" s="117">
        <v>11.52</v>
      </c>
      <c r="AB5055" s="311">
        <v>9.6799999999999997</v>
      </c>
      <c r="AC5055" s="281">
        <f>AVERAGE(E5055:AB5055)</f>
        <v>11.92</v>
      </c>
      <c r="AD5055" s="75"/>
      <c r="AE5055" s="76"/>
      <c r="AF5055" s="77"/>
    </row>
    <row r="5056">
      <c r="A5056" s="706"/>
      <c r="B5056" s="866"/>
      <c r="C5056" s="125" t="s">
        <v>23</v>
      </c>
      <c r="D5056" s="92"/>
      <c r="E5056" s="696">
        <f t="shared" ref="E5056:AB5056" si="4676">E5054/E5053</f>
        <v>0.1925</v>
      </c>
      <c r="F5056" s="504">
        <f t="shared" si="4676"/>
        <v>0.17968750000000003</v>
      </c>
      <c r="G5056" s="504">
        <f t="shared" si="4676"/>
        <v>0.20055710306406688</v>
      </c>
      <c r="H5056" s="504">
        <f t="shared" si="4676"/>
        <v>0.21126760563380281</v>
      </c>
      <c r="I5056" s="504">
        <f t="shared" si="4676"/>
        <v>0.20285714285714285</v>
      </c>
      <c r="J5056" s="504">
        <f t="shared" si="4676"/>
        <v>0.17512690355329952</v>
      </c>
      <c r="K5056" s="504">
        <f t="shared" si="4676"/>
        <v>0.15042372881355931</v>
      </c>
      <c r="L5056" s="504">
        <f t="shared" si="4676"/>
        <v>0.16819012797074953</v>
      </c>
      <c r="M5056" s="504">
        <f t="shared" si="4676"/>
        <v>0.18441064638783269</v>
      </c>
      <c r="N5056" s="504">
        <f t="shared" si="4676"/>
        <v>0.16179001721170397</v>
      </c>
      <c r="O5056" s="504">
        <f t="shared" si="4676"/>
        <v>0.16357504215851601</v>
      </c>
      <c r="P5056" s="504">
        <f t="shared" si="4676"/>
        <v>0.16814159292035399</v>
      </c>
      <c r="Q5056" s="504">
        <f t="shared" si="4676"/>
        <v>0.1710296684118674</v>
      </c>
      <c r="R5056" s="504">
        <f t="shared" si="4676"/>
        <v>0.16326530612244899</v>
      </c>
      <c r="S5056" s="504">
        <f t="shared" si="4676"/>
        <v>0.17697594501718214</v>
      </c>
      <c r="T5056" s="504">
        <f t="shared" si="4676"/>
        <v>0.15409309791332262</v>
      </c>
      <c r="U5056" s="504">
        <f t="shared" si="4676"/>
        <v>0.16264090177133655</v>
      </c>
      <c r="V5056" s="504">
        <f t="shared" si="4676"/>
        <v>0.15337423312883436</v>
      </c>
      <c r="W5056" s="504">
        <f t="shared" si="4676"/>
        <v>0.15091463414634149</v>
      </c>
      <c r="X5056" s="504">
        <f t="shared" si="4676"/>
        <v>0.14225352112676057</v>
      </c>
      <c r="Y5056" s="504">
        <f t="shared" si="4676"/>
        <v>0.17638266068759342</v>
      </c>
      <c r="Z5056" s="504">
        <f t="shared" si="4676"/>
        <v>0.16503267973856209</v>
      </c>
      <c r="AA5056" s="504">
        <f t="shared" si="4676"/>
        <v>0.17228464419475656</v>
      </c>
      <c r="AB5056" s="505">
        <f t="shared" si="4676"/>
        <v>0.15436241610738255</v>
      </c>
      <c r="AC5056" s="907">
        <f>MAX(E5056:AB5056)</f>
        <v>0.21126760563380281</v>
      </c>
      <c r="AD5056" s="678"/>
      <c r="AE5056" s="679"/>
      <c r="AF5056" s="680"/>
    </row>
    <row r="5057" hidden="1">
      <c r="A5057" s="1527"/>
      <c r="B5057" s="972"/>
      <c r="C5057" s="1917" t="s">
        <v>25</v>
      </c>
      <c r="D5057" s="66"/>
      <c r="E5057" s="67"/>
      <c r="F5057" s="68"/>
      <c r="G5057" s="68"/>
      <c r="H5057" s="68"/>
      <c r="I5057" s="68"/>
      <c r="J5057" s="68"/>
      <c r="K5057" s="68"/>
      <c r="L5057" s="68"/>
      <c r="M5057" s="68"/>
      <c r="N5057" s="68"/>
      <c r="O5057" s="68"/>
      <c r="P5057" s="68"/>
      <c r="Q5057" s="68"/>
      <c r="R5057" s="68"/>
      <c r="S5057" s="68"/>
      <c r="T5057" s="68"/>
      <c r="U5057" s="68"/>
      <c r="V5057" s="68"/>
      <c r="W5057" s="68"/>
      <c r="X5057" s="68"/>
      <c r="Y5057" s="68"/>
      <c r="Z5057" s="68"/>
      <c r="AA5057" s="68"/>
      <c r="AB5057" s="335"/>
      <c r="AC5057" s="319"/>
      <c r="AD5057" s="67"/>
      <c r="AE5057" s="68"/>
      <c r="AF5057" s="69"/>
    </row>
    <row r="5058" hidden="1">
      <c r="A5058" s="1556"/>
      <c r="B5058" s="976"/>
      <c r="C5058" s="209" t="s">
        <v>26</v>
      </c>
      <c r="D5058" s="74"/>
      <c r="E5058" s="75"/>
      <c r="F5058" s="76"/>
      <c r="G5058" s="76"/>
      <c r="H5058" s="76"/>
      <c r="I5058" s="76"/>
      <c r="J5058" s="76"/>
      <c r="K5058" s="76"/>
      <c r="L5058" s="76"/>
      <c r="M5058" s="76"/>
      <c r="N5058" s="76"/>
      <c r="O5058" s="76"/>
      <c r="P5058" s="76"/>
      <c r="Q5058" s="76"/>
      <c r="R5058" s="76"/>
      <c r="S5058" s="76"/>
      <c r="T5058" s="76"/>
      <c r="U5058" s="76"/>
      <c r="V5058" s="76"/>
      <c r="W5058" s="76"/>
      <c r="X5058" s="76"/>
      <c r="Y5058" s="76"/>
      <c r="Z5058" s="76"/>
      <c r="AA5058" s="76"/>
      <c r="AB5058" s="315"/>
      <c r="AC5058" s="313"/>
      <c r="AD5058" s="75"/>
      <c r="AE5058" s="76"/>
      <c r="AF5058" s="77"/>
    </row>
    <row r="5059">
      <c r="A5059" s="619"/>
      <c r="B5059" s="535" t="s">
        <v>148</v>
      </c>
      <c r="C5059" s="620"/>
      <c r="D5059" s="92"/>
      <c r="E5059" s="126">
        <f t="shared" ref="E5059:AB5059" si="4677">SQRT(E5053*E5053+E5054*E5054)/E4981/1.73</f>
        <v>9.1440335620942648</v>
      </c>
      <c r="F5059" s="127">
        <f t="shared" si="4677"/>
        <v>8.7495718543629657</v>
      </c>
      <c r="G5059" s="127">
        <f t="shared" si="4677"/>
        <v>8.2113190925183925</v>
      </c>
      <c r="H5059" s="127">
        <f t="shared" si="4677"/>
        <v>8.1291403667727451</v>
      </c>
      <c r="I5059" s="127">
        <f t="shared" si="4677"/>
        <v>8.0090338981940565</v>
      </c>
      <c r="J5059" s="127">
        <f t="shared" si="4677"/>
        <v>9.0228958123766354</v>
      </c>
      <c r="K5059" s="127">
        <f t="shared" si="4677"/>
        <v>10.798506197557156</v>
      </c>
      <c r="L5059" s="127">
        <f t="shared" si="4677"/>
        <v>12.391338800559451</v>
      </c>
      <c r="M5059" s="127">
        <f t="shared" si="4677"/>
        <v>11.971845690483462</v>
      </c>
      <c r="N5059" s="127">
        <f t="shared" si="4677"/>
        <v>13.186248379558648</v>
      </c>
      <c r="O5059" s="127">
        <f t="shared" si="4677"/>
        <v>13.488546379408632</v>
      </c>
      <c r="P5059" s="127">
        <f t="shared" si="4677"/>
        <v>12.83620245609286</v>
      </c>
      <c r="Q5059" s="127">
        <f t="shared" si="4677"/>
        <v>12.998961316228991</v>
      </c>
      <c r="R5059" s="127">
        <f t="shared" si="4677"/>
        <v>13.361183568132574</v>
      </c>
      <c r="S5059" s="127">
        <f t="shared" si="4677"/>
        <v>13.216399449794487</v>
      </c>
      <c r="T5059" s="127">
        <f t="shared" si="4677"/>
        <v>14.136408911371573</v>
      </c>
      <c r="U5059" s="127">
        <f t="shared" si="4677"/>
        <v>14.095975201336483</v>
      </c>
      <c r="V5059" s="127">
        <f t="shared" si="4677"/>
        <v>14.821598732667873</v>
      </c>
      <c r="W5059" s="127">
        <f t="shared" si="4677"/>
        <v>14.878157861650733</v>
      </c>
      <c r="X5059" s="127">
        <f t="shared" si="4677"/>
        <v>15.959049619221382</v>
      </c>
      <c r="Y5059" s="127">
        <f t="shared" si="4677"/>
        <v>15.117401074184095</v>
      </c>
      <c r="Z5059" s="127">
        <f t="shared" si="4677"/>
        <v>14.005558241676162</v>
      </c>
      <c r="AA5059" s="127">
        <f t="shared" si="4677"/>
        <v>12.211228123995596</v>
      </c>
      <c r="AB5059" s="621">
        <f t="shared" si="4677"/>
        <v>10.133399472904639</v>
      </c>
      <c r="AC5059" s="581">
        <f>AVERAGE(E5059:AB5059)</f>
        <v>12.119750169297658</v>
      </c>
      <c r="AD5059" s="188">
        <f>(AC5055-AC5059)/AC5055</f>
        <v>-0.016757564538394165</v>
      </c>
      <c r="AE5059" s="127"/>
      <c r="AF5059" s="129"/>
    </row>
    <row r="5060">
      <c r="A5060" s="705" t="s">
        <v>778</v>
      </c>
      <c r="B5060" s="1138" t="s">
        <v>1059</v>
      </c>
      <c r="C5060" s="219" t="s">
        <v>18</v>
      </c>
      <c r="D5060" s="220" t="s">
        <v>29</v>
      </c>
      <c r="E5060" s="221">
        <v>174.80000000000001</v>
      </c>
      <c r="F5060" s="436">
        <v>175.59999999999999</v>
      </c>
      <c r="G5060" s="436">
        <v>176.40000000000001</v>
      </c>
      <c r="H5060" s="436">
        <v>175.19999999999999</v>
      </c>
      <c r="I5060" s="436">
        <v>165.59999999999999</v>
      </c>
      <c r="J5060" s="436">
        <v>172.40000000000001</v>
      </c>
      <c r="K5060" s="436">
        <v>180.40000000000001</v>
      </c>
      <c r="L5060" s="436">
        <v>189.19999999999999</v>
      </c>
      <c r="M5060" s="436">
        <v>188.40000000000001</v>
      </c>
      <c r="N5060" s="436">
        <v>177.59999999999999</v>
      </c>
      <c r="O5060" s="436">
        <v>170.40000000000001</v>
      </c>
      <c r="P5060" s="436">
        <v>169.59999999999999</v>
      </c>
      <c r="Q5060" s="436">
        <v>155.59999999999999</v>
      </c>
      <c r="R5060" s="436">
        <v>157.59999999999999</v>
      </c>
      <c r="S5060" s="436">
        <v>174.40000000000001</v>
      </c>
      <c r="T5060" s="436">
        <v>188</v>
      </c>
      <c r="U5060" s="436">
        <v>197.19999999999999</v>
      </c>
      <c r="V5060" s="436">
        <v>212.40000000000001</v>
      </c>
      <c r="W5060" s="436">
        <v>224.80000000000001</v>
      </c>
      <c r="X5060" s="436">
        <v>224.40000000000001</v>
      </c>
      <c r="Y5060" s="436">
        <v>212.80000000000001</v>
      </c>
      <c r="Z5060" s="436">
        <v>202.80000000000001</v>
      </c>
      <c r="AA5060" s="436">
        <v>187.19999999999999</v>
      </c>
      <c r="AB5060" s="437">
        <v>178.40000000000001</v>
      </c>
      <c r="AC5060" s="279">
        <f t="shared" ref="AC5060:AC5061" si="4678">SUM(E5060:AB5060)</f>
        <v>4431.2000000000007</v>
      </c>
      <c r="AD5060" s="221">
        <f>MAX(E5060:AB5060)</f>
        <v>224.80000000000001</v>
      </c>
      <c r="AE5060" s="206"/>
      <c r="AF5060" s="207"/>
    </row>
    <row r="5061">
      <c r="A5061" s="658"/>
      <c r="B5061" s="317"/>
      <c r="C5061" s="73" t="s">
        <v>20</v>
      </c>
      <c r="D5061" s="74" t="s">
        <v>29</v>
      </c>
      <c r="E5061" s="111">
        <v>8.4000000000000004</v>
      </c>
      <c r="F5061" s="112">
        <v>8</v>
      </c>
      <c r="G5061" s="112">
        <v>8.8000000000000007</v>
      </c>
      <c r="H5061" s="112">
        <v>9.1999999999999993</v>
      </c>
      <c r="I5061" s="112">
        <v>8.8000000000000007</v>
      </c>
      <c r="J5061" s="112">
        <v>8</v>
      </c>
      <c r="K5061" s="112">
        <v>7.2000000000000002</v>
      </c>
      <c r="L5061" s="112">
        <v>9.1999999999999993</v>
      </c>
      <c r="M5061" s="112">
        <v>10</v>
      </c>
      <c r="N5061" s="112">
        <v>9.1999999999999993</v>
      </c>
      <c r="O5061" s="112">
        <v>9.1999999999999993</v>
      </c>
      <c r="P5061" s="112">
        <v>8.8000000000000007</v>
      </c>
      <c r="Q5061" s="112">
        <v>9.1999999999999993</v>
      </c>
      <c r="R5061" s="112">
        <v>7.2000000000000002</v>
      </c>
      <c r="S5061" s="112">
        <v>10.4</v>
      </c>
      <c r="T5061" s="112">
        <v>10</v>
      </c>
      <c r="U5061" s="112">
        <v>12</v>
      </c>
      <c r="V5061" s="112">
        <v>10.4</v>
      </c>
      <c r="W5061" s="112">
        <v>23.199999999999999</v>
      </c>
      <c r="X5061" s="112">
        <v>12</v>
      </c>
      <c r="Y5061" s="112">
        <v>10.800000000000001</v>
      </c>
      <c r="Z5061" s="112">
        <v>16.399999999999999</v>
      </c>
      <c r="AA5061" s="112">
        <v>12</v>
      </c>
      <c r="AB5061" s="501">
        <v>9.1999999999999993</v>
      </c>
      <c r="AC5061" s="281">
        <f t="shared" si="4678"/>
        <v>247.60000000000002</v>
      </c>
      <c r="AD5061" s="75"/>
      <c r="AE5061" s="76"/>
      <c r="AF5061" s="77"/>
    </row>
    <row r="5062">
      <c r="A5062" s="658"/>
      <c r="B5062" s="317"/>
      <c r="C5062" s="73" t="s">
        <v>21</v>
      </c>
      <c r="D5062" s="74" t="s">
        <v>22</v>
      </c>
      <c r="E5062" s="116">
        <v>8.9600000000000009</v>
      </c>
      <c r="F5062" s="117">
        <v>9.2799999999999994</v>
      </c>
      <c r="G5062" s="117">
        <v>9.5600000000000005</v>
      </c>
      <c r="H5062" s="117">
        <v>8.5999999999999996</v>
      </c>
      <c r="I5062" s="117">
        <v>8.6400000000000006</v>
      </c>
      <c r="J5062" s="117">
        <v>8.0800000000000001</v>
      </c>
      <c r="K5062" s="117">
        <v>9.2400000000000002</v>
      </c>
      <c r="L5062" s="117">
        <v>9.2000000000000011</v>
      </c>
      <c r="M5062" s="117">
        <v>9.3599999999999994</v>
      </c>
      <c r="N5062" s="117">
        <v>8.6400000000000006</v>
      </c>
      <c r="O5062" s="117">
        <v>8.6799999999999997</v>
      </c>
      <c r="P5062" s="117">
        <v>8.7599999999999998</v>
      </c>
      <c r="Q5062" s="117">
        <v>8.0800000000000001</v>
      </c>
      <c r="R5062" s="117">
        <v>8.4800000000000004</v>
      </c>
      <c r="S5062" s="117">
        <v>9.2000000000000011</v>
      </c>
      <c r="T5062" s="117">
        <v>9.8399999999999999</v>
      </c>
      <c r="U5062" s="117">
        <v>10.640000000000001</v>
      </c>
      <c r="V5062" s="117">
        <v>12.44</v>
      </c>
      <c r="W5062" s="117">
        <v>11.4</v>
      </c>
      <c r="X5062" s="117">
        <v>11.720000000000001</v>
      </c>
      <c r="Y5062" s="117">
        <v>10.48</v>
      </c>
      <c r="Z5062" s="117">
        <v>10.44</v>
      </c>
      <c r="AA5062" s="117">
        <v>8.8399999999999999</v>
      </c>
      <c r="AB5062" s="311">
        <v>7.5600000000000005</v>
      </c>
      <c r="AC5062" s="281">
        <f>AVERAGE(E5062:AB5062)</f>
        <v>9.4216666666666669</v>
      </c>
      <c r="AD5062" s="75"/>
      <c r="AE5062" s="76"/>
      <c r="AF5062" s="77"/>
    </row>
    <row r="5063">
      <c r="A5063" s="706"/>
      <c r="B5063" s="866"/>
      <c r="C5063" s="125" t="s">
        <v>23</v>
      </c>
      <c r="D5063" s="92"/>
      <c r="E5063" s="696">
        <f t="shared" ref="E5063:AB5063" si="4679">E5061/E5060</f>
        <v>0.048054919908466817</v>
      </c>
      <c r="F5063" s="504">
        <f t="shared" si="4679"/>
        <v>0.045558086560364468</v>
      </c>
      <c r="G5063" s="504">
        <f t="shared" si="4679"/>
        <v>0.049886621315192746</v>
      </c>
      <c r="H5063" s="504">
        <f t="shared" si="4679"/>
        <v>0.052511415525114152</v>
      </c>
      <c r="I5063" s="504">
        <f t="shared" si="4679"/>
        <v>0.053140096618357495</v>
      </c>
      <c r="J5063" s="504">
        <f t="shared" si="4679"/>
        <v>0.046403712296983757</v>
      </c>
      <c r="K5063" s="504">
        <f t="shared" si="4679"/>
        <v>0.039911308203991129</v>
      </c>
      <c r="L5063" s="504">
        <f t="shared" si="4679"/>
        <v>0.048625792811839326</v>
      </c>
      <c r="M5063" s="504">
        <f t="shared" si="4679"/>
        <v>0.053078556263269634</v>
      </c>
      <c r="N5063" s="504">
        <f t="shared" si="4679"/>
        <v>0.0518018018018018</v>
      </c>
      <c r="O5063" s="504">
        <f t="shared" si="4679"/>
        <v>0.053990610328638493</v>
      </c>
      <c r="P5063" s="504">
        <f t="shared" si="4679"/>
        <v>0.051886792452830198</v>
      </c>
      <c r="Q5063" s="504">
        <f t="shared" si="4679"/>
        <v>0.059125964010282771</v>
      </c>
      <c r="R5063" s="504">
        <f t="shared" si="4679"/>
        <v>0.045685279187817264</v>
      </c>
      <c r="S5063" s="504">
        <f t="shared" si="4679"/>
        <v>0.059633027522935783</v>
      </c>
      <c r="T5063" s="504">
        <f t="shared" si="4679"/>
        <v>0.053191489361702128</v>
      </c>
      <c r="U5063" s="504">
        <f t="shared" si="4679"/>
        <v>0.060851926977687633</v>
      </c>
      <c r="V5063" s="504">
        <f t="shared" si="4679"/>
        <v>0.048964218455743877</v>
      </c>
      <c r="W5063" s="504">
        <f t="shared" si="4679"/>
        <v>0.10320284697508895</v>
      </c>
      <c r="X5063" s="504">
        <f t="shared" si="4679"/>
        <v>0.053475935828877004</v>
      </c>
      <c r="Y5063" s="504">
        <f t="shared" si="4679"/>
        <v>0.050751879699248117</v>
      </c>
      <c r="Z5063" s="504">
        <f t="shared" si="4679"/>
        <v>0.080867850098619312</v>
      </c>
      <c r="AA5063" s="504">
        <f t="shared" si="4679"/>
        <v>0.064102564102564111</v>
      </c>
      <c r="AB5063" s="505">
        <f t="shared" si="4679"/>
        <v>0.051569506726457395</v>
      </c>
      <c r="AC5063" s="596">
        <f>MAX(E5063:AB5063)</f>
        <v>0.10320284697508895</v>
      </c>
      <c r="AD5063" s="678"/>
      <c r="AE5063" s="679"/>
      <c r="AF5063" s="680"/>
    </row>
    <row r="5064" hidden="1">
      <c r="A5064" s="1527"/>
      <c r="B5064" s="972"/>
      <c r="C5064" s="1917" t="s">
        <v>25</v>
      </c>
      <c r="D5064" s="66"/>
      <c r="E5064" s="67"/>
      <c r="F5064" s="68"/>
      <c r="G5064" s="68"/>
      <c r="H5064" s="68"/>
      <c r="I5064" s="68"/>
      <c r="J5064" s="68"/>
      <c r="K5064" s="68"/>
      <c r="L5064" s="68"/>
      <c r="M5064" s="68"/>
      <c r="N5064" s="68"/>
      <c r="O5064" s="68"/>
      <c r="P5064" s="68"/>
      <c r="Q5064" s="68"/>
      <c r="R5064" s="68"/>
      <c r="S5064" s="68"/>
      <c r="T5064" s="68"/>
      <c r="U5064" s="68"/>
      <c r="V5064" s="68"/>
      <c r="W5064" s="68"/>
      <c r="X5064" s="68"/>
      <c r="Y5064" s="68"/>
      <c r="Z5064" s="68"/>
      <c r="AA5064" s="68"/>
      <c r="AB5064" s="335"/>
      <c r="AC5064" s="2049"/>
      <c r="AD5064" s="67"/>
      <c r="AE5064" s="68"/>
      <c r="AF5064" s="69"/>
    </row>
    <row r="5065" hidden="1">
      <c r="A5065" s="1556"/>
      <c r="B5065" s="976"/>
      <c r="C5065" s="209" t="s">
        <v>26</v>
      </c>
      <c r="D5065" s="74"/>
      <c r="E5065" s="75"/>
      <c r="F5065" s="76"/>
      <c r="G5065" s="76"/>
      <c r="H5065" s="76"/>
      <c r="I5065" s="76"/>
      <c r="J5065" s="76"/>
      <c r="K5065" s="76"/>
      <c r="L5065" s="76"/>
      <c r="M5065" s="76"/>
      <c r="N5065" s="76"/>
      <c r="O5065" s="76"/>
      <c r="P5065" s="76"/>
      <c r="Q5065" s="76"/>
      <c r="R5065" s="76"/>
      <c r="S5065" s="76"/>
      <c r="T5065" s="76"/>
      <c r="U5065" s="76"/>
      <c r="V5065" s="76"/>
      <c r="W5065" s="76"/>
      <c r="X5065" s="76"/>
      <c r="Y5065" s="76"/>
      <c r="Z5065" s="76"/>
      <c r="AA5065" s="76"/>
      <c r="AB5065" s="315"/>
      <c r="AC5065" s="313"/>
      <c r="AD5065" s="75"/>
      <c r="AE5065" s="76"/>
      <c r="AF5065" s="77"/>
    </row>
    <row r="5066">
      <c r="A5066" s="619"/>
      <c r="B5066" s="535" t="s">
        <v>148</v>
      </c>
      <c r="C5066" s="620"/>
      <c r="D5066" s="92"/>
      <c r="E5066" s="126">
        <f t="shared" ref="E5066:AB5066" si="4680">SQRT(E5060*E5060+E5061*E5061)/E4981/1.73</f>
        <v>9.8210738131947863</v>
      </c>
      <c r="F5066" s="127">
        <f t="shared" si="4680"/>
        <v>9.855302831116683</v>
      </c>
      <c r="G5066" s="127">
        <f t="shared" si="4680"/>
        <v>9.9022423224947342</v>
      </c>
      <c r="H5066" s="127">
        <f t="shared" si="4680"/>
        <v>9.8266672392925578</v>
      </c>
      <c r="I5066" s="127">
        <f t="shared" si="4680"/>
        <v>9.2975365737840452</v>
      </c>
      <c r="J5066" s="127">
        <f t="shared" si="4680"/>
        <v>9.73272325026368</v>
      </c>
      <c r="K5066" s="127">
        <f t="shared" si="4680"/>
        <v>10.211396872128779</v>
      </c>
      <c r="L5066" s="127">
        <f t="shared" si="4680"/>
        <v>10.579070485760445</v>
      </c>
      <c r="M5066" s="127">
        <f t="shared" si="4680"/>
        <v>10.557118338707028</v>
      </c>
      <c r="N5066" s="127">
        <f t="shared" si="4680"/>
        <v>9.9609114489584698</v>
      </c>
      <c r="O5066" s="127">
        <f t="shared" si="4680"/>
        <v>9.5767538067045344</v>
      </c>
      <c r="P5066" s="127">
        <f t="shared" si="4680"/>
        <v>9.5122635453055331</v>
      </c>
      <c r="Q5066" s="127">
        <f t="shared" si="4680"/>
        <v>8.7136627579739567</v>
      </c>
      <c r="R5066" s="127">
        <f t="shared" si="4680"/>
        <v>8.8451293865826663</v>
      </c>
      <c r="S5066" s="127">
        <f t="shared" si="4680"/>
        <v>9.7667633721139602</v>
      </c>
      <c r="T5066" s="127">
        <f t="shared" si="4680"/>
        <v>10.555203130235492</v>
      </c>
      <c r="U5066" s="127">
        <f t="shared" si="4680"/>
        <v>11.065822813780571</v>
      </c>
      <c r="V5066" s="127">
        <f t="shared" si="4680"/>
        <v>11.945738974915086</v>
      </c>
      <c r="W5066" s="127">
        <f t="shared" si="4680"/>
        <v>12.67045195588582</v>
      </c>
      <c r="X5066" s="127">
        <f t="shared" si="4680"/>
        <v>12.502051581201371</v>
      </c>
      <c r="Y5066" s="127">
        <f t="shared" si="4680"/>
        <v>11.854099589949135</v>
      </c>
      <c r="Z5066" s="127">
        <f t="shared" si="4680"/>
        <v>11.48516730100728</v>
      </c>
      <c r="AA5066" s="127">
        <f t="shared" si="4680"/>
        <v>10.568244210347363</v>
      </c>
      <c r="AB5066" s="621">
        <f t="shared" si="4680"/>
        <v>10.005660607605218</v>
      </c>
      <c r="AC5066" s="285">
        <f>AVERAGE(E5066:AB5066)</f>
        <v>10.36712734205455</v>
      </c>
      <c r="AD5066" s="188">
        <f>(AC5062-AC5066)/AC5062</f>
        <v>-0.10034962059662655</v>
      </c>
      <c r="AE5066" s="127"/>
      <c r="AF5066" s="129"/>
    </row>
    <row r="5067">
      <c r="A5067" s="264"/>
      <c r="B5067" s="884" t="s">
        <v>63</v>
      </c>
      <c r="C5067" s="410" t="s">
        <v>18</v>
      </c>
      <c r="D5067" s="66" t="s">
        <v>29</v>
      </c>
      <c r="E5067" s="264">
        <v>3.8100000000000001</v>
      </c>
      <c r="F5067" s="68">
        <v>6.8499999999999996</v>
      </c>
      <c r="G5067" s="68">
        <v>6.8099999999999996</v>
      </c>
      <c r="H5067" s="68">
        <v>5.29</v>
      </c>
      <c r="I5067" s="68">
        <v>4.0599999999999996</v>
      </c>
      <c r="J5067" s="68">
        <v>6.5999999999999996</v>
      </c>
      <c r="K5067" s="68">
        <v>7.1299999999999999</v>
      </c>
      <c r="L5067" s="68">
        <v>4.5899999999999999</v>
      </c>
      <c r="M5067" s="68">
        <v>4.6299999999999999</v>
      </c>
      <c r="N5067" s="68">
        <v>6.5099999999999998</v>
      </c>
      <c r="O5067" s="68">
        <v>7</v>
      </c>
      <c r="P5067" s="68">
        <v>3.3799999999999999</v>
      </c>
      <c r="Q5067" s="68">
        <v>4.9100000000000001</v>
      </c>
      <c r="R5067" s="68">
        <v>6.5099999999999998</v>
      </c>
      <c r="S5067" s="68">
        <v>4.5899999999999999</v>
      </c>
      <c r="T5067" s="68">
        <v>3.8199999999999998</v>
      </c>
      <c r="U5067" s="68">
        <v>5.96</v>
      </c>
      <c r="V5067" s="68">
        <v>5.2000000000000002</v>
      </c>
      <c r="W5067" s="68">
        <v>3.1899999999999999</v>
      </c>
      <c r="X5067" s="68">
        <v>6.25</v>
      </c>
      <c r="Y5067" s="68">
        <v>4.3799999999999999</v>
      </c>
      <c r="Z5067" s="68">
        <v>3.3900000000000001</v>
      </c>
      <c r="AA5067" s="68">
        <v>6.4800000000000004</v>
      </c>
      <c r="AB5067" s="69">
        <v>3.5800000000000001</v>
      </c>
      <c r="AC5067" s="319">
        <f>SUM(E5067:AB5067)</f>
        <v>124.91999999999999</v>
      </c>
      <c r="AD5067" s="586"/>
      <c r="AE5067" s="215"/>
      <c r="AF5067" s="216"/>
    </row>
    <row r="5068" hidden="1">
      <c r="A5068" s="115"/>
      <c r="B5068" s="1200"/>
      <c r="C5068" s="1710" t="s">
        <v>25</v>
      </c>
      <c r="D5068" s="74"/>
      <c r="E5068" s="115"/>
      <c r="F5068" s="76"/>
      <c r="G5068" s="76"/>
      <c r="H5068" s="76"/>
      <c r="I5068" s="76"/>
      <c r="J5068" s="76"/>
      <c r="K5068" s="76"/>
      <c r="L5068" s="76"/>
      <c r="M5068" s="76"/>
      <c r="N5068" s="76"/>
      <c r="O5068" s="76"/>
      <c r="P5068" s="76"/>
      <c r="Q5068" s="76"/>
      <c r="R5068" s="76"/>
      <c r="S5068" s="76"/>
      <c r="T5068" s="76"/>
      <c r="U5068" s="76"/>
      <c r="V5068" s="76"/>
      <c r="W5068" s="76"/>
      <c r="X5068" s="76"/>
      <c r="Y5068" s="76"/>
      <c r="Z5068" s="76"/>
      <c r="AA5068" s="76"/>
      <c r="AB5068" s="77"/>
      <c r="AC5068" s="313"/>
      <c r="AD5068" s="1711"/>
      <c r="AE5068" s="331"/>
      <c r="AF5068" s="332"/>
    </row>
    <row r="5069">
      <c r="A5069" s="115"/>
      <c r="B5069" s="1200" t="s">
        <v>41</v>
      </c>
      <c r="C5069" s="411" t="s">
        <v>18</v>
      </c>
      <c r="D5069" s="74" t="s">
        <v>29</v>
      </c>
      <c r="E5069" s="115">
        <v>4.0800000000000001</v>
      </c>
      <c r="F5069" s="76">
        <v>5.9699999999999998</v>
      </c>
      <c r="G5069" s="76">
        <v>4.9100000000000001</v>
      </c>
      <c r="H5069" s="76">
        <v>5.2699999999999996</v>
      </c>
      <c r="I5069" s="76">
        <v>5.7599999999999998</v>
      </c>
      <c r="J5069" s="76">
        <v>4.4199999999999999</v>
      </c>
      <c r="K5069" s="76">
        <v>6.5</v>
      </c>
      <c r="L5069" s="76">
        <v>3.4199999999999999</v>
      </c>
      <c r="M5069" s="76">
        <v>7.7400000000000002</v>
      </c>
      <c r="N5069" s="76">
        <v>3</v>
      </c>
      <c r="O5069" s="76">
        <v>6.6600000000000001</v>
      </c>
      <c r="P5069" s="76">
        <v>3.9199999999999999</v>
      </c>
      <c r="Q5069" s="76">
        <v>5.0099999999999998</v>
      </c>
      <c r="R5069" s="76">
        <v>5.0099999999999998</v>
      </c>
      <c r="S5069" s="76">
        <v>3.77</v>
      </c>
      <c r="T5069" s="76">
        <v>6.1399999999999997</v>
      </c>
      <c r="U5069" s="76">
        <v>3.0499999999999998</v>
      </c>
      <c r="V5069" s="76">
        <v>5.3799999999999999</v>
      </c>
      <c r="W5069" s="76">
        <v>3.1099999999999999</v>
      </c>
      <c r="X5069" s="76">
        <v>5.04</v>
      </c>
      <c r="Y5069" s="76">
        <v>4.4900000000000002</v>
      </c>
      <c r="Z5069" s="76">
        <v>2</v>
      </c>
      <c r="AA5069" s="76">
        <v>6.6900000000000004</v>
      </c>
      <c r="AB5069" s="77">
        <v>2.2000000000000002</v>
      </c>
      <c r="AC5069" s="313">
        <f>SUM(E5069:AB5069)</f>
        <v>113.54000000000001</v>
      </c>
      <c r="AD5069" s="586"/>
      <c r="AE5069" s="215"/>
      <c r="AF5069" s="216"/>
    </row>
    <row r="5070" hidden="1">
      <c r="A5070" s="371"/>
      <c r="B5070" s="819"/>
      <c r="C5070" s="1035" t="s">
        <v>25</v>
      </c>
      <c r="D5070" s="92"/>
      <c r="E5070" s="371"/>
      <c r="F5070" s="94"/>
      <c r="G5070" s="94"/>
      <c r="H5070" s="94"/>
      <c r="I5070" s="94"/>
      <c r="J5070" s="94"/>
      <c r="K5070" s="94"/>
      <c r="L5070" s="94"/>
      <c r="M5070" s="94"/>
      <c r="N5070" s="94"/>
      <c r="O5070" s="94"/>
      <c r="P5070" s="94"/>
      <c r="Q5070" s="94"/>
      <c r="R5070" s="94"/>
      <c r="S5070" s="94"/>
      <c r="T5070" s="94"/>
      <c r="U5070" s="94"/>
      <c r="V5070" s="94"/>
      <c r="W5070" s="94"/>
      <c r="X5070" s="94"/>
      <c r="Y5070" s="94"/>
      <c r="Z5070" s="94"/>
      <c r="AA5070" s="94"/>
      <c r="AB5070" s="95"/>
      <c r="AC5070" s="329"/>
      <c r="AD5070" s="1711"/>
      <c r="AE5070" s="1382"/>
      <c r="AF5070" s="1383"/>
    </row>
    <row r="5071" ht="15.75" customHeight="1">
      <c r="A5071" s="694" t="s">
        <v>42</v>
      </c>
      <c r="B5071" s="960"/>
      <c r="C5071" s="65" t="s">
        <v>18</v>
      </c>
      <c r="D5071" s="66"/>
      <c r="E5071" s="106">
        <f t="shared" ref="E5071:AC5071" si="4681">SUM(E4983,E4990,E4997,E5004,E5011,E5018,E5025,E5032,E5039,E5046,E5053,E5060,E5067,E5069)</f>
        <v>4852.0900000000011</v>
      </c>
      <c r="F5071" s="106">
        <f t="shared" si="4681"/>
        <v>4519.2200000000012</v>
      </c>
      <c r="G5071" s="106">
        <f t="shared" si="4681"/>
        <v>4261.7200000000003</v>
      </c>
      <c r="H5071" s="106">
        <f t="shared" si="4681"/>
        <v>4208.5600000000004</v>
      </c>
      <c r="I5071" s="106">
        <f t="shared" si="4681"/>
        <v>4259.420000000001</v>
      </c>
      <c r="J5071" s="106">
        <f t="shared" si="4681"/>
        <v>4794.2200000000003</v>
      </c>
      <c r="K5071" s="106">
        <f t="shared" si="4681"/>
        <v>5407.0299999999997</v>
      </c>
      <c r="L5071" s="106">
        <f t="shared" si="4681"/>
        <v>5958.4100000000008</v>
      </c>
      <c r="M5071" s="106">
        <f t="shared" si="4681"/>
        <v>6514.1699999999992</v>
      </c>
      <c r="N5071" s="106">
        <f t="shared" si="4681"/>
        <v>6642.5100000000002</v>
      </c>
      <c r="O5071" s="106">
        <f t="shared" si="4681"/>
        <v>6767.2599999999993</v>
      </c>
      <c r="P5071" s="106">
        <f t="shared" si="4681"/>
        <v>6709.1000000000004</v>
      </c>
      <c r="Q5071" s="106">
        <f t="shared" si="4681"/>
        <v>6641.3200000000006</v>
      </c>
      <c r="R5071" s="106">
        <f t="shared" si="4681"/>
        <v>6746.5199999999995</v>
      </c>
      <c r="S5071" s="106">
        <f t="shared" si="4681"/>
        <v>7002.7600000000011</v>
      </c>
      <c r="T5071" s="106">
        <f t="shared" si="4681"/>
        <v>7180.5599999999995</v>
      </c>
      <c r="U5071" s="106">
        <f t="shared" si="4681"/>
        <v>7321.21</v>
      </c>
      <c r="V5071" s="106">
        <f t="shared" si="4681"/>
        <v>7372.7799999999997</v>
      </c>
      <c r="W5071" s="106">
        <f t="shared" si="4681"/>
        <v>7505.4999999999991</v>
      </c>
      <c r="X5071" s="106">
        <f t="shared" si="4681"/>
        <v>7455.2899999999991</v>
      </c>
      <c r="Y5071" s="106">
        <f t="shared" si="4681"/>
        <v>7219.4700000000003</v>
      </c>
      <c r="Z5071" s="106">
        <f t="shared" si="4681"/>
        <v>6751.1900000000014</v>
      </c>
      <c r="AA5071" s="106">
        <f t="shared" si="4681"/>
        <v>6037.5699999999997</v>
      </c>
      <c r="AB5071" s="973">
        <f t="shared" si="4681"/>
        <v>5336.1799999999994</v>
      </c>
      <c r="AC5071" s="279">
        <f t="shared" si="4681"/>
        <v>147464.06000000006</v>
      </c>
    </row>
    <row r="5072">
      <c r="A5072" s="1332"/>
      <c r="B5072" s="1333"/>
      <c r="C5072" s="125" t="s">
        <v>20</v>
      </c>
      <c r="D5072" s="92"/>
      <c r="E5072" s="126">
        <f t="shared" ref="E5072:AC5072" si="4682">SUM(E4984,E4991,E4998,E5005,E5012,E5019,E5026,E5033,E5040,E5047,E5054,E5061)</f>
        <v>1632.0000000000002</v>
      </c>
      <c r="F5072" s="126">
        <f t="shared" si="4682"/>
        <v>1601.9999999999998</v>
      </c>
      <c r="G5072" s="126">
        <f t="shared" si="4682"/>
        <v>1566.5999999999999</v>
      </c>
      <c r="H5072" s="126">
        <f t="shared" si="4682"/>
        <v>1557.8</v>
      </c>
      <c r="I5072" s="126">
        <f t="shared" si="4682"/>
        <v>1548.6000000000001</v>
      </c>
      <c r="J5072" s="126">
        <f t="shared" si="4682"/>
        <v>1546.9999999999998</v>
      </c>
      <c r="K5072" s="126">
        <f t="shared" si="4682"/>
        <v>1581.2000000000003</v>
      </c>
      <c r="L5072" s="126">
        <f t="shared" si="4682"/>
        <v>1703.2</v>
      </c>
      <c r="M5072" s="126">
        <f t="shared" si="4682"/>
        <v>1906.9999999999998</v>
      </c>
      <c r="N5072" s="126">
        <f t="shared" si="4682"/>
        <v>1860.8000000000002</v>
      </c>
      <c r="O5072" s="126">
        <f t="shared" si="4682"/>
        <v>1862.4000000000001</v>
      </c>
      <c r="P5072" s="126">
        <f t="shared" si="4682"/>
        <v>1867.3999999999999</v>
      </c>
      <c r="Q5072" s="126">
        <f t="shared" si="4682"/>
        <v>1796.8000000000002</v>
      </c>
      <c r="R5072" s="126">
        <f t="shared" si="4682"/>
        <v>1859.2</v>
      </c>
      <c r="S5072" s="126">
        <f t="shared" si="4682"/>
        <v>1948.6000000000001</v>
      </c>
      <c r="T5072" s="126">
        <f t="shared" si="4682"/>
        <v>1938.6000000000001</v>
      </c>
      <c r="U5072" s="126">
        <f t="shared" si="4682"/>
        <v>1988.4000000000001</v>
      </c>
      <c r="V5072" s="126">
        <f t="shared" si="4682"/>
        <v>1968.9999999999998</v>
      </c>
      <c r="W5072" s="126">
        <f t="shared" si="4682"/>
        <v>2022.3999999999999</v>
      </c>
      <c r="X5072" s="126">
        <f t="shared" si="4682"/>
        <v>1983.4000000000001</v>
      </c>
      <c r="Y5072" s="126">
        <f t="shared" si="4682"/>
        <v>1942.6000000000004</v>
      </c>
      <c r="Z5072" s="126">
        <f t="shared" si="4682"/>
        <v>1882</v>
      </c>
      <c r="AA5072" s="126">
        <f t="shared" si="4682"/>
        <v>1798.8</v>
      </c>
      <c r="AB5072" s="2076">
        <f t="shared" si="4682"/>
        <v>1695.7999999999997</v>
      </c>
      <c r="AC5072" s="285">
        <f t="shared" si="4682"/>
        <v>43061.599999999991</v>
      </c>
    </row>
    <row r="5073" ht="15.75" customHeight="1">
      <c r="A5073" s="694" t="s">
        <v>43</v>
      </c>
      <c r="B5073" s="695"/>
      <c r="C5073" s="65" t="s">
        <v>44</v>
      </c>
      <c r="D5073" s="66"/>
      <c r="E5073" s="229">
        <f t="shared" ref="E5073:E5074" si="4683">100-(E5071/(E4962+E4969))*100</f>
        <v>-0.20838496489056979</v>
      </c>
      <c r="F5073" s="230">
        <f t="shared" ref="F5073:F5074" si="4684">100-(F5071/(F4962+F4969))*100</f>
        <v>-0.29338659565027569</v>
      </c>
      <c r="G5073" s="230">
        <f t="shared" ref="G5073:G5074" si="4685">100-(G5071/(G4962+G4969))*100</f>
        <v>-0.29464369763721265</v>
      </c>
      <c r="H5073" s="230">
        <f t="shared" ref="H5073:H5074" si="4686">100-(H5071/(H4962+H4969))*100</f>
        <v>-0.26110158185630894</v>
      </c>
      <c r="I5073" s="230">
        <f t="shared" ref="I5073:I5074" si="4687">100-(I5071/(I4962+I4969))*100</f>
        <v>-0.24051586180931395</v>
      </c>
      <c r="J5073" s="230">
        <f t="shared" ref="J5073:J5074" si="4688">100-(J5071/(J4962+J4969))*100</f>
        <v>-0.2555416143872975</v>
      </c>
      <c r="K5073" s="230">
        <f t="shared" ref="K5073:K5074" si="4689">100-(K5071/(K4962+K4969))*100</f>
        <v>-0.26387034564604051</v>
      </c>
      <c r="L5073" s="230">
        <f t="shared" ref="L5073:L5074" si="4690">100-(L5071/(L4962+L4969))*100</f>
        <v>-0.14807718165927497</v>
      </c>
      <c r="M5073" s="230">
        <f t="shared" ref="M5073:M5074" si="4691">100-(M5071/(M4962+M4969))*100</f>
        <v>-0.19333702473235803</v>
      </c>
      <c r="N5073" s="230">
        <f t="shared" ref="N5073:N5074" si="4692">100-(N5071/(N4962+N4969))*100</f>
        <v>-0.17055736518275921</v>
      </c>
      <c r="O5073" s="230">
        <f t="shared" ref="O5073:O5074" si="4693">100-(O5071/(O4962+O4969))*100</f>
        <v>-0.20226249703860333</v>
      </c>
      <c r="P5073" s="230">
        <f t="shared" ref="P5073:P5074" si="4694">100-(P5071/(P4962+P4969))*100</f>
        <v>-0.12386580706782979</v>
      </c>
      <c r="Q5073" s="230">
        <f t="shared" ref="Q5073:Q5074" si="4695">100-(Q5071/(Q4962+Q4969))*100</f>
        <v>-0.17073906485671841</v>
      </c>
      <c r="R5073" s="230">
        <f t="shared" ref="R5073:R5074" si="4696">100-(R5071/(R4962+R4969))*100</f>
        <v>-0.1799714896649931</v>
      </c>
      <c r="S5073" s="230">
        <f t="shared" ref="S5073:S5074" si="4697">100-(S5071/(S4962+S4969))*100</f>
        <v>-0.1653507266277785</v>
      </c>
      <c r="T5073" s="230">
        <f t="shared" ref="T5073:T5074" si="4698">100-(T5071/(T4962+T4969))*100</f>
        <v>-0.16404419149647254</v>
      </c>
      <c r="U5073" s="230">
        <f t="shared" ref="U5073:U5074" si="4699">100-(U5071/(U4962+U4969))*100</f>
        <v>-0.14787152549793348</v>
      </c>
      <c r="V5073" s="230">
        <f t="shared" ref="V5073:V5074" si="4700">100-(V5071/(V4962+V4969))*100</f>
        <v>-0.13010647544547282</v>
      </c>
      <c r="W5073" s="230">
        <f t="shared" ref="W5073:W5074" si="4701">100-(W5071/(W4962+W4969))*100</f>
        <v>-0.10536705078956743</v>
      </c>
      <c r="X5073" s="230">
        <f t="shared" ref="X5073:X5074" si="4702">100-(X5071/(X4962+X4969))*100</f>
        <v>-0.17319681823066446</v>
      </c>
      <c r="Y5073" s="230">
        <f t="shared" ref="Y5073:Y5074" si="4703">100-(Y5071/(Y4962+Y4969))*100</f>
        <v>-0.13690079893476081</v>
      </c>
      <c r="Z5073" s="230">
        <f t="shared" ref="Z5073:Z5074" si="4704">100-(Z5071/(Z4962+Z4969))*100</f>
        <v>-0.071000830072364352</v>
      </c>
      <c r="AA5073" s="230">
        <f t="shared" ref="AA5073:AA5074" si="4705">100-(AA5071/(AA4962+AA4969))*100</f>
        <v>-0.24523477452346754</v>
      </c>
      <c r="AB5073" s="341">
        <f t="shared" ref="AB5073:AB5074" si="4706">100-(AB5071/(AB4962+AB4969))*100</f>
        <v>-0.085902918448482524</v>
      </c>
      <c r="AC5073" s="823">
        <f t="shared" ref="AC5073:AC5074" si="4707">100-(AC5071/(AC4962+AC4969))*100</f>
        <v>-0.17666639493496916</v>
      </c>
    </row>
    <row r="5074">
      <c r="A5074" s="692"/>
      <c r="B5074" s="693"/>
      <c r="C5074" s="125" t="s">
        <v>45</v>
      </c>
      <c r="D5074" s="92"/>
      <c r="E5074" s="696">
        <f t="shared" si="4683"/>
        <v>-1.190476190476204</v>
      </c>
      <c r="F5074" s="504">
        <f t="shared" si="4684"/>
        <v>-1.2898330804248701</v>
      </c>
      <c r="G5074" s="504">
        <f t="shared" si="4685"/>
        <v>-1.0448916408668509</v>
      </c>
      <c r="H5074" s="504">
        <f t="shared" si="4686"/>
        <v>-1.1033229491173415</v>
      </c>
      <c r="I5074" s="504">
        <f t="shared" si="4687"/>
        <v>-0.97809076682318619</v>
      </c>
      <c r="J5074" s="504">
        <f t="shared" si="4688"/>
        <v>-1.2699659596753037</v>
      </c>
      <c r="K5074" s="504">
        <f t="shared" si="4689"/>
        <v>-1.9865841073271469</v>
      </c>
      <c r="L5074" s="504">
        <f t="shared" si="4690"/>
        <v>-1.7443249701314159</v>
      </c>
      <c r="M5074" s="504">
        <f t="shared" si="4691"/>
        <v>-1.8043988896006908</v>
      </c>
      <c r="N5074" s="504">
        <f t="shared" si="4692"/>
        <v>-2.0175438596491375</v>
      </c>
      <c r="O5074" s="504">
        <f t="shared" si="4693"/>
        <v>-1.971090670170824</v>
      </c>
      <c r="P5074" s="504">
        <f t="shared" si="4694"/>
        <v>-2.244853263250107</v>
      </c>
      <c r="Q5074" s="504">
        <f t="shared" si="4695"/>
        <v>-1.9287497163603433</v>
      </c>
      <c r="R5074" s="504">
        <f t="shared" si="4696"/>
        <v>-1.929824561403521</v>
      </c>
      <c r="S5074" s="504">
        <f t="shared" si="4697"/>
        <v>-2.1278825995807154</v>
      </c>
      <c r="T5074" s="504">
        <f t="shared" si="4698"/>
        <v>-2.5714285714285836</v>
      </c>
      <c r="U5074" s="504">
        <f t="shared" si="4699"/>
        <v>-2.4737167594310421</v>
      </c>
      <c r="V5074" s="504">
        <f t="shared" si="4700"/>
        <v>-2.6162184698769835</v>
      </c>
      <c r="W5074" s="504">
        <f t="shared" si="4701"/>
        <v>-3.078491335372064</v>
      </c>
      <c r="X5074" s="504">
        <f t="shared" si="4702"/>
        <v>-2.5330851943755164</v>
      </c>
      <c r="Y5074" s="504">
        <f t="shared" si="4703"/>
        <v>-2.5876637093367378</v>
      </c>
      <c r="Z5074" s="504">
        <f t="shared" si="4704"/>
        <v>-2.9090113735783092</v>
      </c>
      <c r="AA5074" s="504">
        <f t="shared" si="4705"/>
        <v>-2.181322426721195</v>
      </c>
      <c r="AB5074" s="505">
        <f t="shared" si="4706"/>
        <v>-1.8865657293919469</v>
      </c>
      <c r="AC5074" s="697">
        <f t="shared" si="4707"/>
        <v>-2.0204317583063016</v>
      </c>
    </row>
    <row r="5075">
      <c r="A5075" s="240"/>
      <c r="B5075" s="1231"/>
      <c r="C5075" s="242"/>
      <c r="D5075" s="243" t="s">
        <v>46</v>
      </c>
      <c r="E5075" s="607">
        <f t="shared" ref="E5075:AC5075" si="4708">(E4964+E4971-E4985-E4992-E4999-E5006-E5013-E5020-E5027-E5034-E5041-E5048-E5055-E5062)/(E4964+E4971)</f>
        <v>-0.0077147016011645444</v>
      </c>
      <c r="F5075" s="607">
        <f t="shared" si="4708"/>
        <v>-0.007380629612893424</v>
      </c>
      <c r="G5075" s="607">
        <f t="shared" si="4708"/>
        <v>-0.011788428726539501</v>
      </c>
      <c r="H5075" s="607">
        <f t="shared" si="4708"/>
        <v>-0.0099132589838910653</v>
      </c>
      <c r="I5075" s="607">
        <f t="shared" si="4708"/>
        <v>-0.0099297280782157712</v>
      </c>
      <c r="J5075" s="607">
        <f t="shared" si="4708"/>
        <v>-0.0069444444444444857</v>
      </c>
      <c r="K5075" s="607">
        <f t="shared" si="4708"/>
        <v>-0.0089220684632194056</v>
      </c>
      <c r="L5075" s="607">
        <f t="shared" si="4708"/>
        <v>-0.0032336726039017736</v>
      </c>
      <c r="M5075" s="607">
        <f t="shared" si="4708"/>
        <v>-0.010267275097783649</v>
      </c>
      <c r="N5075" s="607">
        <f t="shared" si="4708"/>
        <v>-0.018316728933167086</v>
      </c>
      <c r="O5075" s="607">
        <f t="shared" si="4708"/>
        <v>-0.0085297766749381655</v>
      </c>
      <c r="P5075" s="607">
        <f t="shared" si="4708"/>
        <v>-0.0099084544965000083</v>
      </c>
      <c r="Q5075" s="607">
        <f t="shared" si="4708"/>
        <v>-0.011512631915574138</v>
      </c>
      <c r="R5075" s="607">
        <f t="shared" si="4708"/>
        <v>-0.0096618357487924435</v>
      </c>
      <c r="S5075" s="607">
        <f t="shared" si="4708"/>
        <v>-0.0107107107107109</v>
      </c>
      <c r="T5075" s="607">
        <f t="shared" si="4708"/>
        <v>-0.014387090502576118</v>
      </c>
      <c r="U5075" s="607">
        <f t="shared" si="4708"/>
        <v>-0.010643444605708969</v>
      </c>
      <c r="V5075" s="607">
        <f t="shared" si="4708"/>
        <v>-0.0075715086932134695</v>
      </c>
      <c r="W5075" s="607">
        <f t="shared" si="4708"/>
        <v>-0.011335360796240011</v>
      </c>
      <c r="X5075" s="607">
        <f t="shared" si="4708"/>
        <v>-0.010711225364181532</v>
      </c>
      <c r="Y5075" s="607">
        <f t="shared" si="4708"/>
        <v>-0.0060264769808338484</v>
      </c>
      <c r="Z5075" s="607">
        <f t="shared" si="4708"/>
        <v>-0.007964889466840137</v>
      </c>
      <c r="AA5075" s="607">
        <f t="shared" si="4708"/>
        <v>-0.0074617956064947887</v>
      </c>
      <c r="AB5075" s="608">
        <f t="shared" si="4708"/>
        <v>-0.0046709991876522214</v>
      </c>
      <c r="AC5075" s="1282">
        <f t="shared" si="4708"/>
        <v>-0.0095115790067879253</v>
      </c>
    </row>
    <row r="5076">
      <c r="A5076" s="1153"/>
      <c r="B5076" s="1154"/>
      <c r="C5076" s="249"/>
      <c r="D5076" s="250" t="s">
        <v>988</v>
      </c>
      <c r="E5076" s="251">
        <f t="shared" ref="E5076:AC5076" si="4709">(E4968+E4975-E4989-E4996-E5003-E5010-E5017-E5024-E5031-E5038-E5045-E5052-E5059-E5066)/(E4968+E4975)</f>
        <v>-0.010275754745239261</v>
      </c>
      <c r="F5076" s="251">
        <f t="shared" si="4709"/>
        <v>-0.011595441020742935</v>
      </c>
      <c r="G5076" s="251">
        <f t="shared" si="4709"/>
        <v>-0.014142555120071586</v>
      </c>
      <c r="H5076" s="251">
        <f t="shared" si="4709"/>
        <v>-0.014577093945980009</v>
      </c>
      <c r="I5076" s="251">
        <f t="shared" si="4709"/>
        <v>-0.014310680122639164</v>
      </c>
      <c r="J5076" s="251">
        <f t="shared" si="4709"/>
        <v>-0.014387903416825226</v>
      </c>
      <c r="K5076" s="251">
        <f t="shared" si="4709"/>
        <v>-0.013961110390755444</v>
      </c>
      <c r="L5076" s="251">
        <f t="shared" si="4709"/>
        <v>-0.011385828612326206</v>
      </c>
      <c r="M5076" s="251">
        <f t="shared" si="4709"/>
        <v>-0.010751224677429479</v>
      </c>
      <c r="N5076" s="251">
        <f t="shared" si="4709"/>
        <v>-0.011299725390950631</v>
      </c>
      <c r="O5076" s="251">
        <f t="shared" si="4709"/>
        <v>-0.010753785113146834</v>
      </c>
      <c r="P5076" s="251">
        <f t="shared" si="4709"/>
        <v>-0.011668600234772781</v>
      </c>
      <c r="Q5076" s="251">
        <f t="shared" si="4709"/>
        <v>-0.010562123527125839</v>
      </c>
      <c r="R5076" s="251">
        <f t="shared" si="4709"/>
        <v>-0.011116709338177428</v>
      </c>
      <c r="S5076" s="251">
        <f t="shared" si="4709"/>
        <v>-0.011883714424154512</v>
      </c>
      <c r="T5076" s="251">
        <f t="shared" si="4709"/>
        <v>-0.011855726724514883</v>
      </c>
      <c r="U5076" s="251">
        <f t="shared" si="4709"/>
        <v>-0.011180261291736238</v>
      </c>
      <c r="V5076" s="251">
        <f t="shared" si="4709"/>
        <v>-0.010240314560921924</v>
      </c>
      <c r="W5076" s="251">
        <f t="shared" si="4709"/>
        <v>-0.011465731192278842</v>
      </c>
      <c r="X5076" s="251">
        <f t="shared" si="4709"/>
        <v>-0.010162117940769646</v>
      </c>
      <c r="Y5076" s="251">
        <f t="shared" si="4709"/>
        <v>-0.0091192300709238821</v>
      </c>
      <c r="Z5076" s="251">
        <f t="shared" si="4709"/>
        <v>-0.010847702178530547</v>
      </c>
      <c r="AA5076" s="251">
        <f t="shared" si="4709"/>
        <v>-0.011640360236397577</v>
      </c>
      <c r="AB5076" s="252">
        <f t="shared" si="4709"/>
        <v>-0.009789697178891341</v>
      </c>
      <c r="AC5076" s="1237">
        <f t="shared" si="4709"/>
        <v>-0.011452921779554709</v>
      </c>
    </row>
    <row r="5077" ht="39" customHeight="1">
      <c r="H5077" s="1"/>
      <c r="N5077" s="1"/>
      <c r="V5077" s="1"/>
    </row>
    <row r="5078">
      <c r="A5078" s="2077" t="s">
        <v>1060</v>
      </c>
      <c r="B5078" s="2078"/>
      <c r="C5078" s="2079"/>
      <c r="D5078" s="258">
        <v>0</v>
      </c>
      <c r="E5078" s="481">
        <v>1</v>
      </c>
      <c r="F5078" s="482">
        <v>2</v>
      </c>
      <c r="G5078" s="482">
        <v>3</v>
      </c>
      <c r="H5078" s="482">
        <v>4</v>
      </c>
      <c r="I5078" s="482">
        <v>5</v>
      </c>
      <c r="J5078" s="482">
        <v>6</v>
      </c>
      <c r="K5078" s="482">
        <v>7</v>
      </c>
      <c r="L5078" s="482">
        <v>8</v>
      </c>
      <c r="M5078" s="482">
        <v>9</v>
      </c>
      <c r="N5078" s="482">
        <v>10</v>
      </c>
      <c r="O5078" s="482">
        <v>11</v>
      </c>
      <c r="P5078" s="482">
        <v>12</v>
      </c>
      <c r="Q5078" s="482">
        <v>13</v>
      </c>
      <c r="R5078" s="482">
        <v>14</v>
      </c>
      <c r="S5078" s="482">
        <v>15</v>
      </c>
      <c r="T5078" s="482">
        <v>16</v>
      </c>
      <c r="U5078" s="482">
        <v>17</v>
      </c>
      <c r="V5078" s="482">
        <v>18</v>
      </c>
      <c r="W5078" s="482">
        <v>19</v>
      </c>
      <c r="X5078" s="482">
        <v>20</v>
      </c>
      <c r="Y5078" s="482">
        <v>21</v>
      </c>
      <c r="Z5078" s="482">
        <v>22</v>
      </c>
      <c r="AA5078" s="482">
        <v>23</v>
      </c>
      <c r="AB5078" s="479">
        <v>24</v>
      </c>
      <c r="AC5078" s="824"/>
      <c r="AD5078" s="62"/>
      <c r="AE5078" s="62"/>
      <c r="AF5078" s="62"/>
      <c r="AG5078" s="62"/>
    </row>
    <row r="5079">
      <c r="A5079" s="699" t="s">
        <v>49</v>
      </c>
      <c r="B5079" s="449"/>
      <c r="C5079" s="825"/>
      <c r="D5079" s="597" t="s">
        <v>22</v>
      </c>
      <c r="E5079" s="483">
        <v>8</v>
      </c>
      <c r="F5079" s="449">
        <v>8</v>
      </c>
      <c r="G5079" s="449">
        <v>8</v>
      </c>
      <c r="H5079" s="449">
        <v>8</v>
      </c>
      <c r="I5079" s="449">
        <v>8</v>
      </c>
      <c r="J5079" s="449">
        <v>8</v>
      </c>
      <c r="K5079" s="449">
        <v>8</v>
      </c>
      <c r="L5079" s="449">
        <v>8</v>
      </c>
      <c r="M5079" s="449">
        <v>9</v>
      </c>
      <c r="N5079" s="449">
        <v>9</v>
      </c>
      <c r="O5079" s="449">
        <v>9</v>
      </c>
      <c r="P5079" s="449">
        <v>9</v>
      </c>
      <c r="Q5079" s="449">
        <v>9</v>
      </c>
      <c r="R5079" s="449">
        <v>9</v>
      </c>
      <c r="S5079" s="449">
        <v>9</v>
      </c>
      <c r="T5079" s="449">
        <v>9</v>
      </c>
      <c r="U5079" s="449">
        <v>9</v>
      </c>
      <c r="V5079" s="449">
        <v>9</v>
      </c>
      <c r="W5079" s="449">
        <v>9</v>
      </c>
      <c r="X5079" s="449">
        <v>9</v>
      </c>
      <c r="Y5079" s="449">
        <v>9</v>
      </c>
      <c r="Z5079" s="449">
        <v>9</v>
      </c>
      <c r="AA5079" s="449">
        <v>9</v>
      </c>
      <c r="AB5079" s="827">
        <v>9</v>
      </c>
      <c r="AC5079" s="828"/>
      <c r="AD5079" s="62"/>
      <c r="AE5079" s="62"/>
      <c r="AF5079" s="62"/>
      <c r="AG5079" s="62"/>
    </row>
    <row r="5080">
      <c r="A5080" s="1070" t="s">
        <v>14</v>
      </c>
      <c r="B5080" s="1071"/>
      <c r="C5080" s="1072"/>
      <c r="D5080" s="2080" t="s">
        <v>22</v>
      </c>
      <c r="E5080" s="494">
        <v>8</v>
      </c>
      <c r="F5080" s="495">
        <v>8</v>
      </c>
      <c r="G5080" s="495">
        <v>8</v>
      </c>
      <c r="H5080" s="495">
        <v>8</v>
      </c>
      <c r="I5080" s="495">
        <v>8</v>
      </c>
      <c r="J5080" s="495">
        <v>8</v>
      </c>
      <c r="K5080" s="495">
        <v>8</v>
      </c>
      <c r="L5080" s="495">
        <v>8</v>
      </c>
      <c r="M5080" s="495">
        <v>8</v>
      </c>
      <c r="N5080" s="495">
        <v>8</v>
      </c>
      <c r="O5080" s="495">
        <v>9</v>
      </c>
      <c r="P5080" s="495">
        <v>9</v>
      </c>
      <c r="Q5080" s="495">
        <v>9</v>
      </c>
      <c r="R5080" s="495">
        <v>9</v>
      </c>
      <c r="S5080" s="495">
        <v>9</v>
      </c>
      <c r="T5080" s="495">
        <v>9</v>
      </c>
      <c r="U5080" s="495">
        <v>9</v>
      </c>
      <c r="V5080" s="495">
        <v>9</v>
      </c>
      <c r="W5080" s="495">
        <v>9</v>
      </c>
      <c r="X5080" s="495">
        <v>9</v>
      </c>
      <c r="Y5080" s="495">
        <v>9</v>
      </c>
      <c r="Z5080" s="495">
        <v>9</v>
      </c>
      <c r="AA5080" s="495">
        <v>8</v>
      </c>
      <c r="AB5080" s="831">
        <v>8</v>
      </c>
      <c r="AC5080" s="1565"/>
      <c r="AD5080" s="62"/>
      <c r="AE5080" s="62"/>
      <c r="AF5080" s="62"/>
      <c r="AJ5080" s="62"/>
      <c r="AK5080" s="62"/>
      <c r="AL5080" s="9"/>
      <c r="AM5080" s="62"/>
    </row>
    <row r="5081">
      <c r="A5081" s="617" t="s">
        <v>473</v>
      </c>
      <c r="B5081" s="308" t="s">
        <v>51</v>
      </c>
      <c r="C5081" s="65" t="s">
        <v>18</v>
      </c>
      <c r="D5081" s="66" t="s">
        <v>19</v>
      </c>
      <c r="E5081" s="205"/>
      <c r="F5081" s="206"/>
      <c r="G5081" s="206"/>
      <c r="H5081" s="206"/>
      <c r="I5081" s="206"/>
      <c r="J5081" s="206"/>
      <c r="K5081" s="206"/>
      <c r="L5081" s="206"/>
      <c r="M5081" s="206"/>
      <c r="N5081" s="206"/>
      <c r="O5081" s="206"/>
      <c r="P5081" s="206"/>
      <c r="Q5081" s="206"/>
      <c r="R5081" s="206"/>
      <c r="S5081" s="206"/>
      <c r="T5081" s="206"/>
      <c r="U5081" s="206"/>
      <c r="V5081" s="206"/>
      <c r="W5081" s="206"/>
      <c r="X5081" s="206"/>
      <c r="Y5081" s="206"/>
      <c r="Z5081" s="206"/>
      <c r="AA5081" s="206"/>
      <c r="AB5081" s="211"/>
      <c r="AC5081" s="66">
        <f t="shared" ref="AC5081:AC5082" si="4710">SUM(E5081:AB5081)</f>
        <v>0</v>
      </c>
      <c r="AJ5081" s="79"/>
      <c r="AK5081" s="502"/>
      <c r="AL5081" s="79"/>
      <c r="AM5081" s="9"/>
    </row>
    <row r="5082">
      <c r="A5082" s="618"/>
      <c r="B5082" s="310"/>
      <c r="C5082" s="73" t="s">
        <v>20</v>
      </c>
      <c r="D5082" s="74"/>
      <c r="E5082" s="75"/>
      <c r="F5082" s="76"/>
      <c r="G5082" s="76"/>
      <c r="H5082" s="76"/>
      <c r="I5082" s="76"/>
      <c r="J5082" s="76"/>
      <c r="K5082" s="76"/>
      <c r="L5082" s="76"/>
      <c r="M5082" s="76"/>
      <c r="N5082" s="76"/>
      <c r="O5082" s="76"/>
      <c r="P5082" s="76"/>
      <c r="Q5082" s="76"/>
      <c r="R5082" s="76"/>
      <c r="S5082" s="76"/>
      <c r="T5082" s="76"/>
      <c r="U5082" s="76"/>
      <c r="V5082" s="76"/>
      <c r="W5082" s="76"/>
      <c r="X5082" s="76"/>
      <c r="Y5082" s="76"/>
      <c r="Z5082" s="76"/>
      <c r="AA5082" s="76"/>
      <c r="AB5082" s="315"/>
      <c r="AC5082" s="74">
        <f t="shared" si="4710"/>
        <v>0</v>
      </c>
      <c r="AJ5082" s="9"/>
      <c r="AK5082" s="9"/>
      <c r="AL5082" s="9"/>
      <c r="AM5082" s="9"/>
    </row>
    <row r="5083">
      <c r="A5083" s="618"/>
      <c r="B5083" s="310"/>
      <c r="C5083" s="73" t="s">
        <v>21</v>
      </c>
      <c r="D5083" s="455"/>
      <c r="E5083" s="678"/>
      <c r="F5083" s="679"/>
      <c r="G5083" s="679"/>
      <c r="H5083" s="679"/>
      <c r="I5083" s="679"/>
      <c r="J5083" s="679"/>
      <c r="K5083" s="679"/>
      <c r="L5083" s="679"/>
      <c r="M5083" s="679"/>
      <c r="N5083" s="679"/>
      <c r="O5083" s="679"/>
      <c r="P5083" s="679"/>
      <c r="Q5083" s="679"/>
      <c r="R5083" s="679"/>
      <c r="S5083" s="679"/>
      <c r="T5083" s="679"/>
      <c r="U5083" s="679"/>
      <c r="V5083" s="679"/>
      <c r="W5083" s="679"/>
      <c r="X5083" s="679"/>
      <c r="Y5083" s="679"/>
      <c r="Z5083" s="679"/>
      <c r="AA5083" s="679"/>
      <c r="AB5083" s="709"/>
      <c r="AC5083" s="74"/>
      <c r="AJ5083" s="9"/>
      <c r="AK5083" s="9"/>
      <c r="AL5083" s="9"/>
      <c r="AM5083" s="9"/>
    </row>
    <row r="5084">
      <c r="A5084" s="618"/>
      <c r="B5084" s="310"/>
      <c r="C5084" s="525" t="s">
        <v>23</v>
      </c>
      <c r="D5084" s="74"/>
      <c r="E5084" s="80" t="e">
        <f t="shared" ref="E5084:AC5097" si="4711">E5082/E5081</f>
        <v>#DIV/0!</v>
      </c>
      <c r="F5084" s="81" t="e">
        <f t="shared" si="4711"/>
        <v>#DIV/0!</v>
      </c>
      <c r="G5084" s="81" t="e">
        <f t="shared" si="4711"/>
        <v>#DIV/0!</v>
      </c>
      <c r="H5084" s="81" t="e">
        <f t="shared" si="4711"/>
        <v>#DIV/0!</v>
      </c>
      <c r="I5084" s="81" t="e">
        <f t="shared" si="4711"/>
        <v>#DIV/0!</v>
      </c>
      <c r="J5084" s="81" t="e">
        <f t="shared" si="4711"/>
        <v>#DIV/0!</v>
      </c>
      <c r="K5084" s="81" t="e">
        <f t="shared" si="4711"/>
        <v>#DIV/0!</v>
      </c>
      <c r="L5084" s="81" t="e">
        <f t="shared" si="4711"/>
        <v>#DIV/0!</v>
      </c>
      <c r="M5084" s="81" t="e">
        <f t="shared" si="4711"/>
        <v>#DIV/0!</v>
      </c>
      <c r="N5084" s="81" t="e">
        <f t="shared" si="4711"/>
        <v>#DIV/0!</v>
      </c>
      <c r="O5084" s="81" t="e">
        <f t="shared" si="4711"/>
        <v>#DIV/0!</v>
      </c>
      <c r="P5084" s="81" t="e">
        <f t="shared" si="4711"/>
        <v>#DIV/0!</v>
      </c>
      <c r="Q5084" s="81" t="e">
        <f t="shared" si="4711"/>
        <v>#DIV/0!</v>
      </c>
      <c r="R5084" s="81" t="e">
        <f t="shared" si="4711"/>
        <v>#DIV/0!</v>
      </c>
      <c r="S5084" s="81" t="e">
        <f t="shared" si="4711"/>
        <v>#DIV/0!</v>
      </c>
      <c r="T5084" s="81" t="e">
        <f t="shared" si="4711"/>
        <v>#DIV/0!</v>
      </c>
      <c r="U5084" s="81" t="e">
        <f t="shared" si="4711"/>
        <v>#DIV/0!</v>
      </c>
      <c r="V5084" s="81" t="e">
        <f t="shared" si="4711"/>
        <v>#DIV/0!</v>
      </c>
      <c r="W5084" s="81" t="e">
        <f t="shared" si="4711"/>
        <v>#DIV/0!</v>
      </c>
      <c r="X5084" s="81" t="e">
        <f t="shared" si="4711"/>
        <v>#DIV/0!</v>
      </c>
      <c r="Y5084" s="81" t="e">
        <f t="shared" si="4711"/>
        <v>#DIV/0!</v>
      </c>
      <c r="Z5084" s="81" t="e">
        <f t="shared" si="4711"/>
        <v>#DIV/0!</v>
      </c>
      <c r="AA5084" s="81" t="e">
        <f t="shared" si="4711"/>
        <v>#DIV/0!</v>
      </c>
      <c r="AB5084" s="312" t="e">
        <f t="shared" si="4711"/>
        <v>#DIV/0!</v>
      </c>
      <c r="AC5084" s="907" t="e">
        <f t="shared" si="4711"/>
        <v>#DIV/0!</v>
      </c>
      <c r="AJ5084" s="9"/>
      <c r="AK5084" s="9"/>
      <c r="AL5084" s="9"/>
      <c r="AM5084" s="9"/>
    </row>
    <row r="5085">
      <c r="A5085" s="618"/>
      <c r="B5085" s="310"/>
      <c r="C5085" s="73" t="s">
        <v>24</v>
      </c>
      <c r="D5085" s="74"/>
      <c r="E5085" s="75"/>
      <c r="F5085" s="76"/>
      <c r="G5085" s="76"/>
      <c r="H5085" s="76"/>
      <c r="I5085" s="76"/>
      <c r="J5085" s="76"/>
      <c r="K5085" s="76"/>
      <c r="L5085" s="76"/>
      <c r="M5085" s="76"/>
      <c r="N5085" s="76"/>
      <c r="O5085" s="76"/>
      <c r="P5085" s="76"/>
      <c r="Q5085" s="76"/>
      <c r="R5085" s="76"/>
      <c r="S5085" s="76"/>
      <c r="T5085" s="76"/>
      <c r="U5085" s="76"/>
      <c r="V5085" s="76"/>
      <c r="W5085" s="76"/>
      <c r="X5085" s="76"/>
      <c r="Y5085" s="76"/>
      <c r="Z5085" s="76"/>
      <c r="AA5085" s="76"/>
      <c r="AB5085" s="315"/>
      <c r="AC5085" s="100"/>
      <c r="AJ5085" s="9"/>
      <c r="AK5085" s="9"/>
      <c r="AL5085" s="9"/>
      <c r="AM5085" s="9"/>
    </row>
    <row r="5086" hidden="1">
      <c r="A5086" s="1671"/>
      <c r="B5086" s="1672"/>
      <c r="C5086" s="209" t="s">
        <v>194</v>
      </c>
      <c r="D5086" s="74"/>
      <c r="E5086" s="75"/>
      <c r="F5086" s="76"/>
      <c r="G5086" s="76"/>
      <c r="H5086" s="76"/>
      <c r="I5086" s="76"/>
      <c r="J5086" s="76"/>
      <c r="K5086" s="76"/>
      <c r="L5086" s="76"/>
      <c r="M5086" s="76"/>
      <c r="N5086" s="76"/>
      <c r="O5086" s="76"/>
      <c r="P5086" s="76"/>
      <c r="Q5086" s="76"/>
      <c r="R5086" s="76"/>
      <c r="S5086" s="76"/>
      <c r="T5086" s="76"/>
      <c r="U5086" s="76"/>
      <c r="V5086" s="76"/>
      <c r="W5086" s="76"/>
      <c r="X5086" s="76"/>
      <c r="Y5086" s="76"/>
      <c r="Z5086" s="76"/>
      <c r="AA5086" s="76"/>
      <c r="AB5086" s="315"/>
      <c r="AC5086" s="74"/>
      <c r="AJ5086" s="9"/>
      <c r="AK5086" s="9"/>
      <c r="AL5086" s="9"/>
      <c r="AM5086" s="9"/>
    </row>
    <row r="5087" hidden="1">
      <c r="A5087" s="1671"/>
      <c r="B5087" s="1672"/>
      <c r="C5087" s="1676" t="s">
        <v>195</v>
      </c>
      <c r="D5087" s="455"/>
      <c r="E5087" s="678"/>
      <c r="F5087" s="679"/>
      <c r="G5087" s="679"/>
      <c r="H5087" s="679"/>
      <c r="I5087" s="679"/>
      <c r="J5087" s="679"/>
      <c r="K5087" s="679"/>
      <c r="L5087" s="679"/>
      <c r="M5087" s="679"/>
      <c r="N5087" s="679"/>
      <c r="O5087" s="679"/>
      <c r="P5087" s="679"/>
      <c r="Q5087" s="679"/>
      <c r="R5087" s="679"/>
      <c r="S5087" s="679"/>
      <c r="T5087" s="679"/>
      <c r="U5087" s="679"/>
      <c r="V5087" s="679"/>
      <c r="W5087" s="679"/>
      <c r="X5087" s="679"/>
      <c r="Y5087" s="679"/>
      <c r="Z5087" s="679"/>
      <c r="AA5087" s="679"/>
      <c r="AB5087" s="709"/>
      <c r="AC5087" s="455"/>
      <c r="AJ5087" s="62"/>
      <c r="AK5087" s="62"/>
      <c r="AL5087" s="9"/>
      <c r="AM5087" s="62"/>
    </row>
    <row r="5088">
      <c r="A5088" s="617" t="s">
        <v>95</v>
      </c>
      <c r="B5088" s="308" t="s">
        <v>96</v>
      </c>
      <c r="C5088" s="65" t="s">
        <v>18</v>
      </c>
      <c r="D5088" s="66" t="s">
        <v>19</v>
      </c>
      <c r="E5088" s="67"/>
      <c r="F5088" s="68"/>
      <c r="G5088" s="68"/>
      <c r="H5088" s="68"/>
      <c r="I5088" s="68"/>
      <c r="J5088" s="68"/>
      <c r="K5088" s="68"/>
      <c r="L5088" s="68"/>
      <c r="M5088" s="68"/>
      <c r="N5088" s="68"/>
      <c r="O5088" s="68"/>
      <c r="P5088" s="68"/>
      <c r="Q5088" s="68"/>
      <c r="R5088" s="68"/>
      <c r="S5088" s="68"/>
      <c r="T5088" s="68"/>
      <c r="U5088" s="68"/>
      <c r="V5088" s="68"/>
      <c r="W5088" s="68"/>
      <c r="X5088" s="68"/>
      <c r="Y5088" s="68"/>
      <c r="Z5088" s="68"/>
      <c r="AA5088" s="68"/>
      <c r="AB5088" s="335"/>
      <c r="AC5088" s="66">
        <f t="shared" ref="AC5088:AC5089" si="4712">SUM(E5088:AB5088)</f>
        <v>0</v>
      </c>
      <c r="AJ5088" s="79"/>
      <c r="AK5088" s="502"/>
      <c r="AL5088" s="79"/>
      <c r="AM5088" s="9"/>
    </row>
    <row r="5089">
      <c r="A5089" s="618"/>
      <c r="B5089" s="310"/>
      <c r="C5089" s="73" t="s">
        <v>20</v>
      </c>
      <c r="D5089" s="74"/>
      <c r="E5089" s="75"/>
      <c r="F5089" s="76"/>
      <c r="G5089" s="76"/>
      <c r="H5089" s="76"/>
      <c r="I5089" s="76"/>
      <c r="J5089" s="76"/>
      <c r="K5089" s="76"/>
      <c r="L5089" s="76"/>
      <c r="M5089" s="76"/>
      <c r="N5089" s="76"/>
      <c r="O5089" s="76"/>
      <c r="P5089" s="76"/>
      <c r="Q5089" s="76"/>
      <c r="R5089" s="76"/>
      <c r="S5089" s="76"/>
      <c r="T5089" s="76"/>
      <c r="U5089" s="76"/>
      <c r="V5089" s="76"/>
      <c r="W5089" s="76"/>
      <c r="X5089" s="76"/>
      <c r="Y5089" s="76"/>
      <c r="Z5089" s="76"/>
      <c r="AA5089" s="76"/>
      <c r="AB5089" s="315"/>
      <c r="AC5089" s="74">
        <f t="shared" si="4712"/>
        <v>0</v>
      </c>
      <c r="AJ5089" s="9"/>
      <c r="AK5089" s="9"/>
      <c r="AL5089" s="9"/>
      <c r="AM5089" s="9"/>
    </row>
    <row r="5090">
      <c r="A5090" s="618"/>
      <c r="B5090" s="310"/>
      <c r="C5090" s="73" t="s">
        <v>21</v>
      </c>
      <c r="D5090" s="74"/>
      <c r="E5090" s="75"/>
      <c r="F5090" s="76"/>
      <c r="G5090" s="76"/>
      <c r="H5090" s="76"/>
      <c r="I5090" s="76"/>
      <c r="J5090" s="76"/>
      <c r="K5090" s="76"/>
      <c r="L5090" s="76"/>
      <c r="M5090" s="76"/>
      <c r="N5090" s="76"/>
      <c r="O5090" s="76"/>
      <c r="P5090" s="76"/>
      <c r="Q5090" s="76"/>
      <c r="R5090" s="76"/>
      <c r="S5090" s="76"/>
      <c r="T5090" s="76"/>
      <c r="U5090" s="76"/>
      <c r="V5090" s="76"/>
      <c r="W5090" s="76"/>
      <c r="X5090" s="76"/>
      <c r="Y5090" s="76"/>
      <c r="Z5090" s="76"/>
      <c r="AA5090" s="76"/>
      <c r="AB5090" s="315"/>
      <c r="AC5090" s="74"/>
      <c r="AJ5090" s="9"/>
      <c r="AK5090" s="9"/>
      <c r="AL5090" s="9"/>
      <c r="AM5090" s="9"/>
    </row>
    <row r="5091">
      <c r="A5091" s="705"/>
      <c r="B5091" s="1138"/>
      <c r="C5091" s="73" t="s">
        <v>23</v>
      </c>
      <c r="D5091" s="74"/>
      <c r="E5091" s="80" t="e">
        <f t="shared" si="4711"/>
        <v>#DIV/0!</v>
      </c>
      <c r="F5091" s="81" t="e">
        <f t="shared" si="4711"/>
        <v>#DIV/0!</v>
      </c>
      <c r="G5091" s="81" t="e">
        <f t="shared" si="4711"/>
        <v>#DIV/0!</v>
      </c>
      <c r="H5091" s="81" t="e">
        <f t="shared" si="4711"/>
        <v>#DIV/0!</v>
      </c>
      <c r="I5091" s="81" t="e">
        <f t="shared" si="4711"/>
        <v>#DIV/0!</v>
      </c>
      <c r="J5091" s="81" t="e">
        <f t="shared" si="4711"/>
        <v>#DIV/0!</v>
      </c>
      <c r="K5091" s="81" t="e">
        <f t="shared" si="4711"/>
        <v>#DIV/0!</v>
      </c>
      <c r="L5091" s="81" t="e">
        <f t="shared" si="4711"/>
        <v>#DIV/0!</v>
      </c>
      <c r="M5091" s="81" t="e">
        <f t="shared" si="4711"/>
        <v>#DIV/0!</v>
      </c>
      <c r="N5091" s="81" t="e">
        <f t="shared" si="4711"/>
        <v>#DIV/0!</v>
      </c>
      <c r="O5091" s="81" t="e">
        <f t="shared" si="4711"/>
        <v>#DIV/0!</v>
      </c>
      <c r="P5091" s="81" t="e">
        <f t="shared" si="4711"/>
        <v>#DIV/0!</v>
      </c>
      <c r="Q5091" s="81" t="e">
        <f t="shared" si="4711"/>
        <v>#DIV/0!</v>
      </c>
      <c r="R5091" s="81" t="e">
        <f t="shared" si="4711"/>
        <v>#DIV/0!</v>
      </c>
      <c r="S5091" s="81" t="e">
        <f t="shared" si="4711"/>
        <v>#DIV/0!</v>
      </c>
      <c r="T5091" s="81" t="e">
        <f t="shared" si="4711"/>
        <v>#DIV/0!</v>
      </c>
      <c r="U5091" s="81" t="e">
        <f t="shared" si="4711"/>
        <v>#DIV/0!</v>
      </c>
      <c r="V5091" s="81" t="e">
        <f t="shared" si="4711"/>
        <v>#DIV/0!</v>
      </c>
      <c r="W5091" s="81" t="e">
        <f t="shared" si="4711"/>
        <v>#DIV/0!</v>
      </c>
      <c r="X5091" s="81" t="e">
        <f t="shared" si="4711"/>
        <v>#DIV/0!</v>
      </c>
      <c r="Y5091" s="81" t="e">
        <f t="shared" si="4711"/>
        <v>#DIV/0!</v>
      </c>
      <c r="Z5091" s="81" t="e">
        <f t="shared" si="4711"/>
        <v>#DIV/0!</v>
      </c>
      <c r="AA5091" s="81" t="e">
        <f t="shared" si="4711"/>
        <v>#DIV/0!</v>
      </c>
      <c r="AB5091" s="312" t="e">
        <f t="shared" si="4711"/>
        <v>#DIV/0!</v>
      </c>
      <c r="AC5091" s="907" t="e">
        <f t="shared" si="4711"/>
        <v>#DIV/0!</v>
      </c>
      <c r="AJ5091" s="9"/>
      <c r="AK5091" s="9"/>
      <c r="AL5091" s="9"/>
      <c r="AM5091" s="9"/>
    </row>
    <row r="5092" hidden="1">
      <c r="A5092" s="1671"/>
      <c r="B5092" s="1672"/>
      <c r="C5092" s="204" t="s">
        <v>194</v>
      </c>
      <c r="D5092" s="220"/>
      <c r="E5092" s="205"/>
      <c r="F5092" s="206"/>
      <c r="G5092" s="206"/>
      <c r="H5092" s="206"/>
      <c r="I5092" s="206"/>
      <c r="J5092" s="206"/>
      <c r="K5092" s="206"/>
      <c r="L5092" s="206"/>
      <c r="M5092" s="206"/>
      <c r="N5092" s="206"/>
      <c r="O5092" s="206"/>
      <c r="P5092" s="206"/>
      <c r="Q5092" s="206"/>
      <c r="R5092" s="206"/>
      <c r="S5092" s="206"/>
      <c r="T5092" s="206"/>
      <c r="U5092" s="206"/>
      <c r="V5092" s="206"/>
      <c r="W5092" s="206"/>
      <c r="X5092" s="206"/>
      <c r="Y5092" s="206"/>
      <c r="Z5092" s="206"/>
      <c r="AA5092" s="206"/>
      <c r="AB5092" s="211"/>
      <c r="AC5092" s="220"/>
      <c r="AJ5092" s="9"/>
      <c r="AK5092" s="9"/>
      <c r="AL5092" s="9"/>
      <c r="AM5092" s="9"/>
    </row>
    <row r="5093" hidden="1">
      <c r="A5093" s="1671"/>
      <c r="B5093" s="1672"/>
      <c r="C5093" s="1676" t="s">
        <v>195</v>
      </c>
      <c r="D5093" s="92"/>
      <c r="E5093" s="678"/>
      <c r="F5093" s="679"/>
      <c r="G5093" s="679"/>
      <c r="H5093" s="679"/>
      <c r="I5093" s="679"/>
      <c r="J5093" s="679"/>
      <c r="K5093" s="679"/>
      <c r="L5093" s="679"/>
      <c r="M5093" s="679"/>
      <c r="N5093" s="679"/>
      <c r="O5093" s="679"/>
      <c r="P5093" s="679"/>
      <c r="Q5093" s="679"/>
      <c r="R5093" s="679"/>
      <c r="S5093" s="679"/>
      <c r="T5093" s="679"/>
      <c r="U5093" s="679"/>
      <c r="V5093" s="679"/>
      <c r="W5093" s="679"/>
      <c r="X5093" s="679"/>
      <c r="Y5093" s="679"/>
      <c r="Z5093" s="679"/>
      <c r="AA5093" s="679"/>
      <c r="AB5093" s="709"/>
      <c r="AC5093" s="92"/>
      <c r="AJ5093" s="62"/>
      <c r="AK5093" s="62"/>
      <c r="AL5093" s="9"/>
      <c r="AM5093" s="62"/>
    </row>
    <row r="5094">
      <c r="A5094" s="617" t="s">
        <v>1061</v>
      </c>
      <c r="B5094" s="356" t="s">
        <v>53</v>
      </c>
      <c r="C5094" s="65" t="s">
        <v>18</v>
      </c>
      <c r="D5094" s="66" t="s">
        <v>29</v>
      </c>
      <c r="E5094" s="106">
        <v>3012</v>
      </c>
      <c r="F5094" s="107">
        <v>3000</v>
      </c>
      <c r="G5094" s="107">
        <v>2923.1999999999998</v>
      </c>
      <c r="H5094" s="107">
        <v>2988</v>
      </c>
      <c r="I5094" s="107">
        <v>2966.4000000000001</v>
      </c>
      <c r="J5094" s="107">
        <v>2997.5999999999999</v>
      </c>
      <c r="K5094" s="107">
        <v>3271.1999999999998</v>
      </c>
      <c r="L5094" s="107">
        <v>3549.5999999999999</v>
      </c>
      <c r="M5094" s="107">
        <v>4404</v>
      </c>
      <c r="N5094" s="107">
        <v>4850.3999999999996</v>
      </c>
      <c r="O5094" s="107">
        <v>5148</v>
      </c>
      <c r="P5094" s="107">
        <v>5020.8000000000002</v>
      </c>
      <c r="Q5094" s="107">
        <v>4476</v>
      </c>
      <c r="R5094" s="107">
        <v>4756.8000000000002</v>
      </c>
      <c r="S5094" s="107">
        <v>5078.3999999999996</v>
      </c>
      <c r="T5094" s="107">
        <v>5210.3999999999996</v>
      </c>
      <c r="U5094" s="107">
        <v>4975.1999999999998</v>
      </c>
      <c r="V5094" s="107">
        <v>4572</v>
      </c>
      <c r="W5094" s="107">
        <v>4317.6000000000004</v>
      </c>
      <c r="X5094" s="107">
        <v>4135.1999999999998</v>
      </c>
      <c r="Y5094" s="107">
        <v>3748.8000000000002</v>
      </c>
      <c r="Z5094" s="107">
        <v>3672</v>
      </c>
      <c r="AA5094" s="107">
        <v>3595.1999999999998</v>
      </c>
      <c r="AB5094" s="506">
        <v>3631.1999999999998</v>
      </c>
      <c r="AC5094" s="279">
        <f t="shared" ref="AC5094:AC5095" si="4713">SUM(E5094:AB5094)</f>
        <v>96300.000000000015</v>
      </c>
      <c r="AD5094" s="110">
        <v>10000</v>
      </c>
      <c r="AE5094" s="107">
        <v>100</v>
      </c>
      <c r="AF5094" s="108">
        <v>120</v>
      </c>
      <c r="AJ5094" s="79"/>
      <c r="AK5094" s="502"/>
      <c r="AL5094" s="79"/>
      <c r="AM5094" s="9"/>
    </row>
    <row r="5095">
      <c r="A5095" s="618"/>
      <c r="B5095" s="357"/>
      <c r="C5095" s="73" t="s">
        <v>20</v>
      </c>
      <c r="D5095" s="74" t="s">
        <v>29</v>
      </c>
      <c r="E5095" s="111">
        <v>1140</v>
      </c>
      <c r="F5095" s="112">
        <v>1178.4000000000001</v>
      </c>
      <c r="G5095" s="112">
        <v>1080</v>
      </c>
      <c r="H5095" s="112">
        <v>1094.4000000000001</v>
      </c>
      <c r="I5095" s="112">
        <v>1080</v>
      </c>
      <c r="J5095" s="112">
        <v>1080</v>
      </c>
      <c r="K5095" s="112">
        <v>1087.2</v>
      </c>
      <c r="L5095" s="112">
        <v>1116</v>
      </c>
      <c r="M5095" s="112">
        <v>1908</v>
      </c>
      <c r="N5095" s="112">
        <v>2433.5999999999999</v>
      </c>
      <c r="O5095" s="112">
        <v>2661.5999999999999</v>
      </c>
      <c r="P5095" s="112">
        <v>2644.8000000000002</v>
      </c>
      <c r="Q5095" s="112">
        <v>2212.8000000000002</v>
      </c>
      <c r="R5095" s="112">
        <v>2443.1999999999998</v>
      </c>
      <c r="S5095" s="112">
        <v>2695.1999999999998</v>
      </c>
      <c r="T5095" s="112">
        <v>2810.4000000000001</v>
      </c>
      <c r="U5095" s="112">
        <v>2767.1999999999998</v>
      </c>
      <c r="V5095" s="112">
        <v>2256</v>
      </c>
      <c r="W5095" s="112">
        <v>2066.4000000000001</v>
      </c>
      <c r="X5095" s="112">
        <v>1905.5999999999999</v>
      </c>
      <c r="Y5095" s="112">
        <v>1680</v>
      </c>
      <c r="Z5095" s="112">
        <v>1653.5999999999999</v>
      </c>
      <c r="AA5095" s="112">
        <v>1639.2</v>
      </c>
      <c r="AB5095" s="501">
        <v>1692</v>
      </c>
      <c r="AC5095" s="281">
        <f t="shared" si="4713"/>
        <v>44325.599999999999</v>
      </c>
      <c r="AD5095" s="115"/>
      <c r="AE5095" s="76"/>
      <c r="AF5095" s="77"/>
      <c r="AJ5095" s="9"/>
      <c r="AK5095" s="9"/>
      <c r="AL5095" s="9"/>
      <c r="AM5095" s="9"/>
    </row>
    <row r="5096">
      <c r="A5096" s="618"/>
      <c r="B5096" s="357"/>
      <c r="C5096" s="73" t="s">
        <v>21</v>
      </c>
      <c r="D5096" s="74" t="s">
        <v>22</v>
      </c>
      <c r="E5096" s="116">
        <v>176</v>
      </c>
      <c r="F5096" s="117">
        <v>171</v>
      </c>
      <c r="G5096" s="117">
        <v>171</v>
      </c>
      <c r="H5096" s="117">
        <v>168</v>
      </c>
      <c r="I5096" s="117">
        <v>178</v>
      </c>
      <c r="J5096" s="117">
        <v>173</v>
      </c>
      <c r="K5096" s="117">
        <v>224</v>
      </c>
      <c r="L5096" s="117">
        <v>221</v>
      </c>
      <c r="M5096" s="117">
        <v>284</v>
      </c>
      <c r="N5096" s="117">
        <v>296</v>
      </c>
      <c r="O5096" s="117">
        <v>306</v>
      </c>
      <c r="P5096" s="117">
        <v>275</v>
      </c>
      <c r="Q5096" s="117">
        <v>285</v>
      </c>
      <c r="R5096" s="117">
        <v>317</v>
      </c>
      <c r="S5096" s="117">
        <v>318</v>
      </c>
      <c r="T5096" s="117">
        <v>319</v>
      </c>
      <c r="U5096" s="117">
        <v>298</v>
      </c>
      <c r="V5096" s="117">
        <v>280</v>
      </c>
      <c r="W5096" s="117">
        <v>266</v>
      </c>
      <c r="X5096" s="117">
        <v>240</v>
      </c>
      <c r="Y5096" s="117">
        <v>228</v>
      </c>
      <c r="Z5096" s="117">
        <v>223</v>
      </c>
      <c r="AA5096" s="117">
        <v>220</v>
      </c>
      <c r="AB5096" s="311">
        <v>215</v>
      </c>
      <c r="AC5096" s="281">
        <f>AVERAGE(E5096:AB5096)</f>
        <v>243.83333333333334</v>
      </c>
      <c r="AD5096" s="120">
        <f>SQRT(MAX((E5094*E5094+E5095*E5095),(F5094*F5094+F5095*F5095),(G5094*G5094+G5095*G5095),(H5094*H5094+H5095*H5095),(I5094*I5094+I5095*I5095),(J5094*J5094+J5095*J5095),(K5094*K5094+K5095*K5095),(L5094*L5094+L5095*L5095),(M5094*M5094+M5095*M5095),(N5094*N5094+N5095*N5095),(O5094*O5094+O5095*O5095),(P5094*P5094+P5095*P5095),(R5094*R5094+R5095*R5095),(S5094*S5094+S5095*S5095),(T5094*T5094+T5095*T5095),(U5094*U5094+U5095*U5095),(V5094*V5094+V5095*V5095),(W5094*W5094+W5095*W5095),(X5094*X5094+X5095*X5095),(V5094*V5094+V5095*V5095),(Z5094*Z5094+Z5095*Z5095),(AA5094*AA5094+AA5095*AA5095),(AB5094*AB5094+AB5095*AB5095)))/AD5094</f>
        <v>0.59200182702420767</v>
      </c>
      <c r="AE5096" s="120">
        <f>SQRT(MAX((E5094*E5094+E5095*E5095),(F5094*F5094+F5095*F5095),(G5094*G5094+G5095*G5095),(H5094*H5094+H5095*H5095),(I5094*I5094+I5095*I5095),(J5094*J5094+J5095*J5095),(K5094*K5094+K5095*K5095),(L5094*L5094+L5095*L5095),(M5094*M5094+M5095*M5095),(N5094*N5094+N5095*N5095),(O5094*O5094+O5095*O5095),(P5094*P5094+P5095*P5095),(R5094*R5094+R5095*R5095),(S5094*S5094+S5095*S5095),(T5094*T5094+T5095*T5095),(U5094*U5094+U5095*U5095),(V5094*V5094+V5095*V5095),(W5094*W5094+W5095*W5095),(X5094*X5094+X5095*X5095),(V5094*V5094+V5095*V5095),(Z5094*Z5094+Z5095*Z5095),(AA5094*AA5094+AA5095*AA5095),(AB5094*AB5094+AB5095*AB5095)))/AD5094</f>
        <v>0.59200182702420767</v>
      </c>
      <c r="AF5096" s="121"/>
      <c r="AJ5096" s="9"/>
      <c r="AK5096" s="9"/>
      <c r="AL5096" s="9"/>
      <c r="AM5096" s="9"/>
    </row>
    <row r="5097">
      <c r="A5097" s="721"/>
      <c r="B5097" s="1461"/>
      <c r="C5097" s="125" t="s">
        <v>23</v>
      </c>
      <c r="D5097" s="92"/>
      <c r="E5097" s="696">
        <f t="shared" si="4711"/>
        <v>0.37848605577689243</v>
      </c>
      <c r="F5097" s="504">
        <f t="shared" si="4711"/>
        <v>0.39280000000000004</v>
      </c>
      <c r="G5097" s="504">
        <f t="shared" si="4711"/>
        <v>0.36945812807881778</v>
      </c>
      <c r="H5097" s="504">
        <f t="shared" si="4711"/>
        <v>0.36626506024096389</v>
      </c>
      <c r="I5097" s="504">
        <f t="shared" si="4711"/>
        <v>0.36407766990291263</v>
      </c>
      <c r="J5097" s="504">
        <f t="shared" si="4711"/>
        <v>0.36028823058446757</v>
      </c>
      <c r="K5097" s="504">
        <f t="shared" si="4711"/>
        <v>0.33235509904622162</v>
      </c>
      <c r="L5097" s="504">
        <f t="shared" si="4711"/>
        <v>0.31440162271805272</v>
      </c>
      <c r="M5097" s="504">
        <f t="shared" si="4711"/>
        <v>0.43324250681198911</v>
      </c>
      <c r="N5097" s="504">
        <f t="shared" si="4711"/>
        <v>0.50173181593270655</v>
      </c>
      <c r="O5097" s="504">
        <f t="shared" si="4711"/>
        <v>0.51701631701631701</v>
      </c>
      <c r="P5097" s="504">
        <f t="shared" si="4711"/>
        <v>0.52676864244741872</v>
      </c>
      <c r="Q5097" s="504">
        <f t="shared" si="4711"/>
        <v>0.49436997319034859</v>
      </c>
      <c r="R5097" s="504">
        <f t="shared" si="4711"/>
        <v>0.51362260343087784</v>
      </c>
      <c r="S5097" s="504">
        <f t="shared" si="4711"/>
        <v>0.53071833648393196</v>
      </c>
      <c r="T5097" s="504">
        <f t="shared" si="4711"/>
        <v>0.53938277291570713</v>
      </c>
      <c r="U5097" s="504">
        <f t="shared" si="4711"/>
        <v>0.55619874577906414</v>
      </c>
      <c r="V5097" s="504">
        <f t="shared" si="4711"/>
        <v>0.49343832020997375</v>
      </c>
      <c r="W5097" s="504">
        <f t="shared" si="4711"/>
        <v>0.47859922178988323</v>
      </c>
      <c r="X5097" s="504">
        <f t="shared" si="4711"/>
        <v>0.4608241439349971</v>
      </c>
      <c r="Y5097" s="504">
        <f t="shared" si="4711"/>
        <v>0.44814340588988472</v>
      </c>
      <c r="Z5097" s="504">
        <f t="shared" si="4711"/>
        <v>0.45032679738562087</v>
      </c>
      <c r="AA5097" s="504">
        <f t="shared" si="4711"/>
        <v>0.45594125500667559</v>
      </c>
      <c r="AB5097" s="505">
        <f t="shared" si="4711"/>
        <v>0.46596166556510249</v>
      </c>
      <c r="AC5097" s="92"/>
      <c r="AD5097" s="371"/>
      <c r="AE5097" s="94"/>
      <c r="AF5097" s="95"/>
      <c r="AJ5097" s="9"/>
      <c r="AK5097" s="9"/>
      <c r="AL5097" s="9"/>
      <c r="AM5097" s="9"/>
    </row>
    <row r="5098" hidden="1">
      <c r="A5098" s="1556"/>
      <c r="B5098" s="976"/>
      <c r="C5098" s="209" t="s">
        <v>194</v>
      </c>
      <c r="D5098" s="220"/>
      <c r="E5098" s="75"/>
      <c r="F5098" s="76"/>
      <c r="G5098" s="76"/>
      <c r="H5098" s="76"/>
      <c r="I5098" s="76"/>
      <c r="J5098" s="76"/>
      <c r="K5098" s="76"/>
      <c r="L5098" s="76"/>
      <c r="M5098" s="76"/>
      <c r="N5098" s="76"/>
      <c r="O5098" s="76"/>
      <c r="P5098" s="76"/>
      <c r="Q5098" s="76"/>
      <c r="R5098" s="76"/>
      <c r="S5098" s="76"/>
      <c r="T5098" s="76"/>
      <c r="U5098" s="76"/>
      <c r="V5098" s="76"/>
      <c r="W5098" s="76"/>
      <c r="X5098" s="76"/>
      <c r="Y5098" s="76"/>
      <c r="Z5098" s="76"/>
      <c r="AA5098" s="76"/>
      <c r="AB5098" s="315"/>
      <c r="AC5098" s="74"/>
      <c r="AD5098" s="115"/>
      <c r="AE5098" s="76"/>
      <c r="AF5098" s="77"/>
      <c r="AJ5098" s="9"/>
      <c r="AK5098" s="9"/>
      <c r="AL5098" s="9"/>
      <c r="AM5098" s="9"/>
    </row>
    <row r="5099" hidden="1">
      <c r="A5099" s="1556"/>
      <c r="B5099" s="976"/>
      <c r="C5099" s="209" t="s">
        <v>195</v>
      </c>
      <c r="D5099" s="74"/>
      <c r="E5099" s="75"/>
      <c r="F5099" s="76"/>
      <c r="G5099" s="76"/>
      <c r="H5099" s="76"/>
      <c r="I5099" s="76"/>
      <c r="J5099" s="76"/>
      <c r="K5099" s="76"/>
      <c r="L5099" s="76"/>
      <c r="M5099" s="76"/>
      <c r="N5099" s="76"/>
      <c r="O5099" s="76"/>
      <c r="P5099" s="76"/>
      <c r="Q5099" s="76"/>
      <c r="R5099" s="76"/>
      <c r="S5099" s="76"/>
      <c r="T5099" s="76"/>
      <c r="U5099" s="76"/>
      <c r="V5099" s="76"/>
      <c r="W5099" s="76"/>
      <c r="X5099" s="76"/>
      <c r="Y5099" s="76"/>
      <c r="Z5099" s="76"/>
      <c r="AA5099" s="76"/>
      <c r="AB5099" s="315"/>
      <c r="AC5099" s="74"/>
      <c r="AD5099" s="115"/>
      <c r="AE5099" s="76"/>
      <c r="AF5099" s="77"/>
      <c r="AH5099" s="9"/>
      <c r="AI5099" s="134"/>
      <c r="AJ5099" s="134"/>
      <c r="AK5099" s="134"/>
      <c r="AL5099" s="135"/>
      <c r="AM5099" s="135"/>
    </row>
    <row r="5100">
      <c r="A5100" s="1337" t="s">
        <v>148</v>
      </c>
      <c r="B5100" s="1677"/>
      <c r="C5100" s="1678"/>
      <c r="D5100" s="92"/>
      <c r="E5100" s="126">
        <f t="shared" ref="E5100:AB5100" si="4714">SQRT(E5094*E5094+E5095*E5095)/E5113/1.73</f>
        <v>176.45230325166901</v>
      </c>
      <c r="F5100" s="127">
        <f t="shared" si="4714"/>
        <v>176.26170916344324</v>
      </c>
      <c r="G5100" s="127">
        <f t="shared" si="4714"/>
        <v>170.58195858251631</v>
      </c>
      <c r="H5100" s="127">
        <f t="shared" si="4714"/>
        <v>174.34813135127956</v>
      </c>
      <c r="I5100" s="127">
        <f t="shared" si="4714"/>
        <v>172.96583619406428</v>
      </c>
      <c r="J5100" s="127">
        <f t="shared" si="4714"/>
        <v>175.5716280992404</v>
      </c>
      <c r="K5100" s="127">
        <f t="shared" si="4714"/>
        <v>190.67604992439141</v>
      </c>
      <c r="L5100" s="127">
        <f t="shared" si="4714"/>
        <v>205.81921067436278</v>
      </c>
      <c r="M5100" s="127">
        <f t="shared" si="4714"/>
        <v>264.2196520178515</v>
      </c>
      <c r="N5100" s="127">
        <f t="shared" si="4714"/>
        <v>299.31352061802801</v>
      </c>
      <c r="O5100" s="127">
        <f t="shared" si="4714"/>
        <v>319.6479150605075</v>
      </c>
      <c r="P5100" s="127">
        <f t="shared" si="4714"/>
        <v>312.70099975076175</v>
      </c>
      <c r="Q5100" s="127">
        <f t="shared" si="4714"/>
        <v>274.61329010575787</v>
      </c>
      <c r="R5100" s="127">
        <f t="shared" si="4714"/>
        <v>295.7965327987892</v>
      </c>
      <c r="S5100" s="127">
        <f t="shared" si="4714"/>
        <v>317.71364234523588</v>
      </c>
      <c r="T5100" s="127">
        <f t="shared" si="4714"/>
        <v>326.52441591151199</v>
      </c>
      <c r="U5100" s="127">
        <f t="shared" si="4714"/>
        <v>313.7025125255081</v>
      </c>
      <c r="V5100" s="127">
        <f t="shared" si="4714"/>
        <v>280.39937746508934</v>
      </c>
      <c r="W5100" s="127">
        <f t="shared" si="4714"/>
        <v>262.75681023621388</v>
      </c>
      <c r="X5100" s="127">
        <f t="shared" si="4714"/>
        <v>248.29052784639435</v>
      </c>
      <c r="Y5100" s="127">
        <f t="shared" si="4714"/>
        <v>223.38505916868681</v>
      </c>
      <c r="Z5100" s="127">
        <f t="shared" si="4714"/>
        <v>218.78150648184959</v>
      </c>
      <c r="AA5100" s="127">
        <f t="shared" si="4714"/>
        <v>213.85432156812738</v>
      </c>
      <c r="AB5100" s="621">
        <f t="shared" si="4714"/>
        <v>216.21277165066829</v>
      </c>
      <c r="AC5100" s="285">
        <f>AVERAGE(E5100:AB5100)</f>
        <v>242.94123678299783</v>
      </c>
      <c r="AD5100" s="374">
        <f>(AC5096-AC5100)/AC5096</f>
        <v>0.0036586324689084448</v>
      </c>
      <c r="AE5100" s="127"/>
      <c r="AF5100" s="129"/>
      <c r="AJ5100" s="62"/>
      <c r="AK5100" s="62"/>
      <c r="AL5100" s="9"/>
      <c r="AM5100" s="62"/>
    </row>
    <row r="5101">
      <c r="A5101" s="617" t="s">
        <v>1062</v>
      </c>
      <c r="B5101" s="356" t="s">
        <v>28</v>
      </c>
      <c r="C5101" s="65" t="s">
        <v>18</v>
      </c>
      <c r="D5101" s="66" t="s">
        <v>65</v>
      </c>
      <c r="E5101" s="143">
        <f>E5103*E5114*1.73*0.928</f>
        <v>2576.9238528000005</v>
      </c>
      <c r="F5101" s="414">
        <f t="shared" ref="F5101:AB5101" si="4715">F5103*F5114*1.73*0.928</f>
        <v>2499.2366112</v>
      </c>
      <c r="G5101" s="414">
        <f t="shared" si="4715"/>
        <v>2528.4556192000005</v>
      </c>
      <c r="H5101" s="414">
        <f t="shared" si="4715"/>
        <v>2460.577616</v>
      </c>
      <c r="I5101" s="414">
        <f t="shared" si="4715"/>
        <v>2443.6081151999997</v>
      </c>
      <c r="J5101" s="414">
        <f t="shared" si="4715"/>
        <v>2079.3498335999998</v>
      </c>
      <c r="K5101" s="414">
        <f t="shared" si="4715"/>
        <v>2126.0199744000001</v>
      </c>
      <c r="L5101" s="414">
        <f t="shared" si="4715"/>
        <v>2641.5267584000003</v>
      </c>
      <c r="M5101" s="414">
        <f t="shared" si="4715"/>
        <v>2910.7911552</v>
      </c>
      <c r="N5101" s="414">
        <f t="shared" si="4715"/>
        <v>2657.3082336000002</v>
      </c>
      <c r="O5101" s="414">
        <f t="shared" si="4715"/>
        <v>2657.2600703999997</v>
      </c>
      <c r="P5101" s="414">
        <f t="shared" si="4715"/>
        <v>3182.3031680000004</v>
      </c>
      <c r="Q5101" s="414">
        <f t="shared" si="4715"/>
        <v>2963.8670015999996</v>
      </c>
      <c r="R5101" s="414">
        <f t="shared" si="4715"/>
        <v>3029.1441919999997</v>
      </c>
      <c r="S5101" s="414">
        <f t="shared" si="4715"/>
        <v>3182.3031680000004</v>
      </c>
      <c r="T5101" s="414">
        <f t="shared" si="4715"/>
        <v>3233.3561599999998</v>
      </c>
      <c r="U5101" s="414">
        <f t="shared" si="4715"/>
        <v>3097.2148480000001</v>
      </c>
      <c r="V5101" s="414">
        <f t="shared" si="4715"/>
        <v>2941.2784608000002</v>
      </c>
      <c r="W5101" s="414">
        <f t="shared" si="4715"/>
        <v>2762.0631936000004</v>
      </c>
      <c r="X5101" s="414">
        <f t="shared" si="4715"/>
        <v>2608.6473471999998</v>
      </c>
      <c r="Y5101" s="414">
        <f t="shared" si="4715"/>
        <v>2554.7687808000001</v>
      </c>
      <c r="Z5101" s="414">
        <f t="shared" si="4715"/>
        <v>2559.5529920000004</v>
      </c>
      <c r="AA5101" s="414">
        <f t="shared" si="4715"/>
        <v>2390.4359423999999</v>
      </c>
      <c r="AB5101" s="1799">
        <f t="shared" si="4715"/>
        <v>2448.2317824000002</v>
      </c>
      <c r="AC5101" s="279">
        <f t="shared" ref="AC5101:AC5102" si="4716">SUM(E5101:AB5101)</f>
        <v>64534.224876799999</v>
      </c>
      <c r="AD5101" s="110">
        <v>10000</v>
      </c>
      <c r="AE5101" s="107">
        <v>100</v>
      </c>
      <c r="AF5101" s="108">
        <v>120</v>
      </c>
      <c r="AJ5101" s="79"/>
      <c r="AK5101" s="502"/>
      <c r="AL5101" s="79"/>
      <c r="AM5101" s="9"/>
    </row>
    <row r="5102">
      <c r="A5102" s="618"/>
      <c r="B5102" s="357"/>
      <c r="C5102" s="73" t="s">
        <v>20</v>
      </c>
      <c r="D5102" s="74" t="s">
        <v>65</v>
      </c>
      <c r="E5102" s="153">
        <f>E5103*E5114*1.73*0.371</f>
        <v>1030.2141696000001</v>
      </c>
      <c r="F5102" s="416">
        <f t="shared" ref="F5102:AB5102" si="4717">F5103*F5114*1.73*0.371</f>
        <v>999.15601589999994</v>
      </c>
      <c r="G5102" s="416">
        <f t="shared" si="4717"/>
        <v>1010.8373219</v>
      </c>
      <c r="H5102" s="416">
        <f t="shared" si="4717"/>
        <v>983.70074950000003</v>
      </c>
      <c r="I5102" s="416">
        <f t="shared" si="4717"/>
        <v>976.91660639999986</v>
      </c>
      <c r="J5102" s="416">
        <f t="shared" si="4717"/>
        <v>831.29179769999985</v>
      </c>
      <c r="K5102" s="416">
        <f t="shared" si="4717"/>
        <v>849.94979579999995</v>
      </c>
      <c r="L5102" s="416">
        <f t="shared" si="4717"/>
        <v>1056.0414088</v>
      </c>
      <c r="M5102" s="416">
        <f t="shared" si="4717"/>
        <v>1163.6891364000001</v>
      </c>
      <c r="N5102" s="416">
        <f t="shared" si="4717"/>
        <v>1062.3505977</v>
      </c>
      <c r="O5102" s="416">
        <f t="shared" si="4717"/>
        <v>1062.3313427999999</v>
      </c>
      <c r="P5102" s="416">
        <f t="shared" si="4717"/>
        <v>1272.235426</v>
      </c>
      <c r="Q5102" s="416">
        <f t="shared" si="4717"/>
        <v>1184.9080361999997</v>
      </c>
      <c r="R5102" s="416">
        <f t="shared" si="4717"/>
        <v>1211.0048439999998</v>
      </c>
      <c r="S5102" s="416">
        <f t="shared" si="4717"/>
        <v>1272.235426</v>
      </c>
      <c r="T5102" s="416">
        <f t="shared" si="4717"/>
        <v>1292.64562</v>
      </c>
      <c r="U5102" s="416">
        <f t="shared" si="4717"/>
        <v>1238.2184360000001</v>
      </c>
      <c r="V5102" s="416">
        <f t="shared" si="4717"/>
        <v>1175.8774880999999</v>
      </c>
      <c r="W5102" s="416">
        <f t="shared" si="4717"/>
        <v>1104.2300052000001</v>
      </c>
      <c r="X5102" s="416">
        <f t="shared" si="4717"/>
        <v>1042.8967304</v>
      </c>
      <c r="Y5102" s="416">
        <f t="shared" si="4717"/>
        <v>1021.3569156</v>
      </c>
      <c r="Z5102" s="416">
        <f t="shared" si="4717"/>
        <v>1023.269569</v>
      </c>
      <c r="AA5102" s="416">
        <f t="shared" si="4717"/>
        <v>955.6591967999999</v>
      </c>
      <c r="AB5102" s="1800">
        <f t="shared" si="4717"/>
        <v>978.76507679999997</v>
      </c>
      <c r="AC5102" s="281">
        <f t="shared" si="4716"/>
        <v>25799.781712599994</v>
      </c>
      <c r="AD5102" s="115"/>
      <c r="AE5102" s="76"/>
      <c r="AF5102" s="77"/>
      <c r="AJ5102" s="9"/>
      <c r="AK5102" s="9"/>
      <c r="AL5102" s="9"/>
      <c r="AM5102" s="9"/>
    </row>
    <row r="5103">
      <c r="A5103" s="618"/>
      <c r="B5103" s="357"/>
      <c r="C5103" s="73" t="s">
        <v>21</v>
      </c>
      <c r="D5103" s="74" t="s">
        <v>22</v>
      </c>
      <c r="E5103" s="116">
        <v>152</v>
      </c>
      <c r="F5103" s="117">
        <v>147</v>
      </c>
      <c r="G5103" s="117">
        <v>149</v>
      </c>
      <c r="H5103" s="117">
        <v>145</v>
      </c>
      <c r="I5103" s="117">
        <v>144</v>
      </c>
      <c r="J5103" s="117">
        <v>123</v>
      </c>
      <c r="K5103" s="117">
        <v>126</v>
      </c>
      <c r="L5103" s="117">
        <v>157</v>
      </c>
      <c r="M5103" s="117">
        <v>174</v>
      </c>
      <c r="N5103" s="117">
        <v>159</v>
      </c>
      <c r="O5103" s="117">
        <v>156</v>
      </c>
      <c r="P5103" s="117">
        <v>187</v>
      </c>
      <c r="Q5103" s="117">
        <v>174</v>
      </c>
      <c r="R5103" s="117">
        <v>178</v>
      </c>
      <c r="S5103" s="117">
        <v>187</v>
      </c>
      <c r="T5103" s="117">
        <v>190</v>
      </c>
      <c r="U5103" s="117">
        <v>182</v>
      </c>
      <c r="V5103" s="117">
        <v>173</v>
      </c>
      <c r="W5103" s="117">
        <v>162</v>
      </c>
      <c r="X5103" s="117">
        <v>152</v>
      </c>
      <c r="Y5103" s="117">
        <v>149</v>
      </c>
      <c r="Z5103" s="117">
        <v>149</v>
      </c>
      <c r="AA5103" s="117">
        <v>141</v>
      </c>
      <c r="AB5103" s="311">
        <v>144</v>
      </c>
      <c r="AC5103" s="281">
        <f>AVERAGE(E5103:AB5103)</f>
        <v>158.33333333333334</v>
      </c>
      <c r="AD5103" s="120">
        <f>SQRT(MAX((E5101*E5101+E5102*E5102),(F5101*F5101+F5102*F5102),(G5101*G5101+G5102*G5102),(H5101*H5101+H5102*H5102),(I5101*I5101+I5102*I5102),(J5101*J5101+J5102*J5102),(K5101*K5101+K5102*K5102),(L5101*L5101+L5102*L5102),(M5101*M5101+M5102*M5102),(N5101*N5101+N5102*N5102),(O5101*O5101+O5102*O5102),(P5101*P5101+P5102*P5102),(R5101*R5101+R5102*R5102),(S5101*S5101+S5102*S5102),(T5101*T5101+T5102*T5102),(U5101*U5101+U5102*U5102),(V5101*V5101+V5102*V5102),(W5101*W5101+W5102*W5102),(X5101*X5101+X5102*X5102),(V5101*V5101+V5102*V5102),(Z5101*Z5101+Z5102*Z5102),(AA5101*AA5101+AA5102*AA5102),(AB5101*AB5101+AB5102*AB5102)))/AD5101</f>
        <v>0.34821724190963216</v>
      </c>
      <c r="AE5103" s="120">
        <f>SQRT(MAX((E5101*E5101+E5102*E5102),(F5101*F5101+F5102*F5102),(G5101*G5101+G5102*G5102),(H5101*H5101+H5102*H5102),(I5101*I5101+I5102*I5102),(J5101*J5101+J5102*J5102),(K5101*K5101+K5102*K5102),(L5101*L5101+L5102*L5102),(M5101*M5101+M5102*M5102),(N5101*N5101+N5102*N5102),(O5101*O5101+O5102*O5102),(P5101*P5101+P5102*P5102),(R5101*R5101+R5102*R5102),(S5101*S5101+S5102*S5102),(T5101*T5101+T5102*T5102),(U5101*U5101+U5102*U5102),(V5101*V5101+V5102*V5102),(W5101*W5101+W5102*W5102),(X5101*X5101+X5102*X5102),(V5101*V5101+V5102*V5102),(Z5101*Z5101+Z5102*Z5102),(AA5101*AA5101+AA5102*AA5102),(AB5101*AB5101+AB5102*AB5102)))/AD5101</f>
        <v>0.34821724190963216</v>
      </c>
      <c r="AF5103" s="121"/>
      <c r="AG5103" s="9"/>
    </row>
    <row r="5104">
      <c r="A5104" s="721"/>
      <c r="B5104" s="1461"/>
      <c r="C5104" s="125" t="s">
        <v>23</v>
      </c>
      <c r="D5104" s="92"/>
      <c r="E5104" s="696">
        <f t="shared" ref="E5104:AB5104" si="4718">E5102/E5101</f>
        <v>0.39978448275862066</v>
      </c>
      <c r="F5104" s="504">
        <f t="shared" si="4718"/>
        <v>0.39978448275862066</v>
      </c>
      <c r="G5104" s="504">
        <f t="shared" si="4718"/>
        <v>0.39978448275862061</v>
      </c>
      <c r="H5104" s="504">
        <f t="shared" si="4718"/>
        <v>0.39978448275862072</v>
      </c>
      <c r="I5104" s="504">
        <f t="shared" si="4718"/>
        <v>0.39978448275862066</v>
      </c>
      <c r="J5104" s="504">
        <f t="shared" si="4718"/>
        <v>0.39978448275862066</v>
      </c>
      <c r="K5104" s="504">
        <f t="shared" si="4718"/>
        <v>0.39978448275862066</v>
      </c>
      <c r="L5104" s="504">
        <f t="shared" si="4718"/>
        <v>0.39978448275862066</v>
      </c>
      <c r="M5104" s="504">
        <f t="shared" si="4718"/>
        <v>0.39978448275862072</v>
      </c>
      <c r="N5104" s="504">
        <f t="shared" si="4718"/>
        <v>0.39978448275862066</v>
      </c>
      <c r="O5104" s="504">
        <f t="shared" si="4718"/>
        <v>0.39978448275862072</v>
      </c>
      <c r="P5104" s="504">
        <f t="shared" si="4718"/>
        <v>0.39978448275862061</v>
      </c>
      <c r="Q5104" s="504">
        <f t="shared" si="4718"/>
        <v>0.39978448275862066</v>
      </c>
      <c r="R5104" s="504">
        <f t="shared" si="4718"/>
        <v>0.39978448275862066</v>
      </c>
      <c r="S5104" s="504">
        <f t="shared" si="4718"/>
        <v>0.39978448275862061</v>
      </c>
      <c r="T5104" s="504">
        <f t="shared" si="4718"/>
        <v>0.39978448275862072</v>
      </c>
      <c r="U5104" s="504">
        <f t="shared" si="4718"/>
        <v>0.39978448275862072</v>
      </c>
      <c r="V5104" s="504">
        <f t="shared" si="4718"/>
        <v>0.39978448275862066</v>
      </c>
      <c r="W5104" s="504">
        <f t="shared" si="4718"/>
        <v>0.39978448275862066</v>
      </c>
      <c r="X5104" s="504">
        <f t="shared" si="4718"/>
        <v>0.39978448275862072</v>
      </c>
      <c r="Y5104" s="504">
        <f t="shared" si="4718"/>
        <v>0.39978448275862066</v>
      </c>
      <c r="Z5104" s="504">
        <f t="shared" si="4718"/>
        <v>0.39978448275862066</v>
      </c>
      <c r="AA5104" s="504">
        <f t="shared" si="4718"/>
        <v>0.39978448275862066</v>
      </c>
      <c r="AB5104" s="505">
        <f t="shared" si="4718"/>
        <v>0.39978448275862066</v>
      </c>
      <c r="AC5104" s="92"/>
      <c r="AD5104" s="371"/>
      <c r="AE5104" s="94"/>
      <c r="AF5104" s="95"/>
      <c r="AG5104" s="9"/>
    </row>
    <row r="5105" ht="18" hidden="1" customHeight="1">
      <c r="A5105" s="1556"/>
      <c r="B5105" s="976"/>
      <c r="C5105" s="209" t="s">
        <v>194</v>
      </c>
      <c r="D5105" s="74"/>
      <c r="E5105" s="75"/>
      <c r="F5105" s="76"/>
      <c r="G5105" s="76"/>
      <c r="H5105" s="76"/>
      <c r="I5105" s="76"/>
      <c r="J5105" s="76"/>
      <c r="K5105" s="76"/>
      <c r="L5105" s="76"/>
      <c r="M5105" s="76"/>
      <c r="N5105" s="76"/>
      <c r="O5105" s="76"/>
      <c r="P5105" s="76"/>
      <c r="Q5105" s="76"/>
      <c r="R5105" s="76"/>
      <c r="S5105" s="76"/>
      <c r="T5105" s="76"/>
      <c r="U5105" s="76"/>
      <c r="V5105" s="76"/>
      <c r="W5105" s="76"/>
      <c r="X5105" s="76"/>
      <c r="Y5105" s="76"/>
      <c r="Z5105" s="76"/>
      <c r="AA5105" s="76"/>
      <c r="AB5105" s="315"/>
      <c r="AC5105" s="74"/>
      <c r="AD5105" s="115"/>
      <c r="AE5105" s="76"/>
      <c r="AF5105" s="77"/>
      <c r="AG5105" s="9"/>
    </row>
    <row r="5106" ht="18" hidden="1" customHeight="1">
      <c r="A5106" s="1556"/>
      <c r="B5106" s="976"/>
      <c r="C5106" s="209" t="s">
        <v>195</v>
      </c>
      <c r="D5106" s="74"/>
      <c r="E5106" s="75"/>
      <c r="F5106" s="76"/>
      <c r="G5106" s="76"/>
      <c r="H5106" s="76"/>
      <c r="I5106" s="76"/>
      <c r="J5106" s="76"/>
      <c r="K5106" s="76"/>
      <c r="L5106" s="76"/>
      <c r="M5106" s="76"/>
      <c r="N5106" s="76"/>
      <c r="O5106" s="76"/>
      <c r="P5106" s="76"/>
      <c r="Q5106" s="76"/>
      <c r="R5106" s="76"/>
      <c r="S5106" s="76"/>
      <c r="T5106" s="76"/>
      <c r="U5106" s="76"/>
      <c r="V5106" s="76"/>
      <c r="W5106" s="76"/>
      <c r="X5106" s="76"/>
      <c r="Y5106" s="76"/>
      <c r="Z5106" s="76"/>
      <c r="AA5106" s="76"/>
      <c r="AB5106" s="315"/>
      <c r="AC5106" s="74"/>
      <c r="AD5106" s="115"/>
      <c r="AE5106" s="76"/>
      <c r="AF5106" s="77"/>
      <c r="AH5106" s="9"/>
      <c r="AI5106" s="134"/>
      <c r="AJ5106" s="134"/>
      <c r="AK5106" s="134"/>
      <c r="AL5106" s="135"/>
      <c r="AM5106" s="135"/>
    </row>
    <row r="5107" ht="18" customHeight="1">
      <c r="A5107" s="1337" t="s">
        <v>148</v>
      </c>
      <c r="B5107" s="1677"/>
      <c r="C5107" s="1678"/>
      <c r="D5107" s="92"/>
      <c r="E5107" s="126">
        <f t="shared" ref="E5107:AB5107" si="4719">SQRT(E5101*E5101+E5102*E5102)/E5114/1.73</f>
        <v>151.91067375270248</v>
      </c>
      <c r="F5107" s="127">
        <f t="shared" si="4719"/>
        <v>146.91361211610041</v>
      </c>
      <c r="G5107" s="127">
        <f t="shared" si="4719"/>
        <v>148.91243677074124</v>
      </c>
      <c r="H5107" s="127">
        <f t="shared" si="4719"/>
        <v>144.91478746145955</v>
      </c>
      <c r="I5107" s="127">
        <f t="shared" si="4719"/>
        <v>143.91537513413914</v>
      </c>
      <c r="J5107" s="127">
        <f t="shared" si="4719"/>
        <v>122.92771626041053</v>
      </c>
      <c r="K5107" s="127">
        <f t="shared" si="4719"/>
        <v>125.92595324237178</v>
      </c>
      <c r="L5107" s="127">
        <f t="shared" si="4719"/>
        <v>156.90773538930449</v>
      </c>
      <c r="M5107" s="127">
        <f t="shared" si="4719"/>
        <v>173.8977449537515</v>
      </c>
      <c r="N5107" s="127">
        <f t="shared" si="4719"/>
        <v>158.90656004394532</v>
      </c>
      <c r="O5107" s="127">
        <f t="shared" si="4719"/>
        <v>155.90832306198408</v>
      </c>
      <c r="P5107" s="127">
        <f t="shared" si="4719"/>
        <v>186.89010520891685</v>
      </c>
      <c r="Q5107" s="127">
        <f t="shared" si="4719"/>
        <v>173.89774495375147</v>
      </c>
      <c r="R5107" s="127">
        <f t="shared" si="4719"/>
        <v>177.89539426303313</v>
      </c>
      <c r="S5107" s="127">
        <f t="shared" si="4719"/>
        <v>186.89010520891685</v>
      </c>
      <c r="T5107" s="127">
        <f t="shared" si="4719"/>
        <v>189.88834219087806</v>
      </c>
      <c r="U5107" s="127">
        <f t="shared" si="4719"/>
        <v>181.89304357231481</v>
      </c>
      <c r="V5107" s="127">
        <f t="shared" si="4719"/>
        <v>172.89833262643108</v>
      </c>
      <c r="W5107" s="127">
        <f t="shared" si="4719"/>
        <v>161.90479702590656</v>
      </c>
      <c r="X5107" s="127">
        <f t="shared" si="4719"/>
        <v>151.91067375270242</v>
      </c>
      <c r="Y5107" s="127">
        <f t="shared" si="4719"/>
        <v>148.91243677074121</v>
      </c>
      <c r="Z5107" s="127">
        <f t="shared" si="4719"/>
        <v>148.91243677074121</v>
      </c>
      <c r="AA5107" s="127">
        <f t="shared" si="4719"/>
        <v>140.91713815217793</v>
      </c>
      <c r="AB5107" s="621">
        <f t="shared" si="4719"/>
        <v>143.91537513413917</v>
      </c>
      <c r="AC5107" s="285">
        <f>AVERAGE(E5107:AB5107)</f>
        <v>158.24028515906505</v>
      </c>
      <c r="AD5107" s="374">
        <f>(AC5103-AC5107)/AC5103</f>
        <v>0.00058767267958920026</v>
      </c>
      <c r="AE5107" s="127"/>
      <c r="AF5107" s="129"/>
      <c r="AG5107" s="9"/>
    </row>
    <row r="5108" ht="18" customHeight="1">
      <c r="A5108" s="1024" t="s">
        <v>1063</v>
      </c>
      <c r="B5108" s="943" t="s">
        <v>477</v>
      </c>
      <c r="C5108" s="41"/>
      <c r="D5108" s="100" t="s">
        <v>22</v>
      </c>
      <c r="E5108" s="740">
        <v>0</v>
      </c>
      <c r="F5108" s="366">
        <v>0</v>
      </c>
      <c r="G5108" s="366">
        <v>0</v>
      </c>
      <c r="H5108" s="366">
        <v>0</v>
      </c>
      <c r="I5108" s="366">
        <v>0</v>
      </c>
      <c r="J5108" s="366">
        <v>0</v>
      </c>
      <c r="K5108" s="366">
        <v>0</v>
      </c>
      <c r="L5108" s="366">
        <v>0</v>
      </c>
      <c r="M5108" s="366">
        <v>0</v>
      </c>
      <c r="N5108" s="366">
        <v>0</v>
      </c>
      <c r="O5108" s="366">
        <v>0</v>
      </c>
      <c r="P5108" s="366">
        <v>0</v>
      </c>
      <c r="Q5108" s="366">
        <v>0</v>
      </c>
      <c r="R5108" s="366">
        <v>0</v>
      </c>
      <c r="S5108" s="366">
        <v>0</v>
      </c>
      <c r="T5108" s="366">
        <v>0</v>
      </c>
      <c r="U5108" s="366">
        <v>0</v>
      </c>
      <c r="V5108" s="366">
        <v>0</v>
      </c>
      <c r="W5108" s="366">
        <v>0</v>
      </c>
      <c r="X5108" s="366">
        <v>0</v>
      </c>
      <c r="Y5108" s="366">
        <v>0</v>
      </c>
      <c r="Z5108" s="366">
        <v>0</v>
      </c>
      <c r="AA5108" s="366">
        <v>0</v>
      </c>
      <c r="AB5108" s="741">
        <v>0</v>
      </c>
      <c r="AC5108" s="792"/>
      <c r="AD5108" s="365"/>
      <c r="AE5108" s="366"/>
      <c r="AF5108" s="367"/>
      <c r="AG5108" s="9"/>
    </row>
    <row r="5109">
      <c r="A5109" s="1465" t="s">
        <v>31</v>
      </c>
      <c r="B5109" s="287"/>
      <c r="C5109" s="288"/>
      <c r="D5109" s="289"/>
      <c r="E5109" s="290">
        <f t="shared" ref="E5109:E5110" si="4720">E5094+E5101</f>
        <v>5588.9238528000005</v>
      </c>
      <c r="F5109" s="291">
        <f t="shared" ref="F5109:F5110" si="4721">F5094+F5101</f>
        <v>5499.2366112</v>
      </c>
      <c r="G5109" s="291">
        <f t="shared" ref="G5109:G5110" si="4722">G5094+G5101</f>
        <v>5451.6556192000007</v>
      </c>
      <c r="H5109" s="291">
        <f t="shared" ref="H5109:H5110" si="4723">H5094+H5101</f>
        <v>5448.5776160000005</v>
      </c>
      <c r="I5109" s="291">
        <f t="shared" ref="I5109:I5110" si="4724">I5094+I5101</f>
        <v>5410.0081152000002</v>
      </c>
      <c r="J5109" s="291">
        <f t="shared" ref="J5109:J5110" si="4725">J5094+J5101</f>
        <v>5076.9498335999997</v>
      </c>
      <c r="K5109" s="291">
        <f t="shared" ref="K5109:K5110" si="4726">K5094+K5101</f>
        <v>5397.2199744</v>
      </c>
      <c r="L5109" s="291">
        <f t="shared" ref="L5109:L5110" si="4727">L5094+L5101</f>
        <v>6191.1267583999997</v>
      </c>
      <c r="M5109" s="291">
        <f t="shared" ref="M5109:M5110" si="4728">M5094+M5101</f>
        <v>7314.7911552000005</v>
      </c>
      <c r="N5109" s="291">
        <f t="shared" ref="N5109:N5110" si="4729">N5094+N5101</f>
        <v>7507.7082336000003</v>
      </c>
      <c r="O5109" s="291">
        <f t="shared" ref="O5109:O5110" si="4730">O5094+O5101</f>
        <v>7805.2600703999997</v>
      </c>
      <c r="P5109" s="291">
        <f t="shared" ref="P5109:P5110" si="4731">P5094+P5101</f>
        <v>8203.1031680000015</v>
      </c>
      <c r="Q5109" s="291">
        <f t="shared" ref="Q5109:Q5110" si="4732">Q5094+Q5101</f>
        <v>7439.8670015999996</v>
      </c>
      <c r="R5109" s="291">
        <f t="shared" ref="R5109:R5110" si="4733">R5094+R5101</f>
        <v>7785.9441919999999</v>
      </c>
      <c r="S5109" s="291">
        <f t="shared" ref="S5109:S5110" si="4734">S5094+S5101</f>
        <v>8260.703168</v>
      </c>
      <c r="T5109" s="291">
        <f t="shared" ref="T5109:T5110" si="4735">T5094+T5101</f>
        <v>8443.756159999999</v>
      </c>
      <c r="U5109" s="291">
        <f t="shared" ref="U5109:U5110" si="4736">U5094+U5101</f>
        <v>8072.4148480000003</v>
      </c>
      <c r="V5109" s="291">
        <f t="shared" ref="V5109:V5110" si="4737">V5094+V5101</f>
        <v>7513.2784608000002</v>
      </c>
      <c r="W5109" s="291">
        <f t="shared" ref="W5109:W5110" si="4738">W5094+W5101</f>
        <v>7079.6631936000013</v>
      </c>
      <c r="X5109" s="291">
        <f t="shared" ref="X5109:X5110" si="4739">X5094+X5101</f>
        <v>6743.8473471999996</v>
      </c>
      <c r="Y5109" s="291">
        <f t="shared" ref="Y5109:Y5110" si="4740">Y5094+Y5101</f>
        <v>6303.5687808000002</v>
      </c>
      <c r="Z5109" s="291">
        <f t="shared" ref="Z5109:Z5110" si="4741">Z5094+Z5101</f>
        <v>6231.5529920000008</v>
      </c>
      <c r="AA5109" s="291">
        <f t="shared" ref="AA5109:AA5110" si="4742">AA5094+AA5101</f>
        <v>5985.6359424000002</v>
      </c>
      <c r="AB5109" s="1446">
        <f t="shared" ref="AB5109:AB5110" si="4743">AB5094+AB5101</f>
        <v>6079.4317824</v>
      </c>
      <c r="AC5109" s="289"/>
      <c r="AD5109" s="143">
        <f t="shared" ref="AD5109:AD5115" si="4744">MAX(E5109:AB5109)</f>
        <v>8443.756159999999</v>
      </c>
      <c r="AE5109" s="144"/>
      <c r="AF5109" s="145"/>
      <c r="AG5109" s="9"/>
    </row>
    <row r="5110">
      <c r="A5110" s="1466" t="s">
        <v>32</v>
      </c>
      <c r="B5110" s="147"/>
      <c r="C5110" s="148"/>
      <c r="D5110" s="149"/>
      <c r="E5110" s="294">
        <f t="shared" si="4720"/>
        <v>2170.2141695999999</v>
      </c>
      <c r="F5110" s="150">
        <f t="shared" si="4721"/>
        <v>2177.5560159000001</v>
      </c>
      <c r="G5110" s="150">
        <f t="shared" si="4722"/>
        <v>2090.8373219</v>
      </c>
      <c r="H5110" s="150">
        <f t="shared" si="4723"/>
        <v>2078.1007495000003</v>
      </c>
      <c r="I5110" s="150">
        <f t="shared" si="4724"/>
        <v>2056.9166064000001</v>
      </c>
      <c r="J5110" s="150">
        <f t="shared" si="4725"/>
        <v>1911.2917976999997</v>
      </c>
      <c r="K5110" s="150">
        <f t="shared" si="4726"/>
        <v>1937.1497958</v>
      </c>
      <c r="L5110" s="150">
        <f t="shared" si="4727"/>
        <v>2172.0414087999998</v>
      </c>
      <c r="M5110" s="150">
        <f t="shared" si="4728"/>
        <v>3071.6891364000003</v>
      </c>
      <c r="N5110" s="150">
        <f t="shared" si="4729"/>
        <v>3495.9505976999999</v>
      </c>
      <c r="O5110" s="150">
        <f t="shared" si="4730"/>
        <v>3723.9313427999996</v>
      </c>
      <c r="P5110" s="150">
        <f t="shared" si="4731"/>
        <v>3917.0354260000004</v>
      </c>
      <c r="Q5110" s="150">
        <f t="shared" si="4732"/>
        <v>3397.7080361999997</v>
      </c>
      <c r="R5110" s="150">
        <f t="shared" si="4733"/>
        <v>3654.2048439999999</v>
      </c>
      <c r="S5110" s="150">
        <f t="shared" si="4734"/>
        <v>3967.435426</v>
      </c>
      <c r="T5110" s="150">
        <f t="shared" si="4735"/>
        <v>4103.0456199999999</v>
      </c>
      <c r="U5110" s="150">
        <f t="shared" si="4736"/>
        <v>4005.4184359999999</v>
      </c>
      <c r="V5110" s="150">
        <f t="shared" si="4737"/>
        <v>3431.8774880999999</v>
      </c>
      <c r="W5110" s="150">
        <f t="shared" si="4738"/>
        <v>3170.6300052000001</v>
      </c>
      <c r="X5110" s="150">
        <f t="shared" si="4739"/>
        <v>2948.4967304000002</v>
      </c>
      <c r="Y5110" s="150">
        <f t="shared" si="4740"/>
        <v>2701.3569155999999</v>
      </c>
      <c r="Z5110" s="150">
        <f t="shared" si="4741"/>
        <v>2676.869569</v>
      </c>
      <c r="AA5110" s="150">
        <f t="shared" si="4742"/>
        <v>2594.8591968000001</v>
      </c>
      <c r="AB5110" s="815">
        <f t="shared" si="4743"/>
        <v>2670.7650767999999</v>
      </c>
      <c r="AC5110" s="149"/>
      <c r="AD5110" s="153">
        <f t="shared" si="4744"/>
        <v>4103.0456199999999</v>
      </c>
      <c r="AE5110" s="154"/>
      <c r="AF5110" s="155"/>
      <c r="AG5110" s="9"/>
    </row>
    <row r="5111">
      <c r="A5111" s="1467" t="s">
        <v>33</v>
      </c>
      <c r="B5111" s="157"/>
      <c r="C5111" s="158"/>
      <c r="D5111" s="159"/>
      <c r="E5111" s="297">
        <f t="shared" ref="E5111:AB5111" si="4745">SQRT(E5110*E5110+E5109*E5109)</f>
        <v>5995.4899194585769</v>
      </c>
      <c r="F5111" s="160">
        <f t="shared" si="4745"/>
        <v>5914.6727304513424</v>
      </c>
      <c r="G5111" s="160">
        <f t="shared" si="4745"/>
        <v>5838.8483194038281</v>
      </c>
      <c r="H5111" s="160">
        <f t="shared" si="4745"/>
        <v>5831.4235622743709</v>
      </c>
      <c r="I5111" s="160">
        <f t="shared" si="4745"/>
        <v>5787.8401612530688</v>
      </c>
      <c r="J5111" s="160">
        <f t="shared" si="4745"/>
        <v>5424.8000837677291</v>
      </c>
      <c r="K5111" s="160">
        <f t="shared" si="4745"/>
        <v>5734.3293228964721</v>
      </c>
      <c r="L5111" s="160">
        <f t="shared" si="4745"/>
        <v>6561.0833267165854</v>
      </c>
      <c r="M5111" s="160">
        <f t="shared" si="4745"/>
        <v>7933.5643814662481</v>
      </c>
      <c r="N5111" s="160">
        <f t="shared" si="4745"/>
        <v>8281.7482153482688</v>
      </c>
      <c r="O5111" s="160">
        <f t="shared" si="4745"/>
        <v>8648.106695252367</v>
      </c>
      <c r="P5111" s="160">
        <f t="shared" si="4745"/>
        <v>9090.3282731368217</v>
      </c>
      <c r="Q5111" s="160">
        <f t="shared" si="4745"/>
        <v>8178.9999939329155</v>
      </c>
      <c r="R5111" s="160">
        <f t="shared" si="4745"/>
        <v>8600.8220538999412</v>
      </c>
      <c r="S5111" s="160">
        <f t="shared" si="4745"/>
        <v>9164.0471784733327</v>
      </c>
      <c r="T5111" s="160">
        <f t="shared" si="4745"/>
        <v>9387.8645840968074</v>
      </c>
      <c r="U5111" s="160">
        <f t="shared" si="4745"/>
        <v>9011.5069952621998</v>
      </c>
      <c r="V5111" s="160">
        <f t="shared" si="4745"/>
        <v>8259.9719323281461</v>
      </c>
      <c r="W5111" s="160">
        <f t="shared" si="4745"/>
        <v>7757.2240888535071</v>
      </c>
      <c r="X5111" s="160">
        <f t="shared" si="4745"/>
        <v>7360.2384480066921</v>
      </c>
      <c r="Y5111" s="160">
        <f t="shared" si="4745"/>
        <v>6858.0105394885722</v>
      </c>
      <c r="Z5111" s="160">
        <f t="shared" si="4745"/>
        <v>6782.1739421473412</v>
      </c>
      <c r="AA5111" s="160">
        <f t="shared" si="4745"/>
        <v>6523.8893220354594</v>
      </c>
      <c r="AB5111" s="845">
        <f t="shared" si="4745"/>
        <v>6640.2166299232849</v>
      </c>
      <c r="AC5111" s="159"/>
      <c r="AD5111" s="163">
        <f t="shared" si="4744"/>
        <v>9387.8645840968074</v>
      </c>
      <c r="AE5111" s="164"/>
      <c r="AF5111" s="165"/>
      <c r="AG5111" s="9"/>
    </row>
    <row r="5112">
      <c r="A5112" s="846" t="s">
        <v>69</v>
      </c>
      <c r="B5112" s="847"/>
      <c r="C5112" s="545"/>
      <c r="D5112" s="1094"/>
      <c r="E5112" s="565">
        <v>1</v>
      </c>
      <c r="F5112" s="566">
        <v>2</v>
      </c>
      <c r="G5112" s="566">
        <v>3</v>
      </c>
      <c r="H5112" s="566">
        <v>4</v>
      </c>
      <c r="I5112" s="566">
        <v>5</v>
      </c>
      <c r="J5112" s="566">
        <v>6</v>
      </c>
      <c r="K5112" s="566">
        <v>7</v>
      </c>
      <c r="L5112" s="566">
        <v>8</v>
      </c>
      <c r="M5112" s="566">
        <v>9</v>
      </c>
      <c r="N5112" s="566">
        <v>10</v>
      </c>
      <c r="O5112" s="566">
        <v>11</v>
      </c>
      <c r="P5112" s="566">
        <v>12</v>
      </c>
      <c r="Q5112" s="566">
        <v>13</v>
      </c>
      <c r="R5112" s="566">
        <v>14</v>
      </c>
      <c r="S5112" s="566">
        <v>15</v>
      </c>
      <c r="T5112" s="566">
        <v>16</v>
      </c>
      <c r="U5112" s="566">
        <v>17</v>
      </c>
      <c r="V5112" s="566">
        <v>18</v>
      </c>
      <c r="W5112" s="566">
        <v>19</v>
      </c>
      <c r="X5112" s="566">
        <v>20</v>
      </c>
      <c r="Y5112" s="566">
        <v>21</v>
      </c>
      <c r="Z5112" s="566">
        <v>22</v>
      </c>
      <c r="AA5112" s="566">
        <v>23</v>
      </c>
      <c r="AB5112" s="567">
        <v>24</v>
      </c>
      <c r="AC5112" s="564">
        <v>25</v>
      </c>
      <c r="AD5112" s="9"/>
      <c r="AE5112" s="9"/>
      <c r="AF5112" s="9"/>
      <c r="AG5112" s="9"/>
    </row>
    <row r="5113">
      <c r="A5113" s="726" t="s">
        <v>70</v>
      </c>
      <c r="B5113" s="303"/>
      <c r="C5113" s="727" t="s">
        <v>24</v>
      </c>
      <c r="D5113" s="1468" t="s">
        <v>22</v>
      </c>
      <c r="E5113" s="550">
        <v>10.550000000000001</v>
      </c>
      <c r="F5113" s="303">
        <v>10.57</v>
      </c>
      <c r="G5113" s="303">
        <v>10.56</v>
      </c>
      <c r="H5113" s="303">
        <v>10.550000000000001</v>
      </c>
      <c r="I5113" s="303">
        <v>10.550000000000001</v>
      </c>
      <c r="J5113" s="303">
        <v>10.49</v>
      </c>
      <c r="K5113" s="303">
        <v>10.450000000000001</v>
      </c>
      <c r="L5113" s="303">
        <v>10.450000000000001</v>
      </c>
      <c r="M5113" s="303">
        <v>10.5</v>
      </c>
      <c r="N5113" s="303">
        <v>10.48</v>
      </c>
      <c r="O5113" s="303">
        <v>10.48</v>
      </c>
      <c r="P5113" s="303">
        <v>10.49</v>
      </c>
      <c r="Q5113" s="303">
        <v>10.51</v>
      </c>
      <c r="R5113" s="303">
        <v>10.450000000000001</v>
      </c>
      <c r="S5113" s="303">
        <v>10.460000000000001</v>
      </c>
      <c r="T5113" s="303">
        <v>10.48</v>
      </c>
      <c r="U5113" s="303">
        <v>10.49</v>
      </c>
      <c r="V5113" s="303">
        <v>10.51</v>
      </c>
      <c r="W5113" s="303">
        <v>10.529999999999999</v>
      </c>
      <c r="X5113" s="303">
        <v>10.6</v>
      </c>
      <c r="Y5113" s="303">
        <v>10.630000000000001</v>
      </c>
      <c r="Z5113" s="303">
        <v>10.640000000000001</v>
      </c>
      <c r="AA5113" s="303">
        <v>10.68</v>
      </c>
      <c r="AB5113" s="766">
        <v>10.710000000000001</v>
      </c>
      <c r="AC5113" s="1109">
        <f t="shared" ref="AC5113:AC5114" si="4746">AVERAGE(E5113:AB5113)</f>
        <v>10.53375</v>
      </c>
      <c r="AD5113" s="9"/>
      <c r="AE5113" s="9"/>
      <c r="AF5113" s="9"/>
      <c r="AG5113" s="9"/>
    </row>
    <row r="5114">
      <c r="A5114" s="735" t="s">
        <v>34</v>
      </c>
      <c r="B5114" s="273"/>
      <c r="C5114" s="736" t="s">
        <v>24</v>
      </c>
      <c r="D5114" s="1669" t="s">
        <v>22</v>
      </c>
      <c r="E5114" s="272">
        <v>10.56</v>
      </c>
      <c r="F5114" s="273">
        <v>10.59</v>
      </c>
      <c r="G5114" s="273">
        <v>10.57</v>
      </c>
      <c r="H5114" s="273">
        <v>10.57</v>
      </c>
      <c r="I5114" s="273">
        <v>10.57</v>
      </c>
      <c r="J5114" s="273">
        <v>10.529999999999999</v>
      </c>
      <c r="K5114" s="273">
        <v>10.51</v>
      </c>
      <c r="L5114" s="273">
        <v>10.48</v>
      </c>
      <c r="M5114" s="273">
        <v>10.42</v>
      </c>
      <c r="N5114" s="273">
        <v>10.41</v>
      </c>
      <c r="O5114" s="273">
        <v>10.609999999999999</v>
      </c>
      <c r="P5114" s="273">
        <v>10.6</v>
      </c>
      <c r="Q5114" s="273">
        <v>10.609999999999999</v>
      </c>
      <c r="R5114" s="273">
        <v>10.6</v>
      </c>
      <c r="S5114" s="273">
        <v>10.6</v>
      </c>
      <c r="T5114" s="273">
        <v>10.6</v>
      </c>
      <c r="U5114" s="273">
        <v>10.6</v>
      </c>
      <c r="V5114" s="273">
        <v>10.59</v>
      </c>
      <c r="W5114" s="273">
        <v>10.620000000000001</v>
      </c>
      <c r="X5114" s="273">
        <v>10.69</v>
      </c>
      <c r="Y5114" s="273">
        <v>10.68</v>
      </c>
      <c r="Z5114" s="273">
        <v>10.700000000000001</v>
      </c>
      <c r="AA5114" s="273">
        <v>10.56</v>
      </c>
      <c r="AB5114" s="274">
        <v>10.59</v>
      </c>
      <c r="AC5114" s="1328">
        <f t="shared" si="4746"/>
        <v>10.577499999999999</v>
      </c>
      <c r="AD5114" s="9"/>
      <c r="AE5114" s="9"/>
      <c r="AF5114" s="9"/>
      <c r="AK5114" s="62"/>
      <c r="AL5114" s="62"/>
      <c r="AM5114" s="9"/>
      <c r="AN5114" s="62"/>
    </row>
    <row r="5115" ht="15.75" customHeight="1">
      <c r="A5115" s="617" t="s">
        <v>1064</v>
      </c>
      <c r="B5115" s="308" t="s">
        <v>1065</v>
      </c>
      <c r="C5115" s="65" t="s">
        <v>18</v>
      </c>
      <c r="D5115" s="66" t="s">
        <v>29</v>
      </c>
      <c r="E5115" s="110"/>
      <c r="F5115" s="107"/>
      <c r="G5115" s="107"/>
      <c r="H5115" s="107"/>
      <c r="I5115" s="107"/>
      <c r="J5115" s="107"/>
      <c r="K5115" s="107"/>
      <c r="L5115" s="107"/>
      <c r="M5115" s="107"/>
      <c r="N5115" s="107"/>
      <c r="O5115" s="107"/>
      <c r="P5115" s="107"/>
      <c r="Q5115" s="107"/>
      <c r="R5115" s="107"/>
      <c r="S5115" s="107"/>
      <c r="T5115" s="107"/>
      <c r="U5115" s="107"/>
      <c r="V5115" s="107"/>
      <c r="W5115" s="107"/>
      <c r="X5115" s="107"/>
      <c r="Y5115" s="107"/>
      <c r="Z5115" s="107"/>
      <c r="AA5115" s="107"/>
      <c r="AB5115" s="506"/>
      <c r="AC5115" s="279">
        <f t="shared" ref="AC5115:AC5116" si="4747">SUM(E5115:AB5115)</f>
        <v>0</v>
      </c>
      <c r="AD5115" s="110">
        <f t="shared" si="4744"/>
        <v>0</v>
      </c>
      <c r="AE5115" s="107">
        <v>100</v>
      </c>
      <c r="AF5115" s="108">
        <v>40</v>
      </c>
      <c r="AK5115" s="79"/>
      <c r="AL5115" s="502"/>
      <c r="AM5115" s="79"/>
      <c r="AN5115" s="9"/>
    </row>
    <row r="5116">
      <c r="A5116" s="618"/>
      <c r="B5116" s="310"/>
      <c r="C5116" s="73" t="s">
        <v>20</v>
      </c>
      <c r="D5116" s="74" t="s">
        <v>29</v>
      </c>
      <c r="E5116" s="500"/>
      <c r="F5116" s="112"/>
      <c r="G5116" s="112"/>
      <c r="H5116" s="112"/>
      <c r="I5116" s="112"/>
      <c r="J5116" s="112"/>
      <c r="K5116" s="112"/>
      <c r="L5116" s="112"/>
      <c r="M5116" s="112"/>
      <c r="N5116" s="112"/>
      <c r="O5116" s="112"/>
      <c r="P5116" s="112"/>
      <c r="Q5116" s="112"/>
      <c r="R5116" s="112"/>
      <c r="S5116" s="112"/>
      <c r="T5116" s="112"/>
      <c r="U5116" s="112"/>
      <c r="V5116" s="112"/>
      <c r="W5116" s="112"/>
      <c r="X5116" s="112"/>
      <c r="Y5116" s="112"/>
      <c r="Z5116" s="112"/>
      <c r="AA5116" s="112"/>
      <c r="AB5116" s="501"/>
      <c r="AC5116" s="281">
        <f t="shared" si="4747"/>
        <v>0</v>
      </c>
      <c r="AD5116" s="115"/>
      <c r="AE5116" s="76"/>
      <c r="AF5116" s="77"/>
      <c r="AK5116" s="9"/>
      <c r="AL5116" s="9"/>
      <c r="AM5116" s="9"/>
      <c r="AN5116" s="9"/>
    </row>
    <row r="5117">
      <c r="A5117" s="618"/>
      <c r="B5117" s="310"/>
      <c r="C5117" s="73" t="s">
        <v>21</v>
      </c>
      <c r="D5117" s="74" t="s">
        <v>22</v>
      </c>
      <c r="E5117" s="116">
        <v>0</v>
      </c>
      <c r="F5117" s="117">
        <v>0</v>
      </c>
      <c r="G5117" s="117">
        <v>0</v>
      </c>
      <c r="H5117" s="117">
        <v>0</v>
      </c>
      <c r="I5117" s="117">
        <v>0</v>
      </c>
      <c r="J5117" s="117">
        <v>0</v>
      </c>
      <c r="K5117" s="117">
        <v>0</v>
      </c>
      <c r="L5117" s="117">
        <v>0</v>
      </c>
      <c r="M5117" s="117">
        <v>0</v>
      </c>
      <c r="N5117" s="117">
        <v>0</v>
      </c>
      <c r="O5117" s="117">
        <v>0</v>
      </c>
      <c r="P5117" s="117">
        <v>0</v>
      </c>
      <c r="Q5117" s="117">
        <v>0</v>
      </c>
      <c r="R5117" s="117">
        <v>0</v>
      </c>
      <c r="S5117" s="117">
        <v>0</v>
      </c>
      <c r="T5117" s="117">
        <v>0</v>
      </c>
      <c r="U5117" s="117">
        <v>0</v>
      </c>
      <c r="V5117" s="117">
        <v>0</v>
      </c>
      <c r="W5117" s="117">
        <v>0</v>
      </c>
      <c r="X5117" s="117">
        <v>0</v>
      </c>
      <c r="Y5117" s="117">
        <v>0</v>
      </c>
      <c r="Z5117" s="117">
        <v>0</v>
      </c>
      <c r="AA5117" s="117">
        <v>0</v>
      </c>
      <c r="AB5117" s="311">
        <v>0</v>
      </c>
      <c r="AC5117" s="281">
        <f>AVERAGE(E5117:AB5117)</f>
        <v>0</v>
      </c>
      <c r="AD5117" s="120"/>
      <c r="AE5117" s="120"/>
      <c r="AF5117" s="121"/>
      <c r="AK5117" s="9"/>
      <c r="AL5117" s="9"/>
      <c r="AM5117" s="9"/>
      <c r="AN5117" s="9"/>
    </row>
    <row r="5118">
      <c r="A5118" s="721"/>
      <c r="B5118" s="1475"/>
      <c r="C5118" s="125" t="s">
        <v>23</v>
      </c>
      <c r="D5118" s="594"/>
      <c r="E5118" s="503" t="e">
        <f t="shared" ref="E5118:AB5118" si="4748">E5116/E5115</f>
        <v>#DIV/0!</v>
      </c>
      <c r="F5118" s="504" t="e">
        <f t="shared" si="4748"/>
        <v>#DIV/0!</v>
      </c>
      <c r="G5118" s="504" t="e">
        <f t="shared" si="4748"/>
        <v>#DIV/0!</v>
      </c>
      <c r="H5118" s="504" t="e">
        <f t="shared" si="4748"/>
        <v>#DIV/0!</v>
      </c>
      <c r="I5118" s="504" t="e">
        <f t="shared" si="4748"/>
        <v>#DIV/0!</v>
      </c>
      <c r="J5118" s="504" t="e">
        <f t="shared" si="4748"/>
        <v>#DIV/0!</v>
      </c>
      <c r="K5118" s="504" t="e">
        <f t="shared" si="4748"/>
        <v>#DIV/0!</v>
      </c>
      <c r="L5118" s="504" t="e">
        <f t="shared" si="4748"/>
        <v>#DIV/0!</v>
      </c>
      <c r="M5118" s="504" t="e">
        <f t="shared" si="4748"/>
        <v>#DIV/0!</v>
      </c>
      <c r="N5118" s="504" t="e">
        <f t="shared" si="4748"/>
        <v>#DIV/0!</v>
      </c>
      <c r="O5118" s="504" t="e">
        <f t="shared" si="4748"/>
        <v>#DIV/0!</v>
      </c>
      <c r="P5118" s="504" t="e">
        <f t="shared" si="4748"/>
        <v>#DIV/0!</v>
      </c>
      <c r="Q5118" s="504" t="e">
        <f t="shared" si="4748"/>
        <v>#DIV/0!</v>
      </c>
      <c r="R5118" s="504" t="e">
        <f t="shared" si="4748"/>
        <v>#DIV/0!</v>
      </c>
      <c r="S5118" s="504" t="e">
        <f t="shared" si="4748"/>
        <v>#DIV/0!</v>
      </c>
      <c r="T5118" s="504" t="e">
        <f t="shared" si="4748"/>
        <v>#DIV/0!</v>
      </c>
      <c r="U5118" s="504" t="e">
        <f t="shared" si="4748"/>
        <v>#DIV/0!</v>
      </c>
      <c r="V5118" s="504" t="e">
        <f t="shared" si="4748"/>
        <v>#DIV/0!</v>
      </c>
      <c r="W5118" s="504" t="e">
        <f t="shared" si="4748"/>
        <v>#DIV/0!</v>
      </c>
      <c r="X5118" s="504" t="e">
        <f t="shared" si="4748"/>
        <v>#DIV/0!</v>
      </c>
      <c r="Y5118" s="504" t="e">
        <f t="shared" si="4748"/>
        <v>#DIV/0!</v>
      </c>
      <c r="Z5118" s="504" t="e">
        <f t="shared" si="4748"/>
        <v>#DIV/0!</v>
      </c>
      <c r="AA5118" s="504" t="e">
        <f t="shared" si="4748"/>
        <v>#DIV/0!</v>
      </c>
      <c r="AB5118" s="505" t="e">
        <f t="shared" si="4748"/>
        <v>#DIV/0!</v>
      </c>
      <c r="AC5118" s="92"/>
      <c r="AD5118" s="115"/>
      <c r="AE5118" s="76"/>
      <c r="AF5118" s="77"/>
      <c r="AK5118" s="9"/>
      <c r="AL5118" s="9"/>
      <c r="AM5118" s="9"/>
      <c r="AN5118" s="9"/>
    </row>
    <row r="5119" ht="18" hidden="1" customHeight="1">
      <c r="A5119" s="1691"/>
      <c r="B5119" s="1036"/>
      <c r="C5119" s="204" t="s">
        <v>194</v>
      </c>
      <c r="D5119" s="1517"/>
      <c r="E5119" s="210"/>
      <c r="F5119" s="206"/>
      <c r="G5119" s="206"/>
      <c r="H5119" s="206"/>
      <c r="I5119" s="206"/>
      <c r="J5119" s="206"/>
      <c r="K5119" s="206"/>
      <c r="L5119" s="206"/>
      <c r="M5119" s="206"/>
      <c r="N5119" s="206"/>
      <c r="O5119" s="206"/>
      <c r="P5119" s="206"/>
      <c r="Q5119" s="206"/>
      <c r="R5119" s="206"/>
      <c r="S5119" s="206"/>
      <c r="T5119" s="206"/>
      <c r="U5119" s="206"/>
      <c r="V5119" s="206"/>
      <c r="W5119" s="206"/>
      <c r="X5119" s="206"/>
      <c r="Y5119" s="206"/>
      <c r="Z5119" s="206"/>
      <c r="AA5119" s="206"/>
      <c r="AB5119" s="211"/>
      <c r="AC5119" s="220"/>
      <c r="AD5119" s="115"/>
      <c r="AE5119" s="76"/>
      <c r="AF5119" s="77"/>
      <c r="AK5119" s="9"/>
      <c r="AL5119" s="9"/>
      <c r="AM5119" s="9"/>
      <c r="AN5119" s="9"/>
    </row>
    <row r="5120" ht="18" hidden="1" customHeight="1">
      <c r="A5120" s="1556"/>
      <c r="B5120" s="976"/>
      <c r="C5120" s="209" t="s">
        <v>195</v>
      </c>
      <c r="D5120" s="1258"/>
      <c r="E5120" s="115"/>
      <c r="F5120" s="76"/>
      <c r="G5120" s="76"/>
      <c r="H5120" s="76"/>
      <c r="I5120" s="76"/>
      <c r="J5120" s="76"/>
      <c r="K5120" s="76"/>
      <c r="L5120" s="76"/>
      <c r="M5120" s="76"/>
      <c r="N5120" s="76"/>
      <c r="O5120" s="76"/>
      <c r="P5120" s="76"/>
      <c r="Q5120" s="76"/>
      <c r="R5120" s="76"/>
      <c r="S5120" s="76"/>
      <c r="T5120" s="76"/>
      <c r="U5120" s="76"/>
      <c r="V5120" s="76"/>
      <c r="W5120" s="76"/>
      <c r="X5120" s="76"/>
      <c r="Y5120" s="76"/>
      <c r="Z5120" s="76"/>
      <c r="AA5120" s="76"/>
      <c r="AB5120" s="315"/>
      <c r="AC5120" s="74"/>
      <c r="AD5120" s="115"/>
      <c r="AE5120" s="76"/>
      <c r="AF5120" s="77"/>
      <c r="AH5120" s="9"/>
      <c r="AI5120" s="134"/>
      <c r="AJ5120" s="134"/>
      <c r="AK5120" s="134"/>
      <c r="AL5120" s="135"/>
      <c r="AM5120" s="135"/>
    </row>
    <row r="5121" ht="18" customHeight="1">
      <c r="A5121" s="1337" t="s">
        <v>148</v>
      </c>
      <c r="B5121" s="1677"/>
      <c r="C5121" s="1678"/>
      <c r="D5121" s="594"/>
      <c r="E5121" s="1225">
        <f t="shared" ref="E5121:AB5121" si="4749">SQRT(E5115*E5115+E5116*E5116)/E5113/1.73</f>
        <v>0</v>
      </c>
      <c r="F5121" s="127">
        <f t="shared" si="4749"/>
        <v>0</v>
      </c>
      <c r="G5121" s="127">
        <f t="shared" si="4749"/>
        <v>0</v>
      </c>
      <c r="H5121" s="127">
        <f t="shared" si="4749"/>
        <v>0</v>
      </c>
      <c r="I5121" s="127">
        <f t="shared" si="4749"/>
        <v>0</v>
      </c>
      <c r="J5121" s="127">
        <f t="shared" si="4749"/>
        <v>0</v>
      </c>
      <c r="K5121" s="127">
        <f t="shared" si="4749"/>
        <v>0</v>
      </c>
      <c r="L5121" s="127">
        <f t="shared" si="4749"/>
        <v>0</v>
      </c>
      <c r="M5121" s="127">
        <f t="shared" si="4749"/>
        <v>0</v>
      </c>
      <c r="N5121" s="127">
        <f t="shared" si="4749"/>
        <v>0</v>
      </c>
      <c r="O5121" s="127">
        <f t="shared" si="4749"/>
        <v>0</v>
      </c>
      <c r="P5121" s="127">
        <f t="shared" si="4749"/>
        <v>0</v>
      </c>
      <c r="Q5121" s="127">
        <f t="shared" si="4749"/>
        <v>0</v>
      </c>
      <c r="R5121" s="127">
        <f t="shared" si="4749"/>
        <v>0</v>
      </c>
      <c r="S5121" s="127">
        <f t="shared" si="4749"/>
        <v>0</v>
      </c>
      <c r="T5121" s="127">
        <f t="shared" si="4749"/>
        <v>0</v>
      </c>
      <c r="U5121" s="127">
        <f t="shared" si="4749"/>
        <v>0</v>
      </c>
      <c r="V5121" s="127">
        <f t="shared" si="4749"/>
        <v>0</v>
      </c>
      <c r="W5121" s="127">
        <f t="shared" si="4749"/>
        <v>0</v>
      </c>
      <c r="X5121" s="127">
        <f t="shared" si="4749"/>
        <v>0</v>
      </c>
      <c r="Y5121" s="127">
        <f t="shared" si="4749"/>
        <v>0</v>
      </c>
      <c r="Z5121" s="127">
        <f t="shared" si="4749"/>
        <v>0</v>
      </c>
      <c r="AA5121" s="127">
        <f t="shared" si="4749"/>
        <v>0</v>
      </c>
      <c r="AB5121" s="621">
        <f t="shared" si="4749"/>
        <v>0</v>
      </c>
      <c r="AC5121" s="285">
        <f>AVERAGE(E5121:AB5121)</f>
        <v>0</v>
      </c>
      <c r="AD5121" s="374" t="e">
        <f>(AC5117-AC5121)/AC5117</f>
        <v>#DIV/0!</v>
      </c>
      <c r="AE5121" s="127"/>
      <c r="AF5121" s="129"/>
      <c r="AK5121" s="62"/>
      <c r="AL5121" s="62"/>
      <c r="AM5121" s="9"/>
      <c r="AN5121" s="62"/>
    </row>
    <row r="5122" ht="15.75" customHeight="1">
      <c r="A5122" s="617" t="s">
        <v>1066</v>
      </c>
      <c r="B5122" s="308" t="s">
        <v>1065</v>
      </c>
      <c r="C5122" s="219" t="s">
        <v>18</v>
      </c>
      <c r="D5122" s="66" t="s">
        <v>29</v>
      </c>
      <c r="E5122" s="110">
        <v>99.599999999999994</v>
      </c>
      <c r="F5122" s="107">
        <v>102.40000000000001</v>
      </c>
      <c r="G5122" s="107">
        <v>99.200000000000003</v>
      </c>
      <c r="H5122" s="107">
        <v>89.200000000000003</v>
      </c>
      <c r="I5122" s="107">
        <v>100.40000000000001</v>
      </c>
      <c r="J5122" s="107">
        <v>89.200000000000003</v>
      </c>
      <c r="K5122" s="107">
        <v>97.200000000000003</v>
      </c>
      <c r="L5122" s="107">
        <v>110.40000000000001</v>
      </c>
      <c r="M5122" s="107">
        <v>112.8</v>
      </c>
      <c r="N5122" s="107">
        <v>119.2</v>
      </c>
      <c r="O5122" s="107">
        <v>119.59999999999999</v>
      </c>
      <c r="P5122" s="107">
        <v>108.40000000000001</v>
      </c>
      <c r="Q5122" s="107">
        <v>126.8</v>
      </c>
      <c r="R5122" s="107">
        <v>130.80000000000001</v>
      </c>
      <c r="S5122" s="107">
        <v>132</v>
      </c>
      <c r="T5122" s="107">
        <v>126</v>
      </c>
      <c r="U5122" s="107">
        <v>124</v>
      </c>
      <c r="V5122" s="107">
        <v>126.40000000000001</v>
      </c>
      <c r="W5122" s="107">
        <v>132.80000000000001</v>
      </c>
      <c r="X5122" s="107">
        <v>138.40000000000001</v>
      </c>
      <c r="Y5122" s="107">
        <v>125.59999999999999</v>
      </c>
      <c r="Z5122" s="107">
        <v>122.40000000000001</v>
      </c>
      <c r="AA5122" s="107">
        <v>125.2</v>
      </c>
      <c r="AB5122" s="506">
        <v>117.2</v>
      </c>
      <c r="AC5122" s="309">
        <f t="shared" ref="AC5122:AC5123" si="4750">SUM(E5122:AB5122)</f>
        <v>2775.1999999999998</v>
      </c>
      <c r="AD5122" s="110">
        <f>MAX(E5122:AB5122)</f>
        <v>138.40000000000001</v>
      </c>
      <c r="AE5122" s="107">
        <v>100</v>
      </c>
      <c r="AF5122" s="108">
        <v>40</v>
      </c>
      <c r="AK5122" s="79"/>
      <c r="AL5122" s="502"/>
      <c r="AM5122" s="79"/>
      <c r="AN5122" s="9"/>
    </row>
    <row r="5123">
      <c r="A5123" s="618"/>
      <c r="B5123" s="310"/>
      <c r="C5123" s="73" t="s">
        <v>20</v>
      </c>
      <c r="D5123" s="74" t="s">
        <v>29</v>
      </c>
      <c r="E5123" s="500">
        <v>2.3999999999999999</v>
      </c>
      <c r="F5123" s="112">
        <v>3.6000000000000001</v>
      </c>
      <c r="G5123" s="112">
        <v>2.7999999999999998</v>
      </c>
      <c r="H5123" s="112">
        <v>2.3999999999999999</v>
      </c>
      <c r="I5123" s="112">
        <v>1.6000000000000001</v>
      </c>
      <c r="J5123" s="112">
        <v>2.3999999999999999</v>
      </c>
      <c r="K5123" s="112">
        <v>2</v>
      </c>
      <c r="L5123" s="112">
        <v>5.2000000000000002</v>
      </c>
      <c r="M5123" s="112">
        <v>10.4</v>
      </c>
      <c r="N5123" s="112">
        <v>12</v>
      </c>
      <c r="O5123" s="112">
        <v>12.4</v>
      </c>
      <c r="P5123" s="112">
        <v>3.2000000000000002</v>
      </c>
      <c r="Q5123" s="112">
        <v>2.7999999999999998</v>
      </c>
      <c r="R5123" s="112">
        <v>2</v>
      </c>
      <c r="S5123" s="112">
        <v>2.7999999999999998</v>
      </c>
      <c r="T5123" s="112">
        <v>4.7999999999999998</v>
      </c>
      <c r="U5123" s="112">
        <v>8.4000000000000004</v>
      </c>
      <c r="V5123" s="112">
        <v>4.7999999999999998</v>
      </c>
      <c r="W5123" s="112">
        <v>4</v>
      </c>
      <c r="X5123" s="112">
        <v>6</v>
      </c>
      <c r="Y5123" s="112">
        <v>6.4000000000000004</v>
      </c>
      <c r="Z5123" s="112">
        <v>7.2000000000000002</v>
      </c>
      <c r="AA5123" s="112">
        <v>2.7999999999999998</v>
      </c>
      <c r="AB5123" s="501">
        <v>4</v>
      </c>
      <c r="AC5123" s="281">
        <f t="shared" si="4750"/>
        <v>116.40000000000001</v>
      </c>
      <c r="AD5123" s="115"/>
      <c r="AE5123" s="76"/>
      <c r="AF5123" s="77"/>
      <c r="AK5123" s="9"/>
      <c r="AL5123" s="9"/>
      <c r="AM5123" s="9"/>
      <c r="AN5123" s="9"/>
    </row>
    <row r="5124">
      <c r="A5124" s="618"/>
      <c r="B5124" s="310"/>
      <c r="C5124" s="73" t="s">
        <v>21</v>
      </c>
      <c r="D5124" s="74" t="s">
        <v>22</v>
      </c>
      <c r="E5124" s="587">
        <v>5</v>
      </c>
      <c r="F5124" s="117">
        <v>6</v>
      </c>
      <c r="G5124" s="117">
        <v>5</v>
      </c>
      <c r="H5124" s="117">
        <v>6</v>
      </c>
      <c r="I5124" s="117">
        <v>5</v>
      </c>
      <c r="J5124" s="117">
        <v>6</v>
      </c>
      <c r="K5124" s="117">
        <v>6</v>
      </c>
      <c r="L5124" s="117">
        <v>8</v>
      </c>
      <c r="M5124" s="117">
        <v>8</v>
      </c>
      <c r="N5124" s="117">
        <v>7</v>
      </c>
      <c r="O5124" s="117">
        <v>4</v>
      </c>
      <c r="P5124" s="117">
        <v>8</v>
      </c>
      <c r="Q5124" s="117">
        <v>8</v>
      </c>
      <c r="R5124" s="117">
        <v>8</v>
      </c>
      <c r="S5124" s="117">
        <v>8</v>
      </c>
      <c r="T5124" s="117">
        <v>7</v>
      </c>
      <c r="U5124" s="117">
        <v>7</v>
      </c>
      <c r="V5124" s="117">
        <v>8</v>
      </c>
      <c r="W5124" s="117">
        <v>8</v>
      </c>
      <c r="X5124" s="117">
        <v>7</v>
      </c>
      <c r="Y5124" s="117">
        <v>7</v>
      </c>
      <c r="Z5124" s="117">
        <v>7</v>
      </c>
      <c r="AA5124" s="117">
        <v>7</v>
      </c>
      <c r="AB5124" s="311">
        <v>7</v>
      </c>
      <c r="AC5124" s="281">
        <f>AVERAGE(E5124:AB5124)</f>
        <v>6.791666666666667</v>
      </c>
      <c r="AD5124" s="120"/>
      <c r="AE5124" s="120"/>
      <c r="AF5124" s="121"/>
      <c r="AK5124" s="9"/>
      <c r="AL5124" s="9"/>
      <c r="AM5124" s="9"/>
      <c r="AN5124" s="9"/>
    </row>
    <row r="5125">
      <c r="A5125" s="705"/>
      <c r="B5125" s="1138"/>
      <c r="C5125" s="73" t="s">
        <v>23</v>
      </c>
      <c r="D5125" s="1258"/>
      <c r="E5125" s="269">
        <f t="shared" ref="E5125:AB5125" si="4751">E5123/E5122</f>
        <v>0.024096385542168676</v>
      </c>
      <c r="F5125" s="81">
        <f t="shared" si="4751"/>
        <v>0.03515625</v>
      </c>
      <c r="G5125" s="81">
        <f t="shared" si="4751"/>
        <v>0.028225806451612899</v>
      </c>
      <c r="H5125" s="81">
        <f t="shared" si="4751"/>
        <v>0.026905829596412554</v>
      </c>
      <c r="I5125" s="81">
        <f t="shared" si="4751"/>
        <v>0.015936254980079681</v>
      </c>
      <c r="J5125" s="81">
        <f t="shared" si="4751"/>
        <v>0.026905829596412554</v>
      </c>
      <c r="K5125" s="81">
        <f t="shared" si="4751"/>
        <v>0.020576131687242798</v>
      </c>
      <c r="L5125" s="81">
        <f t="shared" si="4751"/>
        <v>0.04710144927536232</v>
      </c>
      <c r="M5125" s="81">
        <f t="shared" si="4751"/>
        <v>0.092198581560283696</v>
      </c>
      <c r="N5125" s="81">
        <f t="shared" si="4751"/>
        <v>0.10067114093959731</v>
      </c>
      <c r="O5125" s="81">
        <f t="shared" si="4751"/>
        <v>0.1036789297658863</v>
      </c>
      <c r="P5125" s="81">
        <f t="shared" si="4751"/>
        <v>0.029520295202952029</v>
      </c>
      <c r="Q5125" s="81">
        <f t="shared" si="4751"/>
        <v>0.022082018927444793</v>
      </c>
      <c r="R5125" s="81">
        <f t="shared" si="4751"/>
        <v>0.015290519877675839</v>
      </c>
      <c r="S5125" s="81">
        <f t="shared" si="4751"/>
        <v>0.02121212121212121</v>
      </c>
      <c r="T5125" s="81">
        <f t="shared" si="4751"/>
        <v>0.038095238095238092</v>
      </c>
      <c r="U5125" s="81">
        <f t="shared" si="4751"/>
        <v>0.067741935483870974</v>
      </c>
      <c r="V5125" s="81">
        <f t="shared" si="4751"/>
        <v>0.037974683544303792</v>
      </c>
      <c r="W5125" s="81">
        <f t="shared" si="4751"/>
        <v>0.03012048192771084</v>
      </c>
      <c r="X5125" s="81">
        <f t="shared" si="4751"/>
        <v>0.043352601156069363</v>
      </c>
      <c r="Y5125" s="81">
        <f t="shared" si="4751"/>
        <v>0.050955414012738856</v>
      </c>
      <c r="Z5125" s="81">
        <f t="shared" si="4751"/>
        <v>0.058823529411764705</v>
      </c>
      <c r="AA5125" s="81">
        <f t="shared" si="4751"/>
        <v>0.022364217252396165</v>
      </c>
      <c r="AB5125" s="312">
        <f t="shared" si="4751"/>
        <v>0.034129692832764506</v>
      </c>
      <c r="AC5125" s="74"/>
      <c r="AD5125" s="115"/>
      <c r="AE5125" s="76"/>
      <c r="AF5125" s="77"/>
      <c r="AK5125" s="9"/>
      <c r="AL5125" s="9"/>
      <c r="AM5125" s="9"/>
      <c r="AN5125" s="9"/>
    </row>
    <row r="5126" hidden="1">
      <c r="A5126" s="1556"/>
      <c r="B5126" s="976"/>
      <c r="C5126" s="209" t="s">
        <v>194</v>
      </c>
      <c r="D5126" s="1258"/>
      <c r="E5126" s="115"/>
      <c r="F5126" s="76"/>
      <c r="G5126" s="76"/>
      <c r="H5126" s="76"/>
      <c r="I5126" s="76"/>
      <c r="J5126" s="76"/>
      <c r="K5126" s="76"/>
      <c r="L5126" s="76"/>
      <c r="M5126" s="76"/>
      <c r="N5126" s="76"/>
      <c r="O5126" s="76"/>
      <c r="P5126" s="76"/>
      <c r="Q5126" s="76"/>
      <c r="R5126" s="76"/>
      <c r="S5126" s="76"/>
      <c r="T5126" s="76"/>
      <c r="U5126" s="76"/>
      <c r="V5126" s="76"/>
      <c r="W5126" s="76"/>
      <c r="X5126" s="76"/>
      <c r="Y5126" s="76"/>
      <c r="Z5126" s="76"/>
      <c r="AA5126" s="76"/>
      <c r="AB5126" s="315"/>
      <c r="AC5126" s="74"/>
      <c r="AD5126" s="115"/>
      <c r="AE5126" s="76"/>
      <c r="AF5126" s="77"/>
      <c r="AK5126" s="9"/>
      <c r="AL5126" s="9"/>
      <c r="AM5126" s="9"/>
      <c r="AN5126" s="9"/>
    </row>
    <row r="5127" hidden="1">
      <c r="A5127" s="1556"/>
      <c r="B5127" s="976"/>
      <c r="C5127" s="209" t="s">
        <v>195</v>
      </c>
      <c r="D5127" s="1258"/>
      <c r="E5127" s="115"/>
      <c r="F5127" s="76"/>
      <c r="G5127" s="76"/>
      <c r="H5127" s="76"/>
      <c r="I5127" s="76"/>
      <c r="J5127" s="76"/>
      <c r="K5127" s="76"/>
      <c r="L5127" s="76"/>
      <c r="M5127" s="76"/>
      <c r="N5127" s="76"/>
      <c r="O5127" s="76"/>
      <c r="P5127" s="76"/>
      <c r="Q5127" s="76"/>
      <c r="R5127" s="76"/>
      <c r="S5127" s="76"/>
      <c r="T5127" s="76"/>
      <c r="U5127" s="76"/>
      <c r="V5127" s="76"/>
      <c r="W5127" s="76"/>
      <c r="X5127" s="76"/>
      <c r="Y5127" s="76"/>
      <c r="Z5127" s="76"/>
      <c r="AA5127" s="76"/>
      <c r="AB5127" s="315"/>
      <c r="AC5127" s="74"/>
      <c r="AD5127" s="115"/>
      <c r="AE5127" s="76"/>
      <c r="AF5127" s="77"/>
      <c r="AH5127" s="9"/>
      <c r="AI5127" s="134"/>
      <c r="AJ5127" s="134"/>
      <c r="AK5127" s="134"/>
      <c r="AL5127" s="135"/>
      <c r="AM5127" s="135"/>
    </row>
    <row r="5128" ht="18" customHeight="1">
      <c r="A5128" s="1337" t="s">
        <v>148</v>
      </c>
      <c r="B5128" s="1677"/>
      <c r="C5128" s="1678"/>
      <c r="D5128" s="594"/>
      <c r="E5128" s="1225">
        <f t="shared" ref="E5128:AB5128" si="4752">SQRT(E5122*E5122+E5123*E5123)/E5114/1.73</f>
        <v>5.4535005838643764</v>
      </c>
      <c r="F5128" s="127">
        <f t="shared" si="4752"/>
        <v>5.5927591035697617</v>
      </c>
      <c r="G5128" s="127">
        <f t="shared" si="4752"/>
        <v>5.4270461313007674</v>
      </c>
      <c r="H5128" s="127">
        <f t="shared" si="4752"/>
        <v>4.879787442609401</v>
      </c>
      <c r="I5128" s="127">
        <f t="shared" si="4752"/>
        <v>5.4912063367606603</v>
      </c>
      <c r="J5128" s="127">
        <f t="shared" si="4752"/>
        <v>4.8983241470447636</v>
      </c>
      <c r="K5128" s="127">
        <f t="shared" si="4752"/>
        <v>5.3469898722538911</v>
      </c>
      <c r="L5128" s="127">
        <f t="shared" si="4752"/>
        <v>6.0959711821286309</v>
      </c>
      <c r="M5128" s="127">
        <f t="shared" si="4752"/>
        <v>6.2839591530322059</v>
      </c>
      <c r="N5128" s="127">
        <f t="shared" si="4752"/>
        <v>6.6522576750596052</v>
      </c>
      <c r="O5128" s="127">
        <f t="shared" si="4752"/>
        <v>6.5507559748999107</v>
      </c>
      <c r="P5128" s="127">
        <f t="shared" si="4752"/>
        <v>5.9137976980394313</v>
      </c>
      <c r="Q5128" s="127">
        <f t="shared" si="4752"/>
        <v>6.9097705326951546</v>
      </c>
      <c r="R5128" s="127">
        <f t="shared" si="4752"/>
        <v>7.1335636179654953</v>
      </c>
      <c r="S5128" s="127">
        <f t="shared" si="4752"/>
        <v>7.1997869794895895</v>
      </c>
      <c r="T5128" s="127">
        <f t="shared" si="4752"/>
        <v>6.8759622327469145</v>
      </c>
      <c r="U5128" s="127">
        <f t="shared" si="4752"/>
        <v>6.7774125022820924</v>
      </c>
      <c r="V5128" s="127">
        <f t="shared" si="4752"/>
        <v>6.9042725663722013</v>
      </c>
      <c r="W5128" s="127">
        <f t="shared" si="4752"/>
        <v>7.2314330746190087</v>
      </c>
      <c r="X5128" s="127">
        <f t="shared" si="4752"/>
        <v>7.490658805517886</v>
      </c>
      <c r="Y5128" s="127">
        <f t="shared" si="4752"/>
        <v>6.806680501575328</v>
      </c>
      <c r="Z5128" s="127">
        <f t="shared" si="4752"/>
        <v>6.6237146472189554</v>
      </c>
      <c r="AA5128" s="127">
        <f t="shared" si="4752"/>
        <v>6.8549278546021455</v>
      </c>
      <c r="AB5128" s="621">
        <f t="shared" si="4752"/>
        <v>6.4008602029118959</v>
      </c>
      <c r="AC5128" s="285">
        <f>AVERAGE(E5128:AB5128)</f>
        <v>6.3248082841066688</v>
      </c>
      <c r="AD5128" s="374">
        <f>(AC5124-AC5128)/AC5124</f>
        <v>0.068739884548711383</v>
      </c>
      <c r="AE5128" s="127"/>
      <c r="AF5128" s="129"/>
      <c r="AK5128" s="62"/>
      <c r="AL5128" s="62"/>
      <c r="AM5128" s="9"/>
      <c r="AN5128" s="62"/>
    </row>
    <row r="5129" ht="15.75" customHeight="1">
      <c r="A5129" s="617" t="s">
        <v>1067</v>
      </c>
      <c r="B5129" s="308" t="s">
        <v>1068</v>
      </c>
      <c r="C5129" s="65" t="s">
        <v>18</v>
      </c>
      <c r="D5129" s="66" t="s">
        <v>29</v>
      </c>
      <c r="E5129" s="106">
        <v>469.19999999999999</v>
      </c>
      <c r="F5129" s="107">
        <v>508</v>
      </c>
      <c r="G5129" s="107">
        <v>448.80000000000001</v>
      </c>
      <c r="H5129" s="107">
        <v>456.80000000000001</v>
      </c>
      <c r="I5129" s="107">
        <v>451.19999999999999</v>
      </c>
      <c r="J5129" s="107">
        <v>463.19999999999999</v>
      </c>
      <c r="K5129" s="107">
        <v>466.80000000000001</v>
      </c>
      <c r="L5129" s="107">
        <v>490</v>
      </c>
      <c r="M5129" s="107">
        <v>859.60000000000002</v>
      </c>
      <c r="N5129" s="107">
        <v>956.79999999999995</v>
      </c>
      <c r="O5129" s="107">
        <v>962</v>
      </c>
      <c r="P5129" s="107">
        <v>950.39999999999998</v>
      </c>
      <c r="Q5129" s="107">
        <v>716.39999999999998</v>
      </c>
      <c r="R5129" s="107">
        <v>884</v>
      </c>
      <c r="S5129" s="107">
        <v>956.79999999999995</v>
      </c>
      <c r="T5129" s="107">
        <v>966.79999999999995</v>
      </c>
      <c r="U5129" s="107">
        <v>952.39999999999998</v>
      </c>
      <c r="V5129" s="107">
        <v>583.60000000000002</v>
      </c>
      <c r="W5129" s="107">
        <v>562.39999999999998</v>
      </c>
      <c r="X5129" s="107">
        <v>605.20000000000005</v>
      </c>
      <c r="Y5129" s="107">
        <v>545.60000000000002</v>
      </c>
      <c r="Z5129" s="107">
        <v>530.39999999999998</v>
      </c>
      <c r="AA5129" s="107">
        <v>501.19999999999999</v>
      </c>
      <c r="AB5129" s="506">
        <v>514.79999999999995</v>
      </c>
      <c r="AC5129" s="279">
        <f t="shared" ref="AC5129:AC5130" si="4753">SUM(E5129:AB5129)</f>
        <v>15802.4</v>
      </c>
      <c r="AD5129" s="110">
        <f>MAX(E5129:AB5129)</f>
        <v>966.79999999999995</v>
      </c>
      <c r="AE5129" s="107">
        <v>100</v>
      </c>
      <c r="AF5129" s="108">
        <v>40</v>
      </c>
      <c r="AK5129" s="79"/>
      <c r="AL5129" s="502"/>
      <c r="AM5129" s="79"/>
      <c r="AN5129" s="9"/>
    </row>
    <row r="5130">
      <c r="A5130" s="618"/>
      <c r="B5130" s="310"/>
      <c r="C5130" s="73" t="s">
        <v>20</v>
      </c>
      <c r="D5130" s="74" t="s">
        <v>29</v>
      </c>
      <c r="E5130" s="111">
        <v>183.19999999999999</v>
      </c>
      <c r="F5130" s="112">
        <v>236</v>
      </c>
      <c r="G5130" s="112">
        <v>172.80000000000001</v>
      </c>
      <c r="H5130" s="112">
        <v>189.19999999999999</v>
      </c>
      <c r="I5130" s="112">
        <v>168.40000000000001</v>
      </c>
      <c r="J5130" s="112">
        <v>175.19999999999999</v>
      </c>
      <c r="K5130" s="112">
        <v>180.40000000000001</v>
      </c>
      <c r="L5130" s="112">
        <v>173.19999999999999</v>
      </c>
      <c r="M5130" s="112">
        <v>611.20000000000005</v>
      </c>
      <c r="N5130" s="112">
        <v>741.60000000000002</v>
      </c>
      <c r="O5130" s="112">
        <v>725.20000000000005</v>
      </c>
      <c r="P5130" s="112">
        <v>723.20000000000005</v>
      </c>
      <c r="Q5130" s="112">
        <v>435.60000000000002</v>
      </c>
      <c r="R5130" s="112">
        <v>660.39999999999998</v>
      </c>
      <c r="S5130" s="112">
        <v>666.79999999999995</v>
      </c>
      <c r="T5130" s="112">
        <v>723.20000000000005</v>
      </c>
      <c r="U5130" s="112">
        <v>724.39999999999998</v>
      </c>
      <c r="V5130" s="112">
        <v>248.40000000000001</v>
      </c>
      <c r="W5130" s="112">
        <v>228</v>
      </c>
      <c r="X5130" s="112">
        <v>263.19999999999999</v>
      </c>
      <c r="Y5130" s="112">
        <v>213.19999999999999</v>
      </c>
      <c r="Z5130" s="112">
        <v>212.40000000000001</v>
      </c>
      <c r="AA5130" s="112">
        <v>202.80000000000001</v>
      </c>
      <c r="AB5130" s="501">
        <v>209.19999999999999</v>
      </c>
      <c r="AC5130" s="281">
        <f t="shared" si="4753"/>
        <v>9067.2000000000007</v>
      </c>
      <c r="AD5130" s="115"/>
      <c r="AE5130" s="76"/>
      <c r="AF5130" s="77"/>
      <c r="AK5130" s="9"/>
      <c r="AL5130" s="9"/>
      <c r="AM5130" s="9"/>
      <c r="AN5130" s="9"/>
    </row>
    <row r="5131">
      <c r="A5131" s="618"/>
      <c r="B5131" s="310"/>
      <c r="C5131" s="73" t="s">
        <v>21</v>
      </c>
      <c r="D5131" s="74" t="s">
        <v>22</v>
      </c>
      <c r="E5131" s="116">
        <v>28</v>
      </c>
      <c r="F5131" s="116">
        <v>26</v>
      </c>
      <c r="G5131" s="116">
        <v>25</v>
      </c>
      <c r="H5131" s="116">
        <v>27</v>
      </c>
      <c r="I5131" s="116">
        <v>28</v>
      </c>
      <c r="J5131" s="116">
        <v>27</v>
      </c>
      <c r="K5131" s="116">
        <v>41</v>
      </c>
      <c r="L5131" s="117">
        <v>32</v>
      </c>
      <c r="M5131" s="117">
        <v>63</v>
      </c>
      <c r="N5131" s="117">
        <v>47</v>
      </c>
      <c r="O5131" s="117">
        <v>50</v>
      </c>
      <c r="P5131" s="117">
        <v>48</v>
      </c>
      <c r="Q5131" s="117">
        <v>66</v>
      </c>
      <c r="R5131" s="117">
        <v>68</v>
      </c>
      <c r="S5131" s="117">
        <v>65</v>
      </c>
      <c r="T5131" s="117">
        <v>60</v>
      </c>
      <c r="U5131" s="117">
        <v>43</v>
      </c>
      <c r="V5131" s="117">
        <v>33</v>
      </c>
      <c r="W5131" s="117">
        <v>35</v>
      </c>
      <c r="X5131" s="117">
        <v>50</v>
      </c>
      <c r="Y5131" s="117">
        <v>32</v>
      </c>
      <c r="Z5131" s="117">
        <v>34</v>
      </c>
      <c r="AA5131" s="117">
        <v>30</v>
      </c>
      <c r="AB5131" s="311">
        <v>31</v>
      </c>
      <c r="AC5131" s="281">
        <f>AVERAGE(E5131:AB5131)</f>
        <v>41.208333333333336</v>
      </c>
      <c r="AD5131" s="120"/>
      <c r="AE5131" s="120"/>
      <c r="AF5131" s="121"/>
      <c r="AK5131" s="9"/>
      <c r="AL5131" s="9"/>
      <c r="AM5131" s="9"/>
      <c r="AN5131" s="9"/>
    </row>
    <row r="5132">
      <c r="A5132" s="721"/>
      <c r="B5132" s="1475"/>
      <c r="C5132" s="125" t="s">
        <v>23</v>
      </c>
      <c r="D5132" s="92"/>
      <c r="E5132" s="696">
        <f t="shared" ref="E5132:AB5132" si="4754">E5130/E5129</f>
        <v>0.39045183290707586</v>
      </c>
      <c r="F5132" s="504">
        <f t="shared" si="4754"/>
        <v>0.46456692913385828</v>
      </c>
      <c r="G5132" s="504">
        <f t="shared" si="4754"/>
        <v>0.38502673796791448</v>
      </c>
      <c r="H5132" s="504">
        <f t="shared" si="4754"/>
        <v>0.41418563922942203</v>
      </c>
      <c r="I5132" s="504">
        <f t="shared" si="4754"/>
        <v>0.37322695035460995</v>
      </c>
      <c r="J5132" s="504">
        <f t="shared" si="4754"/>
        <v>0.37823834196891193</v>
      </c>
      <c r="K5132" s="504">
        <f t="shared" si="4754"/>
        <v>0.3864610111396744</v>
      </c>
      <c r="L5132" s="504">
        <f t="shared" si="4754"/>
        <v>0.353469387755102</v>
      </c>
      <c r="M5132" s="504">
        <f t="shared" si="4754"/>
        <v>0.71102838529548629</v>
      </c>
      <c r="N5132" s="504">
        <f t="shared" si="4754"/>
        <v>0.77508361204013387</v>
      </c>
      <c r="O5132" s="504">
        <f t="shared" si="4754"/>
        <v>0.75384615384615394</v>
      </c>
      <c r="P5132" s="504">
        <f t="shared" si="4754"/>
        <v>0.76094276094276103</v>
      </c>
      <c r="Q5132" s="504">
        <f t="shared" si="4754"/>
        <v>0.6080402010050252</v>
      </c>
      <c r="R5132" s="504">
        <f t="shared" si="4754"/>
        <v>0.74705882352941178</v>
      </c>
      <c r="S5132" s="504">
        <f t="shared" si="4754"/>
        <v>0.69690635451505012</v>
      </c>
      <c r="T5132" s="504">
        <f t="shared" si="4754"/>
        <v>0.74803475382705842</v>
      </c>
      <c r="U5132" s="504">
        <f t="shared" si="4754"/>
        <v>0.76060478790424191</v>
      </c>
      <c r="V5132" s="504">
        <f t="shared" si="4754"/>
        <v>0.42563399588759426</v>
      </c>
      <c r="W5132" s="504">
        <f t="shared" si="4754"/>
        <v>0.40540540540540543</v>
      </c>
      <c r="X5132" s="504">
        <f t="shared" si="4754"/>
        <v>0.4348975545274289</v>
      </c>
      <c r="Y5132" s="504">
        <f t="shared" si="4754"/>
        <v>0.39076246334310849</v>
      </c>
      <c r="Z5132" s="504">
        <f t="shared" si="4754"/>
        <v>0.40045248868778283</v>
      </c>
      <c r="AA5132" s="504">
        <f t="shared" si="4754"/>
        <v>0.40462889066241026</v>
      </c>
      <c r="AB5132" s="505">
        <f t="shared" si="4754"/>
        <v>0.4063714063714064</v>
      </c>
      <c r="AC5132" s="92"/>
      <c r="AD5132" s="115"/>
      <c r="AE5132" s="76"/>
      <c r="AF5132" s="77"/>
      <c r="AK5132" s="9"/>
      <c r="AL5132" s="9"/>
      <c r="AM5132" s="9"/>
      <c r="AN5132" s="9"/>
    </row>
    <row r="5133" hidden="1">
      <c r="A5133" s="1691"/>
      <c r="B5133" s="1036"/>
      <c r="C5133" s="204" t="s">
        <v>194</v>
      </c>
      <c r="D5133" s="220"/>
      <c r="E5133" s="205"/>
      <c r="F5133" s="206"/>
      <c r="G5133" s="206"/>
      <c r="H5133" s="206"/>
      <c r="I5133" s="206"/>
      <c r="J5133" s="206"/>
      <c r="K5133" s="206"/>
      <c r="L5133" s="206"/>
      <c r="M5133" s="206"/>
      <c r="N5133" s="206"/>
      <c r="O5133" s="206"/>
      <c r="P5133" s="206"/>
      <c r="Q5133" s="206"/>
      <c r="R5133" s="206"/>
      <c r="S5133" s="206"/>
      <c r="T5133" s="206"/>
      <c r="U5133" s="206"/>
      <c r="V5133" s="206"/>
      <c r="W5133" s="206"/>
      <c r="X5133" s="206"/>
      <c r="Y5133" s="206"/>
      <c r="Z5133" s="206"/>
      <c r="AA5133" s="206"/>
      <c r="AB5133" s="211"/>
      <c r="AC5133" s="220"/>
      <c r="AD5133" s="115"/>
      <c r="AE5133" s="76"/>
      <c r="AF5133" s="77"/>
      <c r="AK5133" s="9"/>
      <c r="AL5133" s="9"/>
      <c r="AM5133" s="9"/>
      <c r="AN5133" s="9"/>
    </row>
    <row r="5134" hidden="1">
      <c r="A5134" s="1556"/>
      <c r="B5134" s="976"/>
      <c r="C5134" s="209" t="s">
        <v>195</v>
      </c>
      <c r="D5134" s="74"/>
      <c r="E5134" s="75"/>
      <c r="F5134" s="76"/>
      <c r="G5134" s="75"/>
      <c r="H5134" s="76"/>
      <c r="I5134" s="75"/>
      <c r="J5134" s="76"/>
      <c r="K5134" s="75"/>
      <c r="L5134" s="76"/>
      <c r="M5134" s="75"/>
      <c r="N5134" s="76"/>
      <c r="O5134" s="76"/>
      <c r="P5134" s="76"/>
      <c r="Q5134" s="76"/>
      <c r="R5134" s="76"/>
      <c r="S5134" s="76"/>
      <c r="T5134" s="76"/>
      <c r="U5134" s="76"/>
      <c r="V5134" s="76"/>
      <c r="W5134" s="76"/>
      <c r="X5134" s="76"/>
      <c r="Y5134" s="76"/>
      <c r="Z5134" s="76"/>
      <c r="AA5134" s="76"/>
      <c r="AB5134" s="315"/>
      <c r="AC5134" s="74"/>
      <c r="AD5134" s="115"/>
      <c r="AE5134" s="76"/>
      <c r="AF5134" s="77"/>
      <c r="AH5134" s="9"/>
      <c r="AI5134" s="134"/>
      <c r="AJ5134" s="134"/>
      <c r="AK5134" s="134"/>
      <c r="AL5134" s="135"/>
      <c r="AM5134" s="135"/>
    </row>
    <row r="5135" ht="18" customHeight="1">
      <c r="A5135" s="1337" t="s">
        <v>148</v>
      </c>
      <c r="B5135" s="1677"/>
      <c r="C5135" s="1678"/>
      <c r="D5135" s="92"/>
      <c r="E5135" s="526">
        <f t="shared" ref="E5135:AB5135" si="4755">SQRT(E5129*E5129+E5130*E5130)/E5113/1.73</f>
        <v>27.597578863848518</v>
      </c>
      <c r="F5135" s="466">
        <f t="shared" si="4755"/>
        <v>30.632165356523789</v>
      </c>
      <c r="G5135" s="466">
        <f t="shared" si="4755"/>
        <v>26.324505377329729</v>
      </c>
      <c r="H5135" s="466">
        <f t="shared" si="4755"/>
        <v>27.089931019097921</v>
      </c>
      <c r="I5135" s="466">
        <f t="shared" si="4755"/>
        <v>26.386954223723574</v>
      </c>
      <c r="J5135" s="466">
        <f t="shared" si="4755"/>
        <v>27.28866432864784</v>
      </c>
      <c r="K5135" s="466">
        <f t="shared" si="4755"/>
        <v>27.681843123309598</v>
      </c>
      <c r="L5135" s="466">
        <f t="shared" si="4755"/>
        <v>28.747394150921732</v>
      </c>
      <c r="M5135" s="466">
        <f t="shared" si="4755"/>
        <v>58.064439131000469</v>
      </c>
      <c r="N5135" s="466">
        <f t="shared" si="4755"/>
        <v>66.769198178747629</v>
      </c>
      <c r="O5135" s="466">
        <f t="shared" si="4755"/>
        <v>66.447714135272705</v>
      </c>
      <c r="P5135" s="466">
        <f t="shared" si="4755"/>
        <v>65.808283221981355</v>
      </c>
      <c r="Q5135" s="466">
        <f t="shared" si="4755"/>
        <v>46.112803729564618</v>
      </c>
      <c r="R5135" s="466">
        <f t="shared" si="4755"/>
        <v>61.036145720771167</v>
      </c>
      <c r="S5135" s="466">
        <f t="shared" si="4755"/>
        <v>64.44745818582787</v>
      </c>
      <c r="T5135" s="466">
        <f t="shared" si="4755"/>
        <v>66.593178131642148</v>
      </c>
      <c r="U5135" s="466">
        <f t="shared" si="4755"/>
        <v>65.936029389996847</v>
      </c>
      <c r="V5135" s="466">
        <f t="shared" si="4755"/>
        <v>34.883625860505617</v>
      </c>
      <c r="W5135" s="466">
        <f t="shared" si="4755"/>
        <v>33.312963744730702</v>
      </c>
      <c r="X5135" s="466">
        <f t="shared" si="4755"/>
        <v>35.98841278504996</v>
      </c>
      <c r="Y5135" s="466">
        <f t="shared" si="4755"/>
        <v>31.85314038837182</v>
      </c>
      <c r="Z5135" s="466">
        <f t="shared" si="4755"/>
        <v>31.039346557738209</v>
      </c>
      <c r="AA5135" s="466">
        <f t="shared" si="4755"/>
        <v>29.262996990065748</v>
      </c>
      <c r="AB5135" s="996">
        <f t="shared" si="4755"/>
        <v>29.991044787846548</v>
      </c>
      <c r="AC5135" s="285">
        <f>AVERAGE(E5135:AB5135)</f>
        <v>42.05399239093817</v>
      </c>
      <c r="AD5135" s="374">
        <f>(AC5131-AC5135)/AC5131</f>
        <v>-0.020521554481815994</v>
      </c>
      <c r="AE5135" s="127"/>
      <c r="AF5135" s="129"/>
      <c r="AK5135" s="62"/>
      <c r="AL5135" s="62"/>
      <c r="AM5135" s="9"/>
      <c r="AN5135" s="62"/>
    </row>
    <row r="5136" ht="15.75" customHeight="1">
      <c r="A5136" s="617" t="s">
        <v>1069</v>
      </c>
      <c r="B5136" s="308" t="s">
        <v>1070</v>
      </c>
      <c r="C5136" s="219" t="s">
        <v>18</v>
      </c>
      <c r="D5136" s="66" t="s">
        <v>29</v>
      </c>
      <c r="E5136" s="110">
        <v>375.30000000000001</v>
      </c>
      <c r="F5136" s="107">
        <v>376.19999999999999</v>
      </c>
      <c r="G5136" s="107">
        <v>375.60000000000002</v>
      </c>
      <c r="H5136" s="107">
        <v>376.19999999999999</v>
      </c>
      <c r="I5136" s="107">
        <v>375.89999999999998</v>
      </c>
      <c r="J5136" s="107">
        <v>375.89999999999998</v>
      </c>
      <c r="K5136" s="107">
        <v>376.5</v>
      </c>
      <c r="L5136" s="107">
        <v>377.10000000000002</v>
      </c>
      <c r="M5136" s="107">
        <v>384.89999999999998</v>
      </c>
      <c r="N5136" s="107">
        <v>399.60000000000002</v>
      </c>
      <c r="O5136" s="107">
        <v>392.10000000000002</v>
      </c>
      <c r="P5136" s="107">
        <v>382.5</v>
      </c>
      <c r="Q5136" s="107">
        <v>400.80000000000001</v>
      </c>
      <c r="R5136" s="107">
        <v>390</v>
      </c>
      <c r="S5136" s="107">
        <v>385.80000000000001</v>
      </c>
      <c r="T5136" s="107">
        <v>398.10000000000002</v>
      </c>
      <c r="U5136" s="107">
        <v>387.30000000000001</v>
      </c>
      <c r="V5136" s="107">
        <v>378.89999999999998</v>
      </c>
      <c r="W5136" s="107">
        <v>374.69999999999999</v>
      </c>
      <c r="X5136" s="107">
        <v>372.30000000000001</v>
      </c>
      <c r="Y5136" s="107">
        <v>372.60000000000002</v>
      </c>
      <c r="Z5136" s="107">
        <v>374.39999999999998</v>
      </c>
      <c r="AA5136" s="107">
        <v>373.5</v>
      </c>
      <c r="AB5136" s="506">
        <v>372.89999999999998</v>
      </c>
      <c r="AC5136" s="279">
        <f t="shared" ref="AC5136:AC5137" si="4756">SUM(E5136:AB5136)</f>
        <v>9149.1000000000004</v>
      </c>
      <c r="AD5136" s="110">
        <f>MAX(E5136:AB5136)</f>
        <v>400.80000000000001</v>
      </c>
      <c r="AE5136" s="107">
        <v>100</v>
      </c>
      <c r="AF5136" s="108">
        <v>30</v>
      </c>
      <c r="AK5136" s="79"/>
      <c r="AL5136" s="502"/>
      <c r="AM5136" s="79"/>
      <c r="AN5136" s="9"/>
    </row>
    <row r="5137">
      <c r="A5137" s="618"/>
      <c r="B5137" s="310"/>
      <c r="C5137" s="73" t="s">
        <v>20</v>
      </c>
      <c r="D5137" s="74" t="s">
        <v>29</v>
      </c>
      <c r="E5137" s="500">
        <v>18</v>
      </c>
      <c r="F5137" s="112">
        <v>18.600000000000001</v>
      </c>
      <c r="G5137" s="112">
        <v>18</v>
      </c>
      <c r="H5137" s="112">
        <v>18.300000000000001</v>
      </c>
      <c r="I5137" s="112">
        <v>18</v>
      </c>
      <c r="J5137" s="112">
        <v>17.699999999999999</v>
      </c>
      <c r="K5137" s="112">
        <v>17.399999999999999</v>
      </c>
      <c r="L5137" s="112">
        <v>17.699999999999999</v>
      </c>
      <c r="M5137" s="112">
        <v>30.600000000000001</v>
      </c>
      <c r="N5137" s="112">
        <v>46.799999999999997</v>
      </c>
      <c r="O5137" s="112">
        <v>30.600000000000001</v>
      </c>
      <c r="P5137" s="112">
        <v>42.899999999999999</v>
      </c>
      <c r="Q5137" s="112">
        <v>64.200000000000003</v>
      </c>
      <c r="R5137" s="112">
        <v>48.899999999999999</v>
      </c>
      <c r="S5137" s="112">
        <v>48.299999999999997</v>
      </c>
      <c r="T5137" s="112">
        <v>60</v>
      </c>
      <c r="U5137" s="112">
        <v>42.299999999999997</v>
      </c>
      <c r="V5137" s="112">
        <v>34.5</v>
      </c>
      <c r="W5137" s="112">
        <v>20.100000000000001</v>
      </c>
      <c r="X5137" s="112">
        <v>19.800000000000001</v>
      </c>
      <c r="Y5137" s="112">
        <v>20.699999999999999</v>
      </c>
      <c r="Z5137" s="112">
        <v>20.399999999999999</v>
      </c>
      <c r="AA5137" s="112">
        <v>20.100000000000001</v>
      </c>
      <c r="AB5137" s="501">
        <v>17.100000000000001</v>
      </c>
      <c r="AC5137" s="281">
        <f t="shared" si="4756"/>
        <v>711</v>
      </c>
      <c r="AD5137" s="115"/>
      <c r="AE5137" s="76"/>
      <c r="AF5137" s="77"/>
      <c r="AK5137" s="9"/>
      <c r="AL5137" s="9"/>
      <c r="AM5137" s="9"/>
      <c r="AN5137" s="9"/>
    </row>
    <row r="5138">
      <c r="A5138" s="618"/>
      <c r="B5138" s="310"/>
      <c r="C5138" s="73" t="s">
        <v>21</v>
      </c>
      <c r="D5138" s="74" t="s">
        <v>22</v>
      </c>
      <c r="E5138" s="587">
        <v>20</v>
      </c>
      <c r="F5138" s="117">
        <v>20</v>
      </c>
      <c r="G5138" s="117">
        <v>20</v>
      </c>
      <c r="H5138" s="117">
        <v>20</v>
      </c>
      <c r="I5138" s="117">
        <v>20</v>
      </c>
      <c r="J5138" s="117">
        <v>20</v>
      </c>
      <c r="K5138" s="117">
        <v>20</v>
      </c>
      <c r="L5138" s="117">
        <v>20</v>
      </c>
      <c r="M5138" s="117">
        <v>21</v>
      </c>
      <c r="N5138" s="117">
        <v>22</v>
      </c>
      <c r="O5138" s="117">
        <v>21</v>
      </c>
      <c r="P5138" s="117">
        <v>22</v>
      </c>
      <c r="Q5138" s="117">
        <v>22</v>
      </c>
      <c r="R5138" s="117">
        <v>21</v>
      </c>
      <c r="S5138" s="117">
        <v>22</v>
      </c>
      <c r="T5138" s="117">
        <v>20</v>
      </c>
      <c r="U5138" s="117">
        <v>21</v>
      </c>
      <c r="V5138" s="117">
        <v>21</v>
      </c>
      <c r="W5138" s="117">
        <v>20</v>
      </c>
      <c r="X5138" s="117">
        <v>20</v>
      </c>
      <c r="Y5138" s="117">
        <v>20</v>
      </c>
      <c r="Z5138" s="117">
        <v>20</v>
      </c>
      <c r="AA5138" s="117">
        <v>20</v>
      </c>
      <c r="AB5138" s="311">
        <v>20</v>
      </c>
      <c r="AC5138" s="281">
        <f>AVERAGE(E5138:AB5138)</f>
        <v>20.541666666666668</v>
      </c>
      <c r="AD5138" s="120"/>
      <c r="AE5138" s="120"/>
      <c r="AF5138" s="121"/>
      <c r="AK5138" s="9"/>
      <c r="AL5138" s="9"/>
      <c r="AM5138" s="9"/>
      <c r="AN5138" s="9"/>
    </row>
    <row r="5139">
      <c r="A5139" s="705"/>
      <c r="B5139" s="1138"/>
      <c r="C5139" s="73" t="s">
        <v>23</v>
      </c>
      <c r="D5139" s="1258"/>
      <c r="E5139" s="269">
        <f t="shared" ref="E5139:AB5139" si="4757">E5137/E5136</f>
        <v>0.047961630695443645</v>
      </c>
      <c r="F5139" s="81">
        <f t="shared" si="4757"/>
        <v>0.049441786283891551</v>
      </c>
      <c r="G5139" s="81">
        <f t="shared" si="4757"/>
        <v>0.047923322683706068</v>
      </c>
      <c r="H5139" s="81">
        <f t="shared" si="4757"/>
        <v>0.04864433811802233</v>
      </c>
      <c r="I5139" s="81">
        <f t="shared" si="4757"/>
        <v>0.047885075818036714</v>
      </c>
      <c r="J5139" s="81">
        <f t="shared" si="4757"/>
        <v>0.047086991221069435</v>
      </c>
      <c r="K5139" s="81">
        <f t="shared" si="4757"/>
        <v>0.046215139442231074</v>
      </c>
      <c r="L5139" s="81">
        <f t="shared" si="4757"/>
        <v>0.046937151949085119</v>
      </c>
      <c r="M5139" s="81">
        <f t="shared" si="4757"/>
        <v>0.079501169134840233</v>
      </c>
      <c r="N5139" s="81">
        <f t="shared" si="4757"/>
        <v>0.1171171171171171</v>
      </c>
      <c r="O5139" s="81">
        <f t="shared" si="4757"/>
        <v>0.078041315990818663</v>
      </c>
      <c r="P5139" s="81">
        <f t="shared" si="4757"/>
        <v>0.11215686274509803</v>
      </c>
      <c r="Q5139" s="81">
        <f t="shared" si="4757"/>
        <v>0.16017964071856289</v>
      </c>
      <c r="R5139" s="81">
        <f t="shared" si="4757"/>
        <v>0.12538461538461537</v>
      </c>
      <c r="S5139" s="81">
        <f t="shared" si="4757"/>
        <v>0.12519440124416795</v>
      </c>
      <c r="T5139" s="81">
        <f t="shared" si="4757"/>
        <v>0.15071590052750564</v>
      </c>
      <c r="U5139" s="81">
        <f t="shared" si="4757"/>
        <v>0.10921766072811773</v>
      </c>
      <c r="V5139" s="81">
        <f t="shared" si="4757"/>
        <v>0.091053048297703887</v>
      </c>
      <c r="W5139" s="81">
        <f t="shared" si="4757"/>
        <v>0.053642914331465175</v>
      </c>
      <c r="X5139" s="81">
        <f t="shared" si="4757"/>
        <v>0.053182917002417403</v>
      </c>
      <c r="Y5139" s="81">
        <f t="shared" si="4757"/>
        <v>0.055555555555555552</v>
      </c>
      <c r="Z5139" s="81">
        <f t="shared" si="4757"/>
        <v>0.054487179487179488</v>
      </c>
      <c r="AA5139" s="81">
        <f t="shared" si="4757"/>
        <v>0.053815261044176714</v>
      </c>
      <c r="AB5139" s="312">
        <f t="shared" si="4757"/>
        <v>0.045856798069187459</v>
      </c>
      <c r="AC5139" s="74"/>
      <c r="AD5139" s="115"/>
      <c r="AE5139" s="76"/>
      <c r="AF5139" s="77"/>
      <c r="AK5139" s="9"/>
      <c r="AL5139" s="9"/>
      <c r="AM5139" s="9"/>
      <c r="AN5139" s="9"/>
    </row>
    <row r="5140" hidden="1">
      <c r="A5140" s="1556"/>
      <c r="B5140" s="976"/>
      <c r="C5140" s="209" t="s">
        <v>194</v>
      </c>
      <c r="D5140" s="1258"/>
      <c r="E5140" s="115"/>
      <c r="F5140" s="76"/>
      <c r="G5140" s="76"/>
      <c r="H5140" s="76"/>
      <c r="I5140" s="76"/>
      <c r="J5140" s="76"/>
      <c r="K5140" s="76"/>
      <c r="L5140" s="76"/>
      <c r="M5140" s="76"/>
      <c r="N5140" s="76"/>
      <c r="O5140" s="76"/>
      <c r="P5140" s="76"/>
      <c r="Q5140" s="76"/>
      <c r="R5140" s="76"/>
      <c r="S5140" s="76"/>
      <c r="T5140" s="76"/>
      <c r="U5140" s="76"/>
      <c r="V5140" s="76"/>
      <c r="W5140" s="76"/>
      <c r="X5140" s="76"/>
      <c r="Y5140" s="76"/>
      <c r="Z5140" s="76"/>
      <c r="AA5140" s="76"/>
      <c r="AB5140" s="315"/>
      <c r="AC5140" s="74"/>
      <c r="AD5140" s="115"/>
      <c r="AE5140" s="76"/>
      <c r="AF5140" s="77"/>
      <c r="AK5140" s="9"/>
      <c r="AL5140" s="9"/>
      <c r="AM5140" s="9"/>
      <c r="AN5140" s="9"/>
    </row>
    <row r="5141" hidden="1">
      <c r="A5141" s="1556"/>
      <c r="B5141" s="976"/>
      <c r="C5141" s="209" t="s">
        <v>195</v>
      </c>
      <c r="D5141" s="1258"/>
      <c r="E5141" s="115"/>
      <c r="F5141" s="76"/>
      <c r="G5141" s="76"/>
      <c r="H5141" s="76"/>
      <c r="I5141" s="76"/>
      <c r="J5141" s="76"/>
      <c r="K5141" s="76"/>
      <c r="L5141" s="76"/>
      <c r="M5141" s="76"/>
      <c r="N5141" s="76"/>
      <c r="O5141" s="76"/>
      <c r="P5141" s="76"/>
      <c r="Q5141" s="76"/>
      <c r="R5141" s="76"/>
      <c r="S5141" s="76"/>
      <c r="T5141" s="76"/>
      <c r="U5141" s="76"/>
      <c r="V5141" s="76"/>
      <c r="W5141" s="76"/>
      <c r="X5141" s="76"/>
      <c r="Y5141" s="76"/>
      <c r="Z5141" s="76"/>
      <c r="AA5141" s="76"/>
      <c r="AB5141" s="315"/>
      <c r="AC5141" s="74"/>
      <c r="AD5141" s="115"/>
      <c r="AE5141" s="76"/>
      <c r="AF5141" s="77"/>
      <c r="AH5141" s="9"/>
      <c r="AI5141" s="134"/>
      <c r="AJ5141" s="134"/>
      <c r="AK5141" s="134"/>
      <c r="AL5141" s="135"/>
      <c r="AM5141" s="135"/>
    </row>
    <row r="5142" ht="18" customHeight="1">
      <c r="A5142" s="1337" t="s">
        <v>148</v>
      </c>
      <c r="B5142" s="1677"/>
      <c r="C5142" s="1678"/>
      <c r="D5142" s="594"/>
      <c r="E5142" s="1225">
        <f t="shared" ref="E5142:AB5142" si="4758">SQRT(E5136*E5136+E5137*E5137)/E5114/1.73</f>
        <v>20.566835628262517</v>
      </c>
      <c r="F5142" s="127">
        <f t="shared" si="4758"/>
        <v>20.559232341338006</v>
      </c>
      <c r="G5142" s="127">
        <f t="shared" si="4758"/>
        <v>20.563764966105389</v>
      </c>
      <c r="H5142" s="127">
        <f t="shared" si="4758"/>
        <v>20.597329813383741</v>
      </c>
      <c r="I5142" s="127">
        <f t="shared" si="4758"/>
        <v>20.580152078147954</v>
      </c>
      <c r="J5142" s="127">
        <f t="shared" si="4758"/>
        <v>20.657548163616539</v>
      </c>
      <c r="K5142" s="127">
        <f t="shared" si="4758"/>
        <v>20.729052828959524</v>
      </c>
      <c r="L5142" s="127">
        <f t="shared" si="4758"/>
        <v>20.822219325458782</v>
      </c>
      <c r="M5142" s="127">
        <f t="shared" si="4758"/>
        <v>21.419150141678404</v>
      </c>
      <c r="N5142" s="127">
        <f t="shared" si="4758"/>
        <v>22.340191281355583</v>
      </c>
      <c r="O5142" s="127">
        <f t="shared" si="4758"/>
        <v>21.426629889060738</v>
      </c>
      <c r="P5142" s="127">
        <f t="shared" si="4758"/>
        <v>20.989107116029256</v>
      </c>
      <c r="Q5142" s="127">
        <f t="shared" si="4758"/>
        <v>22.114005310157616</v>
      </c>
      <c r="R5142" s="127">
        <f t="shared" si="4758"/>
        <v>21.433836766356631</v>
      </c>
      <c r="S5142" s="127">
        <f t="shared" si="4758"/>
        <v>21.202513340554304</v>
      </c>
      <c r="T5142" s="127">
        <f t="shared" si="4758"/>
        <v>21.954198271864872</v>
      </c>
      <c r="U5142" s="127">
        <f t="shared" si="4758"/>
        <v>21.245670505895291</v>
      </c>
      <c r="V5142" s="127">
        <f t="shared" si="4758"/>
        <v>20.76707893513716</v>
      </c>
      <c r="W5142" s="127">
        <f t="shared" si="4758"/>
        <v>20.423822649731655</v>
      </c>
      <c r="X5142" s="127">
        <f t="shared" si="4758"/>
        <v>20.159629447059235</v>
      </c>
      <c r="Y5142" s="127">
        <f t="shared" si="4758"/>
        <v>20.197362960886476</v>
      </c>
      <c r="Z5142" s="127">
        <f t="shared" si="4758"/>
        <v>20.255813156647982</v>
      </c>
      <c r="AA5142" s="127">
        <f t="shared" si="4758"/>
        <v>20.474275943562965</v>
      </c>
      <c r="AB5142" s="621">
        <f t="shared" si="4758"/>
        <v>20.375415225469979</v>
      </c>
      <c r="AC5142" s="285">
        <f>AVERAGE(E5142:AB5142)</f>
        <v>20.910618170280028</v>
      </c>
      <c r="AD5142" s="374">
        <f>(AC5138-AC5142)/AC5138</f>
        <v>-0.017961127964950585</v>
      </c>
      <c r="AE5142" s="127"/>
      <c r="AF5142" s="129"/>
      <c r="AK5142" s="62"/>
      <c r="AL5142" s="62"/>
      <c r="AM5142" s="9"/>
      <c r="AN5142" s="62"/>
    </row>
    <row r="5143">
      <c r="A5143" s="2081" t="s">
        <v>1071</v>
      </c>
      <c r="B5143" s="2082" t="s">
        <v>1072</v>
      </c>
      <c r="C5143" s="65" t="s">
        <v>18</v>
      </c>
      <c r="D5143" s="66" t="s">
        <v>29</v>
      </c>
      <c r="E5143" s="106">
        <v>0</v>
      </c>
      <c r="F5143" s="107">
        <v>0</v>
      </c>
      <c r="G5143" s="107">
        <v>0</v>
      </c>
      <c r="H5143" s="107">
        <v>0</v>
      </c>
      <c r="I5143" s="107">
        <v>0</v>
      </c>
      <c r="J5143" s="107">
        <v>0</v>
      </c>
      <c r="K5143" s="107">
        <v>0</v>
      </c>
      <c r="L5143" s="107">
        <v>0</v>
      </c>
      <c r="M5143" s="107">
        <v>0</v>
      </c>
      <c r="N5143" s="107">
        <v>0</v>
      </c>
      <c r="O5143" s="107">
        <v>0</v>
      </c>
      <c r="P5143" s="107">
        <v>0</v>
      </c>
      <c r="Q5143" s="107">
        <v>0</v>
      </c>
      <c r="R5143" s="107">
        <v>0</v>
      </c>
      <c r="S5143" s="107">
        <v>0</v>
      </c>
      <c r="T5143" s="107">
        <v>0</v>
      </c>
      <c r="U5143" s="107">
        <v>0</v>
      </c>
      <c r="V5143" s="107">
        <v>0</v>
      </c>
      <c r="W5143" s="107">
        <v>0</v>
      </c>
      <c r="X5143" s="107">
        <v>0</v>
      </c>
      <c r="Y5143" s="107">
        <v>0</v>
      </c>
      <c r="Z5143" s="107">
        <v>0</v>
      </c>
      <c r="AA5143" s="107">
        <v>0</v>
      </c>
      <c r="AB5143" s="506">
        <v>0</v>
      </c>
      <c r="AC5143" s="279">
        <f t="shared" ref="AC5143:AC5144" si="4759">SUM(E5143:AB5143)</f>
        <v>0</v>
      </c>
      <c r="AD5143" s="110">
        <f>MAX(E5143:AB5143)</f>
        <v>0</v>
      </c>
      <c r="AE5143" s="107">
        <v>0</v>
      </c>
      <c r="AF5143" s="108">
        <v>0</v>
      </c>
      <c r="AK5143" s="79"/>
      <c r="AL5143" s="502"/>
      <c r="AM5143" s="79"/>
      <c r="AN5143" s="9"/>
    </row>
    <row r="5144">
      <c r="A5144" s="2083"/>
      <c r="B5144" s="2084"/>
      <c r="C5144" s="73" t="s">
        <v>20</v>
      </c>
      <c r="D5144" s="74" t="s">
        <v>29</v>
      </c>
      <c r="E5144" s="111">
        <v>0</v>
      </c>
      <c r="F5144" s="112">
        <v>0</v>
      </c>
      <c r="G5144" s="112">
        <v>0</v>
      </c>
      <c r="H5144" s="112">
        <v>0</v>
      </c>
      <c r="I5144" s="112">
        <v>0</v>
      </c>
      <c r="J5144" s="112">
        <v>0</v>
      </c>
      <c r="K5144" s="112">
        <v>0</v>
      </c>
      <c r="L5144" s="112">
        <v>0</v>
      </c>
      <c r="M5144" s="112">
        <v>0</v>
      </c>
      <c r="N5144" s="112">
        <v>0</v>
      </c>
      <c r="O5144" s="112">
        <v>0</v>
      </c>
      <c r="P5144" s="112">
        <v>0</v>
      </c>
      <c r="Q5144" s="112">
        <v>0</v>
      </c>
      <c r="R5144" s="112">
        <v>0</v>
      </c>
      <c r="S5144" s="112">
        <v>0</v>
      </c>
      <c r="T5144" s="112">
        <v>0</v>
      </c>
      <c r="U5144" s="112">
        <v>0</v>
      </c>
      <c r="V5144" s="112">
        <v>0</v>
      </c>
      <c r="W5144" s="112">
        <v>0</v>
      </c>
      <c r="X5144" s="112">
        <v>0</v>
      </c>
      <c r="Y5144" s="112">
        <v>0</v>
      </c>
      <c r="Z5144" s="112">
        <v>0</v>
      </c>
      <c r="AA5144" s="112">
        <v>0</v>
      </c>
      <c r="AB5144" s="501">
        <v>0</v>
      </c>
      <c r="AC5144" s="281">
        <f t="shared" si="4759"/>
        <v>0</v>
      </c>
      <c r="AD5144" s="115"/>
      <c r="AE5144" s="76"/>
      <c r="AF5144" s="77"/>
      <c r="AK5144" s="9"/>
      <c r="AL5144" s="9"/>
      <c r="AM5144" s="9"/>
      <c r="AN5144" s="9"/>
    </row>
    <row r="5145">
      <c r="A5145" s="2083"/>
      <c r="B5145" s="2084"/>
      <c r="C5145" s="73" t="s">
        <v>21</v>
      </c>
      <c r="D5145" s="74" t="s">
        <v>22</v>
      </c>
      <c r="E5145" s="75">
        <v>0</v>
      </c>
      <c r="F5145" s="76">
        <v>0</v>
      </c>
      <c r="G5145" s="76">
        <v>0</v>
      </c>
      <c r="H5145" s="76">
        <v>0</v>
      </c>
      <c r="I5145" s="76">
        <v>0</v>
      </c>
      <c r="J5145" s="76">
        <v>0</v>
      </c>
      <c r="K5145" s="76">
        <v>0</v>
      </c>
      <c r="L5145" s="76">
        <v>0</v>
      </c>
      <c r="M5145" s="76">
        <v>0</v>
      </c>
      <c r="N5145" s="76">
        <v>0</v>
      </c>
      <c r="O5145" s="76">
        <v>0</v>
      </c>
      <c r="P5145" s="76">
        <v>0</v>
      </c>
      <c r="Q5145" s="76">
        <v>0</v>
      </c>
      <c r="R5145" s="76">
        <v>0</v>
      </c>
      <c r="S5145" s="76">
        <v>0</v>
      </c>
      <c r="T5145" s="76">
        <v>0</v>
      </c>
      <c r="U5145" s="76">
        <v>0</v>
      </c>
      <c r="V5145" s="76">
        <v>0</v>
      </c>
      <c r="W5145" s="76">
        <v>0</v>
      </c>
      <c r="X5145" s="76">
        <v>0</v>
      </c>
      <c r="Y5145" s="76">
        <v>0</v>
      </c>
      <c r="Z5145" s="76">
        <v>0</v>
      </c>
      <c r="AA5145" s="76">
        <v>0</v>
      </c>
      <c r="AB5145" s="315">
        <v>0</v>
      </c>
      <c r="AC5145" s="281"/>
      <c r="AD5145" s="120"/>
      <c r="AE5145" s="120"/>
      <c r="AF5145" s="121"/>
      <c r="AK5145" s="9"/>
      <c r="AL5145" s="9"/>
      <c r="AM5145" s="9"/>
      <c r="AN5145" s="9"/>
    </row>
    <row r="5146">
      <c r="A5146" s="2085"/>
      <c r="B5146" s="2086"/>
      <c r="C5146" s="125" t="s">
        <v>23</v>
      </c>
      <c r="D5146" s="92"/>
      <c r="E5146" s="696" t="e">
        <f t="shared" ref="E5146:AB5146" si="4760">E5144/E5143</f>
        <v>#DIV/0!</v>
      </c>
      <c r="F5146" s="504" t="e">
        <f t="shared" si="4760"/>
        <v>#DIV/0!</v>
      </c>
      <c r="G5146" s="504" t="e">
        <f t="shared" si="4760"/>
        <v>#DIV/0!</v>
      </c>
      <c r="H5146" s="504" t="e">
        <f t="shared" si="4760"/>
        <v>#DIV/0!</v>
      </c>
      <c r="I5146" s="504" t="e">
        <f t="shared" si="4760"/>
        <v>#DIV/0!</v>
      </c>
      <c r="J5146" s="504" t="e">
        <f t="shared" si="4760"/>
        <v>#DIV/0!</v>
      </c>
      <c r="K5146" s="504" t="e">
        <f t="shared" si="4760"/>
        <v>#DIV/0!</v>
      </c>
      <c r="L5146" s="504" t="e">
        <f t="shared" si="4760"/>
        <v>#DIV/0!</v>
      </c>
      <c r="M5146" s="504" t="e">
        <f t="shared" si="4760"/>
        <v>#DIV/0!</v>
      </c>
      <c r="N5146" s="504" t="e">
        <f t="shared" si="4760"/>
        <v>#DIV/0!</v>
      </c>
      <c r="O5146" s="504" t="e">
        <f t="shared" si="4760"/>
        <v>#DIV/0!</v>
      </c>
      <c r="P5146" s="504" t="e">
        <f t="shared" si="4760"/>
        <v>#DIV/0!</v>
      </c>
      <c r="Q5146" s="504" t="e">
        <f t="shared" si="4760"/>
        <v>#DIV/0!</v>
      </c>
      <c r="R5146" s="504" t="e">
        <f t="shared" si="4760"/>
        <v>#DIV/0!</v>
      </c>
      <c r="S5146" s="504" t="e">
        <f t="shared" si="4760"/>
        <v>#DIV/0!</v>
      </c>
      <c r="T5146" s="504" t="e">
        <f t="shared" si="4760"/>
        <v>#DIV/0!</v>
      </c>
      <c r="U5146" s="504" t="e">
        <f t="shared" si="4760"/>
        <v>#DIV/0!</v>
      </c>
      <c r="V5146" s="504" t="e">
        <f t="shared" si="4760"/>
        <v>#DIV/0!</v>
      </c>
      <c r="W5146" s="504" t="e">
        <f t="shared" si="4760"/>
        <v>#DIV/0!</v>
      </c>
      <c r="X5146" s="504" t="e">
        <f t="shared" si="4760"/>
        <v>#DIV/0!</v>
      </c>
      <c r="Y5146" s="504" t="e">
        <f t="shared" si="4760"/>
        <v>#DIV/0!</v>
      </c>
      <c r="Z5146" s="504" t="e">
        <f t="shared" si="4760"/>
        <v>#DIV/0!</v>
      </c>
      <c r="AA5146" s="504" t="e">
        <f t="shared" si="4760"/>
        <v>#DIV/0!</v>
      </c>
      <c r="AB5146" s="505" t="e">
        <f t="shared" si="4760"/>
        <v>#DIV/0!</v>
      </c>
      <c r="AC5146" s="92"/>
      <c r="AD5146" s="115"/>
      <c r="AE5146" s="76"/>
      <c r="AF5146" s="77"/>
      <c r="AK5146" s="9"/>
      <c r="AL5146" s="9"/>
      <c r="AM5146" s="9"/>
      <c r="AN5146" s="9"/>
    </row>
    <row r="5147" ht="18" hidden="1" customHeight="1">
      <c r="A5147" s="1691"/>
      <c r="B5147" s="1036"/>
      <c r="C5147" s="204" t="s">
        <v>194</v>
      </c>
      <c r="D5147" s="220"/>
      <c r="E5147" s="205"/>
      <c r="F5147" s="206"/>
      <c r="G5147" s="206"/>
      <c r="H5147" s="206"/>
      <c r="I5147" s="206"/>
      <c r="J5147" s="206"/>
      <c r="K5147" s="206"/>
      <c r="L5147" s="206"/>
      <c r="M5147" s="206"/>
      <c r="N5147" s="206"/>
      <c r="O5147" s="206"/>
      <c r="P5147" s="206"/>
      <c r="Q5147" s="206"/>
      <c r="R5147" s="206"/>
      <c r="S5147" s="206"/>
      <c r="T5147" s="206"/>
      <c r="U5147" s="206"/>
      <c r="V5147" s="206"/>
      <c r="W5147" s="206"/>
      <c r="X5147" s="206"/>
      <c r="Y5147" s="206"/>
      <c r="Z5147" s="206"/>
      <c r="AA5147" s="206"/>
      <c r="AB5147" s="211"/>
      <c r="AC5147" s="220"/>
      <c r="AD5147" s="115"/>
      <c r="AE5147" s="76"/>
      <c r="AF5147" s="77"/>
      <c r="AK5147" s="9"/>
      <c r="AL5147" s="9"/>
      <c r="AM5147" s="9"/>
      <c r="AN5147" s="9"/>
    </row>
    <row r="5148" ht="18" hidden="1" customHeight="1">
      <c r="A5148" s="1556"/>
      <c r="B5148" s="976"/>
      <c r="C5148" s="209" t="s">
        <v>195</v>
      </c>
      <c r="D5148" s="74"/>
      <c r="E5148" s="75"/>
      <c r="F5148" s="76"/>
      <c r="G5148" s="76"/>
      <c r="H5148" s="76"/>
      <c r="I5148" s="76"/>
      <c r="J5148" s="76"/>
      <c r="K5148" s="76"/>
      <c r="L5148" s="76"/>
      <c r="M5148" s="76"/>
      <c r="N5148" s="76"/>
      <c r="O5148" s="76"/>
      <c r="P5148" s="76"/>
      <c r="Q5148" s="76"/>
      <c r="R5148" s="76"/>
      <c r="S5148" s="76"/>
      <c r="T5148" s="76"/>
      <c r="U5148" s="76"/>
      <c r="V5148" s="76"/>
      <c r="W5148" s="76"/>
      <c r="X5148" s="76"/>
      <c r="Y5148" s="76"/>
      <c r="Z5148" s="76"/>
      <c r="AA5148" s="76"/>
      <c r="AB5148" s="315"/>
      <c r="AC5148" s="74"/>
      <c r="AD5148" s="115"/>
      <c r="AE5148" s="76"/>
      <c r="AF5148" s="77"/>
      <c r="AH5148" s="9"/>
      <c r="AI5148" s="134"/>
      <c r="AJ5148" s="134"/>
      <c r="AK5148" s="134"/>
      <c r="AL5148" s="135"/>
      <c r="AM5148" s="135"/>
    </row>
    <row r="5149" ht="18" customHeight="1">
      <c r="A5149" s="1337" t="s">
        <v>148</v>
      </c>
      <c r="B5149" s="1677"/>
      <c r="C5149" s="1678"/>
      <c r="D5149" s="92"/>
      <c r="E5149" s="126">
        <f t="shared" ref="E5149:AB5149" si="4761">SQRT(E5143*E5143+E5144*E5144)/E5114/1.73</f>
        <v>0</v>
      </c>
      <c r="F5149" s="127">
        <f t="shared" si="4761"/>
        <v>0</v>
      </c>
      <c r="G5149" s="127">
        <f t="shared" si="4761"/>
        <v>0</v>
      </c>
      <c r="H5149" s="127">
        <f t="shared" si="4761"/>
        <v>0</v>
      </c>
      <c r="I5149" s="127">
        <f t="shared" si="4761"/>
        <v>0</v>
      </c>
      <c r="J5149" s="127">
        <f t="shared" si="4761"/>
        <v>0</v>
      </c>
      <c r="K5149" s="127">
        <f t="shared" si="4761"/>
        <v>0</v>
      </c>
      <c r="L5149" s="127">
        <f t="shared" si="4761"/>
        <v>0</v>
      </c>
      <c r="M5149" s="127">
        <f t="shared" si="4761"/>
        <v>0</v>
      </c>
      <c r="N5149" s="127">
        <f t="shared" si="4761"/>
        <v>0</v>
      </c>
      <c r="O5149" s="127">
        <f t="shared" si="4761"/>
        <v>0</v>
      </c>
      <c r="P5149" s="127">
        <f t="shared" si="4761"/>
        <v>0</v>
      </c>
      <c r="Q5149" s="127">
        <f t="shared" si="4761"/>
        <v>0</v>
      </c>
      <c r="R5149" s="127">
        <f t="shared" si="4761"/>
        <v>0</v>
      </c>
      <c r="S5149" s="127">
        <f t="shared" si="4761"/>
        <v>0</v>
      </c>
      <c r="T5149" s="127">
        <f t="shared" si="4761"/>
        <v>0</v>
      </c>
      <c r="U5149" s="127">
        <f t="shared" si="4761"/>
        <v>0</v>
      </c>
      <c r="V5149" s="127">
        <f t="shared" si="4761"/>
        <v>0</v>
      </c>
      <c r="W5149" s="127">
        <f t="shared" si="4761"/>
        <v>0</v>
      </c>
      <c r="X5149" s="127">
        <f t="shared" si="4761"/>
        <v>0</v>
      </c>
      <c r="Y5149" s="127">
        <f t="shared" si="4761"/>
        <v>0</v>
      </c>
      <c r="Z5149" s="127">
        <f t="shared" si="4761"/>
        <v>0</v>
      </c>
      <c r="AA5149" s="127">
        <f t="shared" si="4761"/>
        <v>0</v>
      </c>
      <c r="AB5149" s="621">
        <f t="shared" si="4761"/>
        <v>0</v>
      </c>
      <c r="AC5149" s="285">
        <f>AVERAGE(E5149:AB5149)</f>
        <v>0</v>
      </c>
      <c r="AD5149" s="374" t="e">
        <f>(AC5145-AC5149)/AC5145</f>
        <v>#DIV/0!</v>
      </c>
      <c r="AE5149" s="127"/>
      <c r="AF5149" s="129"/>
      <c r="AK5149" s="62"/>
      <c r="AL5149" s="62"/>
      <c r="AM5149" s="9"/>
      <c r="AN5149" s="62"/>
    </row>
    <row r="5150" ht="15.75" customHeight="1">
      <c r="A5150" s="617" t="s">
        <v>1073</v>
      </c>
      <c r="B5150" s="308" t="s">
        <v>1074</v>
      </c>
      <c r="C5150" s="65" t="s">
        <v>18</v>
      </c>
      <c r="D5150" s="66" t="s">
        <v>29</v>
      </c>
      <c r="E5150" s="106">
        <v>642</v>
      </c>
      <c r="F5150" s="107">
        <v>627.20000000000005</v>
      </c>
      <c r="G5150" s="107">
        <v>604.39999999999998</v>
      </c>
      <c r="H5150" s="107">
        <v>609.20000000000005</v>
      </c>
      <c r="I5150" s="107">
        <v>612.39999999999998</v>
      </c>
      <c r="J5150" s="107">
        <v>640.39999999999998</v>
      </c>
      <c r="K5150" s="107">
        <v>700</v>
      </c>
      <c r="L5150" s="107">
        <v>738</v>
      </c>
      <c r="M5150" s="107">
        <v>800.39999999999998</v>
      </c>
      <c r="N5150" s="107">
        <v>804</v>
      </c>
      <c r="O5150" s="107">
        <v>818.39999999999998</v>
      </c>
      <c r="P5150" s="107">
        <v>864</v>
      </c>
      <c r="Q5150" s="107">
        <v>874.79999999999995</v>
      </c>
      <c r="R5150" s="107">
        <v>830.79999999999995</v>
      </c>
      <c r="S5150" s="107">
        <v>897.20000000000005</v>
      </c>
      <c r="T5150" s="107">
        <v>890.79999999999995</v>
      </c>
      <c r="U5150" s="107">
        <v>884</v>
      </c>
      <c r="V5150" s="107">
        <v>895.20000000000005</v>
      </c>
      <c r="W5150" s="107">
        <v>860.79999999999995</v>
      </c>
      <c r="X5150" s="107">
        <v>847.20000000000005</v>
      </c>
      <c r="Y5150" s="107">
        <v>827.20000000000005</v>
      </c>
      <c r="Z5150" s="107">
        <v>804</v>
      </c>
      <c r="AA5150" s="107">
        <v>768.79999999999995</v>
      </c>
      <c r="AB5150" s="506">
        <v>745.60000000000002</v>
      </c>
      <c r="AC5150" s="279">
        <f t="shared" ref="AC5150:AC5151" si="4762">SUM(E5150:AB5150)</f>
        <v>18586.799999999999</v>
      </c>
      <c r="AD5150" s="110">
        <f>MAX(E5150:AB5150)</f>
        <v>897.20000000000005</v>
      </c>
      <c r="AE5150" s="107">
        <v>100</v>
      </c>
      <c r="AF5150" s="108">
        <v>40</v>
      </c>
      <c r="AK5150" s="79"/>
      <c r="AL5150" s="502"/>
      <c r="AM5150" s="79"/>
      <c r="AN5150" s="9"/>
    </row>
    <row r="5151">
      <c r="A5151" s="618"/>
      <c r="B5151" s="310"/>
      <c r="C5151" s="73" t="s">
        <v>20</v>
      </c>
      <c r="D5151" s="74" t="s">
        <v>29</v>
      </c>
      <c r="E5151" s="111">
        <v>268.39999999999998</v>
      </c>
      <c r="F5151" s="112">
        <v>276.80000000000001</v>
      </c>
      <c r="G5151" s="112">
        <v>268.39999999999998</v>
      </c>
      <c r="H5151" s="112">
        <v>265.60000000000002</v>
      </c>
      <c r="I5151" s="112">
        <v>263.60000000000002</v>
      </c>
      <c r="J5151" s="112">
        <v>255.19999999999999</v>
      </c>
      <c r="K5151" s="112">
        <v>251.59999999999999</v>
      </c>
      <c r="L5151" s="112">
        <v>247.59999999999999</v>
      </c>
      <c r="M5151" s="112">
        <v>282.39999999999998</v>
      </c>
      <c r="N5151" s="112">
        <v>282.80000000000001</v>
      </c>
      <c r="O5151" s="112">
        <v>284.39999999999998</v>
      </c>
      <c r="P5151" s="112">
        <v>322.39999999999998</v>
      </c>
      <c r="Q5151" s="112">
        <v>326.80000000000001</v>
      </c>
      <c r="R5151" s="112">
        <v>277.60000000000002</v>
      </c>
      <c r="S5151" s="112">
        <v>322.80000000000001</v>
      </c>
      <c r="T5151" s="112">
        <v>338.80000000000001</v>
      </c>
      <c r="U5151" s="112">
        <v>338.80000000000001</v>
      </c>
      <c r="V5151" s="112">
        <v>332</v>
      </c>
      <c r="W5151" s="112">
        <v>323.60000000000002</v>
      </c>
      <c r="X5151" s="112">
        <v>329.60000000000002</v>
      </c>
      <c r="Y5151" s="112">
        <v>327.60000000000002</v>
      </c>
      <c r="Z5151" s="112">
        <v>328</v>
      </c>
      <c r="AA5151" s="112">
        <v>331.19999999999999</v>
      </c>
      <c r="AB5151" s="501">
        <v>345.19999999999999</v>
      </c>
      <c r="AC5151" s="281">
        <f t="shared" si="4762"/>
        <v>7191.2000000000016</v>
      </c>
      <c r="AD5151" s="115"/>
      <c r="AE5151" s="76"/>
      <c r="AF5151" s="77"/>
      <c r="AK5151" s="9"/>
      <c r="AL5151" s="9"/>
      <c r="AM5151" s="9"/>
      <c r="AN5151" s="9"/>
    </row>
    <row r="5152">
      <c r="A5152" s="618"/>
      <c r="B5152" s="310"/>
      <c r="C5152" s="73" t="s">
        <v>21</v>
      </c>
      <c r="D5152" s="74" t="s">
        <v>22</v>
      </c>
      <c r="E5152" s="116">
        <v>39</v>
      </c>
      <c r="F5152" s="117">
        <v>39</v>
      </c>
      <c r="G5152" s="117">
        <v>38</v>
      </c>
      <c r="H5152" s="117">
        <v>38</v>
      </c>
      <c r="I5152" s="117">
        <v>37</v>
      </c>
      <c r="J5152" s="117">
        <v>41</v>
      </c>
      <c r="K5152" s="117">
        <v>45</v>
      </c>
      <c r="L5152" s="117">
        <v>47</v>
      </c>
      <c r="M5152" s="117">
        <v>51</v>
      </c>
      <c r="N5152" s="117">
        <v>47</v>
      </c>
      <c r="O5152" s="117">
        <v>51</v>
      </c>
      <c r="P5152" s="117">
        <v>52</v>
      </c>
      <c r="Q5152" s="117">
        <v>49</v>
      </c>
      <c r="R5152" s="117">
        <v>54</v>
      </c>
      <c r="S5152" s="117">
        <v>57</v>
      </c>
      <c r="T5152" s="117">
        <v>52</v>
      </c>
      <c r="U5152" s="117">
        <v>55</v>
      </c>
      <c r="V5152" s="117">
        <v>56</v>
      </c>
      <c r="W5152" s="117">
        <v>52</v>
      </c>
      <c r="X5152" s="117">
        <v>50</v>
      </c>
      <c r="Y5152" s="117">
        <v>52</v>
      </c>
      <c r="Z5152" s="117">
        <v>53</v>
      </c>
      <c r="AA5152" s="117">
        <v>46</v>
      </c>
      <c r="AB5152" s="311">
        <v>46</v>
      </c>
      <c r="AC5152" s="281">
        <f>AVERAGE(E5152:AB5152)</f>
        <v>47.791666666666664</v>
      </c>
      <c r="AD5152" s="120"/>
      <c r="AE5152" s="120"/>
      <c r="AF5152" s="121"/>
      <c r="AK5152" s="9"/>
      <c r="AL5152" s="9"/>
      <c r="AM5152" s="9"/>
      <c r="AN5152" s="9"/>
    </row>
    <row r="5153">
      <c r="A5153" s="721"/>
      <c r="B5153" s="1475"/>
      <c r="C5153" s="125" t="s">
        <v>23</v>
      </c>
      <c r="D5153" s="92"/>
      <c r="E5153" s="696">
        <f t="shared" ref="E5153:AB5153" si="4763">E5151/E5150</f>
        <v>0.41806853582554515</v>
      </c>
      <c r="F5153" s="504">
        <f t="shared" si="4763"/>
        <v>0.44132653061224486</v>
      </c>
      <c r="G5153" s="504">
        <f t="shared" si="4763"/>
        <v>0.44407677035076104</v>
      </c>
      <c r="H5153" s="504">
        <f t="shared" si="4763"/>
        <v>0.43598161523309259</v>
      </c>
      <c r="I5153" s="504">
        <f t="shared" si="4763"/>
        <v>0.4304376224689746</v>
      </c>
      <c r="J5153" s="504">
        <f t="shared" si="4763"/>
        <v>0.39850093691442851</v>
      </c>
      <c r="K5153" s="504">
        <f t="shared" si="4763"/>
        <v>0.35942857142857143</v>
      </c>
      <c r="L5153" s="504">
        <f t="shared" si="4763"/>
        <v>0.33550135501355011</v>
      </c>
      <c r="M5153" s="504">
        <f t="shared" si="4763"/>
        <v>0.35282358820589704</v>
      </c>
      <c r="N5153" s="504">
        <f t="shared" si="4763"/>
        <v>0.35174129353233829</v>
      </c>
      <c r="O5153" s="504">
        <f t="shared" si="4763"/>
        <v>0.34750733137829909</v>
      </c>
      <c r="P5153" s="504">
        <f t="shared" si="4763"/>
        <v>0.37314814814814812</v>
      </c>
      <c r="Q5153" s="504">
        <f t="shared" si="4763"/>
        <v>0.37357110196616372</v>
      </c>
      <c r="R5153" s="504">
        <f t="shared" si="4763"/>
        <v>0.33413577274915751</v>
      </c>
      <c r="S5153" s="504">
        <f t="shared" si="4763"/>
        <v>0.35978600089166296</v>
      </c>
      <c r="T5153" s="504">
        <f t="shared" si="4763"/>
        <v>0.38033228558599014</v>
      </c>
      <c r="U5153" s="504">
        <f t="shared" si="4763"/>
        <v>0.38325791855203623</v>
      </c>
      <c r="V5153" s="504">
        <f t="shared" si="4763"/>
        <v>0.3708668453976765</v>
      </c>
      <c r="W5153" s="504">
        <f t="shared" si="4763"/>
        <v>0.37592936802973981</v>
      </c>
      <c r="X5153" s="504">
        <f t="shared" si="4763"/>
        <v>0.3890462700661001</v>
      </c>
      <c r="Y5153" s="504">
        <f t="shared" si="4763"/>
        <v>0.39603481624758219</v>
      </c>
      <c r="Z5153" s="504">
        <f t="shared" si="4763"/>
        <v>0.4079601990049751</v>
      </c>
      <c r="AA5153" s="504">
        <f t="shared" si="4763"/>
        <v>0.43080124869927161</v>
      </c>
      <c r="AB5153" s="505">
        <f t="shared" si="4763"/>
        <v>0.4629828326180257</v>
      </c>
      <c r="AC5153" s="92"/>
      <c r="AD5153" s="371"/>
      <c r="AE5153" s="94"/>
      <c r="AF5153" s="95"/>
      <c r="AK5153" s="9"/>
      <c r="AL5153" s="9"/>
      <c r="AM5153" s="9"/>
      <c r="AN5153" s="9"/>
    </row>
    <row r="5154" hidden="1">
      <c r="A5154" s="1691"/>
      <c r="B5154" s="1036"/>
      <c r="C5154" s="204" t="s">
        <v>194</v>
      </c>
      <c r="D5154" s="220"/>
      <c r="E5154" s="205"/>
      <c r="F5154" s="206"/>
      <c r="G5154" s="206"/>
      <c r="H5154" s="206"/>
      <c r="I5154" s="206"/>
      <c r="J5154" s="206"/>
      <c r="K5154" s="206"/>
      <c r="L5154" s="206"/>
      <c r="M5154" s="206"/>
      <c r="N5154" s="206"/>
      <c r="O5154" s="206"/>
      <c r="P5154" s="206"/>
      <c r="Q5154" s="206"/>
      <c r="R5154" s="206"/>
      <c r="S5154" s="206"/>
      <c r="T5154" s="206"/>
      <c r="U5154" s="206"/>
      <c r="V5154" s="206"/>
      <c r="W5154" s="206"/>
      <c r="X5154" s="206"/>
      <c r="Y5154" s="206"/>
      <c r="Z5154" s="206"/>
      <c r="AA5154" s="206"/>
      <c r="AB5154" s="211"/>
      <c r="AC5154" s="220"/>
      <c r="AD5154" s="210"/>
      <c r="AE5154" s="206"/>
      <c r="AF5154" s="207"/>
      <c r="AK5154" s="9"/>
      <c r="AL5154" s="9"/>
      <c r="AM5154" s="9"/>
      <c r="AN5154" s="9"/>
    </row>
    <row r="5155" hidden="1">
      <c r="A5155" s="1556"/>
      <c r="B5155" s="976"/>
      <c r="C5155" s="209" t="s">
        <v>195</v>
      </c>
      <c r="D5155" s="74"/>
      <c r="E5155" s="75"/>
      <c r="F5155" s="76"/>
      <c r="G5155" s="76"/>
      <c r="H5155" s="76"/>
      <c r="I5155" s="76"/>
      <c r="J5155" s="76"/>
      <c r="K5155" s="76"/>
      <c r="L5155" s="76"/>
      <c r="M5155" s="76"/>
      <c r="N5155" s="76"/>
      <c r="O5155" s="76"/>
      <c r="P5155" s="76"/>
      <c r="Q5155" s="76"/>
      <c r="R5155" s="76"/>
      <c r="S5155" s="76"/>
      <c r="T5155" s="76"/>
      <c r="U5155" s="76"/>
      <c r="V5155" s="76"/>
      <c r="W5155" s="76"/>
      <c r="X5155" s="76"/>
      <c r="Y5155" s="76"/>
      <c r="Z5155" s="76"/>
      <c r="AA5155" s="76"/>
      <c r="AB5155" s="315"/>
      <c r="AC5155" s="74"/>
      <c r="AD5155" s="115"/>
      <c r="AE5155" s="76"/>
      <c r="AF5155" s="77"/>
      <c r="AH5155" s="9"/>
      <c r="AI5155" s="134"/>
      <c r="AJ5155" s="134"/>
      <c r="AK5155" s="134"/>
      <c r="AL5155" s="135"/>
      <c r="AM5155" s="135"/>
    </row>
    <row r="5156" ht="18" customHeight="1">
      <c r="A5156" s="1337" t="s">
        <v>148</v>
      </c>
      <c r="B5156" s="1677"/>
      <c r="C5156" s="1678"/>
      <c r="D5156" s="92"/>
      <c r="E5156" s="126">
        <f t="shared" ref="E5156:AB5156" si="4764">SQRT(E5150*E5150+E5151*E5151)/E5113/1.73</f>
        <v>38.125449950567273</v>
      </c>
      <c r="F5156" s="127">
        <f t="shared" si="4764"/>
        <v>37.4909936910963</v>
      </c>
      <c r="G5156" s="127">
        <f t="shared" si="4764"/>
        <v>36.199164447195919</v>
      </c>
      <c r="H5156" s="127">
        <f t="shared" si="4764"/>
        <v>36.412408352822013</v>
      </c>
      <c r="I5156" s="127">
        <f t="shared" si="4764"/>
        <v>36.529730214289415</v>
      </c>
      <c r="J5156" s="127">
        <f t="shared" si="4764"/>
        <v>37.986959762505954</v>
      </c>
      <c r="K5156" s="127">
        <f t="shared" si="4764"/>
        <v>41.145178069853316</v>
      </c>
      <c r="L5156" s="127">
        <f t="shared" si="4764"/>
        <v>43.058204427059138</v>
      </c>
      <c r="M5156" s="127">
        <f t="shared" si="4764"/>
        <v>46.724903324437797</v>
      </c>
      <c r="N5156" s="127">
        <f t="shared" si="4764"/>
        <v>47.008683922906343</v>
      </c>
      <c r="O5156" s="127">
        <f t="shared" si="4764"/>
        <v>47.787554559860496</v>
      </c>
      <c r="P5156" s="127">
        <f t="shared" si="4764"/>
        <v>50.815906360757928</v>
      </c>
      <c r="Q5156" s="127">
        <f t="shared" si="4764"/>
        <v>51.360314080122599</v>
      </c>
      <c r="R5156" s="127">
        <f t="shared" si="4764"/>
        <v>48.45264486488967</v>
      </c>
      <c r="S5156" s="127">
        <f t="shared" si="4764"/>
        <v>52.691942185482169</v>
      </c>
      <c r="T5156" s="127">
        <f t="shared" si="4764"/>
        <v>52.566574981983941</v>
      </c>
      <c r="U5156" s="127">
        <f t="shared" si="4764"/>
        <v>52.166406237852996</v>
      </c>
      <c r="V5156" s="127">
        <f t="shared" si="4764"/>
        <v>52.511571566757596</v>
      </c>
      <c r="W5156" s="127">
        <f t="shared" si="4764"/>
        <v>50.481476366463994</v>
      </c>
      <c r="X5156" s="127">
        <f t="shared" si="4764"/>
        <v>49.572289993460288</v>
      </c>
      <c r="Y5156" s="127">
        <f t="shared" si="4764"/>
        <v>48.380291158656028</v>
      </c>
      <c r="Z5156" s="127">
        <f t="shared" si="4764"/>
        <v>47.173482867774368</v>
      </c>
      <c r="AA5156" s="127">
        <f t="shared" si="4764"/>
        <v>45.306783448602893</v>
      </c>
      <c r="AB5156" s="621">
        <f t="shared" si="4764"/>
        <v>44.344812085861719</v>
      </c>
      <c r="AC5156" s="285">
        <f>AVERAGE(E5156:AB5156)</f>
        <v>45.59557195505252</v>
      </c>
      <c r="AD5156" s="374">
        <f>(AC5152-AC5156)/AC5152</f>
        <v>0.045951415064288979</v>
      </c>
      <c r="AE5156" s="127"/>
      <c r="AF5156" s="129"/>
      <c r="AK5156" s="62"/>
      <c r="AL5156" s="62"/>
      <c r="AM5156" s="9"/>
      <c r="AN5156" s="62"/>
    </row>
    <row r="5157">
      <c r="A5157" s="617" t="s">
        <v>1075</v>
      </c>
      <c r="B5157" s="308" t="s">
        <v>1076</v>
      </c>
      <c r="C5157" s="65" t="s">
        <v>18</v>
      </c>
      <c r="D5157" s="66" t="s">
        <v>29</v>
      </c>
      <c r="E5157" s="106">
        <v>771.60000000000002</v>
      </c>
      <c r="F5157" s="107">
        <v>768</v>
      </c>
      <c r="G5157" s="107">
        <v>763.20000000000005</v>
      </c>
      <c r="H5157" s="107">
        <v>784.20000000000005</v>
      </c>
      <c r="I5157" s="107">
        <v>798.89999999999998</v>
      </c>
      <c r="J5157" s="107">
        <v>834</v>
      </c>
      <c r="K5157" s="107">
        <v>1035.3</v>
      </c>
      <c r="L5157" s="107">
        <v>1147.5</v>
      </c>
      <c r="M5157" s="107">
        <v>1122</v>
      </c>
      <c r="N5157" s="107">
        <v>1121.4000000000001</v>
      </c>
      <c r="O5157" s="107">
        <v>1092.5999999999999</v>
      </c>
      <c r="P5157" s="107">
        <v>979.5</v>
      </c>
      <c r="Q5157" s="107">
        <v>853.5</v>
      </c>
      <c r="R5157" s="107">
        <v>834.89999999999998</v>
      </c>
      <c r="S5157" s="107">
        <v>826.79999999999995</v>
      </c>
      <c r="T5157" s="107">
        <v>858.89999999999998</v>
      </c>
      <c r="U5157" s="107">
        <v>863.10000000000002</v>
      </c>
      <c r="V5157" s="107">
        <v>854.39999999999998</v>
      </c>
      <c r="W5157" s="107">
        <v>846</v>
      </c>
      <c r="X5157" s="107">
        <v>846.29999999999995</v>
      </c>
      <c r="Y5157" s="107">
        <v>840.29999999999995</v>
      </c>
      <c r="Z5157" s="107">
        <v>843</v>
      </c>
      <c r="AA5157" s="107">
        <v>809.10000000000002</v>
      </c>
      <c r="AB5157" s="506">
        <v>800.70000000000005</v>
      </c>
      <c r="AC5157" s="279">
        <f t="shared" ref="AC5157:AC5158" si="4765">SUM(E5157:AB5157)</f>
        <v>21295.199999999997</v>
      </c>
      <c r="AD5157" s="110">
        <f>MAX(E5157:AB5157)</f>
        <v>1147.5</v>
      </c>
      <c r="AE5157" s="107">
        <v>100</v>
      </c>
      <c r="AF5157" s="108">
        <v>30</v>
      </c>
      <c r="AK5157" s="79"/>
      <c r="AL5157" s="502"/>
      <c r="AM5157" s="79"/>
      <c r="AN5157" s="9"/>
    </row>
    <row r="5158">
      <c r="A5158" s="618"/>
      <c r="B5158" s="310"/>
      <c r="C5158" s="73" t="s">
        <v>20</v>
      </c>
      <c r="D5158" s="74" t="s">
        <v>29</v>
      </c>
      <c r="E5158" s="111">
        <v>94.799999999999997</v>
      </c>
      <c r="F5158" s="112">
        <v>96.900000000000006</v>
      </c>
      <c r="G5158" s="112">
        <v>95.700000000000003</v>
      </c>
      <c r="H5158" s="112">
        <v>97.200000000000003</v>
      </c>
      <c r="I5158" s="112">
        <v>96.900000000000006</v>
      </c>
      <c r="J5158" s="112">
        <v>97.799999999999997</v>
      </c>
      <c r="K5158" s="112">
        <v>132</v>
      </c>
      <c r="L5158" s="112">
        <v>171.30000000000001</v>
      </c>
      <c r="M5158" s="112">
        <v>168</v>
      </c>
      <c r="N5158" s="112">
        <v>170.09999999999999</v>
      </c>
      <c r="O5158" s="112">
        <v>151.80000000000001</v>
      </c>
      <c r="P5158" s="112">
        <v>125.40000000000001</v>
      </c>
      <c r="Q5158" s="112">
        <v>127.5</v>
      </c>
      <c r="R5158" s="112">
        <v>120</v>
      </c>
      <c r="S5158" s="112">
        <v>117.59999999999999</v>
      </c>
      <c r="T5158" s="112">
        <v>120.59999999999999</v>
      </c>
      <c r="U5158" s="112">
        <v>126.90000000000001</v>
      </c>
      <c r="V5158" s="112">
        <v>127.2</v>
      </c>
      <c r="W5158" s="112">
        <v>123.3</v>
      </c>
      <c r="X5158" s="112">
        <v>129.90000000000001</v>
      </c>
      <c r="Y5158" s="112">
        <v>129.90000000000001</v>
      </c>
      <c r="Z5158" s="112">
        <v>136.80000000000001</v>
      </c>
      <c r="AA5158" s="112">
        <v>132.90000000000001</v>
      </c>
      <c r="AB5158" s="501">
        <v>135.90000000000001</v>
      </c>
      <c r="AC5158" s="281">
        <f t="shared" si="4765"/>
        <v>3026.4000000000001</v>
      </c>
      <c r="AD5158" s="115"/>
      <c r="AE5158" s="76"/>
      <c r="AF5158" s="77"/>
      <c r="AK5158" s="9"/>
      <c r="AL5158" s="9"/>
      <c r="AM5158" s="9"/>
      <c r="AN5158" s="9"/>
    </row>
    <row r="5159">
      <c r="A5159" s="618"/>
      <c r="B5159" s="310"/>
      <c r="C5159" s="73" t="s">
        <v>21</v>
      </c>
      <c r="D5159" s="74" t="s">
        <v>22</v>
      </c>
      <c r="E5159" s="116">
        <v>42</v>
      </c>
      <c r="F5159" s="117">
        <v>41</v>
      </c>
      <c r="G5159" s="117">
        <v>41</v>
      </c>
      <c r="H5159" s="117">
        <v>41</v>
      </c>
      <c r="I5159" s="117">
        <v>43</v>
      </c>
      <c r="J5159" s="117">
        <v>46</v>
      </c>
      <c r="K5159" s="117">
        <v>68</v>
      </c>
      <c r="L5159" s="117">
        <v>65</v>
      </c>
      <c r="M5159" s="117">
        <v>66</v>
      </c>
      <c r="N5159" s="117">
        <v>60</v>
      </c>
      <c r="O5159" s="117">
        <v>63</v>
      </c>
      <c r="P5159" s="117">
        <v>40</v>
      </c>
      <c r="Q5159" s="117">
        <v>43</v>
      </c>
      <c r="R5159" s="117">
        <v>48</v>
      </c>
      <c r="S5159" s="117">
        <v>45</v>
      </c>
      <c r="T5159" s="117">
        <v>47</v>
      </c>
      <c r="U5159" s="117">
        <v>47</v>
      </c>
      <c r="V5159" s="117">
        <v>46</v>
      </c>
      <c r="W5159" s="117">
        <v>46</v>
      </c>
      <c r="X5159" s="117">
        <v>45</v>
      </c>
      <c r="Y5159" s="117">
        <v>46</v>
      </c>
      <c r="Z5159" s="117">
        <v>45</v>
      </c>
      <c r="AA5159" s="117">
        <v>42</v>
      </c>
      <c r="AB5159" s="311">
        <v>44</v>
      </c>
      <c r="AC5159" s="281">
        <f>AVERAGE(E5159:AB5159)</f>
        <v>48.333333333333336</v>
      </c>
      <c r="AD5159" s="120"/>
      <c r="AE5159" s="120"/>
      <c r="AF5159" s="121"/>
      <c r="AK5159" s="9"/>
      <c r="AL5159" s="9"/>
      <c r="AM5159" s="9"/>
      <c r="AN5159" s="9"/>
    </row>
    <row r="5160">
      <c r="A5160" s="721"/>
      <c r="B5160" s="1475"/>
      <c r="C5160" s="125" t="s">
        <v>23</v>
      </c>
      <c r="D5160" s="92"/>
      <c r="E5160" s="696">
        <f t="shared" ref="E5160:AB5160" si="4766">E5158/E5157</f>
        <v>0.12286158631415241</v>
      </c>
      <c r="F5160" s="504">
        <f t="shared" si="4766"/>
        <v>0.12617187500000002</v>
      </c>
      <c r="G5160" s="504">
        <f t="shared" si="4766"/>
        <v>0.12539308176100628</v>
      </c>
      <c r="H5160" s="504">
        <f t="shared" si="4766"/>
        <v>0.12394797245600611</v>
      </c>
      <c r="I5160" s="504">
        <f t="shared" si="4766"/>
        <v>0.12129177619226438</v>
      </c>
      <c r="J5160" s="504">
        <f t="shared" si="4766"/>
        <v>0.11726618705035971</v>
      </c>
      <c r="K5160" s="504">
        <f t="shared" si="4766"/>
        <v>0.1274992755722979</v>
      </c>
      <c r="L5160" s="504">
        <f t="shared" si="4766"/>
        <v>0.14928104575163401</v>
      </c>
      <c r="M5160" s="504">
        <f t="shared" si="4766"/>
        <v>0.1497326203208556</v>
      </c>
      <c r="N5160" s="504">
        <f t="shared" si="4766"/>
        <v>0.15168539325842695</v>
      </c>
      <c r="O5160" s="504">
        <f t="shared" si="4766"/>
        <v>0.13893465129049976</v>
      </c>
      <c r="P5160" s="504">
        <f t="shared" si="4766"/>
        <v>0.12802450229709036</v>
      </c>
      <c r="Q5160" s="504">
        <f t="shared" si="4766"/>
        <v>0.14938488576449913</v>
      </c>
      <c r="R5160" s="504">
        <f t="shared" si="4766"/>
        <v>0.1437297879985627</v>
      </c>
      <c r="S5160" s="504">
        <f t="shared" si="4766"/>
        <v>0.14223512336719885</v>
      </c>
      <c r="T5160" s="504">
        <f t="shared" si="4766"/>
        <v>0.14041215508208174</v>
      </c>
      <c r="U5160" s="504">
        <f t="shared" si="4766"/>
        <v>0.14702815432742442</v>
      </c>
      <c r="V5160" s="504">
        <f t="shared" si="4766"/>
        <v>0.14887640449438203</v>
      </c>
      <c r="W5160" s="504">
        <f t="shared" si="4766"/>
        <v>0.14574468085106382</v>
      </c>
      <c r="X5160" s="504">
        <f t="shared" si="4766"/>
        <v>0.1534916696207019</v>
      </c>
      <c r="Y5160" s="504">
        <f t="shared" si="4766"/>
        <v>0.15458764726883256</v>
      </c>
      <c r="Z5160" s="504">
        <f t="shared" si="4766"/>
        <v>0.1622775800711744</v>
      </c>
      <c r="AA5160" s="504">
        <f t="shared" si="4766"/>
        <v>0.164256581386726</v>
      </c>
      <c r="AB5160" s="505">
        <f t="shared" si="4766"/>
        <v>0.16972648932184339</v>
      </c>
      <c r="AC5160" s="92"/>
      <c r="AD5160" s="371"/>
      <c r="AE5160" s="94"/>
      <c r="AF5160" s="95"/>
      <c r="AK5160" s="9"/>
      <c r="AL5160" s="9"/>
      <c r="AM5160" s="9"/>
      <c r="AN5160" s="9"/>
    </row>
    <row r="5161" hidden="1">
      <c r="A5161" s="1691"/>
      <c r="B5161" s="1036"/>
      <c r="C5161" s="204" t="s">
        <v>194</v>
      </c>
      <c r="D5161" s="220"/>
      <c r="E5161" s="205"/>
      <c r="F5161" s="206"/>
      <c r="G5161" s="206"/>
      <c r="H5161" s="206"/>
      <c r="I5161" s="206"/>
      <c r="J5161" s="206"/>
      <c r="K5161" s="206"/>
      <c r="L5161" s="206"/>
      <c r="M5161" s="206"/>
      <c r="N5161" s="206"/>
      <c r="O5161" s="206"/>
      <c r="P5161" s="206"/>
      <c r="Q5161" s="206"/>
      <c r="R5161" s="206"/>
      <c r="S5161" s="206"/>
      <c r="T5161" s="206"/>
      <c r="U5161" s="206"/>
      <c r="V5161" s="206"/>
      <c r="W5161" s="206"/>
      <c r="X5161" s="206"/>
      <c r="Y5161" s="206"/>
      <c r="Z5161" s="206"/>
      <c r="AA5161" s="206"/>
      <c r="AB5161" s="211"/>
      <c r="AC5161" s="220"/>
      <c r="AD5161" s="210"/>
      <c r="AE5161" s="206"/>
      <c r="AF5161" s="207"/>
      <c r="AK5161" s="9"/>
      <c r="AL5161" s="9"/>
      <c r="AM5161" s="9"/>
      <c r="AN5161" s="9"/>
    </row>
    <row r="5162" hidden="1">
      <c r="A5162" s="1556"/>
      <c r="B5162" s="976"/>
      <c r="C5162" s="209" t="s">
        <v>195</v>
      </c>
      <c r="D5162" s="74"/>
      <c r="E5162" s="75"/>
      <c r="F5162" s="76"/>
      <c r="G5162" s="76"/>
      <c r="H5162" s="76"/>
      <c r="I5162" s="76"/>
      <c r="J5162" s="76"/>
      <c r="K5162" s="76"/>
      <c r="L5162" s="76"/>
      <c r="M5162" s="76"/>
      <c r="N5162" s="76"/>
      <c r="O5162" s="76"/>
      <c r="P5162" s="76"/>
      <c r="Q5162" s="76"/>
      <c r="R5162" s="76"/>
      <c r="S5162" s="76"/>
      <c r="T5162" s="76"/>
      <c r="U5162" s="76"/>
      <c r="V5162" s="76"/>
      <c r="W5162" s="76"/>
      <c r="X5162" s="76"/>
      <c r="Y5162" s="76"/>
      <c r="Z5162" s="76"/>
      <c r="AA5162" s="76"/>
      <c r="AB5162" s="315"/>
      <c r="AC5162" s="74"/>
      <c r="AD5162" s="115"/>
      <c r="AE5162" s="76"/>
      <c r="AF5162" s="77"/>
      <c r="AH5162" s="9"/>
      <c r="AI5162" s="134"/>
      <c r="AJ5162" s="134"/>
      <c r="AK5162" s="134"/>
      <c r="AL5162" s="135"/>
      <c r="AM5162" s="135"/>
    </row>
    <row r="5163" ht="18" customHeight="1">
      <c r="A5163" s="1337" t="s">
        <v>148</v>
      </c>
      <c r="B5163" s="1677"/>
      <c r="C5163" s="1678"/>
      <c r="D5163" s="92"/>
      <c r="E5163" s="526">
        <f t="shared" ref="E5163:AB5163" si="4767">SQRT(E5157*E5157+E5158*E5158)/E5113/1.73</f>
        <v>42.593859496443926</v>
      </c>
      <c r="F5163" s="466">
        <f t="shared" si="4767"/>
        <v>42.33209324265561</v>
      </c>
      <c r="G5163" s="466">
        <f t="shared" si="4767"/>
        <v>42.103293988226525</v>
      </c>
      <c r="H5163" s="466">
        <f t="shared" si="4767"/>
        <v>43.295121560485761</v>
      </c>
      <c r="I5163" s="466">
        <f t="shared" si="4767"/>
        <v>44.092547486998278</v>
      </c>
      <c r="J5163" s="466">
        <f t="shared" si="4767"/>
        <v>46.271138341326569</v>
      </c>
      <c r="K5163" s="466">
        <f t="shared" si="4767"/>
        <v>57.730510211517171</v>
      </c>
      <c r="L5163" s="466">
        <f t="shared" si="4767"/>
        <v>64.176534080110628</v>
      </c>
      <c r="M5163" s="466">
        <f t="shared" si="4767"/>
        <v>62.455701778280741</v>
      </c>
      <c r="N5163" s="466">
        <f t="shared" si="4767"/>
        <v>62.559429311232023</v>
      </c>
      <c r="O5163" s="466">
        <f t="shared" si="4767"/>
        <v>60.842272511651096</v>
      </c>
      <c r="P5163" s="466">
        <f t="shared" si="4767"/>
        <v>54.414306572025765</v>
      </c>
      <c r="Q5163" s="466">
        <f t="shared" si="4767"/>
        <v>47.462133014144555</v>
      </c>
      <c r="R5163" s="466">
        <f t="shared" si="4767"/>
        <v>46.65650929953776</v>
      </c>
      <c r="S5163" s="466">
        <f t="shared" si="4767"/>
        <v>46.150020891011458</v>
      </c>
      <c r="T5163" s="466">
        <f t="shared" si="4767"/>
        <v>47.838190394225556</v>
      </c>
      <c r="U5163" s="466">
        <f t="shared" si="4767"/>
        <v>48.071053495500585</v>
      </c>
      <c r="V5163" s="466">
        <f t="shared" si="4767"/>
        <v>47.508656617241151</v>
      </c>
      <c r="W5163" s="466">
        <f t="shared" si="4767"/>
        <v>46.931033552167847</v>
      </c>
      <c r="X5163" s="466">
        <f t="shared" si="4767"/>
        <v>46.690546804353552</v>
      </c>
      <c r="Y5163" s="466">
        <f t="shared" si="4767"/>
        <v>46.23631388882157</v>
      </c>
      <c r="Z5163" s="466">
        <f t="shared" si="4767"/>
        <v>46.396391500704368</v>
      </c>
      <c r="AA5163" s="466">
        <f t="shared" si="4767"/>
        <v>44.377811980707705</v>
      </c>
      <c r="AB5163" s="996">
        <f t="shared" si="4767"/>
        <v>43.833003176325604</v>
      </c>
      <c r="AC5163" s="285">
        <f>AVERAGE(E5163:AB5163)</f>
        <v>49.209103049820648</v>
      </c>
      <c r="AD5163" s="374">
        <f>(AC5159-AC5163)/AC5159</f>
        <v>-0.018119373444565077</v>
      </c>
      <c r="AE5163" s="127"/>
      <c r="AF5163" s="129"/>
      <c r="AK5163" s="62"/>
      <c r="AL5163" s="62"/>
      <c r="AM5163" s="9"/>
      <c r="AN5163" s="62"/>
    </row>
    <row r="5164" ht="15.75" customHeight="1">
      <c r="A5164" s="617" t="s">
        <v>1077</v>
      </c>
      <c r="B5164" s="308" t="s">
        <v>1074</v>
      </c>
      <c r="C5164" s="65" t="s">
        <v>18</v>
      </c>
      <c r="D5164" s="66" t="s">
        <v>29</v>
      </c>
      <c r="E5164" s="110">
        <v>794</v>
      </c>
      <c r="F5164" s="107">
        <v>755.20000000000005</v>
      </c>
      <c r="G5164" s="107">
        <v>762.79999999999995</v>
      </c>
      <c r="H5164" s="107">
        <v>758.39999999999998</v>
      </c>
      <c r="I5164" s="107">
        <v>752.39999999999998</v>
      </c>
      <c r="J5164" s="107">
        <v>753.60000000000002</v>
      </c>
      <c r="K5164" s="107">
        <v>781.20000000000005</v>
      </c>
      <c r="L5164" s="107">
        <v>789.20000000000005</v>
      </c>
      <c r="M5164" s="107">
        <v>898.79999999999995</v>
      </c>
      <c r="N5164" s="107">
        <v>829.20000000000005</v>
      </c>
      <c r="O5164" s="107">
        <v>809.20000000000005</v>
      </c>
      <c r="P5164" s="107">
        <v>804.39999999999998</v>
      </c>
      <c r="Q5164" s="107">
        <v>785.60000000000002</v>
      </c>
      <c r="R5164" s="107">
        <v>804.79999999999995</v>
      </c>
      <c r="S5164" s="107">
        <v>856</v>
      </c>
      <c r="T5164" s="107">
        <v>867.20000000000005</v>
      </c>
      <c r="U5164" s="107">
        <v>872.39999999999998</v>
      </c>
      <c r="V5164" s="107">
        <v>850</v>
      </c>
      <c r="W5164" s="107">
        <v>748.39999999999998</v>
      </c>
      <c r="X5164" s="107">
        <v>731.60000000000002</v>
      </c>
      <c r="Y5164" s="107">
        <v>732</v>
      </c>
      <c r="Z5164" s="107">
        <v>706.79999999999995</v>
      </c>
      <c r="AA5164" s="107">
        <v>656.39999999999998</v>
      </c>
      <c r="AB5164" s="506">
        <v>645.60000000000002</v>
      </c>
      <c r="AC5164" s="279">
        <f t="shared" ref="AC5164:AC5165" si="4768">SUM(E5164:AB5164)</f>
        <v>18745.200000000001</v>
      </c>
      <c r="AD5164" s="110">
        <f>MAX(E5164:AB5164)</f>
        <v>898.79999999999995</v>
      </c>
      <c r="AE5164" s="107">
        <v>100</v>
      </c>
      <c r="AF5164" s="108">
        <v>40</v>
      </c>
      <c r="AK5164" s="79"/>
      <c r="AL5164" s="502"/>
      <c r="AM5164" s="79"/>
      <c r="AN5164" s="9"/>
    </row>
    <row r="5165">
      <c r="A5165" s="618"/>
      <c r="B5165" s="310"/>
      <c r="C5165" s="73" t="s">
        <v>20</v>
      </c>
      <c r="D5165" s="74" t="s">
        <v>29</v>
      </c>
      <c r="E5165" s="500">
        <v>216.40000000000001</v>
      </c>
      <c r="F5165" s="112">
        <v>219.19999999999999</v>
      </c>
      <c r="G5165" s="112">
        <v>216</v>
      </c>
      <c r="H5165" s="112">
        <v>214.40000000000001</v>
      </c>
      <c r="I5165" s="112">
        <v>214.40000000000001</v>
      </c>
      <c r="J5165" s="112">
        <v>203.19999999999999</v>
      </c>
      <c r="K5165" s="112">
        <v>203.59999999999999</v>
      </c>
      <c r="L5165" s="112">
        <v>196.80000000000001</v>
      </c>
      <c r="M5165" s="112">
        <v>243.19999999999999</v>
      </c>
      <c r="N5165" s="112">
        <v>212.40000000000001</v>
      </c>
      <c r="O5165" s="112">
        <v>210.80000000000001</v>
      </c>
      <c r="P5165" s="112">
        <v>220.80000000000001</v>
      </c>
      <c r="Q5165" s="112">
        <v>220.80000000000001</v>
      </c>
      <c r="R5165" s="112">
        <v>226.40000000000001</v>
      </c>
      <c r="S5165" s="112">
        <v>235.19999999999999</v>
      </c>
      <c r="T5165" s="112">
        <v>228</v>
      </c>
      <c r="U5165" s="112">
        <v>232.40000000000001</v>
      </c>
      <c r="V5165" s="112">
        <v>224.80000000000001</v>
      </c>
      <c r="W5165" s="112">
        <v>174.40000000000001</v>
      </c>
      <c r="X5165" s="112">
        <v>176.80000000000001</v>
      </c>
      <c r="Y5165" s="112">
        <v>176</v>
      </c>
      <c r="Z5165" s="112">
        <v>179.19999999999999</v>
      </c>
      <c r="AA5165" s="112">
        <v>170.40000000000001</v>
      </c>
      <c r="AB5165" s="501">
        <v>166</v>
      </c>
      <c r="AC5165" s="281">
        <f t="shared" si="4768"/>
        <v>4981.6000000000004</v>
      </c>
      <c r="AD5165" s="115"/>
      <c r="AE5165" s="76"/>
      <c r="AF5165" s="77"/>
      <c r="AK5165" s="9"/>
      <c r="AL5165" s="9"/>
      <c r="AM5165" s="9"/>
      <c r="AN5165" s="9"/>
    </row>
    <row r="5166">
      <c r="A5166" s="618"/>
      <c r="B5166" s="310"/>
      <c r="C5166" s="73" t="s">
        <v>21</v>
      </c>
      <c r="D5166" s="74" t="s">
        <v>22</v>
      </c>
      <c r="E5166" s="587">
        <v>44</v>
      </c>
      <c r="F5166" s="117">
        <v>44</v>
      </c>
      <c r="G5166" s="117">
        <v>44</v>
      </c>
      <c r="H5166" s="117">
        <v>45</v>
      </c>
      <c r="I5166" s="117">
        <v>43</v>
      </c>
      <c r="J5166" s="117">
        <v>40</v>
      </c>
      <c r="K5166" s="117">
        <v>45</v>
      </c>
      <c r="L5166" s="117">
        <v>48</v>
      </c>
      <c r="M5166" s="117">
        <v>53</v>
      </c>
      <c r="N5166" s="117">
        <v>44</v>
      </c>
      <c r="O5166" s="117">
        <v>46</v>
      </c>
      <c r="P5166" s="117">
        <v>46</v>
      </c>
      <c r="Q5166" s="117">
        <v>48</v>
      </c>
      <c r="R5166" s="117">
        <v>45</v>
      </c>
      <c r="S5166" s="117">
        <v>53</v>
      </c>
      <c r="T5166" s="117">
        <v>52</v>
      </c>
      <c r="U5166" s="117">
        <v>50</v>
      </c>
      <c r="V5166" s="117">
        <v>45</v>
      </c>
      <c r="W5166" s="117">
        <v>41</v>
      </c>
      <c r="X5166" s="117">
        <v>42</v>
      </c>
      <c r="Y5166" s="117">
        <v>41</v>
      </c>
      <c r="Z5166" s="117">
        <v>39</v>
      </c>
      <c r="AA5166" s="117">
        <v>39</v>
      </c>
      <c r="AB5166" s="311">
        <v>36</v>
      </c>
      <c r="AC5166" s="281">
        <f>AVERAGE(E5166:AB5166)</f>
        <v>44.708333333333336</v>
      </c>
      <c r="AD5166" s="120"/>
      <c r="AE5166" s="120"/>
      <c r="AF5166" s="121"/>
      <c r="AK5166" s="9"/>
      <c r="AL5166" s="9"/>
      <c r="AM5166" s="9"/>
      <c r="AN5166" s="9"/>
    </row>
    <row r="5167">
      <c r="A5167" s="721"/>
      <c r="B5167" s="1475"/>
      <c r="C5167" s="125" t="s">
        <v>23</v>
      </c>
      <c r="D5167" s="92"/>
      <c r="E5167" s="503">
        <f t="shared" ref="E5167:AB5167" si="4769">E5165/E5164</f>
        <v>0.272544080604534</v>
      </c>
      <c r="F5167" s="504">
        <f t="shared" si="4769"/>
        <v>0.29025423728813554</v>
      </c>
      <c r="G5167" s="504">
        <f t="shared" si="4769"/>
        <v>0.2831672784478238</v>
      </c>
      <c r="H5167" s="504">
        <f t="shared" si="4769"/>
        <v>0.28270042194092826</v>
      </c>
      <c r="I5167" s="504">
        <f t="shared" si="4769"/>
        <v>0.28495481127060074</v>
      </c>
      <c r="J5167" s="504">
        <f t="shared" si="4769"/>
        <v>0.26963906581740976</v>
      </c>
      <c r="K5167" s="504">
        <f t="shared" si="4769"/>
        <v>0.26062467997951866</v>
      </c>
      <c r="L5167" s="504">
        <f t="shared" si="4769"/>
        <v>0.24936644703497213</v>
      </c>
      <c r="M5167" s="504">
        <f t="shared" si="4769"/>
        <v>0.27058299955496218</v>
      </c>
      <c r="N5167" s="504">
        <f t="shared" si="4769"/>
        <v>0.25615050651230098</v>
      </c>
      <c r="O5167" s="504">
        <f t="shared" si="4769"/>
        <v>0.26050420168067229</v>
      </c>
      <c r="P5167" s="504">
        <f t="shared" si="4769"/>
        <v>0.27449030333167579</v>
      </c>
      <c r="Q5167" s="504">
        <f t="shared" si="4769"/>
        <v>0.28105906313645623</v>
      </c>
      <c r="R5167" s="504">
        <f t="shared" si="4769"/>
        <v>0.28131212723658056</v>
      </c>
      <c r="S5167" s="504">
        <f t="shared" si="4769"/>
        <v>0.27476635514018688</v>
      </c>
      <c r="T5167" s="504">
        <f t="shared" si="4769"/>
        <v>0.2629151291512915</v>
      </c>
      <c r="U5167" s="504">
        <f t="shared" si="4769"/>
        <v>0.26639156350298032</v>
      </c>
      <c r="V5167" s="504">
        <f t="shared" si="4769"/>
        <v>0.26447058823529412</v>
      </c>
      <c r="W5167" s="504">
        <f t="shared" si="4769"/>
        <v>0.23303046499198291</v>
      </c>
      <c r="X5167" s="504">
        <f t="shared" si="4769"/>
        <v>0.24166211044286495</v>
      </c>
      <c r="Y5167" s="504">
        <f t="shared" si="4769"/>
        <v>0.24043715846994534</v>
      </c>
      <c r="Z5167" s="504">
        <f t="shared" si="4769"/>
        <v>0.25353706847764573</v>
      </c>
      <c r="AA5167" s="504">
        <f t="shared" si="4769"/>
        <v>0.25959780621572215</v>
      </c>
      <c r="AB5167" s="505">
        <f t="shared" si="4769"/>
        <v>0.25712515489467164</v>
      </c>
      <c r="AC5167" s="92"/>
      <c r="AD5167" s="371"/>
      <c r="AE5167" s="94"/>
      <c r="AF5167" s="95"/>
      <c r="AK5167" s="9"/>
      <c r="AL5167" s="9"/>
      <c r="AM5167" s="9"/>
      <c r="AN5167" s="9"/>
    </row>
    <row r="5168" hidden="1">
      <c r="A5168" s="1691"/>
      <c r="B5168" s="1036"/>
      <c r="C5168" s="204" t="s">
        <v>194</v>
      </c>
      <c r="D5168" s="220"/>
      <c r="E5168" s="210"/>
      <c r="F5168" s="206"/>
      <c r="G5168" s="206"/>
      <c r="H5168" s="206"/>
      <c r="I5168" s="206"/>
      <c r="J5168" s="206"/>
      <c r="K5168" s="206"/>
      <c r="L5168" s="206"/>
      <c r="M5168" s="206"/>
      <c r="N5168" s="206"/>
      <c r="O5168" s="206"/>
      <c r="P5168" s="206"/>
      <c r="Q5168" s="206"/>
      <c r="R5168" s="206"/>
      <c r="S5168" s="206"/>
      <c r="T5168" s="206"/>
      <c r="U5168" s="206"/>
      <c r="V5168" s="206"/>
      <c r="W5168" s="206"/>
      <c r="X5168" s="206"/>
      <c r="Y5168" s="206"/>
      <c r="Z5168" s="206"/>
      <c r="AA5168" s="206"/>
      <c r="AB5168" s="211"/>
      <c r="AC5168" s="220"/>
      <c r="AD5168" s="210"/>
      <c r="AE5168" s="206"/>
      <c r="AF5168" s="207"/>
      <c r="AK5168" s="9"/>
      <c r="AL5168" s="9"/>
      <c r="AM5168" s="9"/>
      <c r="AN5168" s="9"/>
    </row>
    <row r="5169" hidden="1">
      <c r="A5169" s="1556"/>
      <c r="B5169" s="976"/>
      <c r="C5169" s="209" t="s">
        <v>195</v>
      </c>
      <c r="D5169" s="74"/>
      <c r="E5169" s="115"/>
      <c r="F5169" s="76"/>
      <c r="G5169" s="76"/>
      <c r="H5169" s="76"/>
      <c r="I5169" s="76"/>
      <c r="J5169" s="76"/>
      <c r="K5169" s="76"/>
      <c r="L5169" s="76"/>
      <c r="M5169" s="76"/>
      <c r="N5169" s="76"/>
      <c r="O5169" s="76"/>
      <c r="P5169" s="76"/>
      <c r="Q5169" s="76"/>
      <c r="R5169" s="76"/>
      <c r="S5169" s="76"/>
      <c r="T5169" s="76"/>
      <c r="U5169" s="76"/>
      <c r="V5169" s="76"/>
      <c r="W5169" s="76"/>
      <c r="X5169" s="76"/>
      <c r="Y5169" s="76"/>
      <c r="Z5169" s="76"/>
      <c r="AA5169" s="76"/>
      <c r="AB5169" s="315"/>
      <c r="AC5169" s="74"/>
      <c r="AD5169" s="115"/>
      <c r="AE5169" s="76"/>
      <c r="AF5169" s="77"/>
      <c r="AH5169" s="9"/>
      <c r="AI5169" s="134"/>
      <c r="AJ5169" s="134"/>
      <c r="AK5169" s="134"/>
      <c r="AL5169" s="135"/>
      <c r="AM5169" s="135"/>
    </row>
    <row r="5170" ht="18" customHeight="1">
      <c r="A5170" s="1337" t="s">
        <v>148</v>
      </c>
      <c r="B5170" s="1677"/>
      <c r="C5170" s="1678"/>
      <c r="D5170" s="92"/>
      <c r="E5170" s="1225">
        <f t="shared" ref="E5170:AB5170" si="4770">SQRT(E5164*E5164+E5165*E5165)/E5114/1.73</f>
        <v>45.047353555814951</v>
      </c>
      <c r="F5170" s="127">
        <f t="shared" si="4770"/>
        <v>42.922413811734373</v>
      </c>
      <c r="G5170" s="127">
        <f t="shared" si="4770"/>
        <v>43.354921598966413</v>
      </c>
      <c r="H5170" s="127">
        <f t="shared" si="4770"/>
        <v>43.09956940408437</v>
      </c>
      <c r="I5170" s="127">
        <f t="shared" si="4770"/>
        <v>42.783918985558358</v>
      </c>
      <c r="J5170" s="127">
        <f t="shared" si="4770"/>
        <v>42.84563795023093</v>
      </c>
      <c r="K5170" s="127">
        <f t="shared" si="4770"/>
        <v>44.400088694935874</v>
      </c>
      <c r="L5170" s="127">
        <f t="shared" si="4770"/>
        <v>44.862088909444097</v>
      </c>
      <c r="M5170" s="127">
        <f t="shared" si="4770"/>
        <v>51.652653972793445</v>
      </c>
      <c r="N5170" s="127">
        <f t="shared" si="4770"/>
        <v>47.529389123790352</v>
      </c>
      <c r="O5170" s="127">
        <f t="shared" si="4770"/>
        <v>45.55667745434949</v>
      </c>
      <c r="P5170" s="127">
        <f t="shared" si="4770"/>
        <v>45.487701117840942</v>
      </c>
      <c r="Q5170" s="127">
        <f t="shared" si="4770"/>
        <v>44.457961174374567</v>
      </c>
      <c r="R5170" s="127">
        <f t="shared" si="4770"/>
        <v>45.59048296628341</v>
      </c>
      <c r="S5170" s="127">
        <f t="shared" si="4770"/>
        <v>48.409021812198645</v>
      </c>
      <c r="T5170" s="127">
        <f t="shared" si="4770"/>
        <v>48.896909917309245</v>
      </c>
      <c r="U5170" s="127">
        <f t="shared" si="4770"/>
        <v>49.232423987371135</v>
      </c>
      <c r="V5170" s="127">
        <f t="shared" si="4770"/>
        <v>47.99074885234716</v>
      </c>
      <c r="W5170" s="127">
        <f t="shared" si="4770"/>
        <v>41.825960290642712</v>
      </c>
      <c r="X5170" s="127">
        <f t="shared" si="4770"/>
        <v>40.69817380599784</v>
      </c>
      <c r="Y5170" s="127">
        <f t="shared" si="4770"/>
        <v>40.747180673115345</v>
      </c>
      <c r="Z5170" s="127">
        <f t="shared" si="4770"/>
        <v>39.390802050313894</v>
      </c>
      <c r="AA5170" s="127">
        <f t="shared" si="4770"/>
        <v>37.121056113654411</v>
      </c>
      <c r="AB5170" s="621">
        <f t="shared" si="4770"/>
        <v>36.385064434491134</v>
      </c>
      <c r="AC5170" s="285">
        <f>AVERAGE(E5170:AB5170)</f>
        <v>44.178675027401795</v>
      </c>
      <c r="AD5170" s="374">
        <f>(AC5166-AC5170)/AC5166</f>
        <v>0.011846970496138847</v>
      </c>
      <c r="AE5170" s="127"/>
      <c r="AF5170" s="129"/>
      <c r="AK5170" s="62"/>
      <c r="AL5170" s="62"/>
      <c r="AM5170" s="9"/>
      <c r="AN5170" s="62"/>
    </row>
    <row r="5171" ht="15.75" customHeight="1">
      <c r="A5171" s="617" t="s">
        <v>1078</v>
      </c>
      <c r="B5171" s="308" t="s">
        <v>1079</v>
      </c>
      <c r="C5171" s="65" t="s">
        <v>18</v>
      </c>
      <c r="D5171" s="66" t="s">
        <v>29</v>
      </c>
      <c r="E5171" s="106">
        <v>122.84999999999999</v>
      </c>
      <c r="F5171" s="107">
        <v>123.45</v>
      </c>
      <c r="G5171" s="107">
        <v>124.8</v>
      </c>
      <c r="H5171" s="107">
        <v>126.3</v>
      </c>
      <c r="I5171" s="107">
        <v>126.3</v>
      </c>
      <c r="J5171" s="107">
        <v>122.09999999999999</v>
      </c>
      <c r="K5171" s="107">
        <v>124.65000000000001</v>
      </c>
      <c r="L5171" s="107">
        <v>130.5</v>
      </c>
      <c r="M5171" s="107">
        <v>147.44999999999999</v>
      </c>
      <c r="N5171" s="107">
        <v>148.5</v>
      </c>
      <c r="O5171" s="107">
        <v>146.55000000000001</v>
      </c>
      <c r="P5171" s="107">
        <v>143.25</v>
      </c>
      <c r="Q5171" s="107">
        <v>127.95</v>
      </c>
      <c r="R5171" s="107">
        <v>145.19999999999999</v>
      </c>
      <c r="S5171" s="107">
        <v>150.30000000000001</v>
      </c>
      <c r="T5171" s="107">
        <v>143.69999999999999</v>
      </c>
      <c r="U5171" s="107">
        <v>138.30000000000001</v>
      </c>
      <c r="V5171" s="107">
        <v>128.40000000000001</v>
      </c>
      <c r="W5171" s="107">
        <v>125.40000000000001</v>
      </c>
      <c r="X5171" s="107">
        <v>126.59999999999999</v>
      </c>
      <c r="Y5171" s="107">
        <v>124.65000000000001</v>
      </c>
      <c r="Z5171" s="107">
        <v>118.5</v>
      </c>
      <c r="AA5171" s="107">
        <v>121.5</v>
      </c>
      <c r="AB5171" s="506">
        <v>116.09999999999999</v>
      </c>
      <c r="AC5171" s="279">
        <f t="shared" ref="AC5171:AC5172" si="4771">SUM(E5171:AB5171)</f>
        <v>3153.3000000000002</v>
      </c>
      <c r="AD5171" s="110">
        <f>MAX(E5171:AB5171)</f>
        <v>150.30000000000001</v>
      </c>
      <c r="AE5171" s="107">
        <v>100</v>
      </c>
      <c r="AF5171" s="108">
        <v>15</v>
      </c>
      <c r="AK5171" s="79"/>
      <c r="AL5171" s="502"/>
      <c r="AM5171" s="79"/>
      <c r="AN5171" s="9"/>
    </row>
    <row r="5172">
      <c r="A5172" s="618"/>
      <c r="B5172" s="310"/>
      <c r="C5172" s="73" t="s">
        <v>20</v>
      </c>
      <c r="D5172" s="74" t="s">
        <v>29</v>
      </c>
      <c r="E5172" s="111">
        <v>35.25</v>
      </c>
      <c r="F5172" s="112">
        <v>35.700000000000003</v>
      </c>
      <c r="G5172" s="112">
        <v>35.700000000000003</v>
      </c>
      <c r="H5172" s="112">
        <v>35.549999999999997</v>
      </c>
      <c r="I5172" s="112">
        <v>35.549999999999997</v>
      </c>
      <c r="J5172" s="112">
        <v>31.199999999999999</v>
      </c>
      <c r="K5172" s="112">
        <v>33.600000000000001</v>
      </c>
      <c r="L5172" s="112">
        <v>33</v>
      </c>
      <c r="M5172" s="112">
        <v>53.549999999999997</v>
      </c>
      <c r="N5172" s="112">
        <v>49.950000000000003</v>
      </c>
      <c r="O5172" s="112">
        <v>57</v>
      </c>
      <c r="P5172" s="112">
        <v>54.299999999999997</v>
      </c>
      <c r="Q5172" s="112">
        <v>34.5</v>
      </c>
      <c r="R5172" s="112">
        <v>59.100000000000001</v>
      </c>
      <c r="S5172" s="112">
        <v>63.149999999999999</v>
      </c>
      <c r="T5172" s="112">
        <v>46.200000000000003</v>
      </c>
      <c r="U5172" s="112">
        <v>52.350000000000001</v>
      </c>
      <c r="V5172" s="112">
        <v>42.600000000000001</v>
      </c>
      <c r="W5172" s="112">
        <v>33.75</v>
      </c>
      <c r="X5172" s="112">
        <v>36.299999999999997</v>
      </c>
      <c r="Y5172" s="112">
        <v>37.649999999999999</v>
      </c>
      <c r="Z5172" s="112">
        <v>33.299999999999997</v>
      </c>
      <c r="AA5172" s="112">
        <v>37.649999999999999</v>
      </c>
      <c r="AB5172" s="501">
        <v>33.600000000000001</v>
      </c>
      <c r="AC5172" s="281">
        <f t="shared" si="4771"/>
        <v>1000.4999999999999</v>
      </c>
      <c r="AD5172" s="115"/>
      <c r="AE5172" s="76"/>
      <c r="AF5172" s="77"/>
      <c r="AK5172" s="9"/>
      <c r="AL5172" s="9"/>
      <c r="AM5172" s="9"/>
      <c r="AN5172" s="9"/>
    </row>
    <row r="5173">
      <c r="A5173" s="618"/>
      <c r="B5173" s="310"/>
      <c r="C5173" s="73" t="s">
        <v>21</v>
      </c>
      <c r="D5173" s="74" t="s">
        <v>22</v>
      </c>
      <c r="E5173" s="116">
        <v>6</v>
      </c>
      <c r="F5173" s="116">
        <v>6</v>
      </c>
      <c r="G5173" s="116">
        <v>6</v>
      </c>
      <c r="H5173" s="116">
        <v>6</v>
      </c>
      <c r="I5173" s="116">
        <v>6</v>
      </c>
      <c r="J5173" s="116">
        <v>6</v>
      </c>
      <c r="K5173" s="116">
        <v>6</v>
      </c>
      <c r="L5173" s="117">
        <v>7</v>
      </c>
      <c r="M5173" s="117">
        <v>7</v>
      </c>
      <c r="N5173" s="117">
        <v>6</v>
      </c>
      <c r="O5173" s="117">
        <v>6</v>
      </c>
      <c r="P5173" s="117">
        <v>6</v>
      </c>
      <c r="Q5173" s="117">
        <v>8</v>
      </c>
      <c r="R5173" s="117">
        <v>8</v>
      </c>
      <c r="S5173" s="117">
        <v>7</v>
      </c>
      <c r="T5173" s="117">
        <v>7</v>
      </c>
      <c r="U5173" s="117">
        <v>6</v>
      </c>
      <c r="V5173" s="117">
        <v>6</v>
      </c>
      <c r="W5173" s="117">
        <v>6</v>
      </c>
      <c r="X5173" s="117">
        <v>6</v>
      </c>
      <c r="Y5173" s="117">
        <v>6</v>
      </c>
      <c r="Z5173" s="117">
        <v>6</v>
      </c>
      <c r="AA5173" s="117">
        <v>6</v>
      </c>
      <c r="AB5173" s="311">
        <v>5</v>
      </c>
      <c r="AC5173" s="281">
        <f>AVERAGE(E5173:AB5173)</f>
        <v>6.291666666666667</v>
      </c>
      <c r="AD5173" s="120"/>
      <c r="AE5173" s="120"/>
      <c r="AF5173" s="121"/>
      <c r="AK5173" s="9"/>
      <c r="AL5173" s="9"/>
      <c r="AM5173" s="9"/>
      <c r="AN5173" s="9"/>
    </row>
    <row r="5174">
      <c r="A5174" s="721"/>
      <c r="B5174" s="1475"/>
      <c r="C5174" s="125" t="s">
        <v>23</v>
      </c>
      <c r="D5174" s="92"/>
      <c r="E5174" s="696">
        <f t="shared" ref="E5174:AB5174" si="4772">E5172/E5171</f>
        <v>0.28693528693528697</v>
      </c>
      <c r="F5174" s="504">
        <f t="shared" si="4772"/>
        <v>0.28918590522478738</v>
      </c>
      <c r="G5174" s="504">
        <f t="shared" si="4772"/>
        <v>0.28605769230769235</v>
      </c>
      <c r="H5174" s="504">
        <f t="shared" si="4772"/>
        <v>0.28147268408551068</v>
      </c>
      <c r="I5174" s="504">
        <f t="shared" si="4772"/>
        <v>0.28147268408551068</v>
      </c>
      <c r="J5174" s="504">
        <f t="shared" si="4772"/>
        <v>0.25552825552825553</v>
      </c>
      <c r="K5174" s="504">
        <f t="shared" si="4772"/>
        <v>0.26955475330926593</v>
      </c>
      <c r="L5174" s="504">
        <f t="shared" si="4772"/>
        <v>0.25287356321839083</v>
      </c>
      <c r="M5174" s="504">
        <f t="shared" si="4772"/>
        <v>0.36317395727365209</v>
      </c>
      <c r="N5174" s="504">
        <f t="shared" si="4772"/>
        <v>0.33636363636363636</v>
      </c>
      <c r="O5174" s="504">
        <f t="shared" si="4772"/>
        <v>0.38894575230296824</v>
      </c>
      <c r="P5174" s="504">
        <f t="shared" si="4772"/>
        <v>0.37905759162303665</v>
      </c>
      <c r="Q5174" s="504">
        <f t="shared" si="4772"/>
        <v>0.26963657678780772</v>
      </c>
      <c r="R5174" s="504">
        <f t="shared" si="4772"/>
        <v>0.40702479338842978</v>
      </c>
      <c r="S5174" s="504">
        <f t="shared" si="4772"/>
        <v>0.4201596806387225</v>
      </c>
      <c r="T5174" s="504">
        <f t="shared" si="4772"/>
        <v>0.32150313152400839</v>
      </c>
      <c r="U5174" s="504">
        <f t="shared" si="4772"/>
        <v>0.37852494577006507</v>
      </c>
      <c r="V5174" s="504">
        <f t="shared" si="4772"/>
        <v>0.33177570093457942</v>
      </c>
      <c r="W5174" s="504">
        <f t="shared" si="4772"/>
        <v>0.26913875598086123</v>
      </c>
      <c r="X5174" s="504">
        <f t="shared" si="4772"/>
        <v>0.28672985781990518</v>
      </c>
      <c r="Y5174" s="504">
        <f t="shared" si="4772"/>
        <v>0.30204572803850782</v>
      </c>
      <c r="Z5174" s="504">
        <f t="shared" si="4772"/>
        <v>0.2810126582278481</v>
      </c>
      <c r="AA5174" s="504">
        <f t="shared" si="4772"/>
        <v>0.30987654320987651</v>
      </c>
      <c r="AB5174" s="505">
        <f t="shared" si="4772"/>
        <v>0.289405684754522</v>
      </c>
      <c r="AC5174" s="92"/>
      <c r="AD5174" s="115"/>
      <c r="AE5174" s="76"/>
      <c r="AF5174" s="77"/>
      <c r="AK5174" s="9"/>
      <c r="AL5174" s="9"/>
      <c r="AM5174" s="9"/>
      <c r="AN5174" s="9"/>
    </row>
    <row r="5175" hidden="1">
      <c r="A5175" s="1691"/>
      <c r="B5175" s="1036"/>
      <c r="C5175" s="204" t="s">
        <v>194</v>
      </c>
      <c r="D5175" s="220"/>
      <c r="E5175" s="205"/>
      <c r="F5175" s="206"/>
      <c r="G5175" s="206"/>
      <c r="H5175" s="206"/>
      <c r="I5175" s="206"/>
      <c r="J5175" s="206"/>
      <c r="K5175" s="206"/>
      <c r="L5175" s="206"/>
      <c r="M5175" s="206"/>
      <c r="N5175" s="206"/>
      <c r="O5175" s="206"/>
      <c r="P5175" s="206"/>
      <c r="Q5175" s="206"/>
      <c r="R5175" s="206"/>
      <c r="S5175" s="206"/>
      <c r="T5175" s="206"/>
      <c r="U5175" s="206"/>
      <c r="V5175" s="206"/>
      <c r="W5175" s="206"/>
      <c r="X5175" s="206"/>
      <c r="Y5175" s="206"/>
      <c r="Z5175" s="206"/>
      <c r="AA5175" s="206"/>
      <c r="AB5175" s="211"/>
      <c r="AC5175" s="220"/>
      <c r="AD5175" s="115"/>
      <c r="AE5175" s="76"/>
      <c r="AF5175" s="77"/>
      <c r="AK5175" s="9"/>
      <c r="AL5175" s="9"/>
      <c r="AM5175" s="9"/>
      <c r="AN5175" s="9"/>
    </row>
    <row r="5176" hidden="1">
      <c r="A5176" s="1556"/>
      <c r="B5176" s="976"/>
      <c r="C5176" s="209" t="s">
        <v>195</v>
      </c>
      <c r="D5176" s="74"/>
      <c r="E5176" s="75"/>
      <c r="F5176" s="76"/>
      <c r="G5176" s="76"/>
      <c r="H5176" s="76"/>
      <c r="I5176" s="76"/>
      <c r="J5176" s="76"/>
      <c r="K5176" s="76"/>
      <c r="L5176" s="76"/>
      <c r="M5176" s="76"/>
      <c r="N5176" s="76"/>
      <c r="O5176" s="76"/>
      <c r="P5176" s="76"/>
      <c r="Q5176" s="76"/>
      <c r="R5176" s="76"/>
      <c r="S5176" s="76"/>
      <c r="T5176" s="76"/>
      <c r="U5176" s="76"/>
      <c r="V5176" s="76"/>
      <c r="W5176" s="76"/>
      <c r="X5176" s="76"/>
      <c r="Y5176" s="76"/>
      <c r="Z5176" s="76"/>
      <c r="AA5176" s="76"/>
      <c r="AB5176" s="315"/>
      <c r="AC5176" s="74"/>
      <c r="AD5176" s="115"/>
      <c r="AE5176" s="76"/>
      <c r="AF5176" s="77"/>
      <c r="AH5176" s="9"/>
      <c r="AI5176" s="134"/>
      <c r="AJ5176" s="134"/>
      <c r="AK5176" s="134"/>
      <c r="AL5176" s="135"/>
      <c r="AM5176" s="135"/>
    </row>
    <row r="5177" ht="18" customHeight="1">
      <c r="A5177" s="1337" t="s">
        <v>148</v>
      </c>
      <c r="B5177" s="1677"/>
      <c r="C5177" s="1678"/>
      <c r="D5177" s="92"/>
      <c r="E5177" s="526">
        <f t="shared" ref="E5177:AB5177" si="4773">SQRT(E5171*E5171+E5172*E5172)/E5113/1.73</f>
        <v>7.0025596858351857</v>
      </c>
      <c r="F5177" s="466">
        <f t="shared" si="4773"/>
        <v>7.0276514021836736</v>
      </c>
      <c r="G5177" s="466">
        <f t="shared" si="4773"/>
        <v>7.1053238019185816</v>
      </c>
      <c r="H5177" s="466">
        <f t="shared" si="4773"/>
        <v>7.1888788206055256</v>
      </c>
      <c r="I5177" s="466">
        <f t="shared" si="4773"/>
        <v>7.1888788206055256</v>
      </c>
      <c r="J5177" s="466">
        <f t="shared" si="4773"/>
        <v>6.9443076614449195</v>
      </c>
      <c r="K5177" s="466">
        <f t="shared" si="4773"/>
        <v>7.1410304448417019</v>
      </c>
      <c r="L5177" s="466">
        <f t="shared" si="4773"/>
        <v>7.4457373963843221</v>
      </c>
      <c r="M5177" s="466">
        <f t="shared" si="4773"/>
        <v>8.6359974901282683</v>
      </c>
      <c r="N5177" s="466">
        <f t="shared" si="4773"/>
        <v>8.641597995068425</v>
      </c>
      <c r="O5177" s="466">
        <f t="shared" si="4773"/>
        <v>8.6729869000141964</v>
      </c>
      <c r="P5177" s="466">
        <f t="shared" si="4773"/>
        <v>8.4416275505013925</v>
      </c>
      <c r="Q5177" s="466">
        <f t="shared" si="4773"/>
        <v>7.2883865419269362</v>
      </c>
      <c r="R5177" s="466">
        <f t="shared" si="4773"/>
        <v>8.6714531139988367</v>
      </c>
      <c r="S5177" s="466">
        <f t="shared" si="4773"/>
        <v>9.0091426387054678</v>
      </c>
      <c r="T5177" s="466">
        <f t="shared" si="4773"/>
        <v>8.3254715139450948</v>
      </c>
      <c r="U5177" s="466">
        <f t="shared" si="4773"/>
        <v>8.1484894461124391</v>
      </c>
      <c r="V5177" s="466">
        <f t="shared" si="4773"/>
        <v>7.4403332558091577</v>
      </c>
      <c r="W5177" s="466">
        <f t="shared" si="4773"/>
        <v>7.1286728985347372</v>
      </c>
      <c r="X5177" s="466">
        <f t="shared" si="4773"/>
        <v>7.1818827972246186</v>
      </c>
      <c r="Y5177" s="466">
        <f t="shared" si="4773"/>
        <v>7.0806216138844729</v>
      </c>
      <c r="Z5177" s="466">
        <f t="shared" si="4773"/>
        <v>6.6870554509779598</v>
      </c>
      <c r="AA5177" s="466">
        <f t="shared" si="4773"/>
        <v>6.8844436507942346</v>
      </c>
      <c r="AB5177" s="996">
        <f t="shared" si="4773"/>
        <v>6.5232246189997616</v>
      </c>
      <c r="AC5177" s="285">
        <f>AVERAGE(E5177:AB5177)</f>
        <v>7.5752398129352265</v>
      </c>
      <c r="AD5177" s="374">
        <f>(AC5173-AC5177)/AC5173</f>
        <v>-0.2040116258969896</v>
      </c>
      <c r="AE5177" s="127"/>
      <c r="AF5177" s="129"/>
      <c r="AK5177" s="62"/>
      <c r="AL5177" s="62"/>
      <c r="AM5177" s="9"/>
      <c r="AN5177" s="62"/>
    </row>
    <row r="5178" ht="15.75" customHeight="1">
      <c r="A5178" s="617" t="s">
        <v>1080</v>
      </c>
      <c r="B5178" s="308" t="s">
        <v>1079</v>
      </c>
      <c r="C5178" s="65" t="s">
        <v>18</v>
      </c>
      <c r="D5178" s="66" t="s">
        <v>29</v>
      </c>
      <c r="E5178" s="110">
        <v>0</v>
      </c>
      <c r="F5178" s="107">
        <v>0</v>
      </c>
      <c r="G5178" s="107">
        <v>0</v>
      </c>
      <c r="H5178" s="107">
        <v>0</v>
      </c>
      <c r="I5178" s="107">
        <v>0</v>
      </c>
      <c r="J5178" s="107">
        <v>0</v>
      </c>
      <c r="K5178" s="107">
        <v>0</v>
      </c>
      <c r="L5178" s="107">
        <v>0</v>
      </c>
      <c r="M5178" s="107">
        <v>0</v>
      </c>
      <c r="N5178" s="107">
        <v>0</v>
      </c>
      <c r="O5178" s="107">
        <v>0</v>
      </c>
      <c r="P5178" s="107">
        <v>0</v>
      </c>
      <c r="Q5178" s="107">
        <v>0</v>
      </c>
      <c r="R5178" s="107">
        <v>0</v>
      </c>
      <c r="S5178" s="107">
        <v>0</v>
      </c>
      <c r="T5178" s="107">
        <v>0</v>
      </c>
      <c r="U5178" s="107">
        <v>0</v>
      </c>
      <c r="V5178" s="107">
        <v>0</v>
      </c>
      <c r="W5178" s="107">
        <v>0</v>
      </c>
      <c r="X5178" s="107">
        <v>0</v>
      </c>
      <c r="Y5178" s="107">
        <v>0</v>
      </c>
      <c r="Z5178" s="107">
        <v>0</v>
      </c>
      <c r="AA5178" s="107">
        <v>0</v>
      </c>
      <c r="AB5178" s="506">
        <v>0</v>
      </c>
      <c r="AC5178" s="279">
        <f t="shared" ref="AC5178:AC5179" si="4774">SUM(E5178:AB5178)</f>
        <v>0</v>
      </c>
      <c r="AD5178" s="110">
        <f>MAX(E5178:AB5178)</f>
        <v>0</v>
      </c>
      <c r="AE5178" s="107">
        <v>100</v>
      </c>
      <c r="AF5178" s="108">
        <v>20</v>
      </c>
      <c r="AK5178" s="79"/>
      <c r="AL5178" s="502"/>
      <c r="AM5178" s="79"/>
      <c r="AN5178" s="9"/>
    </row>
    <row r="5179">
      <c r="A5179" s="618"/>
      <c r="B5179" s="310"/>
      <c r="C5179" s="73" t="s">
        <v>20</v>
      </c>
      <c r="D5179" s="74" t="s">
        <v>29</v>
      </c>
      <c r="E5179" s="500">
        <v>0</v>
      </c>
      <c r="F5179" s="112">
        <v>0</v>
      </c>
      <c r="G5179" s="112">
        <v>0</v>
      </c>
      <c r="H5179" s="112">
        <v>0</v>
      </c>
      <c r="I5179" s="112">
        <v>0</v>
      </c>
      <c r="J5179" s="112">
        <v>0</v>
      </c>
      <c r="K5179" s="112">
        <v>0</v>
      </c>
      <c r="L5179" s="112">
        <v>0</v>
      </c>
      <c r="M5179" s="112">
        <v>0</v>
      </c>
      <c r="N5179" s="112">
        <v>0</v>
      </c>
      <c r="O5179" s="112">
        <v>0</v>
      </c>
      <c r="P5179" s="112">
        <v>0</v>
      </c>
      <c r="Q5179" s="112">
        <v>0</v>
      </c>
      <c r="R5179" s="112">
        <v>0</v>
      </c>
      <c r="S5179" s="112">
        <v>0</v>
      </c>
      <c r="T5179" s="112">
        <v>0</v>
      </c>
      <c r="U5179" s="112">
        <v>0</v>
      </c>
      <c r="V5179" s="112">
        <v>0</v>
      </c>
      <c r="W5179" s="112">
        <v>0</v>
      </c>
      <c r="X5179" s="112">
        <v>0</v>
      </c>
      <c r="Y5179" s="112">
        <v>0</v>
      </c>
      <c r="Z5179" s="112">
        <v>0</v>
      </c>
      <c r="AA5179" s="112">
        <v>0</v>
      </c>
      <c r="AB5179" s="501">
        <v>0</v>
      </c>
      <c r="AC5179" s="281">
        <f t="shared" si="4774"/>
        <v>0</v>
      </c>
      <c r="AD5179" s="115"/>
      <c r="AE5179" s="76"/>
      <c r="AF5179" s="77"/>
      <c r="AK5179" s="9"/>
      <c r="AL5179" s="9"/>
      <c r="AM5179" s="9"/>
      <c r="AN5179" s="9"/>
    </row>
    <row r="5180">
      <c r="A5180" s="618"/>
      <c r="B5180" s="310"/>
      <c r="C5180" s="73" t="s">
        <v>21</v>
      </c>
      <c r="D5180" s="74" t="s">
        <v>22</v>
      </c>
      <c r="E5180" s="587">
        <v>0</v>
      </c>
      <c r="F5180" s="117">
        <v>0</v>
      </c>
      <c r="G5180" s="117">
        <v>0</v>
      </c>
      <c r="H5180" s="117">
        <v>0</v>
      </c>
      <c r="I5180" s="117">
        <v>0</v>
      </c>
      <c r="J5180" s="117">
        <v>0</v>
      </c>
      <c r="K5180" s="117">
        <v>0</v>
      </c>
      <c r="L5180" s="117">
        <v>0</v>
      </c>
      <c r="M5180" s="117">
        <v>0</v>
      </c>
      <c r="N5180" s="117">
        <v>0</v>
      </c>
      <c r="O5180" s="117">
        <v>0</v>
      </c>
      <c r="P5180" s="117">
        <v>0</v>
      </c>
      <c r="Q5180" s="117">
        <v>0</v>
      </c>
      <c r="R5180" s="117">
        <v>0</v>
      </c>
      <c r="S5180" s="117">
        <v>0</v>
      </c>
      <c r="T5180" s="117">
        <v>0</v>
      </c>
      <c r="U5180" s="117">
        <v>0</v>
      </c>
      <c r="V5180" s="117">
        <v>0</v>
      </c>
      <c r="W5180" s="117">
        <v>0</v>
      </c>
      <c r="X5180" s="117">
        <v>0</v>
      </c>
      <c r="Y5180" s="117">
        <v>0</v>
      </c>
      <c r="Z5180" s="117">
        <v>0</v>
      </c>
      <c r="AA5180" s="117">
        <v>0</v>
      </c>
      <c r="AB5180" s="311">
        <v>0</v>
      </c>
      <c r="AC5180" s="281">
        <f>AVERAGE(E5180:AB5180)</f>
        <v>0</v>
      </c>
      <c r="AD5180" s="120"/>
      <c r="AE5180" s="120"/>
      <c r="AF5180" s="121"/>
      <c r="AK5180" s="9"/>
      <c r="AL5180" s="9"/>
      <c r="AM5180" s="9"/>
      <c r="AN5180" s="9"/>
    </row>
    <row r="5181">
      <c r="A5181" s="721"/>
      <c r="B5181" s="1475"/>
      <c r="C5181" s="125" t="s">
        <v>23</v>
      </c>
      <c r="D5181" s="594"/>
      <c r="E5181" s="503" t="e">
        <f t="shared" ref="E5181:AB5181" si="4775">E5179/E5178</f>
        <v>#DIV/0!</v>
      </c>
      <c r="F5181" s="504" t="e">
        <f t="shared" si="4775"/>
        <v>#DIV/0!</v>
      </c>
      <c r="G5181" s="504" t="e">
        <f t="shared" si="4775"/>
        <v>#DIV/0!</v>
      </c>
      <c r="H5181" s="504" t="e">
        <f t="shared" si="4775"/>
        <v>#DIV/0!</v>
      </c>
      <c r="I5181" s="504" t="e">
        <f t="shared" si="4775"/>
        <v>#DIV/0!</v>
      </c>
      <c r="J5181" s="504" t="e">
        <f t="shared" si="4775"/>
        <v>#DIV/0!</v>
      </c>
      <c r="K5181" s="504" t="e">
        <f t="shared" si="4775"/>
        <v>#DIV/0!</v>
      </c>
      <c r="L5181" s="504" t="e">
        <f t="shared" si="4775"/>
        <v>#DIV/0!</v>
      </c>
      <c r="M5181" s="504" t="e">
        <f t="shared" si="4775"/>
        <v>#DIV/0!</v>
      </c>
      <c r="N5181" s="504" t="e">
        <f t="shared" si="4775"/>
        <v>#DIV/0!</v>
      </c>
      <c r="O5181" s="504" t="e">
        <f t="shared" si="4775"/>
        <v>#DIV/0!</v>
      </c>
      <c r="P5181" s="504" t="e">
        <f t="shared" si="4775"/>
        <v>#DIV/0!</v>
      </c>
      <c r="Q5181" s="504" t="e">
        <f t="shared" si="4775"/>
        <v>#DIV/0!</v>
      </c>
      <c r="R5181" s="504" t="e">
        <f t="shared" si="4775"/>
        <v>#DIV/0!</v>
      </c>
      <c r="S5181" s="504" t="e">
        <f t="shared" si="4775"/>
        <v>#DIV/0!</v>
      </c>
      <c r="T5181" s="504" t="e">
        <f t="shared" si="4775"/>
        <v>#DIV/0!</v>
      </c>
      <c r="U5181" s="504" t="e">
        <f t="shared" si="4775"/>
        <v>#DIV/0!</v>
      </c>
      <c r="V5181" s="504" t="e">
        <f t="shared" si="4775"/>
        <v>#DIV/0!</v>
      </c>
      <c r="W5181" s="504" t="e">
        <f t="shared" si="4775"/>
        <v>#DIV/0!</v>
      </c>
      <c r="X5181" s="504" t="e">
        <f t="shared" si="4775"/>
        <v>#DIV/0!</v>
      </c>
      <c r="Y5181" s="504" t="e">
        <f t="shared" si="4775"/>
        <v>#DIV/0!</v>
      </c>
      <c r="Z5181" s="504" t="e">
        <f t="shared" si="4775"/>
        <v>#DIV/0!</v>
      </c>
      <c r="AA5181" s="504" t="e">
        <f t="shared" si="4775"/>
        <v>#DIV/0!</v>
      </c>
      <c r="AB5181" s="505" t="e">
        <f t="shared" si="4775"/>
        <v>#DIV/0!</v>
      </c>
      <c r="AC5181" s="92"/>
      <c r="AD5181" s="371"/>
      <c r="AE5181" s="94"/>
      <c r="AF5181" s="95"/>
      <c r="AK5181" s="9"/>
      <c r="AL5181" s="9"/>
      <c r="AM5181" s="9"/>
      <c r="AN5181" s="9"/>
    </row>
    <row r="5182" hidden="1">
      <c r="A5182" s="1691"/>
      <c r="B5182" s="1036"/>
      <c r="C5182" s="204" t="s">
        <v>194</v>
      </c>
      <c r="D5182" s="1517"/>
      <c r="E5182" s="210"/>
      <c r="F5182" s="206"/>
      <c r="G5182" s="206"/>
      <c r="H5182" s="206"/>
      <c r="I5182" s="206"/>
      <c r="J5182" s="206"/>
      <c r="K5182" s="206"/>
      <c r="L5182" s="206"/>
      <c r="M5182" s="206"/>
      <c r="N5182" s="206"/>
      <c r="O5182" s="206"/>
      <c r="P5182" s="206"/>
      <c r="Q5182" s="206"/>
      <c r="R5182" s="206"/>
      <c r="S5182" s="206"/>
      <c r="T5182" s="206"/>
      <c r="U5182" s="206"/>
      <c r="V5182" s="206"/>
      <c r="W5182" s="206"/>
      <c r="X5182" s="206"/>
      <c r="Y5182" s="206"/>
      <c r="Z5182" s="206"/>
      <c r="AA5182" s="206"/>
      <c r="AB5182" s="211"/>
      <c r="AC5182" s="220"/>
      <c r="AD5182" s="210"/>
      <c r="AE5182" s="206"/>
      <c r="AF5182" s="207"/>
      <c r="AK5182" s="9"/>
      <c r="AL5182" s="9"/>
      <c r="AM5182" s="9"/>
      <c r="AN5182" s="9"/>
    </row>
    <row r="5183" hidden="1">
      <c r="A5183" s="1556"/>
      <c r="B5183" s="976"/>
      <c r="C5183" s="209" t="s">
        <v>195</v>
      </c>
      <c r="D5183" s="1258"/>
      <c r="E5183" s="115"/>
      <c r="F5183" s="76"/>
      <c r="G5183" s="76"/>
      <c r="H5183" s="76"/>
      <c r="I5183" s="76"/>
      <c r="J5183" s="76"/>
      <c r="K5183" s="76"/>
      <c r="L5183" s="76"/>
      <c r="M5183" s="76"/>
      <c r="N5183" s="76"/>
      <c r="O5183" s="76"/>
      <c r="P5183" s="76"/>
      <c r="Q5183" s="76"/>
      <c r="R5183" s="76"/>
      <c r="S5183" s="76"/>
      <c r="T5183" s="76"/>
      <c r="U5183" s="76"/>
      <c r="V5183" s="76"/>
      <c r="W5183" s="76"/>
      <c r="X5183" s="76"/>
      <c r="Y5183" s="76"/>
      <c r="Z5183" s="76"/>
      <c r="AA5183" s="76"/>
      <c r="AB5183" s="315"/>
      <c r="AC5183" s="74"/>
      <c r="AD5183" s="115"/>
      <c r="AE5183" s="76"/>
      <c r="AF5183" s="77"/>
      <c r="AH5183" s="9"/>
      <c r="AI5183" s="134"/>
      <c r="AJ5183" s="134"/>
      <c r="AK5183" s="134"/>
      <c r="AL5183" s="135"/>
      <c r="AM5183" s="135"/>
    </row>
    <row r="5184" ht="18" customHeight="1">
      <c r="A5184" s="1337" t="s">
        <v>148</v>
      </c>
      <c r="B5184" s="1677"/>
      <c r="C5184" s="1678"/>
      <c r="D5184" s="594"/>
      <c r="E5184" s="1225">
        <f t="shared" ref="E5184:AB5184" si="4776">SQRT(E5178*E5178+E5179*E5179)/E5114/1.73</f>
        <v>0</v>
      </c>
      <c r="F5184" s="127">
        <f t="shared" si="4776"/>
        <v>0</v>
      </c>
      <c r="G5184" s="127">
        <f t="shared" si="4776"/>
        <v>0</v>
      </c>
      <c r="H5184" s="127">
        <f t="shared" si="4776"/>
        <v>0</v>
      </c>
      <c r="I5184" s="127">
        <f t="shared" si="4776"/>
        <v>0</v>
      </c>
      <c r="J5184" s="127">
        <f t="shared" si="4776"/>
        <v>0</v>
      </c>
      <c r="K5184" s="127">
        <f t="shared" si="4776"/>
        <v>0</v>
      </c>
      <c r="L5184" s="127">
        <f t="shared" si="4776"/>
        <v>0</v>
      </c>
      <c r="M5184" s="127">
        <f t="shared" si="4776"/>
        <v>0</v>
      </c>
      <c r="N5184" s="127">
        <f t="shared" si="4776"/>
        <v>0</v>
      </c>
      <c r="O5184" s="127">
        <f t="shared" si="4776"/>
        <v>0</v>
      </c>
      <c r="P5184" s="127">
        <f t="shared" si="4776"/>
        <v>0</v>
      </c>
      <c r="Q5184" s="127">
        <f t="shared" si="4776"/>
        <v>0</v>
      </c>
      <c r="R5184" s="127">
        <f t="shared" si="4776"/>
        <v>0</v>
      </c>
      <c r="S5184" s="127">
        <f t="shared" si="4776"/>
        <v>0</v>
      </c>
      <c r="T5184" s="127">
        <f t="shared" si="4776"/>
        <v>0</v>
      </c>
      <c r="U5184" s="127">
        <f t="shared" si="4776"/>
        <v>0</v>
      </c>
      <c r="V5184" s="127">
        <f t="shared" si="4776"/>
        <v>0</v>
      </c>
      <c r="W5184" s="127">
        <f t="shared" si="4776"/>
        <v>0</v>
      </c>
      <c r="X5184" s="127">
        <f t="shared" si="4776"/>
        <v>0</v>
      </c>
      <c r="Y5184" s="127">
        <f t="shared" si="4776"/>
        <v>0</v>
      </c>
      <c r="Z5184" s="127">
        <f t="shared" si="4776"/>
        <v>0</v>
      </c>
      <c r="AA5184" s="127">
        <f t="shared" si="4776"/>
        <v>0</v>
      </c>
      <c r="AB5184" s="621">
        <f t="shared" si="4776"/>
        <v>0</v>
      </c>
      <c r="AC5184" s="285">
        <f>AVERAGE(E5184:AB5184)</f>
        <v>0</v>
      </c>
      <c r="AD5184" s="374" t="e">
        <f>(AC5180-AC5184)/AC5180</f>
        <v>#DIV/0!</v>
      </c>
      <c r="AE5184" s="127"/>
      <c r="AF5184" s="129"/>
      <c r="AK5184" s="62"/>
      <c r="AL5184" s="62"/>
      <c r="AM5184" s="9"/>
      <c r="AN5184" s="62"/>
    </row>
    <row r="5185">
      <c r="A5185" s="617" t="s">
        <v>1081</v>
      </c>
      <c r="B5185" s="308" t="s">
        <v>1082</v>
      </c>
      <c r="C5185" s="65" t="s">
        <v>18</v>
      </c>
      <c r="D5185" s="66" t="s">
        <v>29</v>
      </c>
      <c r="E5185" s="106">
        <v>163.80000000000001</v>
      </c>
      <c r="F5185" s="107">
        <v>166.19999999999999</v>
      </c>
      <c r="G5185" s="107">
        <v>162.59999999999999</v>
      </c>
      <c r="H5185" s="107">
        <v>160.19999999999999</v>
      </c>
      <c r="I5185" s="107">
        <v>168</v>
      </c>
      <c r="J5185" s="107">
        <v>156.59999999999999</v>
      </c>
      <c r="K5185" s="107">
        <v>162</v>
      </c>
      <c r="L5185" s="107">
        <v>177.59999999999999</v>
      </c>
      <c r="M5185" s="107">
        <v>298.19999999999999</v>
      </c>
      <c r="N5185" s="107">
        <v>601.79999999999995</v>
      </c>
      <c r="O5185" s="107">
        <v>892.20000000000005</v>
      </c>
      <c r="P5185" s="107">
        <v>831</v>
      </c>
      <c r="Q5185" s="107">
        <v>731.39999999999998</v>
      </c>
      <c r="R5185" s="107">
        <v>885</v>
      </c>
      <c r="S5185" s="107">
        <v>1011</v>
      </c>
      <c r="T5185" s="107">
        <v>1078.8</v>
      </c>
      <c r="U5185" s="107">
        <v>929.39999999999998</v>
      </c>
      <c r="V5185" s="107">
        <v>931.20000000000005</v>
      </c>
      <c r="W5185" s="107">
        <v>789.60000000000002</v>
      </c>
      <c r="X5185" s="107">
        <v>622.79999999999995</v>
      </c>
      <c r="Y5185" s="107">
        <v>524.39999999999998</v>
      </c>
      <c r="Z5185" s="107">
        <v>504.60000000000002</v>
      </c>
      <c r="AA5185" s="107">
        <v>537</v>
      </c>
      <c r="AB5185" s="506">
        <v>532.20000000000005</v>
      </c>
      <c r="AC5185" s="279">
        <f t="shared" ref="AC5185:AC5186" si="4777">SUM(E5185:AB5185)</f>
        <v>13017.6</v>
      </c>
      <c r="AD5185" s="110">
        <f>MAX(E5185:AB5185)</f>
        <v>1078.8</v>
      </c>
      <c r="AE5185" s="107">
        <v>100</v>
      </c>
      <c r="AF5185" s="108">
        <v>20</v>
      </c>
      <c r="AK5185" s="79"/>
      <c r="AL5185" s="502"/>
      <c r="AM5185" s="79"/>
      <c r="AN5185" s="9"/>
    </row>
    <row r="5186">
      <c r="A5186" s="618"/>
      <c r="B5186" s="310"/>
      <c r="C5186" s="73" t="s">
        <v>20</v>
      </c>
      <c r="D5186" s="74" t="s">
        <v>29</v>
      </c>
      <c r="E5186" s="111">
        <v>73.200000000000003</v>
      </c>
      <c r="F5186" s="112">
        <v>81.599999999999994</v>
      </c>
      <c r="G5186" s="112">
        <v>79.200000000000003</v>
      </c>
      <c r="H5186" s="112">
        <v>75</v>
      </c>
      <c r="I5186" s="112">
        <v>78</v>
      </c>
      <c r="J5186" s="112">
        <v>81</v>
      </c>
      <c r="K5186" s="112">
        <v>67.799999999999997</v>
      </c>
      <c r="L5186" s="112">
        <v>69</v>
      </c>
      <c r="M5186" s="112">
        <v>173.40000000000001</v>
      </c>
      <c r="N5186" s="112">
        <v>543.60000000000002</v>
      </c>
      <c r="O5186" s="112">
        <v>771</v>
      </c>
      <c r="P5186" s="112">
        <v>735.60000000000002</v>
      </c>
      <c r="Q5186" s="112">
        <v>641.39999999999998</v>
      </c>
      <c r="R5186" s="112">
        <v>713.39999999999998</v>
      </c>
      <c r="S5186" s="112">
        <v>858.60000000000002</v>
      </c>
      <c r="T5186" s="112">
        <v>888</v>
      </c>
      <c r="U5186" s="112">
        <v>832.79999999999995</v>
      </c>
      <c r="V5186" s="112">
        <v>805.20000000000005</v>
      </c>
      <c r="W5186" s="112">
        <v>726</v>
      </c>
      <c r="X5186" s="112">
        <v>558</v>
      </c>
      <c r="Y5186" s="112">
        <v>432.60000000000002</v>
      </c>
      <c r="Z5186" s="112">
        <v>416.39999999999998</v>
      </c>
      <c r="AA5186" s="112">
        <v>433.80000000000001</v>
      </c>
      <c r="AB5186" s="501">
        <v>439.80000000000001</v>
      </c>
      <c r="AC5186" s="281">
        <f t="shared" si="4777"/>
        <v>10574.399999999998</v>
      </c>
      <c r="AD5186" s="115"/>
      <c r="AE5186" s="76"/>
      <c r="AF5186" s="77"/>
      <c r="AG5186" s="9"/>
    </row>
    <row r="5187">
      <c r="A5187" s="618"/>
      <c r="B5187" s="310"/>
      <c r="C5187" s="73" t="s">
        <v>21</v>
      </c>
      <c r="D5187" s="74" t="s">
        <v>22</v>
      </c>
      <c r="E5187" s="116">
        <v>10</v>
      </c>
      <c r="F5187" s="117">
        <v>11</v>
      </c>
      <c r="G5187" s="117">
        <v>10</v>
      </c>
      <c r="H5187" s="117">
        <v>10</v>
      </c>
      <c r="I5187" s="117">
        <v>11</v>
      </c>
      <c r="J5187" s="117">
        <v>9</v>
      </c>
      <c r="K5187" s="117">
        <v>11</v>
      </c>
      <c r="L5187" s="117">
        <v>15</v>
      </c>
      <c r="M5187" s="117">
        <v>23</v>
      </c>
      <c r="N5187" s="117">
        <v>64</v>
      </c>
      <c r="O5187" s="117">
        <v>62</v>
      </c>
      <c r="P5187" s="117">
        <v>60</v>
      </c>
      <c r="Q5187" s="117">
        <v>53</v>
      </c>
      <c r="R5187" s="117">
        <v>65</v>
      </c>
      <c r="S5187" s="117">
        <v>70</v>
      </c>
      <c r="T5187" s="117">
        <v>79</v>
      </c>
      <c r="U5187" s="117">
        <v>66</v>
      </c>
      <c r="V5187" s="117">
        <v>67</v>
      </c>
      <c r="W5187" s="117">
        <v>52</v>
      </c>
      <c r="X5187" s="117">
        <v>37</v>
      </c>
      <c r="Y5187" s="117">
        <v>36</v>
      </c>
      <c r="Z5187" s="117">
        <v>35</v>
      </c>
      <c r="AA5187" s="117">
        <v>40</v>
      </c>
      <c r="AB5187" s="311">
        <v>38</v>
      </c>
      <c r="AC5187" s="281">
        <f>AVERAGE(E5187:AB5187)</f>
        <v>38.916666666666664</v>
      </c>
      <c r="AD5187" s="120"/>
      <c r="AE5187" s="120"/>
      <c r="AF5187" s="121"/>
      <c r="AG5187" s="9"/>
    </row>
    <row r="5188">
      <c r="A5188" s="721"/>
      <c r="B5188" s="1475"/>
      <c r="C5188" s="125" t="s">
        <v>23</v>
      </c>
      <c r="D5188" s="92"/>
      <c r="E5188" s="696">
        <f t="shared" ref="E5188:AB5188" si="4778">E5186/E5185</f>
        <v>0.44688644688644685</v>
      </c>
      <c r="F5188" s="504">
        <f t="shared" si="4778"/>
        <v>0.49097472924187724</v>
      </c>
      <c r="G5188" s="504">
        <f t="shared" si="4778"/>
        <v>0.4870848708487085</v>
      </c>
      <c r="H5188" s="504">
        <f t="shared" si="4778"/>
        <v>0.46816479400749067</v>
      </c>
      <c r="I5188" s="504">
        <f t="shared" si="4778"/>
        <v>0.4642857142857143</v>
      </c>
      <c r="J5188" s="504">
        <f t="shared" si="4778"/>
        <v>0.51724137931034486</v>
      </c>
      <c r="K5188" s="504">
        <f t="shared" si="4778"/>
        <v>0.41851851851851851</v>
      </c>
      <c r="L5188" s="504">
        <f t="shared" si="4778"/>
        <v>0.38851351351351354</v>
      </c>
      <c r="M5188" s="504">
        <f t="shared" si="4778"/>
        <v>0.58148893360160969</v>
      </c>
      <c r="N5188" s="504">
        <f t="shared" si="4778"/>
        <v>0.90329012961116661</v>
      </c>
      <c r="O5188" s="504">
        <f t="shared" si="4778"/>
        <v>0.86415601882985871</v>
      </c>
      <c r="P5188" s="504">
        <f t="shared" si="4778"/>
        <v>0.88519855595667873</v>
      </c>
      <c r="Q5188" s="504">
        <f t="shared" si="4778"/>
        <v>0.87694831829368336</v>
      </c>
      <c r="R5188" s="504">
        <f t="shared" si="4778"/>
        <v>0.80610169491525419</v>
      </c>
      <c r="S5188" s="504">
        <f t="shared" si="4778"/>
        <v>0.84925816023738876</v>
      </c>
      <c r="T5188" s="504">
        <f t="shared" si="4778"/>
        <v>0.82313681868743049</v>
      </c>
      <c r="U5188" s="504">
        <f t="shared" si="4778"/>
        <v>0.89606197546804389</v>
      </c>
      <c r="V5188" s="504">
        <f t="shared" si="4778"/>
        <v>0.86469072164948457</v>
      </c>
      <c r="W5188" s="504">
        <f t="shared" si="4778"/>
        <v>0.91945288753799392</v>
      </c>
      <c r="X5188" s="504">
        <f t="shared" si="4778"/>
        <v>0.89595375722543358</v>
      </c>
      <c r="Y5188" s="504">
        <f t="shared" si="4778"/>
        <v>0.82494279176201379</v>
      </c>
      <c r="Z5188" s="504">
        <f t="shared" si="4778"/>
        <v>0.82520808561236614</v>
      </c>
      <c r="AA5188" s="504">
        <f t="shared" si="4778"/>
        <v>0.80782122905027931</v>
      </c>
      <c r="AB5188" s="505">
        <f t="shared" si="4778"/>
        <v>0.82638105975197285</v>
      </c>
      <c r="AC5188" s="92"/>
      <c r="AD5188" s="115"/>
      <c r="AE5188" s="76"/>
      <c r="AF5188" s="77"/>
      <c r="AG5188" s="9"/>
    </row>
    <row r="5189" ht="18" hidden="1" customHeight="1">
      <c r="A5189" s="1691"/>
      <c r="B5189" s="1036"/>
      <c r="C5189" s="204" t="s">
        <v>194</v>
      </c>
      <c r="D5189" s="220"/>
      <c r="E5189" s="205"/>
      <c r="F5189" s="206"/>
      <c r="G5189" s="206"/>
      <c r="H5189" s="206"/>
      <c r="I5189" s="206"/>
      <c r="J5189" s="206"/>
      <c r="K5189" s="206"/>
      <c r="L5189" s="206"/>
      <c r="M5189" s="206"/>
      <c r="N5189" s="206"/>
      <c r="O5189" s="206"/>
      <c r="P5189" s="206"/>
      <c r="Q5189" s="206"/>
      <c r="R5189" s="206"/>
      <c r="S5189" s="206"/>
      <c r="T5189" s="206"/>
      <c r="U5189" s="206"/>
      <c r="V5189" s="206"/>
      <c r="W5189" s="206"/>
      <c r="X5189" s="206"/>
      <c r="Y5189" s="206"/>
      <c r="Z5189" s="206"/>
      <c r="AA5189" s="206"/>
      <c r="AB5189" s="211"/>
      <c r="AC5189" s="220"/>
      <c r="AD5189" s="115"/>
      <c r="AE5189" s="76"/>
      <c r="AF5189" s="77"/>
      <c r="AG5189" s="9"/>
    </row>
    <row r="5190" ht="18" hidden="1" customHeight="1">
      <c r="A5190" s="1556"/>
      <c r="B5190" s="976"/>
      <c r="C5190" s="209" t="s">
        <v>195</v>
      </c>
      <c r="D5190" s="74"/>
      <c r="E5190" s="75"/>
      <c r="F5190" s="76"/>
      <c r="G5190" s="76"/>
      <c r="H5190" s="76"/>
      <c r="I5190" s="76"/>
      <c r="J5190" s="76"/>
      <c r="K5190" s="76"/>
      <c r="L5190" s="76"/>
      <c r="M5190" s="76"/>
      <c r="N5190" s="76"/>
      <c r="O5190" s="76"/>
      <c r="P5190" s="76"/>
      <c r="Q5190" s="76"/>
      <c r="R5190" s="76"/>
      <c r="S5190" s="76"/>
      <c r="T5190" s="76"/>
      <c r="U5190" s="76"/>
      <c r="V5190" s="76"/>
      <c r="W5190" s="76"/>
      <c r="X5190" s="76"/>
      <c r="Y5190" s="76"/>
      <c r="Z5190" s="76"/>
      <c r="AA5190" s="76"/>
      <c r="AB5190" s="315"/>
      <c r="AC5190" s="74"/>
      <c r="AD5190" s="115"/>
      <c r="AE5190" s="76"/>
      <c r="AF5190" s="77"/>
      <c r="AH5190" s="9"/>
      <c r="AI5190" s="134"/>
      <c r="AJ5190" s="134"/>
      <c r="AK5190" s="134"/>
      <c r="AL5190" s="135"/>
      <c r="AM5190" s="135"/>
    </row>
    <row r="5191" ht="18" customHeight="1">
      <c r="A5191" s="1337" t="s">
        <v>148</v>
      </c>
      <c r="B5191" s="1677"/>
      <c r="C5191" s="1678"/>
      <c r="D5191" s="92"/>
      <c r="E5191" s="126">
        <f t="shared" ref="E5191:AB5191" si="4779">SQRT(E5185*E5185+E5186*E5186)/E5113/1.73</f>
        <v>9.8299887532410803</v>
      </c>
      <c r="F5191" s="127">
        <f t="shared" si="4779"/>
        <v>10.125247564571648</v>
      </c>
      <c r="G5191" s="127">
        <f t="shared" si="4779"/>
        <v>9.9000991595236876</v>
      </c>
      <c r="H5191" s="127">
        <f t="shared" si="4779"/>
        <v>9.6916463099568304</v>
      </c>
      <c r="I5191" s="127">
        <f t="shared" si="4779"/>
        <v>10.148436483861467</v>
      </c>
      <c r="J5191" s="127">
        <f t="shared" si="4779"/>
        <v>9.7151781959695551</v>
      </c>
      <c r="K5191" s="127">
        <f t="shared" si="4779"/>
        <v>9.7140582986114001</v>
      </c>
      <c r="L5191" s="127">
        <f t="shared" si="4779"/>
        <v>10.53919472392408</v>
      </c>
      <c r="M5191" s="127">
        <f t="shared" si="4779"/>
        <v>18.989839318560236</v>
      </c>
      <c r="N5191" s="127">
        <f t="shared" si="4779"/>
        <v>44.729569162745669</v>
      </c>
      <c r="O5191" s="127">
        <f t="shared" si="4779"/>
        <v>65.038744858145833</v>
      </c>
      <c r="P5191" s="127">
        <f t="shared" si="4779"/>
        <v>61.154060874698629</v>
      </c>
      <c r="Q5191" s="127">
        <f t="shared" si="4779"/>
        <v>53.50258444302537</v>
      </c>
      <c r="R5191" s="127">
        <f t="shared" si="4779"/>
        <v>62.877681454426003</v>
      </c>
      <c r="S5191" s="127">
        <f t="shared" si="4779"/>
        <v>73.298318220240475</v>
      </c>
      <c r="T5191" s="127">
        <f t="shared" si="4779"/>
        <v>77.06760010660534</v>
      </c>
      <c r="U5191" s="127">
        <f t="shared" si="4779"/>
        <v>68.765428857347899</v>
      </c>
      <c r="V5191" s="127">
        <f t="shared" si="4779"/>
        <v>67.705874872493439</v>
      </c>
      <c r="W5191" s="127">
        <f t="shared" si="4779"/>
        <v>58.881270434497466</v>
      </c>
      <c r="X5191" s="127">
        <f t="shared" si="4779"/>
        <v>45.599738924573508</v>
      </c>
      <c r="Y5191" s="127">
        <f t="shared" si="4779"/>
        <v>36.966346413240409</v>
      </c>
      <c r="Z5191" s="127">
        <f t="shared" si="4779"/>
        <v>35.54178928581252</v>
      </c>
      <c r="AA5191" s="127">
        <f t="shared" si="4779"/>
        <v>37.362638442819829</v>
      </c>
      <c r="AB5191" s="621">
        <f t="shared" si="4779"/>
        <v>37.262259092886204</v>
      </c>
      <c r="AC5191" s="285">
        <f>AVERAGE(E5191:AB5191)</f>
        <v>38.516983093824116</v>
      </c>
      <c r="AD5191" s="374">
        <f>(AC5187-AC5191)/AC5187</f>
        <v>0.010270241700450915</v>
      </c>
      <c r="AE5191" s="127"/>
      <c r="AF5191" s="129"/>
      <c r="AK5191" s="62"/>
      <c r="AL5191" s="62"/>
      <c r="AM5191" s="9"/>
      <c r="AN5191" s="62"/>
    </row>
    <row r="5192">
      <c r="A5192" s="617" t="s">
        <v>1083</v>
      </c>
      <c r="B5192" s="308" t="s">
        <v>1082</v>
      </c>
      <c r="C5192" s="65" t="s">
        <v>18</v>
      </c>
      <c r="D5192" s="66" t="s">
        <v>29</v>
      </c>
      <c r="E5192" s="106">
        <v>828.79999999999995</v>
      </c>
      <c r="F5192" s="107">
        <v>796</v>
      </c>
      <c r="G5192" s="107">
        <v>807.20000000000005</v>
      </c>
      <c r="H5192" s="107">
        <v>837.60000000000002</v>
      </c>
      <c r="I5192" s="107">
        <v>799.20000000000005</v>
      </c>
      <c r="J5192" s="107">
        <v>766.79999999999995</v>
      </c>
      <c r="K5192" s="107">
        <v>767.60000000000002</v>
      </c>
      <c r="L5192" s="107">
        <v>853.20000000000005</v>
      </c>
      <c r="M5192" s="107">
        <v>1161.5999999999999</v>
      </c>
      <c r="N5192" s="107">
        <v>1203.5999999999999</v>
      </c>
      <c r="O5192" s="107">
        <v>1220</v>
      </c>
      <c r="P5192" s="107">
        <v>1238</v>
      </c>
      <c r="Q5192" s="107">
        <v>1159.2</v>
      </c>
      <c r="R5192" s="107">
        <v>1164.8</v>
      </c>
      <c r="S5192" s="107">
        <v>1222</v>
      </c>
      <c r="T5192" s="107">
        <v>1254</v>
      </c>
      <c r="U5192" s="107">
        <v>1194.8</v>
      </c>
      <c r="V5192" s="107">
        <v>1167.2</v>
      </c>
      <c r="W5192" s="107">
        <v>1117.5999999999999</v>
      </c>
      <c r="X5192" s="107">
        <v>1077.2</v>
      </c>
      <c r="Y5192" s="107">
        <v>875.20000000000005</v>
      </c>
      <c r="Z5192" s="107">
        <v>861.20000000000005</v>
      </c>
      <c r="AA5192" s="107">
        <v>844.79999999999995</v>
      </c>
      <c r="AB5192" s="506">
        <v>911.20000000000005</v>
      </c>
      <c r="AC5192" s="279">
        <f t="shared" ref="AC5192:AC5193" si="4780">SUM(E5192:AB5192)</f>
        <v>24128.800000000003</v>
      </c>
      <c r="AD5192" s="110">
        <f>MAX(E5192:AB5192)</f>
        <v>1254</v>
      </c>
      <c r="AE5192" s="107">
        <v>100</v>
      </c>
      <c r="AF5192" s="108">
        <v>40</v>
      </c>
      <c r="AK5192" s="79"/>
      <c r="AL5192" s="502"/>
      <c r="AM5192" s="79"/>
      <c r="AN5192" s="9"/>
    </row>
    <row r="5193">
      <c r="A5193" s="618"/>
      <c r="B5193" s="310"/>
      <c r="C5193" s="73" t="s">
        <v>20</v>
      </c>
      <c r="D5193" s="74" t="s">
        <v>29</v>
      </c>
      <c r="E5193" s="111">
        <v>482.39999999999998</v>
      </c>
      <c r="F5193" s="112">
        <v>449.60000000000002</v>
      </c>
      <c r="G5193" s="112">
        <v>427.60000000000002</v>
      </c>
      <c r="H5193" s="112">
        <v>430</v>
      </c>
      <c r="I5193" s="112">
        <v>437.19999999999999</v>
      </c>
      <c r="J5193" s="112">
        <v>439.60000000000002</v>
      </c>
      <c r="K5193" s="112">
        <v>420</v>
      </c>
      <c r="L5193" s="112">
        <v>418.39999999999998</v>
      </c>
      <c r="M5193" s="112">
        <v>610</v>
      </c>
      <c r="N5193" s="112">
        <v>635.20000000000005</v>
      </c>
      <c r="O5193" s="112">
        <v>662.39999999999998</v>
      </c>
      <c r="P5193" s="112">
        <v>676</v>
      </c>
      <c r="Q5193" s="112">
        <v>639.60000000000002</v>
      </c>
      <c r="R5193" s="112">
        <v>606.39999999999998</v>
      </c>
      <c r="S5193" s="112">
        <v>658</v>
      </c>
      <c r="T5193" s="112">
        <v>683.20000000000005</v>
      </c>
      <c r="U5193" s="112">
        <v>683.60000000000002</v>
      </c>
      <c r="V5193" s="112">
        <v>692.79999999999995</v>
      </c>
      <c r="W5193" s="112">
        <v>627.60000000000002</v>
      </c>
      <c r="X5193" s="112">
        <v>585.60000000000002</v>
      </c>
      <c r="Y5193" s="112">
        <v>534</v>
      </c>
      <c r="Z5193" s="112">
        <v>524.79999999999995</v>
      </c>
      <c r="AA5193" s="112">
        <v>496.39999999999998</v>
      </c>
      <c r="AB5193" s="501">
        <v>526.39999999999998</v>
      </c>
      <c r="AC5193" s="281">
        <f t="shared" si="4780"/>
        <v>13346.799999999997</v>
      </c>
      <c r="AD5193" s="115"/>
      <c r="AE5193" s="76"/>
      <c r="AF5193" s="77"/>
      <c r="AK5193" s="9"/>
      <c r="AL5193" s="9"/>
      <c r="AM5193" s="9"/>
      <c r="AN5193" s="9"/>
    </row>
    <row r="5194">
      <c r="A5194" s="618"/>
      <c r="B5194" s="310"/>
      <c r="C5194" s="73" t="s">
        <v>21</v>
      </c>
      <c r="D5194" s="74" t="s">
        <v>22</v>
      </c>
      <c r="E5194" s="116">
        <v>53</v>
      </c>
      <c r="F5194" s="117">
        <v>49</v>
      </c>
      <c r="G5194" s="117">
        <v>52</v>
      </c>
      <c r="H5194" s="117">
        <v>47</v>
      </c>
      <c r="I5194" s="117">
        <v>54</v>
      </c>
      <c r="J5194" s="117">
        <v>45</v>
      </c>
      <c r="K5194" s="117">
        <v>54</v>
      </c>
      <c r="L5194" s="117">
        <v>58</v>
      </c>
      <c r="M5194" s="117">
        <v>78</v>
      </c>
      <c r="N5194" s="117">
        <v>79</v>
      </c>
      <c r="O5194" s="117">
        <v>76</v>
      </c>
      <c r="P5194" s="117">
        <v>74</v>
      </c>
      <c r="Q5194" s="117">
        <v>73</v>
      </c>
      <c r="R5194" s="117">
        <v>77</v>
      </c>
      <c r="S5194" s="117">
        <v>81</v>
      </c>
      <c r="T5194" s="117">
        <v>78</v>
      </c>
      <c r="U5194" s="117">
        <v>84</v>
      </c>
      <c r="V5194" s="117">
        <v>77</v>
      </c>
      <c r="W5194" s="117">
        <v>79</v>
      </c>
      <c r="X5194" s="117">
        <v>55</v>
      </c>
      <c r="Y5194" s="117">
        <v>58</v>
      </c>
      <c r="Z5194" s="117">
        <v>54</v>
      </c>
      <c r="AA5194" s="117">
        <v>58</v>
      </c>
      <c r="AB5194" s="311">
        <v>53</v>
      </c>
      <c r="AC5194" s="281">
        <f>AVERAGE(E5194:AB5194)</f>
        <v>64.416666666666671</v>
      </c>
      <c r="AD5194" s="120"/>
      <c r="AE5194" s="120"/>
      <c r="AF5194" s="121"/>
      <c r="AK5194" s="9"/>
      <c r="AL5194" s="9"/>
      <c r="AM5194" s="9"/>
      <c r="AN5194" s="9"/>
    </row>
    <row r="5195">
      <c r="A5195" s="721"/>
      <c r="B5195" s="1475"/>
      <c r="C5195" s="125" t="s">
        <v>23</v>
      </c>
      <c r="D5195" s="92"/>
      <c r="E5195" s="696">
        <f t="shared" ref="E5195:AB5195" si="4781">E5193/E5192</f>
        <v>0.58204633204633205</v>
      </c>
      <c r="F5195" s="504">
        <f t="shared" si="4781"/>
        <v>0.56482412060301512</v>
      </c>
      <c r="G5195" s="504">
        <f t="shared" si="4781"/>
        <v>0.52973240832507429</v>
      </c>
      <c r="H5195" s="504">
        <f t="shared" si="4781"/>
        <v>0.51337153772683852</v>
      </c>
      <c r="I5195" s="504">
        <f t="shared" si="4781"/>
        <v>0.54704704704704699</v>
      </c>
      <c r="J5195" s="504">
        <f t="shared" si="4781"/>
        <v>0.57329160146061564</v>
      </c>
      <c r="K5195" s="504">
        <f t="shared" si="4781"/>
        <v>0.54715997915581027</v>
      </c>
      <c r="L5195" s="504">
        <f t="shared" si="4781"/>
        <v>0.49038912330051565</v>
      </c>
      <c r="M5195" s="504">
        <f t="shared" si="4781"/>
        <v>0.52513774104683197</v>
      </c>
      <c r="N5195" s="504">
        <f t="shared" si="4781"/>
        <v>0.52775008308408122</v>
      </c>
      <c r="O5195" s="504">
        <f t="shared" si="4781"/>
        <v>0.5429508196721311</v>
      </c>
      <c r="P5195" s="504">
        <f t="shared" si="4781"/>
        <v>0.54604200323101781</v>
      </c>
      <c r="Q5195" s="504">
        <f t="shared" si="4781"/>
        <v>0.55175983436853004</v>
      </c>
      <c r="R5195" s="504">
        <f t="shared" si="4781"/>
        <v>0.52060439560439564</v>
      </c>
      <c r="S5195" s="504">
        <f t="shared" si="4781"/>
        <v>0.53846153846153844</v>
      </c>
      <c r="T5195" s="504">
        <f t="shared" si="4781"/>
        <v>0.54481658692185009</v>
      </c>
      <c r="U5195" s="504">
        <f t="shared" si="4781"/>
        <v>0.57214596585202548</v>
      </c>
      <c r="V5195" s="504">
        <f t="shared" si="4781"/>
        <v>0.59355723098012336</v>
      </c>
      <c r="W5195" s="504">
        <f t="shared" si="4781"/>
        <v>0.56156048675733716</v>
      </c>
      <c r="X5195" s="504">
        <f t="shared" si="4781"/>
        <v>0.54363163757890831</v>
      </c>
      <c r="Y5195" s="504">
        <f t="shared" si="4781"/>
        <v>0.61014625228519193</v>
      </c>
      <c r="Z5195" s="504">
        <f t="shared" si="4781"/>
        <v>0.60938225731537377</v>
      </c>
      <c r="AA5195" s="504">
        <f t="shared" si="4781"/>
        <v>0.58759469696969702</v>
      </c>
      <c r="AB5195" s="505">
        <f t="shared" si="4781"/>
        <v>0.57769973661106233</v>
      </c>
      <c r="AC5195" s="92"/>
      <c r="AD5195" s="371"/>
      <c r="AE5195" s="94"/>
      <c r="AF5195" s="95"/>
      <c r="AK5195" s="9"/>
      <c r="AL5195" s="9"/>
      <c r="AM5195" s="9"/>
      <c r="AN5195" s="9"/>
    </row>
    <row r="5196" ht="18" hidden="1" customHeight="1">
      <c r="A5196" s="1691"/>
      <c r="B5196" s="1036"/>
      <c r="C5196" s="204" t="s">
        <v>194</v>
      </c>
      <c r="D5196" s="220"/>
      <c r="E5196" s="205"/>
      <c r="F5196" s="206"/>
      <c r="G5196" s="206"/>
      <c r="H5196" s="206"/>
      <c r="I5196" s="206"/>
      <c r="J5196" s="206"/>
      <c r="K5196" s="206"/>
      <c r="L5196" s="206"/>
      <c r="M5196" s="206"/>
      <c r="N5196" s="206"/>
      <c r="O5196" s="206"/>
      <c r="P5196" s="206"/>
      <c r="Q5196" s="206"/>
      <c r="R5196" s="206"/>
      <c r="S5196" s="206"/>
      <c r="T5196" s="206"/>
      <c r="U5196" s="206"/>
      <c r="V5196" s="206"/>
      <c r="W5196" s="206"/>
      <c r="X5196" s="206"/>
      <c r="Y5196" s="206"/>
      <c r="Z5196" s="206"/>
      <c r="AA5196" s="206"/>
      <c r="AB5196" s="211"/>
      <c r="AC5196" s="220"/>
      <c r="AD5196" s="210"/>
      <c r="AE5196" s="206"/>
      <c r="AF5196" s="207"/>
      <c r="AK5196" s="9"/>
      <c r="AL5196" s="9"/>
      <c r="AM5196" s="9"/>
      <c r="AN5196" s="9"/>
    </row>
    <row r="5197" ht="18" hidden="1" customHeight="1">
      <c r="A5197" s="1556"/>
      <c r="B5197" s="976"/>
      <c r="C5197" s="209" t="s">
        <v>195</v>
      </c>
      <c r="D5197" s="74"/>
      <c r="E5197" s="75"/>
      <c r="F5197" s="76"/>
      <c r="G5197" s="76"/>
      <c r="H5197" s="76"/>
      <c r="I5197" s="76"/>
      <c r="J5197" s="76"/>
      <c r="K5197" s="76"/>
      <c r="L5197" s="76"/>
      <c r="M5197" s="76"/>
      <c r="N5197" s="76"/>
      <c r="O5197" s="76"/>
      <c r="P5197" s="76"/>
      <c r="Q5197" s="76"/>
      <c r="R5197" s="76"/>
      <c r="S5197" s="76"/>
      <c r="T5197" s="76"/>
      <c r="U5197" s="76"/>
      <c r="V5197" s="76"/>
      <c r="W5197" s="76"/>
      <c r="X5197" s="76"/>
      <c r="Y5197" s="76"/>
      <c r="Z5197" s="76"/>
      <c r="AA5197" s="76"/>
      <c r="AB5197" s="315"/>
      <c r="AC5197" s="74"/>
      <c r="AD5197" s="115"/>
      <c r="AE5197" s="76"/>
      <c r="AF5197" s="77"/>
      <c r="AH5197" s="9"/>
      <c r="AI5197" s="134"/>
      <c r="AJ5197" s="134"/>
      <c r="AK5197" s="134"/>
      <c r="AL5197" s="135"/>
      <c r="AM5197" s="135"/>
    </row>
    <row r="5198" ht="18" customHeight="1">
      <c r="A5198" s="1337" t="s">
        <v>148</v>
      </c>
      <c r="B5198" s="1677"/>
      <c r="C5198" s="1678"/>
      <c r="D5198" s="92"/>
      <c r="E5198" s="126">
        <f t="shared" ref="E5198:AB5198" si="4782">SQRT(E5192*E5192+E5193*E5193)/E5113/1.73</f>
        <v>52.541861128952817</v>
      </c>
      <c r="F5198" s="127">
        <f t="shared" si="4782"/>
        <v>49.994094029842543</v>
      </c>
      <c r="G5198" s="127">
        <f t="shared" si="4782"/>
        <v>50.001227446092912</v>
      </c>
      <c r="H5198" s="127">
        <f t="shared" si="4782"/>
        <v>51.586300023928374</v>
      </c>
      <c r="I5198" s="127">
        <f t="shared" si="4782"/>
        <v>49.912006060632152</v>
      </c>
      <c r="J5198" s="127">
        <f t="shared" si="4782"/>
        <v>48.704375153838456</v>
      </c>
      <c r="K5198" s="127">
        <f t="shared" si="4782"/>
        <v>48.399551477458537</v>
      </c>
      <c r="L5198" s="127">
        <f t="shared" si="4782"/>
        <v>52.563417968392365</v>
      </c>
      <c r="M5198" s="127">
        <f t="shared" si="4782"/>
        <v>72.228290116616677</v>
      </c>
      <c r="N5198" s="127">
        <f t="shared" si="4782"/>
        <v>75.063460485660215</v>
      </c>
      <c r="O5198" s="127">
        <f t="shared" si="4782"/>
        <v>76.569013383787563</v>
      </c>
      <c r="P5198" s="127">
        <f t="shared" si="4782"/>
        <v>77.725491610905024</v>
      </c>
      <c r="Q5198" s="127">
        <f t="shared" si="4782"/>
        <v>72.815096018968532</v>
      </c>
      <c r="R5198" s="127">
        <f t="shared" si="4782"/>
        <v>72.638469901737764</v>
      </c>
      <c r="S5198" s="127">
        <f t="shared" si="4782"/>
        <v>76.696988674827296</v>
      </c>
      <c r="T5198" s="127">
        <f t="shared" si="4782"/>
        <v>78.764561003488652</v>
      </c>
      <c r="U5198" s="127">
        <f t="shared" si="4782"/>
        <v>75.851908817352921</v>
      </c>
      <c r="V5198" s="127">
        <f t="shared" si="4782"/>
        <v>74.650826335381538</v>
      </c>
      <c r="W5198" s="127">
        <f t="shared" si="4782"/>
        <v>70.361098814050209</v>
      </c>
      <c r="X5198" s="127">
        <f t="shared" si="4782"/>
        <v>66.860406300734056</v>
      </c>
      <c r="Y5198" s="127">
        <f t="shared" si="4782"/>
        <v>55.750538016171113</v>
      </c>
      <c r="Z5198" s="127">
        <f t="shared" si="4782"/>
        <v>54.788565360785377</v>
      </c>
      <c r="AA5198" s="127">
        <f t="shared" si="4782"/>
        <v>53.032350827039636</v>
      </c>
      <c r="AB5198" s="621">
        <f t="shared" si="4782"/>
        <v>56.795409404153787</v>
      </c>
      <c r="AC5198" s="285">
        <f>AVERAGE(E5198:AB5198)</f>
        <v>63.0956378483666</v>
      </c>
      <c r="AD5198" s="374">
        <f>(AC5194-AC5198)/AC5194</f>
        <v>0.0205075625091861</v>
      </c>
      <c r="AE5198" s="127"/>
      <c r="AF5198" s="129"/>
      <c r="AK5198" s="62"/>
      <c r="AL5198" s="62"/>
      <c r="AM5198" s="9"/>
      <c r="AN5198" s="62"/>
    </row>
    <row r="5199">
      <c r="A5199" s="617" t="s">
        <v>1084</v>
      </c>
      <c r="B5199" s="308" t="s">
        <v>1082</v>
      </c>
      <c r="C5199" s="65" t="s">
        <v>18</v>
      </c>
      <c r="D5199" s="66" t="s">
        <v>29</v>
      </c>
      <c r="E5199" s="106">
        <v>184.19999999999999</v>
      </c>
      <c r="F5199" s="107">
        <v>182.40000000000001</v>
      </c>
      <c r="G5199" s="107">
        <v>182.40000000000001</v>
      </c>
      <c r="H5199" s="107">
        <v>178.19999999999999</v>
      </c>
      <c r="I5199" s="107">
        <v>182.40000000000001</v>
      </c>
      <c r="J5199" s="107">
        <v>189</v>
      </c>
      <c r="K5199" s="107">
        <v>230.40000000000001</v>
      </c>
      <c r="L5199" s="107">
        <v>256.19999999999999</v>
      </c>
      <c r="M5199" s="107">
        <v>296.39999999999998</v>
      </c>
      <c r="N5199" s="107">
        <v>310.19999999999999</v>
      </c>
      <c r="O5199" s="107">
        <v>301.80000000000001</v>
      </c>
      <c r="P5199" s="107">
        <v>285.60000000000002</v>
      </c>
      <c r="Q5199" s="107">
        <v>267.60000000000002</v>
      </c>
      <c r="R5199" s="107">
        <v>277.19999999999999</v>
      </c>
      <c r="S5199" s="107">
        <v>289.19999999999999</v>
      </c>
      <c r="T5199" s="107">
        <v>256.19999999999999</v>
      </c>
      <c r="U5199" s="107">
        <v>248.40000000000001</v>
      </c>
      <c r="V5199" s="107">
        <v>205.19999999999999</v>
      </c>
      <c r="W5199" s="107">
        <v>189</v>
      </c>
      <c r="X5199" s="107">
        <v>186.59999999999999</v>
      </c>
      <c r="Y5199" s="107">
        <v>180.59999999999999</v>
      </c>
      <c r="Z5199" s="107">
        <v>171.59999999999999</v>
      </c>
      <c r="AA5199" s="107">
        <v>169.80000000000001</v>
      </c>
      <c r="AB5199" s="506">
        <v>166.19999999999999</v>
      </c>
      <c r="AC5199" s="279">
        <f t="shared" ref="AC5199:AC5200" si="4783">SUM(E5199:AB5199)</f>
        <v>5386.8000000000002</v>
      </c>
      <c r="AD5199" s="110">
        <f>MAX(E5199:AB5199)</f>
        <v>310.19999999999999</v>
      </c>
      <c r="AE5199" s="107">
        <v>100</v>
      </c>
      <c r="AF5199" s="108">
        <v>40</v>
      </c>
      <c r="AK5199" s="79"/>
      <c r="AL5199" s="502"/>
      <c r="AM5199" s="79"/>
      <c r="AN5199" s="9"/>
    </row>
    <row r="5200">
      <c r="A5200" s="618"/>
      <c r="B5200" s="310"/>
      <c r="C5200" s="73" t="s">
        <v>20</v>
      </c>
      <c r="D5200" s="74" t="s">
        <v>29</v>
      </c>
      <c r="E5200" s="111">
        <v>118.2</v>
      </c>
      <c r="F5200" s="112">
        <v>122.40000000000001</v>
      </c>
      <c r="G5200" s="112">
        <v>120</v>
      </c>
      <c r="H5200" s="112">
        <v>117.59999999999999</v>
      </c>
      <c r="I5200" s="112">
        <v>119.40000000000001</v>
      </c>
      <c r="J5200" s="112">
        <v>118.8</v>
      </c>
      <c r="K5200" s="112">
        <v>114</v>
      </c>
      <c r="L5200" s="112">
        <v>108</v>
      </c>
      <c r="M5200" s="112">
        <v>163.80000000000001</v>
      </c>
      <c r="N5200" s="112">
        <v>179.40000000000001</v>
      </c>
      <c r="O5200" s="112">
        <v>184.80000000000001</v>
      </c>
      <c r="P5200" s="112">
        <v>179.40000000000001</v>
      </c>
      <c r="Q5200" s="112">
        <v>168</v>
      </c>
      <c r="R5200" s="112">
        <v>191.40000000000001</v>
      </c>
      <c r="S5200" s="112">
        <v>198.59999999999999</v>
      </c>
      <c r="T5200" s="112">
        <v>194.40000000000001</v>
      </c>
      <c r="U5200" s="112">
        <v>192</v>
      </c>
      <c r="V5200" s="112">
        <v>145.19999999999999</v>
      </c>
      <c r="W5200" s="112">
        <v>121.2</v>
      </c>
      <c r="X5200" s="112">
        <v>123</v>
      </c>
      <c r="Y5200" s="112">
        <v>128.40000000000001</v>
      </c>
      <c r="Z5200" s="112">
        <v>122.40000000000001</v>
      </c>
      <c r="AA5200" s="112">
        <v>121.2</v>
      </c>
      <c r="AB5200" s="501">
        <v>115.8</v>
      </c>
      <c r="AC5200" s="281">
        <f t="shared" si="4783"/>
        <v>3467.4000000000001</v>
      </c>
      <c r="AD5200" s="115"/>
      <c r="AE5200" s="76"/>
      <c r="AF5200" s="77"/>
      <c r="AK5200" s="9"/>
      <c r="AL5200" s="9"/>
      <c r="AM5200" s="9"/>
      <c r="AN5200" s="9"/>
    </row>
    <row r="5201">
      <c r="A5201" s="618"/>
      <c r="B5201" s="310"/>
      <c r="C5201" s="73" t="s">
        <v>21</v>
      </c>
      <c r="D5201" s="74" t="s">
        <v>22</v>
      </c>
      <c r="E5201" s="116">
        <v>12</v>
      </c>
      <c r="F5201" s="117">
        <v>12</v>
      </c>
      <c r="G5201" s="117">
        <v>12</v>
      </c>
      <c r="H5201" s="117">
        <v>13</v>
      </c>
      <c r="I5201" s="117">
        <v>12</v>
      </c>
      <c r="J5201" s="117">
        <v>13</v>
      </c>
      <c r="K5201" s="117">
        <v>14</v>
      </c>
      <c r="L5201" s="117">
        <v>18</v>
      </c>
      <c r="M5201" s="117">
        <v>21</v>
      </c>
      <c r="N5201" s="117">
        <v>19</v>
      </c>
      <c r="O5201" s="117">
        <v>21</v>
      </c>
      <c r="P5201" s="117">
        <v>19</v>
      </c>
      <c r="Q5201" s="117">
        <v>19</v>
      </c>
      <c r="R5201" s="117">
        <v>20</v>
      </c>
      <c r="S5201" s="117">
        <v>19</v>
      </c>
      <c r="T5201" s="117">
        <v>18</v>
      </c>
      <c r="U5201" s="117">
        <v>15</v>
      </c>
      <c r="V5201" s="117">
        <v>13</v>
      </c>
      <c r="W5201" s="117">
        <v>12</v>
      </c>
      <c r="X5201" s="117">
        <v>13</v>
      </c>
      <c r="Y5201" s="117">
        <v>12</v>
      </c>
      <c r="Z5201" s="117">
        <v>13</v>
      </c>
      <c r="AA5201" s="117">
        <v>12</v>
      </c>
      <c r="AB5201" s="311">
        <v>13</v>
      </c>
      <c r="AC5201" s="281">
        <f>AVERAGE(E5201:AB5201)</f>
        <v>15.208333333333334</v>
      </c>
      <c r="AD5201" s="120"/>
      <c r="AE5201" s="120"/>
      <c r="AF5201" s="121"/>
      <c r="AK5201" s="9"/>
      <c r="AL5201" s="9"/>
      <c r="AM5201" s="9"/>
      <c r="AN5201" s="9"/>
    </row>
    <row r="5202">
      <c r="A5202" s="721"/>
      <c r="B5202" s="1475"/>
      <c r="C5202" s="125" t="s">
        <v>23</v>
      </c>
      <c r="D5202" s="92"/>
      <c r="E5202" s="696">
        <f t="shared" ref="E5202:AB5202" si="4784">E5200/E5199</f>
        <v>0.64169381107491863</v>
      </c>
      <c r="F5202" s="504">
        <f t="shared" si="4784"/>
        <v>0.67105263157894735</v>
      </c>
      <c r="G5202" s="504">
        <f t="shared" si="4784"/>
        <v>0.6578947368421052</v>
      </c>
      <c r="H5202" s="504">
        <f t="shared" si="4784"/>
        <v>0.65993265993265993</v>
      </c>
      <c r="I5202" s="504">
        <f t="shared" si="4784"/>
        <v>0.6546052631578948</v>
      </c>
      <c r="J5202" s="504">
        <f t="shared" si="4784"/>
        <v>0.62857142857142856</v>
      </c>
      <c r="K5202" s="504">
        <f t="shared" si="4784"/>
        <v>0.49479166666666663</v>
      </c>
      <c r="L5202" s="504">
        <f t="shared" si="4784"/>
        <v>0.42154566744730682</v>
      </c>
      <c r="M5202" s="504">
        <f t="shared" si="4784"/>
        <v>0.55263157894736847</v>
      </c>
      <c r="N5202" s="504">
        <f t="shared" si="4784"/>
        <v>0.57833655705996134</v>
      </c>
      <c r="O5202" s="504">
        <f t="shared" si="4784"/>
        <v>0.6123260437375746</v>
      </c>
      <c r="P5202" s="504">
        <f t="shared" si="4784"/>
        <v>0.62815126050420167</v>
      </c>
      <c r="Q5202" s="504">
        <f t="shared" si="4784"/>
        <v>0.62780269058295957</v>
      </c>
      <c r="R5202" s="504">
        <f t="shared" si="4784"/>
        <v>0.69047619047619058</v>
      </c>
      <c r="S5202" s="504">
        <f t="shared" si="4784"/>
        <v>0.68672199170124482</v>
      </c>
      <c r="T5202" s="504">
        <f t="shared" si="4784"/>
        <v>0.75878220140515229</v>
      </c>
      <c r="U5202" s="504">
        <f t="shared" si="4784"/>
        <v>0.77294685990338163</v>
      </c>
      <c r="V5202" s="504">
        <f t="shared" si="4784"/>
        <v>0.70760233918128657</v>
      </c>
      <c r="W5202" s="504">
        <f t="shared" si="4784"/>
        <v>0.64126984126984132</v>
      </c>
      <c r="X5202" s="504">
        <f t="shared" si="4784"/>
        <v>0.65916398713826374</v>
      </c>
      <c r="Y5202" s="504">
        <f t="shared" si="4784"/>
        <v>0.71096345514950177</v>
      </c>
      <c r="Z5202" s="504">
        <f t="shared" si="4784"/>
        <v>0.71328671328671334</v>
      </c>
      <c r="AA5202" s="504">
        <f t="shared" si="4784"/>
        <v>0.71378091872791516</v>
      </c>
      <c r="AB5202" s="505">
        <f t="shared" si="4784"/>
        <v>0.69675090252707583</v>
      </c>
      <c r="AC5202" s="92"/>
      <c r="AD5202" s="371"/>
      <c r="AE5202" s="94"/>
      <c r="AF5202" s="95"/>
      <c r="AK5202" s="9"/>
      <c r="AL5202" s="9"/>
      <c r="AM5202" s="9"/>
      <c r="AN5202" s="9"/>
    </row>
    <row r="5203" ht="18" hidden="1" customHeight="1">
      <c r="A5203" s="1691"/>
      <c r="B5203" s="1036"/>
      <c r="C5203" s="204" t="s">
        <v>194</v>
      </c>
      <c r="D5203" s="220"/>
      <c r="E5203" s="205"/>
      <c r="F5203" s="206"/>
      <c r="G5203" s="206"/>
      <c r="H5203" s="206"/>
      <c r="I5203" s="206"/>
      <c r="J5203" s="206"/>
      <c r="K5203" s="206"/>
      <c r="L5203" s="206"/>
      <c r="M5203" s="206"/>
      <c r="N5203" s="206"/>
      <c r="O5203" s="206"/>
      <c r="P5203" s="206"/>
      <c r="Q5203" s="206"/>
      <c r="R5203" s="206"/>
      <c r="S5203" s="206"/>
      <c r="T5203" s="206"/>
      <c r="U5203" s="206"/>
      <c r="V5203" s="206"/>
      <c r="W5203" s="206"/>
      <c r="X5203" s="206"/>
      <c r="Y5203" s="206"/>
      <c r="Z5203" s="206"/>
      <c r="AA5203" s="206"/>
      <c r="AB5203" s="211"/>
      <c r="AC5203" s="220"/>
      <c r="AD5203" s="210"/>
      <c r="AE5203" s="206"/>
      <c r="AF5203" s="207"/>
      <c r="AK5203" s="9"/>
      <c r="AL5203" s="9"/>
      <c r="AM5203" s="9"/>
      <c r="AN5203" s="9"/>
    </row>
    <row r="5204" ht="18" hidden="1" customHeight="1">
      <c r="A5204" s="1556"/>
      <c r="B5204" s="976"/>
      <c r="C5204" s="209" t="s">
        <v>195</v>
      </c>
      <c r="D5204" s="74"/>
      <c r="E5204" s="75"/>
      <c r="F5204" s="76"/>
      <c r="G5204" s="76"/>
      <c r="H5204" s="76"/>
      <c r="I5204" s="76"/>
      <c r="J5204" s="76"/>
      <c r="K5204" s="76"/>
      <c r="L5204" s="76"/>
      <c r="M5204" s="76"/>
      <c r="N5204" s="76"/>
      <c r="O5204" s="76"/>
      <c r="P5204" s="76"/>
      <c r="Q5204" s="76"/>
      <c r="R5204" s="76"/>
      <c r="S5204" s="76"/>
      <c r="T5204" s="76"/>
      <c r="U5204" s="76"/>
      <c r="V5204" s="76"/>
      <c r="W5204" s="76"/>
      <c r="X5204" s="76"/>
      <c r="Y5204" s="76"/>
      <c r="Z5204" s="76"/>
      <c r="AA5204" s="76"/>
      <c r="AB5204" s="315"/>
      <c r="AC5204" s="74"/>
      <c r="AD5204" s="115"/>
      <c r="AE5204" s="76"/>
      <c r="AF5204" s="77"/>
      <c r="AH5204" s="9"/>
      <c r="AI5204" s="134"/>
      <c r="AJ5204" s="134"/>
      <c r="AK5204" s="134"/>
      <c r="AL5204" s="135"/>
      <c r="AM5204" s="135"/>
    </row>
    <row r="5205">
      <c r="A5205" s="1337" t="s">
        <v>148</v>
      </c>
      <c r="B5205" s="1677"/>
      <c r="C5205" s="1678"/>
      <c r="D5205" s="92"/>
      <c r="E5205" s="126">
        <f t="shared" ref="E5205:AB5205" si="4785">SQRT(E5199*E5199+E5200*E5200)/E5114/1.73</f>
        <v>11.980135350131034</v>
      </c>
      <c r="F5205" s="127">
        <f t="shared" si="4785"/>
        <v>11.989841340597618</v>
      </c>
      <c r="G5205" s="127">
        <f t="shared" si="4785"/>
        <v>11.939891829228094</v>
      </c>
      <c r="H5205" s="127">
        <f t="shared" si="4785"/>
        <v>11.675887159312101</v>
      </c>
      <c r="I5205" s="127">
        <f t="shared" si="4785"/>
        <v>11.921889431376604</v>
      </c>
      <c r="J5205" s="127">
        <f t="shared" si="4785"/>
        <v>12.254351035182681</v>
      </c>
      <c r="K5205" s="127">
        <f t="shared" si="4785"/>
        <v>14.137959192169733</v>
      </c>
      <c r="L5205" s="127">
        <f t="shared" si="4785"/>
        <v>15.335191914659228</v>
      </c>
      <c r="M5205" s="127">
        <f t="shared" si="4785"/>
        <v>18.786092563158974</v>
      </c>
      <c r="N5205" s="127">
        <f t="shared" si="4785"/>
        <v>19.897562826356438</v>
      </c>
      <c r="O5205" s="127">
        <f t="shared" si="4785"/>
        <v>19.279693464436125</v>
      </c>
      <c r="P5205" s="127">
        <f t="shared" si="4785"/>
        <v>18.391917819217543</v>
      </c>
      <c r="Q5205" s="127">
        <f t="shared" si="4785"/>
        <v>17.213818797131381</v>
      </c>
      <c r="R5205" s="127">
        <f t="shared" si="4785"/>
        <v>18.369436366922013</v>
      </c>
      <c r="S5205" s="127">
        <f t="shared" si="4785"/>
        <v>19.131071965196504</v>
      </c>
      <c r="T5205" s="127">
        <f t="shared" si="4785"/>
        <v>17.537628818517994</v>
      </c>
      <c r="U5205" s="127">
        <f t="shared" si="4785"/>
        <v>17.120357591839941</v>
      </c>
      <c r="V5205" s="127">
        <f t="shared" si="4785"/>
        <v>13.720893372230002</v>
      </c>
      <c r="W5205" s="127">
        <f t="shared" si="4785"/>
        <v>12.2205182571057</v>
      </c>
      <c r="X5205" s="127">
        <f t="shared" si="4785"/>
        <v>12.08475020217622</v>
      </c>
      <c r="Y5205" s="127">
        <f t="shared" si="4785"/>
        <v>11.993233901160851</v>
      </c>
      <c r="Z5205" s="127">
        <f t="shared" si="4785"/>
        <v>11.386757318936464</v>
      </c>
      <c r="AA5205" s="127">
        <f t="shared" si="4785"/>
        <v>11.4193611046922</v>
      </c>
      <c r="AB5205" s="621">
        <f t="shared" si="4785"/>
        <v>11.056551754980473</v>
      </c>
      <c r="AC5205" s="285">
        <f>AVERAGE(E5205:AB5205)</f>
        <v>14.618533057363166</v>
      </c>
      <c r="AD5205" s="374">
        <f>(AC5201-AC5205)/AC5201</f>
        <v>0.038781388008997345</v>
      </c>
      <c r="AE5205" s="127"/>
      <c r="AF5205" s="129"/>
      <c r="AK5205" s="62"/>
      <c r="AL5205" s="62"/>
      <c r="AM5205" s="9"/>
      <c r="AN5205" s="62"/>
    </row>
    <row r="5206">
      <c r="A5206" s="617" t="s">
        <v>1085</v>
      </c>
      <c r="B5206" s="308" t="s">
        <v>1082</v>
      </c>
      <c r="C5206" s="65" t="s">
        <v>18</v>
      </c>
      <c r="D5206" s="66" t="s">
        <v>29</v>
      </c>
      <c r="E5206" s="106">
        <v>705.20000000000005</v>
      </c>
      <c r="F5206" s="107">
        <v>729.60000000000002</v>
      </c>
      <c r="G5206" s="107">
        <v>703.20000000000005</v>
      </c>
      <c r="H5206" s="107">
        <v>684.39999999999998</v>
      </c>
      <c r="I5206" s="107">
        <v>664</v>
      </c>
      <c r="J5206" s="107">
        <v>673.60000000000002</v>
      </c>
      <c r="K5206" s="107">
        <v>655.20000000000005</v>
      </c>
      <c r="L5206" s="107">
        <v>651.60000000000002</v>
      </c>
      <c r="M5206" s="107">
        <v>1003.6</v>
      </c>
      <c r="N5206" s="107">
        <v>989.20000000000005</v>
      </c>
      <c r="O5206" s="107">
        <v>973.20000000000005</v>
      </c>
      <c r="P5206" s="107">
        <v>978.39999999999998</v>
      </c>
      <c r="Q5206" s="107">
        <v>973.20000000000005</v>
      </c>
      <c r="R5206" s="107">
        <v>985.20000000000005</v>
      </c>
      <c r="S5206" s="107">
        <v>1059.5999999999999</v>
      </c>
      <c r="T5206" s="107">
        <v>1106.8</v>
      </c>
      <c r="U5206" s="107">
        <v>1083.2</v>
      </c>
      <c r="V5206" s="107">
        <v>1013.2</v>
      </c>
      <c r="W5206" s="107">
        <v>963.60000000000002</v>
      </c>
      <c r="X5206" s="107">
        <v>865.60000000000002</v>
      </c>
      <c r="Y5206" s="107">
        <v>744</v>
      </c>
      <c r="Z5206" s="107">
        <v>759.20000000000005</v>
      </c>
      <c r="AA5206" s="107">
        <v>708.39999999999998</v>
      </c>
      <c r="AB5206" s="506">
        <v>748</v>
      </c>
      <c r="AC5206" s="279">
        <f t="shared" ref="AC5206:AC5207" si="4786">SUM(E5206:AB5206)</f>
        <v>20421.200000000004</v>
      </c>
      <c r="AD5206" s="110">
        <f>MAX(E5206:AB5206)</f>
        <v>1106.8</v>
      </c>
      <c r="AE5206" s="107">
        <v>100</v>
      </c>
      <c r="AF5206" s="108">
        <v>40</v>
      </c>
      <c r="AK5206" s="79"/>
      <c r="AL5206" s="502"/>
      <c r="AM5206" s="79"/>
      <c r="AN5206" s="9"/>
    </row>
    <row r="5207">
      <c r="A5207" s="618"/>
      <c r="B5207" s="310"/>
      <c r="C5207" s="73" t="s">
        <v>20</v>
      </c>
      <c r="D5207" s="74" t="s">
        <v>29</v>
      </c>
      <c r="E5207" s="111">
        <v>487.19999999999999</v>
      </c>
      <c r="F5207" s="112">
        <v>444</v>
      </c>
      <c r="G5207" s="112">
        <v>464</v>
      </c>
      <c r="H5207" s="112">
        <v>456.80000000000001</v>
      </c>
      <c r="I5207" s="112">
        <v>430</v>
      </c>
      <c r="J5207" s="112">
        <v>413.19999999999999</v>
      </c>
      <c r="K5207" s="112">
        <v>402.39999999999998</v>
      </c>
      <c r="L5207" s="112">
        <v>394.39999999999998</v>
      </c>
      <c r="M5207" s="112">
        <v>564.39999999999998</v>
      </c>
      <c r="N5207" s="112">
        <v>516</v>
      </c>
      <c r="O5207" s="112">
        <v>476.80000000000001</v>
      </c>
      <c r="P5207" s="112">
        <v>532.39999999999998</v>
      </c>
      <c r="Q5207" s="112">
        <v>546.79999999999995</v>
      </c>
      <c r="R5207" s="112">
        <v>566</v>
      </c>
      <c r="S5207" s="112">
        <v>627.20000000000005</v>
      </c>
      <c r="T5207" s="112">
        <v>663.20000000000005</v>
      </c>
      <c r="U5207" s="112">
        <v>686.39999999999998</v>
      </c>
      <c r="V5207" s="112">
        <v>652.79999999999995</v>
      </c>
      <c r="W5207" s="112">
        <v>612.39999999999998</v>
      </c>
      <c r="X5207" s="112">
        <v>517.20000000000005</v>
      </c>
      <c r="Y5207" s="112">
        <v>499.19999999999999</v>
      </c>
      <c r="Z5207" s="112">
        <v>532.39999999999998</v>
      </c>
      <c r="AA5207" s="112">
        <v>498.80000000000001</v>
      </c>
      <c r="AB5207" s="501">
        <v>455.19999999999999</v>
      </c>
      <c r="AC5207" s="281">
        <f t="shared" si="4786"/>
        <v>12439.199999999999</v>
      </c>
      <c r="AD5207" s="115"/>
      <c r="AE5207" s="76"/>
      <c r="AF5207" s="77"/>
      <c r="AK5207" s="9"/>
      <c r="AL5207" s="9"/>
      <c r="AM5207" s="9"/>
      <c r="AN5207" s="9"/>
    </row>
    <row r="5208">
      <c r="A5208" s="618"/>
      <c r="B5208" s="310"/>
      <c r="C5208" s="73" t="s">
        <v>21</v>
      </c>
      <c r="D5208" s="74" t="s">
        <v>22</v>
      </c>
      <c r="E5208" s="116">
        <v>47</v>
      </c>
      <c r="F5208" s="117">
        <v>44</v>
      </c>
      <c r="G5208" s="117">
        <v>45</v>
      </c>
      <c r="H5208" s="117">
        <v>40</v>
      </c>
      <c r="I5208" s="117">
        <v>42</v>
      </c>
      <c r="J5208" s="117">
        <v>45</v>
      </c>
      <c r="K5208" s="117">
        <v>43</v>
      </c>
      <c r="L5208" s="117">
        <v>55</v>
      </c>
      <c r="M5208" s="117">
        <v>63</v>
      </c>
      <c r="N5208" s="117">
        <v>59</v>
      </c>
      <c r="O5208" s="117">
        <v>59</v>
      </c>
      <c r="P5208" s="117">
        <v>64</v>
      </c>
      <c r="Q5208" s="117">
        <v>56</v>
      </c>
      <c r="R5208" s="117">
        <v>65</v>
      </c>
      <c r="S5208" s="117">
        <v>64</v>
      </c>
      <c r="T5208" s="117">
        <v>69</v>
      </c>
      <c r="U5208" s="117">
        <v>67</v>
      </c>
      <c r="V5208" s="117">
        <v>63</v>
      </c>
      <c r="W5208" s="117">
        <v>59</v>
      </c>
      <c r="X5208" s="117">
        <v>48</v>
      </c>
      <c r="Y5208" s="117">
        <v>50</v>
      </c>
      <c r="Z5208" s="117">
        <v>48</v>
      </c>
      <c r="AA5208" s="117">
        <v>46</v>
      </c>
      <c r="AB5208" s="311">
        <v>47</v>
      </c>
      <c r="AC5208" s="281">
        <f>AVERAGE(E5208:AB5208)</f>
        <v>53.666666666666664</v>
      </c>
      <c r="AD5208" s="120"/>
      <c r="AE5208" s="120"/>
      <c r="AF5208" s="121"/>
      <c r="AK5208" s="9"/>
      <c r="AL5208" s="9"/>
      <c r="AM5208" s="9"/>
      <c r="AN5208" s="9"/>
    </row>
    <row r="5209">
      <c r="A5209" s="721"/>
      <c r="B5209" s="1475"/>
      <c r="C5209" s="125" t="s">
        <v>23</v>
      </c>
      <c r="D5209" s="92"/>
      <c r="E5209" s="696">
        <f t="shared" ref="E5209:AB5209" si="4787">E5207/E5206</f>
        <v>0.69086783891094716</v>
      </c>
      <c r="F5209" s="504">
        <f t="shared" si="4787"/>
        <v>0.60855263157894735</v>
      </c>
      <c r="G5209" s="504">
        <f t="shared" si="4787"/>
        <v>0.65984072810011374</v>
      </c>
      <c r="H5209" s="504">
        <f t="shared" si="4787"/>
        <v>0.66744593804792518</v>
      </c>
      <c r="I5209" s="504">
        <f t="shared" si="4787"/>
        <v>0.64759036144578308</v>
      </c>
      <c r="J5209" s="504">
        <f t="shared" si="4787"/>
        <v>0.61342042755344417</v>
      </c>
      <c r="K5209" s="504">
        <f t="shared" si="4787"/>
        <v>0.61416361416361409</v>
      </c>
      <c r="L5209" s="504">
        <f t="shared" si="4787"/>
        <v>0.6052793124616328</v>
      </c>
      <c r="M5209" s="504">
        <f t="shared" si="4787"/>
        <v>0.56237544838581099</v>
      </c>
      <c r="N5209" s="504">
        <f t="shared" si="4787"/>
        <v>0.52163364334816009</v>
      </c>
      <c r="O5209" s="504">
        <f t="shared" si="4787"/>
        <v>0.48993012741471431</v>
      </c>
      <c r="P5209" s="504">
        <f t="shared" si="4787"/>
        <v>0.54415372035977105</v>
      </c>
      <c r="Q5209" s="504">
        <f t="shared" si="4787"/>
        <v>0.56185778873818326</v>
      </c>
      <c r="R5209" s="504">
        <f t="shared" si="4787"/>
        <v>0.57450263905805921</v>
      </c>
      <c r="S5209" s="504">
        <f t="shared" si="4787"/>
        <v>0.59192147980369958</v>
      </c>
      <c r="T5209" s="504">
        <f t="shared" si="4787"/>
        <v>0.59920491507047347</v>
      </c>
      <c r="U5209" s="504">
        <f t="shared" si="4787"/>
        <v>0.63367799113737067</v>
      </c>
      <c r="V5209" s="504">
        <f t="shared" si="4787"/>
        <v>0.64429530201342278</v>
      </c>
      <c r="W5209" s="504">
        <f t="shared" si="4787"/>
        <v>0.63553341635533411</v>
      </c>
      <c r="X5209" s="504">
        <f t="shared" si="4787"/>
        <v>0.59750462107208879</v>
      </c>
      <c r="Y5209" s="504">
        <f t="shared" si="4787"/>
        <v>0.67096774193548381</v>
      </c>
      <c r="Z5209" s="504">
        <f t="shared" si="4787"/>
        <v>0.70126448893572169</v>
      </c>
      <c r="AA5209" s="504">
        <f t="shared" si="4787"/>
        <v>0.70412196499153024</v>
      </c>
      <c r="AB5209" s="505">
        <f t="shared" si="4787"/>
        <v>0.60855614973262029</v>
      </c>
      <c r="AC5209" s="92"/>
      <c r="AD5209" s="371"/>
      <c r="AE5209" s="94"/>
      <c r="AF5209" s="95"/>
      <c r="AK5209" s="9"/>
      <c r="AL5209" s="9"/>
      <c r="AM5209" s="9"/>
      <c r="AN5209" s="9"/>
    </row>
    <row r="5210" hidden="1">
      <c r="A5210" s="1691"/>
      <c r="B5210" s="1036"/>
      <c r="C5210" s="204" t="s">
        <v>194</v>
      </c>
      <c r="D5210" s="220"/>
      <c r="E5210" s="205"/>
      <c r="F5210" s="206"/>
      <c r="G5210" s="206"/>
      <c r="H5210" s="206"/>
      <c r="I5210" s="206"/>
      <c r="J5210" s="206"/>
      <c r="K5210" s="206"/>
      <c r="L5210" s="206"/>
      <c r="M5210" s="206"/>
      <c r="N5210" s="206"/>
      <c r="O5210" s="206"/>
      <c r="P5210" s="206"/>
      <c r="Q5210" s="206"/>
      <c r="R5210" s="206"/>
      <c r="S5210" s="206"/>
      <c r="T5210" s="206"/>
      <c r="U5210" s="206"/>
      <c r="V5210" s="206"/>
      <c r="W5210" s="206"/>
      <c r="X5210" s="206"/>
      <c r="Y5210" s="206"/>
      <c r="Z5210" s="206"/>
      <c r="AA5210" s="206"/>
      <c r="AB5210" s="211"/>
      <c r="AC5210" s="220"/>
      <c r="AD5210" s="210"/>
      <c r="AE5210" s="206"/>
      <c r="AF5210" s="207"/>
      <c r="AK5210" s="9"/>
      <c r="AL5210" s="9"/>
      <c r="AM5210" s="9"/>
      <c r="AN5210" s="9"/>
    </row>
    <row r="5211" hidden="1">
      <c r="A5211" s="1556"/>
      <c r="B5211" s="976"/>
      <c r="C5211" s="209" t="s">
        <v>195</v>
      </c>
      <c r="D5211" s="74"/>
      <c r="E5211" s="75"/>
      <c r="F5211" s="76"/>
      <c r="G5211" s="76"/>
      <c r="H5211" s="76"/>
      <c r="I5211" s="76"/>
      <c r="J5211" s="76"/>
      <c r="K5211" s="76"/>
      <c r="L5211" s="76"/>
      <c r="M5211" s="76"/>
      <c r="N5211" s="76"/>
      <c r="O5211" s="76"/>
      <c r="P5211" s="76"/>
      <c r="Q5211" s="76"/>
      <c r="R5211" s="76"/>
      <c r="S5211" s="76"/>
      <c r="T5211" s="76"/>
      <c r="U5211" s="76"/>
      <c r="V5211" s="76"/>
      <c r="W5211" s="76"/>
      <c r="X5211" s="76"/>
      <c r="Y5211" s="76"/>
      <c r="Z5211" s="76"/>
      <c r="AA5211" s="76"/>
      <c r="AB5211" s="315"/>
      <c r="AC5211" s="74"/>
      <c r="AD5211" s="115"/>
      <c r="AE5211" s="76"/>
      <c r="AF5211" s="77"/>
      <c r="AH5211" s="9"/>
      <c r="AI5211" s="134"/>
      <c r="AJ5211" s="134"/>
      <c r="AK5211" s="134"/>
      <c r="AL5211" s="135"/>
      <c r="AM5211" s="135"/>
    </row>
    <row r="5212">
      <c r="A5212" s="1337" t="s">
        <v>148</v>
      </c>
      <c r="B5212" s="1677"/>
      <c r="C5212" s="1678"/>
      <c r="D5212" s="92"/>
      <c r="E5212" s="126">
        <f t="shared" ref="E5212:AB5212" si="4788">SQRT(E5206*E5206+E5207*E5207)/E5114/1.73</f>
        <v>46.917665188724953</v>
      </c>
      <c r="F5212" s="127">
        <f t="shared" si="4788"/>
        <v>46.618290526514251</v>
      </c>
      <c r="G5212" s="127">
        <f t="shared" si="4788"/>
        <v>46.072597467222913</v>
      </c>
      <c r="H5212" s="127">
        <f t="shared" si="4788"/>
        <v>44.998244061925639</v>
      </c>
      <c r="I5212" s="127">
        <f t="shared" si="4788"/>
        <v>43.260875170430523</v>
      </c>
      <c r="J5212" s="127">
        <f t="shared" si="4788"/>
        <v>43.379219394383171</v>
      </c>
      <c r="K5212" s="127">
        <f t="shared" si="4788"/>
        <v>42.28857928064572</v>
      </c>
      <c r="L5212" s="127">
        <f t="shared" si="4788"/>
        <v>42.010392947709505</v>
      </c>
      <c r="M5212" s="127">
        <f t="shared" si="4788"/>
        <v>63.873201705318188</v>
      </c>
      <c r="N5212" s="127">
        <f t="shared" si="4788"/>
        <v>61.950980499913385</v>
      </c>
      <c r="O5212" s="127">
        <f t="shared" si="4788"/>
        <v>59.041444888055864</v>
      </c>
      <c r="P5212" s="127">
        <f t="shared" si="4788"/>
        <v>60.741327478659201</v>
      </c>
      <c r="Q5212" s="127">
        <f t="shared" si="4788"/>
        <v>60.815802055650721</v>
      </c>
      <c r="R5212" s="127">
        <f t="shared" si="4788"/>
        <v>61.959364462171926</v>
      </c>
      <c r="S5212" s="127">
        <f t="shared" si="4788"/>
        <v>67.145442262486526</v>
      </c>
      <c r="T5212" s="127">
        <f t="shared" si="4788"/>
        <v>70.361379421493396</v>
      </c>
      <c r="U5212" s="127">
        <f t="shared" si="4788"/>
        <v>69.929534843034986</v>
      </c>
      <c r="V5212" s="127">
        <f t="shared" si="4788"/>
        <v>65.788381999970113</v>
      </c>
      <c r="W5212" s="127">
        <f t="shared" si="4788"/>
        <v>62.143352627704594</v>
      </c>
      <c r="X5212" s="127">
        <f t="shared" si="4788"/>
        <v>54.523690894961433</v>
      </c>
      <c r="Y5212" s="127">
        <f t="shared" si="4788"/>
        <v>48.491898486243365</v>
      </c>
      <c r="Z5212" s="127">
        <f t="shared" si="4788"/>
        <v>50.093056005336273</v>
      </c>
      <c r="AA5212" s="127">
        <f t="shared" si="4788"/>
        <v>47.424582474916377</v>
      </c>
      <c r="AB5212" s="621">
        <f t="shared" si="4788"/>
        <v>47.794045771353076</v>
      </c>
      <c r="AC5212" s="285">
        <f>AVERAGE(E5212:AB5212)</f>
        <v>54.484306246451077</v>
      </c>
      <c r="AD5212" s="374">
        <f>(AC5208-AC5212)/AC5208</f>
        <v>-0.015235520120206441</v>
      </c>
      <c r="AE5212" s="127"/>
      <c r="AF5212" s="129"/>
      <c r="AK5212" s="62"/>
      <c r="AL5212" s="62"/>
      <c r="AM5212" s="9"/>
      <c r="AN5212" s="62"/>
    </row>
    <row r="5213">
      <c r="A5213" s="617" t="s">
        <v>1086</v>
      </c>
      <c r="B5213" s="308" t="s">
        <v>1087</v>
      </c>
      <c r="C5213" s="65" t="s">
        <v>18</v>
      </c>
      <c r="D5213" s="66" t="s">
        <v>29</v>
      </c>
      <c r="E5213" s="106">
        <v>456.80000000000001</v>
      </c>
      <c r="F5213" s="107">
        <v>457.80000000000001</v>
      </c>
      <c r="G5213" s="107">
        <v>460.80000000000001</v>
      </c>
      <c r="H5213" s="107">
        <v>471.19999999999999</v>
      </c>
      <c r="I5213" s="107">
        <v>464.19999999999999</v>
      </c>
      <c r="J5213" s="107">
        <v>88.200000000000003</v>
      </c>
      <c r="K5213" s="107">
        <v>0.59999999999999998</v>
      </c>
      <c r="L5213" s="107">
        <v>122.40000000000001</v>
      </c>
      <c r="M5213" s="107">
        <v>186.19999999999999</v>
      </c>
      <c r="N5213" s="107">
        <v>181.19999999999999</v>
      </c>
      <c r="O5213" s="107">
        <v>166</v>
      </c>
      <c r="P5213" s="107">
        <v>271.19999999999999</v>
      </c>
      <c r="Q5213" s="107">
        <v>441.19999999999999</v>
      </c>
      <c r="R5213" s="107">
        <v>431.39999999999998</v>
      </c>
      <c r="S5213" s="107">
        <v>458.80000000000001</v>
      </c>
      <c r="T5213" s="107">
        <v>465.39999999999998</v>
      </c>
      <c r="U5213" s="107">
        <v>466.60000000000002</v>
      </c>
      <c r="V5213" s="107">
        <v>461</v>
      </c>
      <c r="W5213" s="107">
        <v>452.39999999999998</v>
      </c>
      <c r="X5213" s="107">
        <v>459.19999999999999</v>
      </c>
      <c r="Y5213" s="107">
        <v>446.39999999999998</v>
      </c>
      <c r="Z5213" s="107">
        <v>446.39999999999998</v>
      </c>
      <c r="AA5213" s="107">
        <v>440.60000000000002</v>
      </c>
      <c r="AB5213" s="506">
        <v>445.39999999999998</v>
      </c>
      <c r="AC5213" s="279">
        <f t="shared" ref="AC5213:AC5214" si="4789">SUM(E5213:AB5213)</f>
        <v>8741.3999999999978</v>
      </c>
      <c r="AD5213" s="110">
        <f>MAX(E5213:AB5213)</f>
        <v>471.19999999999999</v>
      </c>
      <c r="AE5213" s="107">
        <v>100</v>
      </c>
      <c r="AF5213" s="108">
        <v>20</v>
      </c>
      <c r="AK5213" s="79"/>
      <c r="AL5213" s="502"/>
      <c r="AM5213" s="79"/>
      <c r="AN5213" s="9"/>
    </row>
    <row r="5214">
      <c r="A5214" s="618"/>
      <c r="B5214" s="310"/>
      <c r="C5214" s="73" t="s">
        <v>20</v>
      </c>
      <c r="D5214" s="74" t="s">
        <v>29</v>
      </c>
      <c r="E5214" s="111">
        <v>73</v>
      </c>
      <c r="F5214" s="112">
        <v>74.599999999999994</v>
      </c>
      <c r="G5214" s="112">
        <v>74</v>
      </c>
      <c r="H5214" s="112">
        <v>76.400000000000006</v>
      </c>
      <c r="I5214" s="112">
        <v>68.799999999999997</v>
      </c>
      <c r="J5214" s="112">
        <v>12.4</v>
      </c>
      <c r="K5214" s="112">
        <v>0</v>
      </c>
      <c r="L5214" s="112">
        <v>11.6</v>
      </c>
      <c r="M5214" s="112">
        <v>13.199999999999999</v>
      </c>
      <c r="N5214" s="112">
        <v>12</v>
      </c>
      <c r="O5214" s="112">
        <v>16</v>
      </c>
      <c r="P5214" s="112">
        <v>51.399999999999999</v>
      </c>
      <c r="Q5214" s="112">
        <v>79.599999999999994</v>
      </c>
      <c r="R5214" s="112">
        <v>75.400000000000006</v>
      </c>
      <c r="S5214" s="112">
        <v>76.400000000000006</v>
      </c>
      <c r="T5214" s="112">
        <v>74.599999999999994</v>
      </c>
      <c r="U5214" s="112">
        <v>76.200000000000003</v>
      </c>
      <c r="V5214" s="112">
        <v>74.799999999999997</v>
      </c>
      <c r="W5214" s="112">
        <v>71.799999999999997</v>
      </c>
      <c r="X5214" s="112">
        <v>77.599999999999994</v>
      </c>
      <c r="Y5214" s="112">
        <v>78.200000000000003</v>
      </c>
      <c r="Z5214" s="112">
        <v>82.599999999999994</v>
      </c>
      <c r="AA5214" s="112">
        <v>76.599999999999994</v>
      </c>
      <c r="AB5214" s="501">
        <v>70.400000000000006</v>
      </c>
      <c r="AC5214" s="281">
        <f t="shared" si="4789"/>
        <v>1397.5999999999999</v>
      </c>
      <c r="AD5214" s="115"/>
      <c r="AE5214" s="76"/>
      <c r="AF5214" s="77"/>
      <c r="AK5214" s="9"/>
      <c r="AL5214" s="9"/>
      <c r="AM5214" s="9"/>
      <c r="AN5214" s="9"/>
    </row>
    <row r="5215">
      <c r="A5215" s="618"/>
      <c r="B5215" s="310"/>
      <c r="C5215" s="73" t="s">
        <v>21</v>
      </c>
      <c r="D5215" s="74" t="s">
        <v>22</v>
      </c>
      <c r="E5215" s="116">
        <v>26</v>
      </c>
      <c r="F5215" s="117">
        <v>23</v>
      </c>
      <c r="G5215" s="117">
        <v>25</v>
      </c>
      <c r="H5215" s="117">
        <v>24</v>
      </c>
      <c r="I5215" s="117">
        <v>24</v>
      </c>
      <c r="J5215" s="117">
        <v>0</v>
      </c>
      <c r="K5215" s="117">
        <v>0</v>
      </c>
      <c r="L5215" s="117">
        <v>9</v>
      </c>
      <c r="M5215" s="117">
        <v>10</v>
      </c>
      <c r="N5215" s="117">
        <v>9</v>
      </c>
      <c r="O5215" s="117">
        <v>8</v>
      </c>
      <c r="P5215" s="117">
        <v>30</v>
      </c>
      <c r="Q5215" s="117">
        <v>23</v>
      </c>
      <c r="R5215" s="117">
        <v>22</v>
      </c>
      <c r="S5215" s="117">
        <v>24</v>
      </c>
      <c r="T5215" s="117">
        <v>25</v>
      </c>
      <c r="U5215" s="117">
        <v>24</v>
      </c>
      <c r="V5215" s="117">
        <v>25</v>
      </c>
      <c r="W5215" s="117">
        <v>25</v>
      </c>
      <c r="X5215" s="117">
        <v>23</v>
      </c>
      <c r="Y5215" s="117">
        <v>21</v>
      </c>
      <c r="Z5215" s="117">
        <v>24</v>
      </c>
      <c r="AA5215" s="117">
        <v>21</v>
      </c>
      <c r="AB5215" s="311">
        <v>23</v>
      </c>
      <c r="AC5215" s="281">
        <f>AVERAGE(E5215:AB5215)</f>
        <v>19.5</v>
      </c>
      <c r="AD5215" s="120"/>
      <c r="AE5215" s="120"/>
      <c r="AF5215" s="121"/>
      <c r="AK5215" s="9"/>
      <c r="AL5215" s="9"/>
      <c r="AM5215" s="9"/>
      <c r="AN5215" s="9"/>
    </row>
    <row r="5216">
      <c r="A5216" s="721"/>
      <c r="B5216" s="1475"/>
      <c r="C5216" s="125" t="s">
        <v>23</v>
      </c>
      <c r="D5216" s="92"/>
      <c r="E5216" s="696">
        <f t="shared" ref="E5216:AB5216" si="4790">E5214/E5213</f>
        <v>0.15980735551663747</v>
      </c>
      <c r="F5216" s="504">
        <f t="shared" si="4790"/>
        <v>0.16295325469637395</v>
      </c>
      <c r="G5216" s="504">
        <f t="shared" si="4790"/>
        <v>0.16059027777777776</v>
      </c>
      <c r="H5216" s="504">
        <f t="shared" si="4790"/>
        <v>0.16213921901528014</v>
      </c>
      <c r="I5216" s="504">
        <f t="shared" si="4790"/>
        <v>0.14821197759586385</v>
      </c>
      <c r="J5216" s="504">
        <f t="shared" si="4790"/>
        <v>0.14058956916099774</v>
      </c>
      <c r="K5216" s="504">
        <f t="shared" si="4790"/>
        <v>0</v>
      </c>
      <c r="L5216" s="504">
        <f t="shared" si="4790"/>
        <v>0.094771241830065356</v>
      </c>
      <c r="M5216" s="504">
        <f t="shared" si="4790"/>
        <v>0.070891514500537059</v>
      </c>
      <c r="N5216" s="504">
        <f t="shared" si="4790"/>
        <v>0.066225165562913912</v>
      </c>
      <c r="O5216" s="504">
        <f t="shared" si="4790"/>
        <v>0.096385542168674704</v>
      </c>
      <c r="P5216" s="504">
        <f t="shared" si="4790"/>
        <v>0.18952802359882007</v>
      </c>
      <c r="Q5216" s="504">
        <f t="shared" si="4790"/>
        <v>0.18041704442429737</v>
      </c>
      <c r="R5216" s="504">
        <f t="shared" si="4790"/>
        <v>0.1747797867408438</v>
      </c>
      <c r="S5216" s="504">
        <f t="shared" si="4790"/>
        <v>0.16652136006974719</v>
      </c>
      <c r="T5216" s="504">
        <f t="shared" si="4790"/>
        <v>0.1602922217447357</v>
      </c>
      <c r="U5216" s="504">
        <f t="shared" si="4790"/>
        <v>0.16330904414916417</v>
      </c>
      <c r="V5216" s="504">
        <f t="shared" si="4790"/>
        <v>0.16225596529284164</v>
      </c>
      <c r="W5216" s="504">
        <f t="shared" si="4790"/>
        <v>0.15870910698496907</v>
      </c>
      <c r="X5216" s="504">
        <f t="shared" si="4790"/>
        <v>0.16898954703832753</v>
      </c>
      <c r="Y5216" s="504">
        <f t="shared" si="4790"/>
        <v>0.17517921146953405</v>
      </c>
      <c r="Z5216" s="504">
        <f t="shared" si="4790"/>
        <v>0.18503584229390679</v>
      </c>
      <c r="AA5216" s="504">
        <f t="shared" si="4790"/>
        <v>0.17385383567862003</v>
      </c>
      <c r="AB5216" s="505">
        <f t="shared" si="4790"/>
        <v>0.15806017063313876</v>
      </c>
      <c r="AC5216" s="92"/>
      <c r="AD5216" s="371"/>
      <c r="AE5216" s="94"/>
      <c r="AF5216" s="95"/>
      <c r="AK5216" s="9"/>
      <c r="AL5216" s="9"/>
      <c r="AM5216" s="9"/>
      <c r="AN5216" s="9"/>
    </row>
    <row r="5217" hidden="1">
      <c r="A5217" s="1691"/>
      <c r="B5217" s="1036"/>
      <c r="C5217" s="204" t="s">
        <v>194</v>
      </c>
      <c r="D5217" s="220"/>
      <c r="E5217" s="205"/>
      <c r="F5217" s="206"/>
      <c r="G5217" s="206"/>
      <c r="H5217" s="206"/>
      <c r="I5217" s="206"/>
      <c r="J5217" s="206"/>
      <c r="K5217" s="206"/>
      <c r="L5217" s="206"/>
      <c r="M5217" s="206"/>
      <c r="N5217" s="206"/>
      <c r="O5217" s="206"/>
      <c r="P5217" s="206"/>
      <c r="Q5217" s="206"/>
      <c r="R5217" s="206"/>
      <c r="S5217" s="206"/>
      <c r="T5217" s="206"/>
      <c r="U5217" s="206"/>
      <c r="V5217" s="206"/>
      <c r="W5217" s="206"/>
      <c r="X5217" s="206"/>
      <c r="Y5217" s="206"/>
      <c r="Z5217" s="206"/>
      <c r="AA5217" s="206"/>
      <c r="AB5217" s="211"/>
      <c r="AC5217" s="220"/>
      <c r="AD5217" s="210"/>
      <c r="AE5217" s="206"/>
      <c r="AF5217" s="207"/>
      <c r="AK5217" s="9"/>
      <c r="AL5217" s="9"/>
      <c r="AM5217" s="9"/>
      <c r="AN5217" s="9"/>
    </row>
    <row r="5218" hidden="1">
      <c r="A5218" s="1556"/>
      <c r="B5218" s="976"/>
      <c r="C5218" s="209" t="s">
        <v>195</v>
      </c>
      <c r="D5218" s="74"/>
      <c r="E5218" s="678"/>
      <c r="F5218" s="679"/>
      <c r="G5218" s="679"/>
      <c r="H5218" s="679"/>
      <c r="I5218" s="679"/>
      <c r="J5218" s="679"/>
      <c r="K5218" s="679"/>
      <c r="L5218" s="679"/>
      <c r="M5218" s="679"/>
      <c r="N5218" s="679"/>
      <c r="O5218" s="679"/>
      <c r="P5218" s="679"/>
      <c r="Q5218" s="679"/>
      <c r="R5218" s="679"/>
      <c r="S5218" s="679"/>
      <c r="T5218" s="679"/>
      <c r="U5218" s="679"/>
      <c r="V5218" s="679"/>
      <c r="W5218" s="679"/>
      <c r="X5218" s="679"/>
      <c r="Y5218" s="679"/>
      <c r="Z5218" s="679"/>
      <c r="AA5218" s="679"/>
      <c r="AB5218" s="709"/>
      <c r="AC5218" s="74"/>
      <c r="AD5218" s="115"/>
      <c r="AE5218" s="76"/>
      <c r="AF5218" s="77"/>
      <c r="AH5218" s="9"/>
      <c r="AI5218" s="134"/>
      <c r="AJ5218" s="134"/>
      <c r="AK5218" s="134"/>
      <c r="AL5218" s="135"/>
      <c r="AM5218" s="135"/>
    </row>
    <row r="5219" ht="16.5" customHeight="1">
      <c r="A5219" s="1337" t="s">
        <v>148</v>
      </c>
      <c r="B5219" s="1677"/>
      <c r="C5219" s="1678"/>
      <c r="D5219" s="594"/>
      <c r="E5219" s="2087">
        <f t="shared" ref="E5219:AB5219" si="4791">SQRT(E5213*E5213+E5214*E5214)/E5114/1.73</f>
        <v>25.321651964089696</v>
      </c>
      <c r="F5219" s="2088">
        <f t="shared" si="4791"/>
        <v>25.317718968448368</v>
      </c>
      <c r="G5219" s="2088">
        <f t="shared" si="4791"/>
        <v>25.522337598114476</v>
      </c>
      <c r="H5219" s="2088">
        <f t="shared" si="4791"/>
        <v>26.104720949105797</v>
      </c>
      <c r="I5219" s="2088">
        <f t="shared" si="4791"/>
        <v>25.662705334813655</v>
      </c>
      <c r="J5219" s="2088">
        <f t="shared" si="4791"/>
        <v>4.8892726104124158</v>
      </c>
      <c r="K5219" s="2088">
        <f t="shared" si="4791"/>
        <v>0.032999125523173641</v>
      </c>
      <c r="L5219" s="2088">
        <f t="shared" si="4791"/>
        <v>6.7813420817957679</v>
      </c>
      <c r="M5219" s="2088">
        <f t="shared" si="4791"/>
        <v>10.355102882295123</v>
      </c>
      <c r="N5219" s="2088">
        <f t="shared" si="4791"/>
        <v>10.083507758401341</v>
      </c>
      <c r="O5219" s="2088">
        <f t="shared" si="4791"/>
        <v>9.0856211411125809</v>
      </c>
      <c r="P5219" s="2088">
        <f t="shared" si="4791"/>
        <v>15.052235638611114</v>
      </c>
      <c r="Q5219" s="2088">
        <f t="shared" si="4791"/>
        <v>24.424721893763241</v>
      </c>
      <c r="R5219" s="2088">
        <f t="shared" si="4791"/>
        <v>23.881537274666861</v>
      </c>
      <c r="S5219" s="2088">
        <f t="shared" si="4791"/>
        <v>25.363595786506277</v>
      </c>
      <c r="T5219" s="2088">
        <f t="shared" si="4791"/>
        <v>25.702965460107855</v>
      </c>
      <c r="U5219" s="2088">
        <f t="shared" si="4791"/>
        <v>25.781499252661824</v>
      </c>
      <c r="V5219" s="2088">
        <f t="shared" si="4791"/>
        <v>25.491872573217609</v>
      </c>
      <c r="W5219" s="2088">
        <f t="shared" si="4791"/>
        <v>24.931812745474666</v>
      </c>
      <c r="X5219" s="2088">
        <f t="shared" si="4791"/>
        <v>25.182123629959758</v>
      </c>
      <c r="Y5219" s="2088">
        <f t="shared" si="4791"/>
        <v>24.528466007038816</v>
      </c>
      <c r="Z5219" s="2088">
        <f t="shared" si="4791"/>
        <v>24.524750939918093</v>
      </c>
      <c r="AA5219" s="2088">
        <f t="shared" si="4791"/>
        <v>24.479387474712052</v>
      </c>
      <c r="AB5219" s="2089">
        <f t="shared" si="4791"/>
        <v>24.613109532049652</v>
      </c>
      <c r="AC5219" s="187">
        <f>AVERAGE(E5219:AB5219)</f>
        <v>20.129794109283338</v>
      </c>
      <c r="AD5219" s="374">
        <f>(AC5215-AC5219)/AC5215</f>
        <v>-0.032297133809401968</v>
      </c>
      <c r="AE5219" s="127"/>
      <c r="AF5219" s="129"/>
      <c r="AK5219" s="62"/>
      <c r="AL5219" s="62"/>
      <c r="AM5219" s="9"/>
      <c r="AN5219" s="62"/>
    </row>
    <row r="5220">
      <c r="A5220" s="592" t="s">
        <v>1088</v>
      </c>
      <c r="B5220" s="67"/>
      <c r="C5220" s="65" t="s">
        <v>18</v>
      </c>
      <c r="D5220" s="66" t="s">
        <v>29</v>
      </c>
      <c r="E5220" s="2090">
        <v>0</v>
      </c>
      <c r="F5220" s="2091">
        <v>0</v>
      </c>
      <c r="G5220" s="2092">
        <v>0</v>
      </c>
      <c r="H5220" s="2091">
        <v>0</v>
      </c>
      <c r="I5220" s="2092">
        <v>0</v>
      </c>
      <c r="J5220" s="2091">
        <v>0</v>
      </c>
      <c r="K5220" s="2092">
        <v>0</v>
      </c>
      <c r="L5220" s="2091">
        <v>0</v>
      </c>
      <c r="M5220" s="2092">
        <v>0</v>
      </c>
      <c r="N5220" s="2091">
        <v>0</v>
      </c>
      <c r="O5220" s="2092">
        <v>0</v>
      </c>
      <c r="P5220" s="2091">
        <v>0</v>
      </c>
      <c r="Q5220" s="2092">
        <v>0</v>
      </c>
      <c r="R5220" s="2091">
        <v>0</v>
      </c>
      <c r="S5220" s="2092">
        <v>0</v>
      </c>
      <c r="T5220" s="2091">
        <v>0</v>
      </c>
      <c r="U5220" s="2092">
        <v>0</v>
      </c>
      <c r="V5220" s="2091">
        <v>0</v>
      </c>
      <c r="W5220" s="2092">
        <v>0</v>
      </c>
      <c r="X5220" s="2091">
        <v>0</v>
      </c>
      <c r="Y5220" s="2092">
        <v>0</v>
      </c>
      <c r="Z5220" s="2091">
        <v>0</v>
      </c>
      <c r="AA5220" s="2092">
        <v>0</v>
      </c>
      <c r="AB5220" s="2093">
        <v>0</v>
      </c>
      <c r="AC5220" s="319">
        <f>SUM(E5220:AB5220)</f>
        <v>0</v>
      </c>
      <c r="AD5220" s="214"/>
      <c r="AE5220" s="215">
        <v>1</v>
      </c>
      <c r="AF5220" s="216">
        <v>60</v>
      </c>
      <c r="AK5220" s="79"/>
      <c r="AL5220" s="502"/>
      <c r="AM5220" s="79"/>
      <c r="AN5220" s="9"/>
    </row>
    <row r="5221" hidden="1">
      <c r="A5221" s="619"/>
      <c r="B5221" s="1034"/>
      <c r="C5221" s="91" t="s">
        <v>194</v>
      </c>
      <c r="D5221" s="92"/>
      <c r="E5221" s="683"/>
      <c r="F5221" s="338"/>
      <c r="G5221" s="338"/>
      <c r="H5221" s="338"/>
      <c r="I5221" s="338"/>
      <c r="J5221" s="338"/>
      <c r="K5221" s="338"/>
      <c r="L5221" s="338"/>
      <c r="M5221" s="338"/>
      <c r="N5221" s="338"/>
      <c r="O5221" s="338"/>
      <c r="P5221" s="338"/>
      <c r="Q5221" s="338"/>
      <c r="R5221" s="338"/>
      <c r="S5221" s="338"/>
      <c r="T5221" s="338"/>
      <c r="U5221" s="338"/>
      <c r="V5221" s="338"/>
      <c r="W5221" s="338"/>
      <c r="X5221" s="338"/>
      <c r="Y5221" s="338"/>
      <c r="Z5221" s="338"/>
      <c r="AA5221" s="338"/>
      <c r="AB5221" s="339"/>
      <c r="AC5221" s="329"/>
      <c r="AD5221" s="330"/>
      <c r="AE5221" s="331"/>
      <c r="AF5221" s="332"/>
      <c r="AK5221" s="62"/>
      <c r="AL5221" s="62"/>
      <c r="AM5221" s="9"/>
      <c r="AN5221" s="62"/>
    </row>
    <row r="5222">
      <c r="A5222" s="592" t="s">
        <v>1089</v>
      </c>
      <c r="B5222" s="67"/>
      <c r="C5222" s="219" t="s">
        <v>18</v>
      </c>
      <c r="D5222" s="220" t="s">
        <v>29</v>
      </c>
      <c r="E5222" s="205">
        <v>8.7300000000000004</v>
      </c>
      <c r="F5222" s="206">
        <v>8.7599999999999998</v>
      </c>
      <c r="G5222" s="206">
        <v>8.6999999999999993</v>
      </c>
      <c r="H5222" s="206">
        <v>8.7599999999999998</v>
      </c>
      <c r="I5222" s="206">
        <v>8.6699999999999999</v>
      </c>
      <c r="J5222" s="206">
        <v>8.6699999999999999</v>
      </c>
      <c r="K5222" s="206">
        <v>8.7300000000000004</v>
      </c>
      <c r="L5222" s="206">
        <v>8.6400000000000006</v>
      </c>
      <c r="M5222" s="206">
        <v>8.5500000000000007</v>
      </c>
      <c r="N5222" s="206">
        <v>8.5199999999999996</v>
      </c>
      <c r="O5222" s="206">
        <v>8.4299999999999997</v>
      </c>
      <c r="P5222" s="206">
        <v>8.4600000000000009</v>
      </c>
      <c r="Q5222" s="206">
        <v>8.4900000000000002</v>
      </c>
      <c r="R5222" s="206">
        <v>8.4900000000000002</v>
      </c>
      <c r="S5222" s="206">
        <v>8.3699999999999992</v>
      </c>
      <c r="T5222" s="206">
        <v>8.4600000000000009</v>
      </c>
      <c r="U5222" s="206">
        <v>8.4900000000000002</v>
      </c>
      <c r="V5222" s="206">
        <v>8.5500000000000007</v>
      </c>
      <c r="W5222" s="206">
        <v>8.5199999999999996</v>
      </c>
      <c r="X5222" s="206">
        <v>8.6099999999999994</v>
      </c>
      <c r="Y5222" s="206">
        <v>8.6400000000000006</v>
      </c>
      <c r="Z5222" s="206">
        <v>8.6099999999999994</v>
      </c>
      <c r="AA5222" s="206">
        <v>8.6999999999999993</v>
      </c>
      <c r="AB5222" s="211">
        <v>8.7899999999999991</v>
      </c>
      <c r="AC5222" s="2049">
        <f>SUM(E5222:AB5222)</f>
        <v>206.34</v>
      </c>
      <c r="AD5222" s="2094"/>
      <c r="AE5222" s="1309">
        <v>1</v>
      </c>
      <c r="AF5222" s="1310">
        <v>60</v>
      </c>
      <c r="AG5222" s="9"/>
    </row>
    <row r="5223" hidden="1">
      <c r="A5223" s="1722"/>
      <c r="B5223" s="684"/>
      <c r="C5223" s="322" t="s">
        <v>194</v>
      </c>
      <c r="D5223" s="429"/>
      <c r="E5223" s="321"/>
      <c r="F5223" s="338"/>
      <c r="G5223" s="338"/>
      <c r="H5223" s="338"/>
      <c r="I5223" s="338"/>
      <c r="J5223" s="338"/>
      <c r="K5223" s="338"/>
      <c r="L5223" s="338"/>
      <c r="M5223" s="338"/>
      <c r="N5223" s="338"/>
      <c r="O5223" s="338"/>
      <c r="P5223" s="338"/>
      <c r="Q5223" s="338"/>
      <c r="R5223" s="338"/>
      <c r="S5223" s="338"/>
      <c r="T5223" s="338"/>
      <c r="U5223" s="338"/>
      <c r="V5223" s="338"/>
      <c r="W5223" s="338"/>
      <c r="X5223" s="338"/>
      <c r="Y5223" s="338"/>
      <c r="Z5223" s="338"/>
      <c r="AA5223" s="338"/>
      <c r="AB5223" s="339"/>
      <c r="AC5223" s="329"/>
      <c r="AD5223" s="330"/>
      <c r="AE5223" s="331"/>
      <c r="AF5223" s="332"/>
      <c r="AG5223" s="9"/>
    </row>
    <row r="5224" ht="15.75" customHeight="1">
      <c r="A5224" s="1360" t="s">
        <v>42</v>
      </c>
      <c r="B5224" s="1361"/>
      <c r="C5224" s="65" t="s">
        <v>18</v>
      </c>
      <c r="D5224" s="66"/>
      <c r="E5224" s="106">
        <f t="shared" ref="E5224:E5225" si="4792">SUM(E5115,E5122,E5129,E5136,E5143,E5150,E5157,E5164,E5171,E5178,E5185,E5192,E5199,E5206,E5213)</f>
        <v>5613.3499999999995</v>
      </c>
      <c r="F5224" s="107">
        <f t="shared" ref="F5224:F5225" si="4793">SUM(F5115,F5122,F5129,F5136,F5143,F5150,F5157,F5164,F5171,F5178,F5185,F5192,F5199,F5206,F5213)</f>
        <v>5592.4499999999998</v>
      </c>
      <c r="G5224" s="107">
        <f t="shared" ref="G5224:G5225" si="4794">SUM(G5115,G5122,G5129,G5136,G5143,G5150,G5157,G5164,G5171,G5178,G5185,G5192,G5199,G5206,G5213)</f>
        <v>5495</v>
      </c>
      <c r="H5224" s="107">
        <f t="shared" ref="H5224:H5225" si="4795">SUM(H5115,H5122,H5129,H5136,H5143,H5150,H5157,H5164,H5171,H5178,H5185,H5192,H5199,H5206,H5213)</f>
        <v>5531.8999999999996</v>
      </c>
      <c r="I5224" s="107">
        <f t="shared" ref="I5224:I5225" si="4796">SUM(I5115,I5122,I5129,I5136,I5143,I5150,I5157,I5164,I5171,I5178,I5185,I5192,I5199,I5206,I5213)</f>
        <v>5495.3000000000002</v>
      </c>
      <c r="J5224" s="107">
        <f t="shared" ref="J5224:J5225" si="4797">SUM(J5115,J5122,J5129,J5136,J5143,J5150,J5157,J5164,J5171,J5178,J5185,J5192,J5199,J5206,J5213)</f>
        <v>5152.5999999999995</v>
      </c>
      <c r="K5224" s="107">
        <f t="shared" ref="K5224:K5225" si="4798">SUM(K5115,K5122,K5129,K5136,K5143,K5150,K5157,K5164,K5171,K5178,K5185,K5192,K5199,K5206,K5213)</f>
        <v>5397.4499999999998</v>
      </c>
      <c r="L5224" s="107">
        <f t="shared" ref="L5224:L5225" si="4799">SUM(L5115,L5122,L5129,L5136,L5143,L5150,L5157,L5164,L5171,L5178,L5185,L5192,L5199,L5206,L5213)</f>
        <v>5843.6999999999998</v>
      </c>
      <c r="M5224" s="107">
        <f t="shared" ref="M5224:M5225" si="4800">SUM(M5115,M5122,M5129,M5136,M5143,M5150,M5157,M5164,M5171,M5178,M5185,M5192,M5199,M5206,M5213)</f>
        <v>7271.9499999999998</v>
      </c>
      <c r="N5224" s="107">
        <f t="shared" ref="N5224:N5225" si="4801">SUM(N5115,N5122,N5129,N5136,N5143,N5150,N5157,N5164,N5171,N5178,N5185,N5192,N5199,N5206,N5213)</f>
        <v>7664.6999999999998</v>
      </c>
      <c r="O5224" s="107">
        <f t="shared" ref="O5224:O5225" si="4802">SUM(O5115,O5122,O5129,O5136,O5143,O5150,O5157,O5164,O5171,O5178,O5185,O5192,O5199,O5206,O5213)</f>
        <v>7893.6499999999996</v>
      </c>
      <c r="P5224" s="107">
        <f t="shared" ref="P5224:P5225" si="4803">SUM(P5115,P5122,P5129,P5136,P5143,P5150,P5157,P5164,P5171,P5178,P5185,P5192,P5199,P5206,P5213)</f>
        <v>7836.6500000000005</v>
      </c>
      <c r="Q5224" s="107">
        <f t="shared" ref="Q5224:Q5225" si="4804">SUM(Q5115,Q5122,Q5129,Q5136,Q5143,Q5150,Q5157,Q5164,Q5171,Q5178,Q5185,Q5192,Q5199,Q5206,Q5213)</f>
        <v>7458.4499999999998</v>
      </c>
      <c r="R5224" s="107">
        <f t="shared" ref="R5224:R5225" si="4805">SUM(R5115,R5122,R5129,R5136,R5143,R5150,R5157,R5164,R5171,R5178,R5185,R5192,R5199,R5206,R5213)</f>
        <v>7764.0999999999995</v>
      </c>
      <c r="S5224" s="107">
        <f t="shared" ref="S5224:S5225" si="4806">SUM(S5115,S5122,S5129,S5136,S5143,S5150,S5157,S5164,S5171,S5178,S5185,S5192,S5199,S5206,S5213)</f>
        <v>8245.5</v>
      </c>
      <c r="T5224" s="107">
        <f t="shared" ref="T5224:T5225" si="4807">SUM(T5115,T5122,T5129,T5136,T5143,T5150,T5157,T5164,T5171,T5178,T5185,T5192,T5199,T5206,T5213)</f>
        <v>8412.7000000000007</v>
      </c>
      <c r="U5224" s="107">
        <f t="shared" ref="U5224:U5225" si="4808">SUM(U5115,U5122,U5129,U5136,U5143,U5150,U5157,U5164,U5171,U5178,U5185,U5192,U5199,U5206,U5213)</f>
        <v>8143.8999999999996</v>
      </c>
      <c r="V5224" s="107">
        <f t="shared" ref="V5224:V5225" si="4809">SUM(V5115,V5122,V5129,V5136,V5143,V5150,V5157,V5164,V5171,V5178,V5185,V5192,V5199,V5206,V5213)</f>
        <v>7594.6999999999998</v>
      </c>
      <c r="W5224" s="107">
        <f t="shared" ref="W5224:W5225" si="4810">SUM(W5115,W5122,W5129,W5136,W5143,W5150,W5157,W5164,W5171,W5178,W5185,W5192,W5199,W5206,W5213)</f>
        <v>7162.7000000000007</v>
      </c>
      <c r="X5224" s="107">
        <f t="shared" ref="X5224:X5225" si="4811">SUM(X5115,X5122,X5129,X5136,X5143,X5150,X5157,X5164,X5171,X5178,X5185,X5192,X5199,X5206,X5213)</f>
        <v>6879</v>
      </c>
      <c r="Y5224" s="107">
        <f t="shared" ref="Y5224:Y5225" si="4812">SUM(Y5115,Y5122,Y5129,Y5136,Y5143,Y5150,Y5157,Y5164,Y5171,Y5178,Y5185,Y5192,Y5199,Y5206,Y5213)</f>
        <v>6338.5500000000002</v>
      </c>
      <c r="Z5224" s="107">
        <f t="shared" ref="Z5224:Z5225" si="4813">SUM(Z5115,Z5122,Z5129,Z5136,Z5143,Z5150,Z5157,Z5164,Z5171,Z5178,Z5185,Z5192,Z5199,Z5206,Z5213)</f>
        <v>6242.5</v>
      </c>
      <c r="AA5224" s="107">
        <f t="shared" ref="AA5224:AA5225" si="4814">SUM(AA5115,AA5122,AA5129,AA5136,AA5143,AA5150,AA5157,AA5164,AA5171,AA5178,AA5185,AA5192,AA5199,AA5206,AA5213)</f>
        <v>6056.3000000000002</v>
      </c>
      <c r="AB5224" s="506">
        <f t="shared" ref="AB5224:AB5225" si="4815">SUM(AB5115,AB5122,AB5129,AB5136,AB5143,AB5150,AB5157,AB5164,AB5171,AB5178,AB5185,AB5192,AB5199,AB5206,AB5213)</f>
        <v>6115.8999999999987</v>
      </c>
      <c r="AC5224" s="279">
        <f t="shared" ref="AC5224:AC5225" si="4816">SUM(AC5115,AC5122,AC5129,AC5136,AC5143,AC5150,AC5157,AC5164,AC5171,AC5178,AC5185,AC5192,AC5199,AC5206,AC5213)</f>
        <v>161203</v>
      </c>
      <c r="AD5224" s="9"/>
      <c r="AE5224" s="9"/>
      <c r="AF5224" s="9"/>
      <c r="AG5224" s="9"/>
    </row>
    <row r="5225">
      <c r="A5225" s="223"/>
      <c r="B5225" s="224"/>
      <c r="C5225" s="125" t="s">
        <v>20</v>
      </c>
      <c r="D5225" s="92"/>
      <c r="E5225" s="591">
        <f t="shared" si="4792"/>
        <v>2052.4499999999998</v>
      </c>
      <c r="F5225" s="132">
        <f t="shared" si="4793"/>
        <v>2059</v>
      </c>
      <c r="G5225" s="132">
        <f t="shared" si="4794"/>
        <v>1974.2000000000003</v>
      </c>
      <c r="H5225" s="132">
        <f t="shared" si="4795"/>
        <v>1978.45</v>
      </c>
      <c r="I5225" s="132">
        <f t="shared" si="4796"/>
        <v>1931.8499999999999</v>
      </c>
      <c r="J5225" s="132">
        <f t="shared" si="4797"/>
        <v>1847.7000000000003</v>
      </c>
      <c r="K5225" s="132">
        <f t="shared" si="4798"/>
        <v>1824.8000000000002</v>
      </c>
      <c r="L5225" s="132">
        <f t="shared" si="4799"/>
        <v>1846.1999999999998</v>
      </c>
      <c r="M5225" s="132">
        <f t="shared" si="4800"/>
        <v>2924.1500000000001</v>
      </c>
      <c r="N5225" s="132">
        <f t="shared" si="4801"/>
        <v>3401.8499999999999</v>
      </c>
      <c r="O5225" s="132">
        <f t="shared" si="4802"/>
        <v>3583.2000000000003</v>
      </c>
      <c r="P5225" s="132">
        <f t="shared" si="4803"/>
        <v>3667.0000000000005</v>
      </c>
      <c r="Q5225" s="132">
        <f t="shared" si="4804"/>
        <v>3287.5999999999999</v>
      </c>
      <c r="R5225" s="132">
        <f t="shared" si="4805"/>
        <v>3547.0000000000005</v>
      </c>
      <c r="S5225" s="132">
        <f t="shared" si="4806"/>
        <v>3875.4500000000003</v>
      </c>
      <c r="T5225" s="132">
        <f t="shared" si="4807"/>
        <v>4025.0000000000005</v>
      </c>
      <c r="U5225" s="132">
        <f t="shared" si="4808"/>
        <v>3996.5499999999997</v>
      </c>
      <c r="V5225" s="132">
        <f t="shared" si="4809"/>
        <v>3385.1000000000004</v>
      </c>
      <c r="W5225" s="132">
        <f t="shared" si="4810"/>
        <v>3066.1500000000001</v>
      </c>
      <c r="X5225" s="132">
        <f t="shared" si="4811"/>
        <v>2822.9999999999995</v>
      </c>
      <c r="Y5225" s="132">
        <f t="shared" si="4812"/>
        <v>2583.8499999999999</v>
      </c>
      <c r="Z5225" s="132">
        <f t="shared" si="4813"/>
        <v>2595.8999999999996</v>
      </c>
      <c r="AA5225" s="132">
        <f t="shared" si="4814"/>
        <v>2524.6499999999996</v>
      </c>
      <c r="AB5225" s="724">
        <f t="shared" si="4815"/>
        <v>2518.5999999999999</v>
      </c>
      <c r="AC5225" s="885">
        <f t="shared" si="4816"/>
        <v>67319.699999999997</v>
      </c>
      <c r="AD5225" s="9"/>
      <c r="AE5225" s="9"/>
      <c r="AF5225" s="9"/>
      <c r="AG5225" s="9"/>
    </row>
    <row r="5226" ht="15.75" customHeight="1">
      <c r="A5226" s="1360" t="s">
        <v>500</v>
      </c>
      <c r="B5226" s="1361"/>
      <c r="C5226" s="65" t="s">
        <v>44</v>
      </c>
      <c r="D5226" s="66"/>
      <c r="E5226" s="229">
        <f t="shared" ref="E5226:E5227" si="4817">100-(E5224/(E5094+E5101))*100</f>
        <v>-0.4370456252997883</v>
      </c>
      <c r="F5226" s="230">
        <f t="shared" ref="F5226:F5227" si="4818">100-(F5224/(F5094+F5101))*100</f>
        <v>-1.695024153173506</v>
      </c>
      <c r="G5226" s="230">
        <f t="shared" ref="G5226:G5227" si="4819">100-(G5224/(G5094+G5101))*100</f>
        <v>-0.79506821097329805</v>
      </c>
      <c r="H5226" s="230">
        <f t="shared" ref="H5226:H5227" si="4820">100-(H5224/(H5094+H5101))*100</f>
        <v>-1.5292501983511926</v>
      </c>
      <c r="I5226" s="230">
        <f t="shared" ref="I5226:I5227" si="4821">100-(I5224/(I5094+I5101))*100</f>
        <v>-1.5765574280815429</v>
      </c>
      <c r="J5226" s="230">
        <f t="shared" ref="J5226:J5227" si="4822">100-(J5224/(J5094+J5101))*100</f>
        <v>-1.4900711820970969</v>
      </c>
      <c r="K5226" s="230">
        <f t="shared" ref="K5226:K5227" si="4823">100-(K5224/(K5094+K5101))*100</f>
        <v>-0.0042619274569233312</v>
      </c>
      <c r="L5226" s="230">
        <f t="shared" ref="L5226:L5227" si="4824">100-(L5224/(L5094+L5101))*100</f>
        <v>5.6116886627885236</v>
      </c>
      <c r="M5226" s="230">
        <f t="shared" ref="M5226:M5227" si="4825">100-(M5224/(M5094+M5101))*100</f>
        <v>0.58567844646589151</v>
      </c>
      <c r="N5226" s="230">
        <f t="shared" ref="N5226:N5227" si="4826">100-(N5224/(N5094+N5101))*100</f>
        <v>-2.0910744199861</v>
      </c>
      <c r="O5226" s="230">
        <f t="shared" ref="O5226:O5227" si="4827">100-(O5224/(O5094+O5101))*100</f>
        <v>-1.1324405439762586</v>
      </c>
      <c r="P5226" s="230">
        <f t="shared" ref="P5226:P5227" si="4828">100-(P5224/(P5094+P5101))*100</f>
        <v>4.4672505086796974</v>
      </c>
      <c r="Q5226" s="230">
        <f t="shared" ref="Q5226:Q5227" si="4829">100-(Q5224/(Q5094+Q5101))*100</f>
        <v>-0.24977594889806198</v>
      </c>
      <c r="R5226" s="230">
        <f t="shared" ref="R5226:R5227" si="4830">100-(R5224/(R5094+R5101))*100</f>
        <v>0.28055931896410868</v>
      </c>
      <c r="S5226" s="230">
        <f t="shared" ref="S5226:S5227" si="4831">100-(S5224/(S5094+S5101))*100</f>
        <v>0.18404205659989259</v>
      </c>
      <c r="T5226" s="230">
        <f t="shared" ref="T5226:T5227" si="4832">100-(T5224/(T5094+T5101))*100</f>
        <v>0.36780029422354232</v>
      </c>
      <c r="U5226" s="230">
        <f t="shared" ref="U5226:U5227" si="4833">100-(U5224/(U5094+U5101))*100</f>
        <v>-0.88554854211575673</v>
      </c>
      <c r="V5226" s="230">
        <f t="shared" ref="V5226:V5227" si="4834">100-(V5224/(V5094+V5101))*100</f>
        <v>-1.083701870292856</v>
      </c>
      <c r="W5226" s="230">
        <f t="shared" ref="W5226:W5227" si="4835">100-(W5224/(W5094+W5101))*100</f>
        <v>-1.1728920448512952</v>
      </c>
      <c r="X5226" s="230">
        <f t="shared" ref="X5226:X5227" si="4836">100-(X5224/(X5094+X5101))*100</f>
        <v>-2.004088257663696</v>
      </c>
      <c r="Y5226" s="230">
        <f t="shared" ref="Y5226:Y5227" si="4837">100-(Y5224/(Y5094+Y5101))*100</f>
        <v>-0.55494308726429153</v>
      </c>
      <c r="Z5226" s="230">
        <f t="shared" ref="Z5226:Z5227" si="4838">100-(Z5224/(Z5094+Z5101))*100</f>
        <v>-0.17567062358376972</v>
      </c>
      <c r="AA5226" s="230">
        <f t="shared" ref="AA5226:AA5227" si="4839">100-(AA5224/(AA5094+AA5101))*100</f>
        <v>-1.180560566663317</v>
      </c>
      <c r="AB5226" s="341">
        <f t="shared" ref="AB5226:AB5227" si="4840">100-(AB5224/(AB5094+AB5101))*100</f>
        <v>-0.59986227175991758</v>
      </c>
      <c r="AC5226" s="342">
        <f t="shared" ref="AC5226:AC5227" si="4841">100-(AC5224/(AC5094+AC5101))*100</f>
        <v>-0.22928896102956742</v>
      </c>
      <c r="AD5226" s="9"/>
      <c r="AE5226" s="9"/>
      <c r="AF5226" s="9"/>
      <c r="AG5226" s="9"/>
    </row>
    <row r="5227">
      <c r="A5227" s="223"/>
      <c r="B5227" s="224"/>
      <c r="C5227" s="125" t="s">
        <v>45</v>
      </c>
      <c r="D5227" s="92"/>
      <c r="E5227" s="696">
        <f t="shared" si="4817"/>
        <v>5.4263846974008914</v>
      </c>
      <c r="F5227" s="504">
        <f t="shared" si="4818"/>
        <v>5.4444530948610321</v>
      </c>
      <c r="G5227" s="504">
        <f t="shared" si="4819"/>
        <v>5.5784981776587017</v>
      </c>
      <c r="H5227" s="504">
        <f t="shared" si="4820"/>
        <v>4.7952799941954964</v>
      </c>
      <c r="I5227" s="504">
        <f t="shared" si="4821"/>
        <v>6.0802954291321925</v>
      </c>
      <c r="J5227" s="504">
        <f t="shared" si="4822"/>
        <v>3.3271632189561018</v>
      </c>
      <c r="K5227" s="504">
        <f t="shared" si="4823"/>
        <v>5.7997474456332299</v>
      </c>
      <c r="L5227" s="504">
        <f t="shared" si="4824"/>
        <v>15.001620479234759</v>
      </c>
      <c r="M5227" s="504">
        <f t="shared" si="4825"/>
        <v>4.8031923104339569</v>
      </c>
      <c r="N5227" s="504">
        <f t="shared" si="4826"/>
        <v>2.6917027306366634</v>
      </c>
      <c r="O5227" s="504">
        <f t="shared" si="4827"/>
        <v>3.7791068052877819</v>
      </c>
      <c r="P5227" s="504">
        <f t="shared" si="4828"/>
        <v>6.383282222579524</v>
      </c>
      <c r="Q5227" s="504">
        <f t="shared" si="4829"/>
        <v>3.2406562019715182</v>
      </c>
      <c r="R5227" s="504">
        <f t="shared" si="4830"/>
        <v>2.9337393106471268</v>
      </c>
      <c r="S5227" s="504">
        <f t="shared" si="4831"/>
        <v>2.3185109805993704</v>
      </c>
      <c r="T5227" s="504">
        <f t="shared" si="4832"/>
        <v>1.9021387337145796</v>
      </c>
      <c r="U5227" s="504">
        <f t="shared" si="4833"/>
        <v>0.22141097470097293</v>
      </c>
      <c r="V5227" s="504">
        <f t="shared" si="4834"/>
        <v>1.3630290784621479</v>
      </c>
      <c r="W5227" s="504">
        <f t="shared" si="4835"/>
        <v>3.2952443214328753</v>
      </c>
      <c r="X5227" s="504">
        <f t="shared" si="4836"/>
        <v>4.2562953896501483</v>
      </c>
      <c r="Y5227" s="504">
        <f t="shared" si="4837"/>
        <v>4.3499218826439545</v>
      </c>
      <c r="Z5227" s="504">
        <f t="shared" si="4838"/>
        <v>3.0247857399435532</v>
      </c>
      <c r="AA5227" s="504">
        <f t="shared" si="4839"/>
        <v>2.7057035266723801</v>
      </c>
      <c r="AB5227" s="505">
        <f t="shared" si="4840"/>
        <v>5.6974339720780591</v>
      </c>
      <c r="AC5227" s="697">
        <f t="shared" si="4841"/>
        <v>4.0009503607391821</v>
      </c>
      <c r="AD5227" s="9"/>
      <c r="AE5227" s="9"/>
      <c r="AF5227" s="9"/>
      <c r="AG5227" s="30"/>
    </row>
    <row r="5228">
      <c r="A5228" s="440"/>
      <c r="B5228" s="441"/>
      <c r="C5228" s="442"/>
      <c r="D5228" s="243" t="s">
        <v>46</v>
      </c>
      <c r="E5228" s="244">
        <f t="shared" ref="E5228:AC5228" si="4842">(E5096+E5103-E5117-E5124-E5131-E5138-E5145-E5152-E5159-E5166-E5173-E5180-E5187-E5194-E5201-E5208-E5215)/(E5096+E5103)</f>
        <v>-0.012195121951219513</v>
      </c>
      <c r="F5228" s="244">
        <f t="shared" si="4842"/>
        <v>-0.009433962264150943</v>
      </c>
      <c r="G5228" s="244">
        <f t="shared" si="4842"/>
        <v>-0.0093749999999999997</v>
      </c>
      <c r="H5228" s="244">
        <f t="shared" si="4842"/>
        <v>-0.012779552715654952</v>
      </c>
      <c r="I5228" s="244">
        <f t="shared" si="4842"/>
        <v>-0.009316770186335404</v>
      </c>
      <c r="J5228" s="244">
        <f t="shared" si="4842"/>
        <v>-0.0067567567567567571</v>
      </c>
      <c r="K5228" s="244">
        <f t="shared" si="4842"/>
        <v>-0.0085714285714285719</v>
      </c>
      <c r="L5228" s="244">
        <f t="shared" si="4842"/>
        <v>-0.010582010582010581</v>
      </c>
      <c r="M5228" s="244">
        <f t="shared" si="4842"/>
        <v>-0.013100436681222707</v>
      </c>
      <c r="N5228" s="244">
        <f t="shared" si="4842"/>
        <v>-0.017582417582417582</v>
      </c>
      <c r="O5228" s="244">
        <f t="shared" si="4842"/>
        <v>-0.010822510822510822</v>
      </c>
      <c r="P5228" s="244">
        <f t="shared" si="4842"/>
        <v>-0.015151515151515152</v>
      </c>
      <c r="Q5228" s="244">
        <f t="shared" si="4842"/>
        <v>-0.019607843137254902</v>
      </c>
      <c r="R5228" s="244">
        <f t="shared" si="4842"/>
        <v>-0.012121212121212121</v>
      </c>
      <c r="S5228" s="244">
        <f t="shared" si="4842"/>
        <v>-0.019801980198019802</v>
      </c>
      <c r="T5228" s="244">
        <f t="shared" si="4842"/>
        <v>-0.009823182711198428</v>
      </c>
      <c r="U5228" s="244">
        <f t="shared" si="4842"/>
        <v>-0.010416666666666666</v>
      </c>
      <c r="V5228" s="244">
        <f t="shared" si="4842"/>
        <v>-0.015452538631346579</v>
      </c>
      <c r="W5228" s="244">
        <f t="shared" si="4842"/>
        <v>-0.016355140186915886</v>
      </c>
      <c r="X5228" s="244">
        <f t="shared" si="4842"/>
        <v>-0.01020408163265306</v>
      </c>
      <c r="Y5228" s="244">
        <f t="shared" si="4842"/>
        <v>-0.010610079575596816</v>
      </c>
      <c r="Z5228" s="244">
        <f t="shared" si="4842"/>
        <v>-0.016129032258064516</v>
      </c>
      <c r="AA5228" s="244">
        <f t="shared" si="4842"/>
        <v>-0.01662049861495845</v>
      </c>
      <c r="AB5228" s="245">
        <f t="shared" si="4842"/>
        <v>-0.011142061281337047</v>
      </c>
      <c r="AC5228" s="246">
        <f t="shared" si="4842"/>
        <v>-0.012950683796104475</v>
      </c>
      <c r="AD5228" s="9"/>
      <c r="AE5228" s="30"/>
      <c r="AF5228" s="9"/>
      <c r="AG5228" s="30"/>
    </row>
    <row r="5229" ht="15.75" customHeight="1">
      <c r="A5229" s="443"/>
      <c r="B5229" s="444"/>
      <c r="C5229" s="445"/>
      <c r="D5229" s="250" t="s">
        <v>47</v>
      </c>
      <c r="E5229" s="251">
        <f t="shared" ref="E5229:AC5229" si="4843">(E5100+E5107-E5121-E5128-E5135-E5142-E5149-E5156-E5163-E5170-E5177-E5184-E5191-E5198-E5205-E5212-E5219)/(E5100+E5107)</f>
        <v>-0.014055979110408054</v>
      </c>
      <c r="F5229" s="251">
        <f t="shared" si="4843"/>
        <v>-0.022981891284662465</v>
      </c>
      <c r="G5229" s="251">
        <f t="shared" si="4843"/>
        <v>-0.015711632288314792</v>
      </c>
      <c r="H5229" s="251">
        <f t="shared" si="4843"/>
        <v>-0.023043409275142084</v>
      </c>
      <c r="I5229" s="251">
        <f t="shared" si="4843"/>
        <v>-0.022336727599995786</v>
      </c>
      <c r="J5229" s="251">
        <f t="shared" si="4843"/>
        <v>-0.024575036842005325</v>
      </c>
      <c r="K5229" s="251">
        <f t="shared" si="4843"/>
        <v>-0.0067777128124682784</v>
      </c>
      <c r="L5229" s="251">
        <f t="shared" si="4843"/>
        <v>0.055935345239329907</v>
      </c>
      <c r="M5229" s="251">
        <f t="shared" si="4843"/>
        <v>-0.0030857816079490736</v>
      </c>
      <c r="N5229" s="251">
        <f t="shared" si="4843"/>
        <v>-0.032747904757001109</v>
      </c>
      <c r="O5229" s="251">
        <f t="shared" si="4843"/>
        <v>-0.02259011695560588</v>
      </c>
      <c r="P5229" s="251">
        <f t="shared" si="4843"/>
        <v>0.029334673405752059</v>
      </c>
      <c r="Q5229" s="251">
        <f t="shared" si="4843"/>
        <v>-0.01330259919072964</v>
      </c>
      <c r="R5229" s="251">
        <f t="shared" si="4843"/>
        <v>-0.01057480286602288</v>
      </c>
      <c r="S5229" s="251">
        <f t="shared" si="4843"/>
        <v>-0.012171045930876378</v>
      </c>
      <c r="T5229" s="251">
        <f t="shared" si="4843"/>
        <v>-0.011757769451422196</v>
      </c>
      <c r="U5229" s="251">
        <f t="shared" si="4843"/>
        <v>-0.027100038860669421</v>
      </c>
      <c r="V5229" s="251">
        <f t="shared" si="4843"/>
        <v>-0.026619209511351948</v>
      </c>
      <c r="W5229" s="251">
        <f t="shared" si="4843"/>
        <v>-0.02640174671284197</v>
      </c>
      <c r="X5229" s="251">
        <f t="shared" si="4843"/>
        <v>-0.02956288672971916</v>
      </c>
      <c r="Y5229" s="251">
        <f t="shared" si="4843"/>
        <v>-0.018089238158167015</v>
      </c>
      <c r="Z5229" s="251">
        <f t="shared" si="4843"/>
        <v>-0.016882469791756664</v>
      </c>
      <c r="AA5229" s="251">
        <f t="shared" si="4843"/>
        <v>-0.026014371598947046</v>
      </c>
      <c r="AB5229" s="252">
        <f t="shared" si="4843"/>
        <v>-0.014568850975309933</v>
      </c>
      <c r="AC5229" s="253">
        <f t="shared" si="4843"/>
        <v>-0.013738771110590839</v>
      </c>
      <c r="AD5229" s="9"/>
      <c r="AE5229" s="30"/>
      <c r="AF5229" s="9"/>
    </row>
    <row r="5230" ht="36" customHeight="1">
      <c r="H5230" s="1"/>
      <c r="N5230" s="1"/>
      <c r="V5230" s="1"/>
    </row>
    <row r="5231">
      <c r="A5231" s="48" t="s">
        <v>1090</v>
      </c>
      <c r="B5231" s="49"/>
      <c r="C5231" s="50"/>
      <c r="D5231" s="258">
        <v>0</v>
      </c>
      <c r="E5231" s="259">
        <v>1</v>
      </c>
      <c r="F5231" s="51">
        <v>2</v>
      </c>
      <c r="G5231" s="51">
        <v>3</v>
      </c>
      <c r="H5231" s="51">
        <v>4</v>
      </c>
      <c r="I5231" s="51">
        <v>5</v>
      </c>
      <c r="J5231" s="51">
        <v>6</v>
      </c>
      <c r="K5231" s="51">
        <v>7</v>
      </c>
      <c r="L5231" s="51">
        <v>8</v>
      </c>
      <c r="M5231" s="51">
        <v>9</v>
      </c>
      <c r="N5231" s="51">
        <v>10</v>
      </c>
      <c r="O5231" s="51">
        <v>11</v>
      </c>
      <c r="P5231" s="51">
        <v>12</v>
      </c>
      <c r="Q5231" s="51">
        <v>13</v>
      </c>
      <c r="R5231" s="51">
        <v>14</v>
      </c>
      <c r="S5231" s="51">
        <v>15</v>
      </c>
      <c r="T5231" s="51">
        <v>16</v>
      </c>
      <c r="U5231" s="51">
        <v>17</v>
      </c>
      <c r="V5231" s="51">
        <v>18</v>
      </c>
      <c r="W5231" s="51">
        <v>19</v>
      </c>
      <c r="X5231" s="51">
        <v>20</v>
      </c>
      <c r="Y5231" s="51">
        <v>21</v>
      </c>
      <c r="Z5231" s="51">
        <v>22</v>
      </c>
      <c r="AA5231" s="51">
        <v>23</v>
      </c>
      <c r="AB5231" s="50">
        <v>24</v>
      </c>
      <c r="AC5231" s="52"/>
      <c r="AD5231" s="9"/>
      <c r="AE5231" s="9"/>
      <c r="AF5231" s="9"/>
      <c r="AG5231" s="9"/>
      <c r="AH5231" s="9"/>
    </row>
    <row r="5232">
      <c r="A5232" s="649" t="s">
        <v>49</v>
      </c>
      <c r="B5232" s="58"/>
      <c r="C5232" s="650"/>
      <c r="D5232" s="2095" t="s">
        <v>22</v>
      </c>
      <c r="E5232" s="2096">
        <v>20</v>
      </c>
      <c r="F5232" s="2096">
        <v>20</v>
      </c>
      <c r="G5232" s="2096">
        <v>20</v>
      </c>
      <c r="H5232" s="2096">
        <v>20</v>
      </c>
      <c r="I5232" s="2096">
        <v>20</v>
      </c>
      <c r="J5232" s="2096">
        <v>20</v>
      </c>
      <c r="K5232" s="2096">
        <v>20</v>
      </c>
      <c r="L5232" s="2096">
        <v>20</v>
      </c>
      <c r="M5232" s="2096">
        <v>20</v>
      </c>
      <c r="N5232" s="2096">
        <v>20</v>
      </c>
      <c r="O5232" s="2096">
        <v>20</v>
      </c>
      <c r="P5232" s="2096">
        <v>20</v>
      </c>
      <c r="Q5232" s="2096">
        <v>20</v>
      </c>
      <c r="R5232" s="2096">
        <v>20</v>
      </c>
      <c r="S5232" s="2096">
        <v>20</v>
      </c>
      <c r="T5232" s="2096">
        <v>20</v>
      </c>
      <c r="U5232" s="2096">
        <v>20</v>
      </c>
      <c r="V5232" s="2096">
        <v>20</v>
      </c>
      <c r="W5232" s="2096">
        <v>20</v>
      </c>
      <c r="X5232" s="2096">
        <v>20</v>
      </c>
      <c r="Y5232" s="2096">
        <v>20</v>
      </c>
      <c r="Z5232" s="2096">
        <v>20</v>
      </c>
      <c r="AA5232" s="2096">
        <v>20</v>
      </c>
      <c r="AB5232" s="2096">
        <v>20</v>
      </c>
      <c r="AC5232" s="864"/>
      <c r="AD5232" s="9"/>
      <c r="AE5232" s="9"/>
      <c r="AF5232" s="9"/>
      <c r="AG5232" s="9"/>
      <c r="AH5232" s="9"/>
    </row>
    <row r="5233">
      <c r="A5233" s="617" t="s">
        <v>50</v>
      </c>
      <c r="B5233" s="308" t="s">
        <v>51</v>
      </c>
      <c r="C5233" s="65" t="s">
        <v>18</v>
      </c>
      <c r="D5233" s="66" t="s">
        <v>19</v>
      </c>
      <c r="E5233" s="67"/>
      <c r="F5233" s="68"/>
      <c r="G5233" s="68"/>
      <c r="H5233" s="68"/>
      <c r="I5233" s="68"/>
      <c r="J5233" s="68"/>
      <c r="K5233" s="68"/>
      <c r="L5233" s="68"/>
      <c r="M5233" s="68"/>
      <c r="N5233" s="68"/>
      <c r="O5233" s="68"/>
      <c r="P5233" s="68"/>
      <c r="Q5233" s="68"/>
      <c r="R5233" s="68"/>
      <c r="S5233" s="68"/>
      <c r="T5233" s="68"/>
      <c r="U5233" s="68"/>
      <c r="V5233" s="68"/>
      <c r="W5233" s="68"/>
      <c r="X5233" s="68"/>
      <c r="Y5233" s="68"/>
      <c r="Z5233" s="68"/>
      <c r="AA5233" s="68"/>
      <c r="AB5233" s="335"/>
      <c r="AC5233" s="66">
        <f t="shared" ref="AC5233:AC5234" si="4844">SUM(E5233:AB5233)</f>
        <v>0</v>
      </c>
      <c r="AD5233" s="9"/>
      <c r="AE5233" s="9"/>
      <c r="AF5233" s="9"/>
      <c r="AG5233" s="9"/>
      <c r="AH5233" s="9"/>
    </row>
    <row r="5234">
      <c r="A5234" s="618"/>
      <c r="B5234" s="310"/>
      <c r="C5234" s="73" t="s">
        <v>20</v>
      </c>
      <c r="D5234" s="74"/>
      <c r="E5234" s="75"/>
      <c r="F5234" s="76"/>
      <c r="G5234" s="76"/>
      <c r="H5234" s="76"/>
      <c r="I5234" s="76"/>
      <c r="J5234" s="76"/>
      <c r="K5234" s="76"/>
      <c r="L5234" s="76"/>
      <c r="M5234" s="76"/>
      <c r="N5234" s="76"/>
      <c r="O5234" s="76"/>
      <c r="P5234" s="76"/>
      <c r="Q5234" s="76"/>
      <c r="R5234" s="76"/>
      <c r="S5234" s="76"/>
      <c r="T5234" s="76"/>
      <c r="U5234" s="76"/>
      <c r="V5234" s="76"/>
      <c r="W5234" s="76"/>
      <c r="X5234" s="76"/>
      <c r="Y5234" s="76"/>
      <c r="Z5234" s="76"/>
      <c r="AA5234" s="76"/>
      <c r="AB5234" s="315"/>
      <c r="AC5234" s="74">
        <f t="shared" si="4844"/>
        <v>0</v>
      </c>
      <c r="AD5234" s="9"/>
      <c r="AE5234" s="9"/>
      <c r="AF5234" s="9"/>
      <c r="AG5234" s="9"/>
      <c r="AH5234" s="9"/>
    </row>
    <row r="5235">
      <c r="A5235" s="618"/>
      <c r="B5235" s="310"/>
      <c r="C5235" s="73" t="s">
        <v>21</v>
      </c>
      <c r="D5235" s="74"/>
      <c r="E5235" s="678"/>
      <c r="F5235" s="679"/>
      <c r="G5235" s="679"/>
      <c r="H5235" s="679"/>
      <c r="I5235" s="679"/>
      <c r="J5235" s="679"/>
      <c r="K5235" s="679"/>
      <c r="L5235" s="679"/>
      <c r="M5235" s="679"/>
      <c r="N5235" s="679"/>
      <c r="O5235" s="679"/>
      <c r="P5235" s="679"/>
      <c r="Q5235" s="679"/>
      <c r="R5235" s="679"/>
      <c r="S5235" s="679"/>
      <c r="T5235" s="679"/>
      <c r="U5235" s="679"/>
      <c r="V5235" s="679"/>
      <c r="W5235" s="679"/>
      <c r="X5235" s="679"/>
      <c r="Y5235" s="679"/>
      <c r="Z5235" s="679"/>
      <c r="AA5235" s="679"/>
      <c r="AB5235" s="709"/>
      <c r="AC5235" s="74"/>
      <c r="AD5235" s="9"/>
      <c r="AE5235" s="9"/>
      <c r="AF5235" s="9"/>
      <c r="AG5235" s="9"/>
      <c r="AH5235" s="9"/>
    </row>
    <row r="5236">
      <c r="A5236" s="618"/>
      <c r="B5236" s="310"/>
      <c r="C5236" s="73" t="s">
        <v>23</v>
      </c>
      <c r="D5236" s="74"/>
      <c r="E5236" s="80" t="e">
        <f t="shared" ref="E5236:AC5241" si="4845">E5234/E5233</f>
        <v>#DIV/0!</v>
      </c>
      <c r="F5236" s="81" t="e">
        <f t="shared" si="4845"/>
        <v>#DIV/0!</v>
      </c>
      <c r="G5236" s="81" t="e">
        <f t="shared" si="4845"/>
        <v>#DIV/0!</v>
      </c>
      <c r="H5236" s="81" t="e">
        <f t="shared" si="4845"/>
        <v>#DIV/0!</v>
      </c>
      <c r="I5236" s="81" t="e">
        <f t="shared" si="4845"/>
        <v>#DIV/0!</v>
      </c>
      <c r="J5236" s="81" t="e">
        <f t="shared" si="4845"/>
        <v>#DIV/0!</v>
      </c>
      <c r="K5236" s="81" t="e">
        <f t="shared" si="4845"/>
        <v>#DIV/0!</v>
      </c>
      <c r="L5236" s="81" t="e">
        <f t="shared" si="4845"/>
        <v>#DIV/0!</v>
      </c>
      <c r="M5236" s="81" t="e">
        <f t="shared" si="4845"/>
        <v>#DIV/0!</v>
      </c>
      <c r="N5236" s="81" t="e">
        <f t="shared" si="4845"/>
        <v>#DIV/0!</v>
      </c>
      <c r="O5236" s="81" t="e">
        <f t="shared" si="4845"/>
        <v>#DIV/0!</v>
      </c>
      <c r="P5236" s="81" t="e">
        <f t="shared" si="4845"/>
        <v>#DIV/0!</v>
      </c>
      <c r="Q5236" s="81" t="e">
        <f t="shared" si="4845"/>
        <v>#DIV/0!</v>
      </c>
      <c r="R5236" s="81" t="e">
        <f t="shared" si="4845"/>
        <v>#DIV/0!</v>
      </c>
      <c r="S5236" s="81" t="e">
        <f t="shared" si="4845"/>
        <v>#DIV/0!</v>
      </c>
      <c r="T5236" s="81" t="e">
        <f t="shared" si="4845"/>
        <v>#DIV/0!</v>
      </c>
      <c r="U5236" s="81" t="e">
        <f t="shared" si="4845"/>
        <v>#DIV/0!</v>
      </c>
      <c r="V5236" s="81" t="e">
        <f t="shared" si="4845"/>
        <v>#DIV/0!</v>
      </c>
      <c r="W5236" s="81" t="e">
        <f t="shared" si="4845"/>
        <v>#DIV/0!</v>
      </c>
      <c r="X5236" s="81" t="e">
        <f t="shared" si="4845"/>
        <v>#DIV/0!</v>
      </c>
      <c r="Y5236" s="81" t="e">
        <f t="shared" si="4845"/>
        <v>#DIV/0!</v>
      </c>
      <c r="Z5236" s="81" t="e">
        <f t="shared" si="4845"/>
        <v>#DIV/0!</v>
      </c>
      <c r="AA5236" s="81" t="e">
        <f t="shared" si="4845"/>
        <v>#DIV/0!</v>
      </c>
      <c r="AB5236" s="312" t="e">
        <f t="shared" si="4845"/>
        <v>#DIV/0!</v>
      </c>
      <c r="AC5236" s="907" t="e">
        <f t="shared" si="4845"/>
        <v>#DIV/0!</v>
      </c>
      <c r="AD5236" s="9"/>
      <c r="AE5236" s="9"/>
      <c r="AF5236" s="9"/>
      <c r="AG5236" s="9"/>
      <c r="AH5236" s="9"/>
    </row>
    <row r="5237">
      <c r="A5237" s="618"/>
      <c r="B5237" s="310"/>
      <c r="C5237" s="525" t="s">
        <v>24</v>
      </c>
      <c r="D5237" s="455"/>
      <c r="E5237" s="678"/>
      <c r="F5237" s="679"/>
      <c r="G5237" s="679"/>
      <c r="H5237" s="679"/>
      <c r="I5237" s="679"/>
      <c r="J5237" s="679"/>
      <c r="K5237" s="679"/>
      <c r="L5237" s="679"/>
      <c r="M5237" s="679"/>
      <c r="N5237" s="679"/>
      <c r="O5237" s="679"/>
      <c r="P5237" s="679"/>
      <c r="Q5237" s="679"/>
      <c r="R5237" s="679"/>
      <c r="S5237" s="679"/>
      <c r="T5237" s="679"/>
      <c r="U5237" s="679"/>
      <c r="V5237" s="679"/>
      <c r="W5237" s="679"/>
      <c r="X5237" s="679"/>
      <c r="Y5237" s="679"/>
      <c r="Z5237" s="679"/>
      <c r="AA5237" s="679"/>
      <c r="AB5237" s="709"/>
      <c r="AC5237" s="455"/>
      <c r="AD5237" s="9"/>
      <c r="AE5237" s="9"/>
      <c r="AF5237" s="9"/>
      <c r="AG5237" s="9"/>
      <c r="AH5237" s="9"/>
    </row>
    <row r="5238">
      <c r="A5238" s="870" t="s">
        <v>201</v>
      </c>
      <c r="B5238" s="316" t="s">
        <v>53</v>
      </c>
      <c r="C5238" s="65" t="s">
        <v>18</v>
      </c>
      <c r="D5238" s="66" t="s">
        <v>29</v>
      </c>
      <c r="E5238" s="106">
        <v>1100.8</v>
      </c>
      <c r="F5238" s="107">
        <v>1098</v>
      </c>
      <c r="G5238" s="107">
        <v>1092</v>
      </c>
      <c r="H5238" s="107">
        <v>1087.2</v>
      </c>
      <c r="I5238" s="107">
        <v>1103.5999999999999</v>
      </c>
      <c r="J5238" s="107">
        <v>1149.2</v>
      </c>
      <c r="K5238" s="107">
        <v>1232</v>
      </c>
      <c r="L5238" s="107">
        <v>1252</v>
      </c>
      <c r="M5238" s="107">
        <v>1244.8</v>
      </c>
      <c r="N5238" s="107">
        <v>1184</v>
      </c>
      <c r="O5238" s="107">
        <v>1162</v>
      </c>
      <c r="P5238" s="107">
        <v>1140</v>
      </c>
      <c r="Q5238" s="107">
        <v>1139.2</v>
      </c>
      <c r="R5238" s="107">
        <v>1115.5999999999999</v>
      </c>
      <c r="S5238" s="107">
        <v>1116</v>
      </c>
      <c r="T5238" s="107">
        <v>1193.5999999999999</v>
      </c>
      <c r="U5238" s="107">
        <v>1196.8</v>
      </c>
      <c r="V5238" s="107">
        <v>1205.5999999999999</v>
      </c>
      <c r="W5238" s="107">
        <v>1199.5999999999999</v>
      </c>
      <c r="X5238" s="107">
        <v>1202</v>
      </c>
      <c r="Y5238" s="107">
        <v>1172.4000000000001</v>
      </c>
      <c r="Z5238" s="107">
        <v>1105.2</v>
      </c>
      <c r="AA5238" s="107">
        <v>1082.8</v>
      </c>
      <c r="AB5238" s="108">
        <v>1079.2</v>
      </c>
      <c r="AC5238" s="109">
        <f t="shared" ref="AC5238:AC5239" si="4846">SUM(E5238:AB5238)</f>
        <v>27653.599999999999</v>
      </c>
      <c r="AD5238" s="106">
        <v>2500</v>
      </c>
      <c r="AE5238" s="107">
        <v>100</v>
      </c>
      <c r="AF5238" s="108">
        <v>40</v>
      </c>
      <c r="AH5238" s="9"/>
      <c r="AJ5238" s="79"/>
      <c r="AK5238" s="502"/>
      <c r="AL5238" s="79"/>
      <c r="AM5238" s="9"/>
    </row>
    <row r="5239">
      <c r="A5239" s="871"/>
      <c r="B5239" s="317"/>
      <c r="C5239" s="73" t="s">
        <v>20</v>
      </c>
      <c r="D5239" s="74" t="s">
        <v>29</v>
      </c>
      <c r="E5239" s="111">
        <v>128.80000000000001</v>
      </c>
      <c r="F5239" s="112">
        <v>131.19999999999999</v>
      </c>
      <c r="G5239" s="112">
        <v>128.80000000000001</v>
      </c>
      <c r="H5239" s="112">
        <v>128.80000000000001</v>
      </c>
      <c r="I5239" s="112">
        <v>128.80000000000001</v>
      </c>
      <c r="J5239" s="112">
        <v>136.40000000000001</v>
      </c>
      <c r="K5239" s="112">
        <v>140.80000000000001</v>
      </c>
      <c r="L5239" s="112">
        <v>142</v>
      </c>
      <c r="M5239" s="112">
        <v>136.40000000000001</v>
      </c>
      <c r="N5239" s="112">
        <v>120</v>
      </c>
      <c r="O5239" s="112">
        <v>113.2</v>
      </c>
      <c r="P5239" s="112">
        <v>110</v>
      </c>
      <c r="Q5239" s="112">
        <v>108</v>
      </c>
      <c r="R5239" s="112">
        <v>117.59999999999999</v>
      </c>
      <c r="S5239" s="112">
        <v>114.8</v>
      </c>
      <c r="T5239" s="112">
        <v>120.8</v>
      </c>
      <c r="U5239" s="112">
        <v>126.40000000000001</v>
      </c>
      <c r="V5239" s="112">
        <v>137.19999999999999</v>
      </c>
      <c r="W5239" s="112">
        <v>138.40000000000001</v>
      </c>
      <c r="X5239" s="112">
        <v>141.19999999999999</v>
      </c>
      <c r="Y5239" s="112">
        <v>140.40000000000001</v>
      </c>
      <c r="Z5239" s="112">
        <v>129.19999999999999</v>
      </c>
      <c r="AA5239" s="112">
        <v>125.59999999999999</v>
      </c>
      <c r="AB5239" s="113">
        <v>128.80000000000001</v>
      </c>
      <c r="AC5239" s="114">
        <f t="shared" si="4846"/>
        <v>3073.5999999999999</v>
      </c>
      <c r="AD5239" s="75"/>
      <c r="AE5239" s="76"/>
      <c r="AF5239" s="77"/>
      <c r="AG5239" s="9"/>
      <c r="AH5239" s="9"/>
    </row>
    <row r="5240">
      <c r="A5240" s="871"/>
      <c r="B5240" s="317"/>
      <c r="C5240" s="73" t="s">
        <v>21</v>
      </c>
      <c r="D5240" s="74" t="s">
        <v>22</v>
      </c>
      <c r="E5240" s="116">
        <v>64</v>
      </c>
      <c r="F5240" s="117">
        <v>62</v>
      </c>
      <c r="G5240" s="117">
        <v>64</v>
      </c>
      <c r="H5240" s="117">
        <v>60</v>
      </c>
      <c r="I5240" s="117">
        <v>61</v>
      </c>
      <c r="J5240" s="117">
        <v>68</v>
      </c>
      <c r="K5240" s="117">
        <v>71</v>
      </c>
      <c r="L5240" s="117">
        <v>71</v>
      </c>
      <c r="M5240" s="117">
        <v>66</v>
      </c>
      <c r="N5240" s="117">
        <v>68</v>
      </c>
      <c r="O5240" s="117">
        <v>63</v>
      </c>
      <c r="P5240" s="117">
        <v>66</v>
      </c>
      <c r="Q5240" s="117">
        <v>60</v>
      </c>
      <c r="R5240" s="117">
        <v>61</v>
      </c>
      <c r="S5240" s="117">
        <v>64</v>
      </c>
      <c r="T5240" s="117">
        <v>66</v>
      </c>
      <c r="U5240" s="117">
        <v>69</v>
      </c>
      <c r="V5240" s="117">
        <v>67</v>
      </c>
      <c r="W5240" s="117">
        <v>68</v>
      </c>
      <c r="X5240" s="117">
        <v>67</v>
      </c>
      <c r="Y5240" s="117">
        <v>61</v>
      </c>
      <c r="Z5240" s="117">
        <v>59</v>
      </c>
      <c r="AA5240" s="117">
        <v>58</v>
      </c>
      <c r="AB5240" s="118">
        <v>59</v>
      </c>
      <c r="AC5240" s="114">
        <f>AVERAGE(E5240:AB5240)</f>
        <v>64.291666666666671</v>
      </c>
      <c r="AD5240" s="120">
        <f>SQRT(MAX((E5238*E5238+E5239*E5239),(F5238*F5238+F5239*F5239),(G5238*G5238+G5239*G5239),(H5238*H5238+H5239*H5239),(I5238*I5238+I5239*I5239),(J5238*J5238+J5239*J5239),(K5238*K5238+K5239*K5239),(L5238*L5238+L5239*L5239),(M5238*M5238+M5239*M5239),(N5238*N5238+N5239*N5239),(O5238*O5238+O5239*O5239),(P5238*P5238+P5239*P5239),(R5238*R5238+R5239*R5239),(S5238*S5238+S5239*S5239),(T5238*T5238+T5239*T5239),(U5238*U5238+U5239*U5239),(V5238*V5238+V5239*V5239),(W5238*W5238+W5239*W5239),(X5238*X5238+X5239*X5239),(V5238*V5238+V5239*V5239),(Z5238*Z5238+Z5239*Z5239),(AA5238*AA5238+AA5239*AA5239),(AB5238*AB5238+AB5239*AB5239)))/AD5238</f>
        <v>0.50401079353521783</v>
      </c>
      <c r="AE5240" s="120">
        <f>SQRT(MAX((E5238*E5238+E5239*E5239),(F5238*F5238+F5239*F5239),(G5238*G5238+G5239*G5239),(H5238*H5238+H5239*H5239),(I5238*I5238+I5239*I5239),(J5238*J5238+J5239*J5239),(K5238*K5238+K5239*K5239),(L5238*L5238+L5239*L5239),(M5238*M5238+M5239*M5239),(N5238*N5238+N5239*N5239),(O5238*O5238+O5239*O5239),(P5238*P5238+P5239*P5239),(R5238*R5238+R5239*R5239),(S5238*S5238+S5239*S5239),(T5238*T5238+T5239*T5239),(U5238*U5238+U5239*U5239),(V5238*V5238+V5239*V5239),(W5238*W5238+W5239*W5239),(X5238*X5238+X5239*X5239),(V5238*V5238+V5239*V5239),(Z5238*Z5238+Z5239*Z5239),(AA5238*AA5238+AA5239*AA5239),(AB5238*AB5238+AB5239*AB5239)))/AD5238</f>
        <v>0.50401079353521783</v>
      </c>
      <c r="AF5240" s="121"/>
      <c r="AG5240" s="9"/>
      <c r="AH5240" s="9"/>
    </row>
    <row r="5241">
      <c r="A5241" s="871"/>
      <c r="B5241" s="317"/>
      <c r="C5241" s="73" t="s">
        <v>23</v>
      </c>
      <c r="D5241" s="74"/>
      <c r="E5241" s="80">
        <f t="shared" si="4845"/>
        <v>0.11700581395348839</v>
      </c>
      <c r="F5241" s="81">
        <f t="shared" si="4845"/>
        <v>0.11948998178506375</v>
      </c>
      <c r="G5241" s="81">
        <f t="shared" si="4845"/>
        <v>0.11794871794871796</v>
      </c>
      <c r="H5241" s="81">
        <f t="shared" si="4845"/>
        <v>0.11846946284032377</v>
      </c>
      <c r="I5241" s="81">
        <f t="shared" si="4845"/>
        <v>0.11670895251902866</v>
      </c>
      <c r="J5241" s="81">
        <f t="shared" si="4845"/>
        <v>0.11869126348764358</v>
      </c>
      <c r="K5241" s="81">
        <f t="shared" si="4845"/>
        <v>0.1142857142857143</v>
      </c>
      <c r="L5241" s="81">
        <f t="shared" si="4845"/>
        <v>0.1134185303514377</v>
      </c>
      <c r="M5241" s="81">
        <f t="shared" si="4845"/>
        <v>0.10957583547557842</v>
      </c>
      <c r="N5241" s="81">
        <f t="shared" si="4845"/>
        <v>0.10135135135135136</v>
      </c>
      <c r="O5241" s="81">
        <f t="shared" si="4845"/>
        <v>0.097418244406196217</v>
      </c>
      <c r="P5241" s="81">
        <f t="shared" si="4845"/>
        <v>0.096491228070175433</v>
      </c>
      <c r="Q5241" s="81">
        <f t="shared" si="4845"/>
        <v>0.09480337078651685</v>
      </c>
      <c r="R5241" s="81">
        <f t="shared" si="4845"/>
        <v>0.10541412692721405</v>
      </c>
      <c r="S5241" s="81">
        <f t="shared" si="4845"/>
        <v>0.1028673835125448</v>
      </c>
      <c r="T5241" s="81">
        <f t="shared" si="4845"/>
        <v>0.1012064343163539</v>
      </c>
      <c r="U5241" s="81">
        <f t="shared" si="4845"/>
        <v>0.10561497326203209</v>
      </c>
      <c r="V5241" s="81">
        <f t="shared" si="4845"/>
        <v>0.11380225613802256</v>
      </c>
      <c r="W5241" s="81">
        <f t="shared" si="4845"/>
        <v>0.11537179059686564</v>
      </c>
      <c r="X5241" s="81">
        <f t="shared" si="4845"/>
        <v>0.11747088186356072</v>
      </c>
      <c r="Y5241" s="81">
        <f t="shared" si="4845"/>
        <v>0.11975435005117707</v>
      </c>
      <c r="Z5241" s="81">
        <f t="shared" si="4845"/>
        <v>0.11690191820484978</v>
      </c>
      <c r="AA5241" s="81">
        <f t="shared" si="4845"/>
        <v>0.11599556704839306</v>
      </c>
      <c r="AB5241" s="82">
        <f t="shared" si="4845"/>
        <v>0.11934766493699037</v>
      </c>
      <c r="AC5241" s="681">
        <f>MAX(E5241:AB5241)</f>
        <v>0.11975435005117707</v>
      </c>
      <c r="AD5241" s="75"/>
      <c r="AE5241" s="76"/>
      <c r="AF5241" s="77"/>
      <c r="AG5241" s="9"/>
      <c r="AH5241" s="9"/>
    </row>
    <row r="5242">
      <c r="A5242" s="747"/>
      <c r="B5242" s="748"/>
      <c r="C5242" s="125" t="s">
        <v>37</v>
      </c>
      <c r="D5242" s="92"/>
      <c r="E5242" s="126">
        <f t="shared" ref="E5242:AB5242" si="4847">SQRT(E5238*E5238+E5239*E5239)/E5246/1.73</f>
        <v>62.198190675390151</v>
      </c>
      <c r="F5242" s="127">
        <f t="shared" si="4847"/>
        <v>61.997766430667681</v>
      </c>
      <c r="G5242" s="127">
        <f t="shared" si="4847"/>
        <v>61.64785640949237</v>
      </c>
      <c r="H5242" s="127">
        <f t="shared" si="4847"/>
        <v>61.380603030442259</v>
      </c>
      <c r="I5242" s="127">
        <f t="shared" si="4847"/>
        <v>62.354264289067295</v>
      </c>
      <c r="J5242" s="127">
        <f t="shared" si="4847"/>
        <v>65.454024994535814</v>
      </c>
      <c r="K5242" s="127">
        <f t="shared" si="4847"/>
        <v>70.271994375389383</v>
      </c>
      <c r="L5242" s="127">
        <f t="shared" si="4847"/>
        <v>71.475887832797923</v>
      </c>
      <c r="M5242" s="127">
        <f t="shared" si="4847"/>
        <v>71.385047121071892</v>
      </c>
      <c r="N5242" s="127">
        <f t="shared" si="4847"/>
        <v>67.840153710105682</v>
      </c>
      <c r="O5242" s="127">
        <f t="shared" si="4847"/>
        <v>66.29233634169249</v>
      </c>
      <c r="P5242" s="127">
        <f t="shared" si="4847"/>
        <v>65.15945575387795</v>
      </c>
      <c r="Q5242" s="127">
        <f t="shared" si="4847"/>
        <v>64.975409711046268</v>
      </c>
      <c r="R5242" s="127">
        <f t="shared" si="4847"/>
        <v>63.758943420977332</v>
      </c>
      <c r="S5242" s="127">
        <f t="shared" si="4847"/>
        <v>63.765071800930329</v>
      </c>
      <c r="T5242" s="127">
        <f t="shared" si="4847"/>
        <v>68.12049554005209</v>
      </c>
      <c r="U5242" s="127">
        <f t="shared" si="4847"/>
        <v>68.468455900331918</v>
      </c>
      <c r="V5242" s="127">
        <f t="shared" si="4847"/>
        <v>69.169301492793764</v>
      </c>
      <c r="W5242" s="127">
        <f t="shared" si="4847"/>
        <v>68.905234044865608</v>
      </c>
      <c r="X5242" s="127">
        <f t="shared" si="4847"/>
        <v>68.518624992290839</v>
      </c>
      <c r="Y5242" s="127">
        <f t="shared" si="4847"/>
        <v>66.718471063852192</v>
      </c>
      <c r="Z5242" s="127">
        <f t="shared" si="4847"/>
        <v>62.689508482931899</v>
      </c>
      <c r="AA5242" s="127">
        <f t="shared" si="4847"/>
        <v>61.233487915470903</v>
      </c>
      <c r="AB5242" s="129">
        <f t="shared" si="4847"/>
        <v>60.81723994191514</v>
      </c>
      <c r="AC5242" s="187">
        <f>AVERAGE(E5242:AB5242)</f>
        <v>65.608242719666222</v>
      </c>
      <c r="AD5242" s="188">
        <f>(AC5240-AC5242)/AC5240</f>
        <v>-0.020478175808158923</v>
      </c>
      <c r="AE5242" s="127"/>
      <c r="AF5242" s="129"/>
      <c r="AG5242" s="9"/>
    </row>
    <row r="5243">
      <c r="A5243" s="136" t="s">
        <v>789</v>
      </c>
      <c r="B5243" s="1542"/>
      <c r="C5243" s="138"/>
      <c r="D5243" s="139"/>
      <c r="E5243" s="867">
        <f t="shared" ref="E5243:E5244" si="4848">E5238</f>
        <v>1100.8</v>
      </c>
      <c r="F5243" s="868">
        <f t="shared" ref="F5243:F5244" si="4849">F5238</f>
        <v>1098</v>
      </c>
      <c r="G5243" s="868">
        <f t="shared" ref="G5243:G5244" si="4850">G5238</f>
        <v>1092</v>
      </c>
      <c r="H5243" s="868">
        <f t="shared" ref="H5243:H5244" si="4851">H5238</f>
        <v>1087.2</v>
      </c>
      <c r="I5243" s="868">
        <f t="shared" ref="I5243:I5244" si="4852">I5238</f>
        <v>1103.5999999999999</v>
      </c>
      <c r="J5243" s="868">
        <f t="shared" ref="J5243:J5244" si="4853">J5238</f>
        <v>1149.2</v>
      </c>
      <c r="K5243" s="868">
        <f t="shared" ref="K5243:K5244" si="4854">K5238</f>
        <v>1232</v>
      </c>
      <c r="L5243" s="868">
        <f t="shared" ref="L5243:L5244" si="4855">L5238</f>
        <v>1252</v>
      </c>
      <c r="M5243" s="868">
        <f t="shared" ref="M5243:M5244" si="4856">M5238</f>
        <v>1244.8</v>
      </c>
      <c r="N5243" s="868">
        <f t="shared" ref="N5243:N5244" si="4857">N5238</f>
        <v>1184</v>
      </c>
      <c r="O5243" s="868">
        <f t="shared" ref="O5243:O5244" si="4858">O5238</f>
        <v>1162</v>
      </c>
      <c r="P5243" s="868">
        <f t="shared" ref="P5243:P5244" si="4859">P5238</f>
        <v>1140</v>
      </c>
      <c r="Q5243" s="868">
        <f t="shared" ref="Q5243:Q5244" si="4860">Q5238</f>
        <v>1139.2</v>
      </c>
      <c r="R5243" s="868">
        <f t="shared" ref="R5243:R5244" si="4861">R5238</f>
        <v>1115.5999999999999</v>
      </c>
      <c r="S5243" s="868">
        <f t="shared" ref="S5243:S5244" si="4862">S5238</f>
        <v>1116</v>
      </c>
      <c r="T5243" s="868">
        <f t="shared" ref="T5243:T5244" si="4863">T5238</f>
        <v>1193.5999999999999</v>
      </c>
      <c r="U5243" s="868">
        <f t="shared" ref="U5243:U5244" si="4864">U5238</f>
        <v>1196.8</v>
      </c>
      <c r="V5243" s="868">
        <f t="shared" ref="V5243:V5244" si="4865">V5238</f>
        <v>1205.5999999999999</v>
      </c>
      <c r="W5243" s="868">
        <f t="shared" ref="W5243:W5244" si="4866">W5238</f>
        <v>1199.5999999999999</v>
      </c>
      <c r="X5243" s="868">
        <f t="shared" ref="X5243:X5244" si="4867">X5238</f>
        <v>1202</v>
      </c>
      <c r="Y5243" s="140">
        <f t="shared" ref="Y5243:Y5244" si="4868">Y5238</f>
        <v>1172.4000000000001</v>
      </c>
      <c r="Z5243" s="868">
        <f t="shared" ref="Z5243:Z5244" si="4869">Z5238</f>
        <v>1105.2</v>
      </c>
      <c r="AA5243" s="868">
        <f t="shared" ref="AA5243:AA5244" si="4870">AA5238</f>
        <v>1082.8</v>
      </c>
      <c r="AB5243" s="2097">
        <f t="shared" ref="AB5243:AB5244" si="4871">AB5238</f>
        <v>1079.2</v>
      </c>
      <c r="AC5243" s="289"/>
      <c r="AD5243" s="143">
        <f t="shared" ref="AD5243:AD5247" si="4872">MAX(E5243:AB5243)</f>
        <v>1252</v>
      </c>
      <c r="AE5243" s="144"/>
      <c r="AF5243" s="145"/>
      <c r="AG5243" s="9"/>
    </row>
    <row r="5244">
      <c r="A5244" s="146" t="s">
        <v>32</v>
      </c>
      <c r="B5244" s="1498"/>
      <c r="C5244" s="148"/>
      <c r="D5244" s="149"/>
      <c r="E5244" s="869">
        <f t="shared" si="4848"/>
        <v>128.80000000000001</v>
      </c>
      <c r="F5244" s="154">
        <f t="shared" si="4849"/>
        <v>131.19999999999999</v>
      </c>
      <c r="G5244" s="154">
        <f t="shared" si="4850"/>
        <v>128.80000000000001</v>
      </c>
      <c r="H5244" s="154">
        <f t="shared" si="4851"/>
        <v>128.80000000000001</v>
      </c>
      <c r="I5244" s="154">
        <f t="shared" si="4852"/>
        <v>128.80000000000001</v>
      </c>
      <c r="J5244" s="154">
        <f t="shared" si="4853"/>
        <v>136.40000000000001</v>
      </c>
      <c r="K5244" s="154">
        <f t="shared" si="4854"/>
        <v>140.80000000000001</v>
      </c>
      <c r="L5244" s="154">
        <f t="shared" si="4855"/>
        <v>142</v>
      </c>
      <c r="M5244" s="154">
        <f t="shared" si="4856"/>
        <v>136.40000000000001</v>
      </c>
      <c r="N5244" s="154">
        <f t="shared" si="4857"/>
        <v>120</v>
      </c>
      <c r="O5244" s="154">
        <f t="shared" si="4858"/>
        <v>113.2</v>
      </c>
      <c r="P5244" s="154">
        <f t="shared" si="4859"/>
        <v>110</v>
      </c>
      <c r="Q5244" s="154">
        <f t="shared" si="4860"/>
        <v>108</v>
      </c>
      <c r="R5244" s="154">
        <f t="shared" si="4861"/>
        <v>117.59999999999999</v>
      </c>
      <c r="S5244" s="154">
        <f t="shared" si="4862"/>
        <v>114.8</v>
      </c>
      <c r="T5244" s="154">
        <f t="shared" si="4863"/>
        <v>120.8</v>
      </c>
      <c r="U5244" s="154">
        <f t="shared" si="4864"/>
        <v>126.40000000000001</v>
      </c>
      <c r="V5244" s="154">
        <f t="shared" si="4865"/>
        <v>137.19999999999999</v>
      </c>
      <c r="W5244" s="154">
        <f t="shared" si="4866"/>
        <v>138.40000000000001</v>
      </c>
      <c r="X5244" s="154">
        <f t="shared" si="4867"/>
        <v>141.19999999999999</v>
      </c>
      <c r="Y5244" s="150">
        <f t="shared" si="4868"/>
        <v>140.40000000000001</v>
      </c>
      <c r="Z5244" s="154">
        <f t="shared" si="4869"/>
        <v>129.19999999999999</v>
      </c>
      <c r="AA5244" s="154">
        <f t="shared" si="4870"/>
        <v>125.59999999999999</v>
      </c>
      <c r="AB5244" s="1543">
        <f t="shared" si="4871"/>
        <v>128.80000000000001</v>
      </c>
      <c r="AC5244" s="149"/>
      <c r="AD5244" s="153">
        <f t="shared" si="4872"/>
        <v>142</v>
      </c>
      <c r="AE5244" s="154"/>
      <c r="AF5244" s="155"/>
      <c r="AG5244" s="9"/>
    </row>
    <row r="5245">
      <c r="A5245" s="156" t="s">
        <v>33</v>
      </c>
      <c r="B5245" s="1499"/>
      <c r="C5245" s="158"/>
      <c r="D5245" s="159"/>
      <c r="E5245" s="666">
        <f t="shared" ref="E5245:AB5245" si="4873">SQRT(E5244*E5244+E5243*E5243)</f>
        <v>1108.3095596447772</v>
      </c>
      <c r="F5245" s="464">
        <f t="shared" si="4873"/>
        <v>1105.8107613873181</v>
      </c>
      <c r="G5245" s="464">
        <f t="shared" si="4873"/>
        <v>1099.5696612766287</v>
      </c>
      <c r="H5245" s="464">
        <f t="shared" si="4873"/>
        <v>1094.8028498318772</v>
      </c>
      <c r="I5245" s="464">
        <f t="shared" si="4873"/>
        <v>1111.0906353668902</v>
      </c>
      <c r="J5245" s="464">
        <f t="shared" si="4873"/>
        <v>1157.2664343183899</v>
      </c>
      <c r="K5245" s="464">
        <f t="shared" si="4873"/>
        <v>1240.0196127481211</v>
      </c>
      <c r="L5245" s="464">
        <f t="shared" si="4873"/>
        <v>1260.0269838380445</v>
      </c>
      <c r="M5245" s="464">
        <f t="shared" si="4873"/>
        <v>1252.2507736072675</v>
      </c>
      <c r="N5245" s="464">
        <f t="shared" si="4873"/>
        <v>1190.0655444134159</v>
      </c>
      <c r="O5245" s="464">
        <f t="shared" si="4873"/>
        <v>1167.500852248083</v>
      </c>
      <c r="P5245" s="464">
        <f t="shared" si="4873"/>
        <v>1145.294721894762</v>
      </c>
      <c r="Q5245" s="464">
        <f t="shared" si="4873"/>
        <v>1144.3079305851202</v>
      </c>
      <c r="R5245" s="464">
        <f t="shared" si="4873"/>
        <v>1121.7812264430172</v>
      </c>
      <c r="S5245" s="464">
        <f t="shared" si="4873"/>
        <v>1121.8890497727482</v>
      </c>
      <c r="T5245" s="464">
        <f t="shared" si="4873"/>
        <v>1199.6972951540733</v>
      </c>
      <c r="U5245" s="464">
        <f t="shared" si="4873"/>
        <v>1203.4563556689541</v>
      </c>
      <c r="V5245" s="464">
        <f t="shared" si="4873"/>
        <v>1213.3817206468868</v>
      </c>
      <c r="W5245" s="464">
        <f t="shared" si="4873"/>
        <v>1207.5573361128654</v>
      </c>
      <c r="X5245" s="464">
        <f t="shared" si="4873"/>
        <v>1210.265028826331</v>
      </c>
      <c r="Y5245" s="464">
        <f t="shared" si="4873"/>
        <v>1180.7768290409497</v>
      </c>
      <c r="Z5245" s="464">
        <f t="shared" si="4873"/>
        <v>1112.7262376703445</v>
      </c>
      <c r="AA5245" s="464">
        <f t="shared" si="4873"/>
        <v>1090.0601818248385</v>
      </c>
      <c r="AB5245" s="1300">
        <f t="shared" si="4873"/>
        <v>1086.8588132779712</v>
      </c>
      <c r="AC5245" s="159"/>
      <c r="AD5245" s="163">
        <f t="shared" si="4872"/>
        <v>1260.0269838380445</v>
      </c>
      <c r="AE5245" s="164"/>
      <c r="AF5245" s="165"/>
      <c r="AG5245" s="9"/>
    </row>
    <row r="5246">
      <c r="A5246" s="300" t="s">
        <v>54</v>
      </c>
      <c r="B5246" s="167"/>
      <c r="C5246" s="301" t="s">
        <v>24</v>
      </c>
      <c r="D5246" s="404" t="s">
        <v>22</v>
      </c>
      <c r="E5246" s="1667">
        <v>10.300000000000001</v>
      </c>
      <c r="F5246" s="1667">
        <v>10.31</v>
      </c>
      <c r="G5246" s="1667">
        <v>10.31</v>
      </c>
      <c r="H5246" s="1667">
        <v>10.31</v>
      </c>
      <c r="I5246" s="1667">
        <v>10.300000000000001</v>
      </c>
      <c r="J5246" s="1667">
        <v>10.220000000000001</v>
      </c>
      <c r="K5246" s="1667">
        <v>10.200000000000001</v>
      </c>
      <c r="L5246" s="167">
        <v>10.19</v>
      </c>
      <c r="M5246" s="167">
        <v>10.140000000000001</v>
      </c>
      <c r="N5246" s="167">
        <v>10.140000000000001</v>
      </c>
      <c r="O5246" s="167">
        <v>10.18</v>
      </c>
      <c r="P5246" s="167">
        <v>10.16</v>
      </c>
      <c r="Q5246" s="167">
        <v>10.18</v>
      </c>
      <c r="R5246" s="167">
        <v>10.17</v>
      </c>
      <c r="S5246" s="167">
        <v>10.17</v>
      </c>
      <c r="T5246" s="167">
        <v>10.18</v>
      </c>
      <c r="U5246" s="167">
        <v>10.16</v>
      </c>
      <c r="V5246" s="167">
        <v>10.140000000000001</v>
      </c>
      <c r="W5246" s="167">
        <v>10.130000000000001</v>
      </c>
      <c r="X5246" s="167">
        <v>10.210000000000001</v>
      </c>
      <c r="Y5246" s="167">
        <v>10.23</v>
      </c>
      <c r="Z5246" s="167">
        <v>10.26</v>
      </c>
      <c r="AA5246" s="167">
        <v>10.290000000000001</v>
      </c>
      <c r="AB5246" s="1668">
        <v>10.33</v>
      </c>
      <c r="AC5246" s="808"/>
      <c r="AD5246" s="9"/>
      <c r="AE5246" s="9"/>
      <c r="AF5246" s="9"/>
      <c r="AH5246" s="9"/>
      <c r="AJ5246" s="62"/>
      <c r="AK5246" s="62"/>
      <c r="AL5246" s="9"/>
      <c r="AM5246" s="62"/>
    </row>
    <row r="5247">
      <c r="A5247" s="870" t="s">
        <v>221</v>
      </c>
      <c r="B5247" s="316" t="s">
        <v>1091</v>
      </c>
      <c r="C5247" s="65" t="s">
        <v>18</v>
      </c>
      <c r="D5247" s="66" t="s">
        <v>29</v>
      </c>
      <c r="E5247" s="106">
        <v>220.19999999999999</v>
      </c>
      <c r="F5247" s="107">
        <v>216.59999999999999</v>
      </c>
      <c r="G5247" s="107">
        <v>219.59999999999999</v>
      </c>
      <c r="H5247" s="107">
        <v>216.40000000000001</v>
      </c>
      <c r="I5247" s="107">
        <v>218.40000000000001</v>
      </c>
      <c r="J5247" s="107">
        <v>244.40000000000001</v>
      </c>
      <c r="K5247" s="107">
        <v>275.80000000000001</v>
      </c>
      <c r="L5247" s="107">
        <v>288.80000000000001</v>
      </c>
      <c r="M5247" s="107">
        <v>300.60000000000002</v>
      </c>
      <c r="N5247" s="107">
        <v>281.19999999999999</v>
      </c>
      <c r="O5247" s="107">
        <v>271.39999999999998</v>
      </c>
      <c r="P5247" s="107">
        <v>275</v>
      </c>
      <c r="Q5247" s="107">
        <v>265.39999999999998</v>
      </c>
      <c r="R5247" s="107">
        <v>262</v>
      </c>
      <c r="S5247" s="107">
        <v>257.80000000000001</v>
      </c>
      <c r="T5247" s="107">
        <v>270.19999999999999</v>
      </c>
      <c r="U5247" s="107">
        <v>277</v>
      </c>
      <c r="V5247" s="107">
        <v>289</v>
      </c>
      <c r="W5247" s="107">
        <v>287.60000000000002</v>
      </c>
      <c r="X5247" s="107">
        <v>289</v>
      </c>
      <c r="Y5247" s="107">
        <v>262.80000000000001</v>
      </c>
      <c r="Z5247" s="107">
        <v>244.19999999999999</v>
      </c>
      <c r="AA5247" s="107">
        <v>227</v>
      </c>
      <c r="AB5247" s="108">
        <v>220</v>
      </c>
      <c r="AC5247" s="279">
        <f t="shared" ref="AC5247:AC5248" si="4874">SUM(E5247:AB5247)</f>
        <v>6180.4000000000005</v>
      </c>
      <c r="AD5247" s="110">
        <f t="shared" si="4872"/>
        <v>300.60000000000002</v>
      </c>
      <c r="AE5247" s="107">
        <v>100</v>
      </c>
      <c r="AF5247" s="108">
        <v>20</v>
      </c>
      <c r="AH5247" s="9"/>
      <c r="AJ5247" s="79"/>
      <c r="AK5247" s="502"/>
      <c r="AL5247" s="79"/>
      <c r="AM5247" s="9"/>
    </row>
    <row r="5248">
      <c r="A5248" s="871"/>
      <c r="B5248" s="317"/>
      <c r="C5248" s="73" t="s">
        <v>20</v>
      </c>
      <c r="D5248" s="74" t="s">
        <v>29</v>
      </c>
      <c r="E5248" s="111">
        <v>37.799999999999997</v>
      </c>
      <c r="F5248" s="112">
        <v>38.200000000000003</v>
      </c>
      <c r="G5248" s="112">
        <v>37.399999999999999</v>
      </c>
      <c r="H5248" s="112">
        <v>37.399999999999999</v>
      </c>
      <c r="I5248" s="112">
        <v>37.799999999999997</v>
      </c>
      <c r="J5248" s="112">
        <v>47.600000000000001</v>
      </c>
      <c r="K5248" s="112">
        <v>47.200000000000003</v>
      </c>
      <c r="L5248" s="112">
        <v>44.799999999999997</v>
      </c>
      <c r="M5248" s="112">
        <v>48</v>
      </c>
      <c r="N5248" s="112">
        <v>41.399999999999999</v>
      </c>
      <c r="O5248" s="112">
        <v>37</v>
      </c>
      <c r="P5248" s="112">
        <v>41</v>
      </c>
      <c r="Q5248" s="112">
        <v>36.200000000000003</v>
      </c>
      <c r="R5248" s="112">
        <v>39</v>
      </c>
      <c r="S5248" s="112">
        <v>37</v>
      </c>
      <c r="T5248" s="112">
        <v>36</v>
      </c>
      <c r="U5248" s="112">
        <v>41.600000000000001</v>
      </c>
      <c r="V5248" s="112">
        <v>49.799999999999997</v>
      </c>
      <c r="W5248" s="112">
        <v>51.600000000000001</v>
      </c>
      <c r="X5248" s="112">
        <v>49.399999999999999</v>
      </c>
      <c r="Y5248" s="112">
        <v>45.600000000000001</v>
      </c>
      <c r="Z5248" s="112">
        <v>39.799999999999997</v>
      </c>
      <c r="AA5248" s="112">
        <v>38</v>
      </c>
      <c r="AB5248" s="113">
        <v>37.200000000000003</v>
      </c>
      <c r="AC5248" s="281">
        <f t="shared" si="4874"/>
        <v>996.80000000000007</v>
      </c>
      <c r="AD5248" s="115"/>
      <c r="AE5248" s="76"/>
      <c r="AF5248" s="77"/>
      <c r="AH5248" s="9"/>
      <c r="AJ5248" s="9"/>
      <c r="AK5248" s="9"/>
      <c r="AL5248" s="9"/>
      <c r="AM5248" s="9"/>
    </row>
    <row r="5249">
      <c r="A5249" s="871"/>
      <c r="B5249" s="317"/>
      <c r="C5249" s="73" t="s">
        <v>21</v>
      </c>
      <c r="D5249" s="74" t="s">
        <v>22</v>
      </c>
      <c r="E5249" s="116">
        <v>13</v>
      </c>
      <c r="F5249" s="117">
        <v>12</v>
      </c>
      <c r="G5249" s="117">
        <v>12</v>
      </c>
      <c r="H5249" s="117">
        <v>11</v>
      </c>
      <c r="I5249" s="117">
        <v>12</v>
      </c>
      <c r="J5249" s="117">
        <v>14</v>
      </c>
      <c r="K5249" s="117">
        <v>16</v>
      </c>
      <c r="L5249" s="117">
        <v>16</v>
      </c>
      <c r="M5249" s="117">
        <v>16</v>
      </c>
      <c r="N5249" s="117">
        <v>16</v>
      </c>
      <c r="O5249" s="117">
        <v>15</v>
      </c>
      <c r="P5249" s="117">
        <v>15</v>
      </c>
      <c r="Q5249" s="117">
        <v>14</v>
      </c>
      <c r="R5249" s="117">
        <v>15</v>
      </c>
      <c r="S5249" s="117">
        <v>14</v>
      </c>
      <c r="T5249" s="117">
        <v>15</v>
      </c>
      <c r="U5249" s="117">
        <v>16</v>
      </c>
      <c r="V5249" s="117">
        <v>16</v>
      </c>
      <c r="W5249" s="117">
        <v>17</v>
      </c>
      <c r="X5249" s="117">
        <v>16</v>
      </c>
      <c r="Y5249" s="117">
        <v>13</v>
      </c>
      <c r="Z5249" s="117">
        <v>13</v>
      </c>
      <c r="AA5249" s="117">
        <v>11</v>
      </c>
      <c r="AB5249" s="118">
        <v>12</v>
      </c>
      <c r="AC5249" s="281">
        <f>AVERAGE(E5249:AB5249)</f>
        <v>14.166666666666666</v>
      </c>
      <c r="AD5249" s="120"/>
      <c r="AE5249" s="120"/>
      <c r="AF5249" s="121"/>
      <c r="AH5249" s="9"/>
      <c r="AJ5249" s="9"/>
      <c r="AK5249" s="9"/>
      <c r="AL5249" s="9"/>
      <c r="AM5249" s="9"/>
    </row>
    <row r="5250">
      <c r="A5250" s="871"/>
      <c r="B5250" s="317"/>
      <c r="C5250" s="73" t="s">
        <v>23</v>
      </c>
      <c r="D5250" s="74"/>
      <c r="E5250" s="80">
        <f t="shared" ref="E5250:AB5250" si="4875">E5248/E5247</f>
        <v>0.17166212534059946</v>
      </c>
      <c r="F5250" s="81">
        <f t="shared" si="4875"/>
        <v>0.17636195752539244</v>
      </c>
      <c r="G5250" s="81">
        <f t="shared" si="4875"/>
        <v>0.17030965391621128</v>
      </c>
      <c r="H5250" s="81">
        <f t="shared" si="4875"/>
        <v>0.17282809611829944</v>
      </c>
      <c r="I5250" s="81">
        <f t="shared" si="4875"/>
        <v>0.17307692307692307</v>
      </c>
      <c r="J5250" s="81">
        <f t="shared" si="4875"/>
        <v>0.19476268412438624</v>
      </c>
      <c r="K5250" s="81">
        <f t="shared" si="4875"/>
        <v>0.17113850616388687</v>
      </c>
      <c r="L5250" s="81">
        <f t="shared" si="4875"/>
        <v>0.15512465373961218</v>
      </c>
      <c r="M5250" s="81">
        <f t="shared" si="4875"/>
        <v>0.15968063872255489</v>
      </c>
      <c r="N5250" s="81">
        <f t="shared" si="4875"/>
        <v>0.14722617354196302</v>
      </c>
      <c r="O5250" s="81">
        <f t="shared" si="4875"/>
        <v>0.13633014001473839</v>
      </c>
      <c r="P5250" s="81">
        <f t="shared" si="4875"/>
        <v>0.14909090909090908</v>
      </c>
      <c r="Q5250" s="81">
        <f t="shared" si="4875"/>
        <v>0.13639788997739263</v>
      </c>
      <c r="R5250" s="81">
        <f t="shared" si="4875"/>
        <v>0.14885496183206107</v>
      </c>
      <c r="S5250" s="81">
        <f t="shared" si="4875"/>
        <v>0.14352211016291699</v>
      </c>
      <c r="T5250" s="81">
        <f t="shared" si="4875"/>
        <v>0.13323464100666174</v>
      </c>
      <c r="U5250" s="81">
        <f t="shared" si="4875"/>
        <v>0.15018050541516245</v>
      </c>
      <c r="V5250" s="81">
        <f t="shared" si="4875"/>
        <v>0.17231833910034602</v>
      </c>
      <c r="W5250" s="81">
        <f t="shared" si="4875"/>
        <v>0.17941585535465923</v>
      </c>
      <c r="X5250" s="81">
        <f t="shared" si="4875"/>
        <v>0.1709342560553633</v>
      </c>
      <c r="Y5250" s="81">
        <f t="shared" si="4875"/>
        <v>0.17351598173515981</v>
      </c>
      <c r="Z5250" s="81">
        <f t="shared" si="4875"/>
        <v>0.16298116298116297</v>
      </c>
      <c r="AA5250" s="81">
        <f t="shared" si="4875"/>
        <v>0.16740088105726872</v>
      </c>
      <c r="AB5250" s="82">
        <f t="shared" si="4875"/>
        <v>0.1690909090909091</v>
      </c>
      <c r="AC5250" s="596">
        <f>MAX(E5250:AB5250)</f>
        <v>0.19476268412438624</v>
      </c>
      <c r="AD5250" s="115"/>
      <c r="AE5250" s="76"/>
      <c r="AF5250" s="77"/>
      <c r="AH5250" s="9"/>
      <c r="AJ5250" s="9"/>
      <c r="AK5250" s="9"/>
      <c r="AL5250" s="9"/>
      <c r="AM5250" s="9"/>
    </row>
    <row r="5251">
      <c r="A5251" s="747" t="s">
        <v>148</v>
      </c>
      <c r="B5251" s="748"/>
      <c r="C5251" s="125" t="s">
        <v>37</v>
      </c>
      <c r="D5251" s="92"/>
      <c r="E5251" s="126">
        <f t="shared" ref="E5251:AB5251" si="4876">SQRT(E5247*E5247+E5248*E5248)/E5246/1.73</f>
        <v>12.538349989964763</v>
      </c>
      <c r="F5251" s="127">
        <f t="shared" si="4876"/>
        <v>12.33118526913456</v>
      </c>
      <c r="G5251" s="127">
        <f t="shared" si="4876"/>
        <v>12.489250881017114</v>
      </c>
      <c r="H5251" s="127">
        <f t="shared" si="4876"/>
        <v>12.312424970259649</v>
      </c>
      <c r="I5251" s="127">
        <f t="shared" si="4876"/>
        <v>12.438802215214501</v>
      </c>
      <c r="J5251" s="127">
        <f t="shared" si="4876"/>
        <v>14.082791800812499</v>
      </c>
      <c r="K5251" s="127">
        <f t="shared" si="4876"/>
        <v>15.85683560356912</v>
      </c>
      <c r="L5251" s="127">
        <f t="shared" si="4876"/>
        <v>16.578314679155028</v>
      </c>
      <c r="M5251" s="127">
        <f t="shared" si="4876"/>
        <v>17.35290971297793</v>
      </c>
      <c r="N5251" s="127">
        <f t="shared" si="4876"/>
        <v>16.202713678117401</v>
      </c>
      <c r="O5251" s="127">
        <f t="shared" si="4876"/>
        <v>15.553022265717768</v>
      </c>
      <c r="P5251" s="127">
        <f t="shared" si="4876"/>
        <v>15.818554317611857</v>
      </c>
      <c r="Q5251" s="127">
        <f t="shared" si="4876"/>
        <v>15.20932036986023</v>
      </c>
      <c r="R5251" s="127">
        <f t="shared" si="4876"/>
        <v>15.055431551568947</v>
      </c>
      <c r="S5251" s="127">
        <f t="shared" si="4876"/>
        <v>14.802781894915682</v>
      </c>
      <c r="T5251" s="127">
        <f t="shared" si="4876"/>
        <v>15.477910556191564</v>
      </c>
      <c r="U5251" s="127">
        <f t="shared" si="4876"/>
        <v>15.936139510650898</v>
      </c>
      <c r="V5251" s="127">
        <f t="shared" si="4876"/>
        <v>16.717363794291789</v>
      </c>
      <c r="W5251" s="127">
        <f t="shared" si="4876"/>
        <v>16.672977618654592</v>
      </c>
      <c r="X5251" s="127">
        <f t="shared" si="4876"/>
        <v>16.598918543950742</v>
      </c>
      <c r="Y5251" s="127">
        <f t="shared" si="4876"/>
        <v>15.071100330960864</v>
      </c>
      <c r="Z5251" s="127">
        <f t="shared" si="4876"/>
        <v>13.939428530955972</v>
      </c>
      <c r="AA5251" s="127">
        <f t="shared" si="4876"/>
        <v>12.92902593243436</v>
      </c>
      <c r="AB5251" s="129">
        <f t="shared" si="4876"/>
        <v>12.485265194291655</v>
      </c>
      <c r="AC5251" s="285">
        <f>AVERAGE(E5251:AB5251)</f>
        <v>14.768784133844976</v>
      </c>
      <c r="AD5251" s="374">
        <f>(AC5249-AC5251)/AC5249</f>
        <v>-0.04250240944788071</v>
      </c>
      <c r="AE5251" s="127"/>
      <c r="AF5251" s="129"/>
      <c r="AH5251" s="9"/>
      <c r="AJ5251" s="62"/>
      <c r="AK5251" s="62"/>
      <c r="AL5251" s="9"/>
      <c r="AM5251" s="62"/>
    </row>
    <row r="5252">
      <c r="A5252" s="870" t="s">
        <v>35</v>
      </c>
      <c r="B5252" s="316" t="s">
        <v>1092</v>
      </c>
      <c r="C5252" s="65" t="s">
        <v>18</v>
      </c>
      <c r="D5252" s="66" t="s">
        <v>29</v>
      </c>
      <c r="E5252" s="106">
        <v>516.20000000000005</v>
      </c>
      <c r="F5252" s="107">
        <v>520.79999999999995</v>
      </c>
      <c r="G5252" s="107">
        <v>511.80000000000001</v>
      </c>
      <c r="H5252" s="107">
        <v>513.79999999999995</v>
      </c>
      <c r="I5252" s="107">
        <v>531</v>
      </c>
      <c r="J5252" s="107">
        <v>533.20000000000005</v>
      </c>
      <c r="K5252" s="107">
        <v>579</v>
      </c>
      <c r="L5252" s="107">
        <v>591.20000000000005</v>
      </c>
      <c r="M5252" s="107">
        <v>586.39999999999998</v>
      </c>
      <c r="N5252" s="107">
        <v>564.79999999999995</v>
      </c>
      <c r="O5252" s="107">
        <v>558.60000000000002</v>
      </c>
      <c r="P5252" s="107">
        <v>539.60000000000002</v>
      </c>
      <c r="Q5252" s="107">
        <v>536.39999999999998</v>
      </c>
      <c r="R5252" s="107">
        <v>531.60000000000002</v>
      </c>
      <c r="S5252" s="107">
        <v>532.39999999999998</v>
      </c>
      <c r="T5252" s="107">
        <v>575.39999999999998</v>
      </c>
      <c r="U5252" s="107">
        <v>563.79999999999995</v>
      </c>
      <c r="V5252" s="107">
        <v>562</v>
      </c>
      <c r="W5252" s="107">
        <v>557.20000000000005</v>
      </c>
      <c r="X5252" s="107">
        <v>562.39999999999998</v>
      </c>
      <c r="Y5252" s="107">
        <v>561.20000000000005</v>
      </c>
      <c r="Z5252" s="107">
        <v>524</v>
      </c>
      <c r="AA5252" s="107">
        <v>511.19999999999999</v>
      </c>
      <c r="AB5252" s="108">
        <v>505.19999999999999</v>
      </c>
      <c r="AC5252" s="309">
        <f t="shared" ref="AC5252:AC5253" si="4877">SUM(E5252:AB5252)</f>
        <v>13069.200000000003</v>
      </c>
      <c r="AD5252" s="110">
        <f>MAX(E5252:AB5252)</f>
        <v>591.20000000000005</v>
      </c>
      <c r="AE5252" s="107">
        <v>100</v>
      </c>
      <c r="AF5252" s="108">
        <v>20</v>
      </c>
      <c r="AH5252" s="9"/>
      <c r="AJ5252" s="79"/>
      <c r="AK5252" s="502"/>
      <c r="AL5252" s="79"/>
      <c r="AM5252" s="9"/>
    </row>
    <row r="5253">
      <c r="A5253" s="871"/>
      <c r="B5253" s="317"/>
      <c r="C5253" s="73" t="s">
        <v>20</v>
      </c>
      <c r="D5253" s="74" t="s">
        <v>29</v>
      </c>
      <c r="E5253" s="111">
        <v>81.400000000000006</v>
      </c>
      <c r="F5253" s="112">
        <v>82.599999999999994</v>
      </c>
      <c r="G5253" s="112">
        <v>83</v>
      </c>
      <c r="H5253" s="112">
        <v>82.200000000000003</v>
      </c>
      <c r="I5253" s="112">
        <v>81.599999999999994</v>
      </c>
      <c r="J5253" s="112">
        <v>79.799999999999997</v>
      </c>
      <c r="K5253" s="112">
        <v>85</v>
      </c>
      <c r="L5253" s="112">
        <v>88.200000000000003</v>
      </c>
      <c r="M5253" s="112">
        <v>86</v>
      </c>
      <c r="N5253" s="112">
        <v>82.599999999999994</v>
      </c>
      <c r="O5253" s="112">
        <v>80.400000000000006</v>
      </c>
      <c r="P5253" s="112">
        <v>75.200000000000003</v>
      </c>
      <c r="Q5253" s="112">
        <v>74.400000000000006</v>
      </c>
      <c r="R5253" s="112">
        <v>83.799999999999997</v>
      </c>
      <c r="S5253" s="112">
        <v>80.400000000000006</v>
      </c>
      <c r="T5253" s="112">
        <v>77.599999999999994</v>
      </c>
      <c r="U5253" s="112">
        <v>76.200000000000003</v>
      </c>
      <c r="V5253" s="112">
        <v>79.799999999999997</v>
      </c>
      <c r="W5253" s="112">
        <v>80</v>
      </c>
      <c r="X5253" s="112">
        <v>85.599999999999994</v>
      </c>
      <c r="Y5253" s="112">
        <v>87.400000000000006</v>
      </c>
      <c r="Z5253" s="112">
        <v>82.400000000000006</v>
      </c>
      <c r="AA5253" s="112">
        <v>79.599999999999994</v>
      </c>
      <c r="AB5253" s="113">
        <v>82</v>
      </c>
      <c r="AC5253" s="281">
        <f t="shared" si="4877"/>
        <v>1957.2</v>
      </c>
      <c r="AD5253" s="115"/>
      <c r="AE5253" s="76"/>
      <c r="AF5253" s="77"/>
      <c r="AH5253" s="9"/>
      <c r="AJ5253" s="9"/>
      <c r="AK5253" s="9"/>
      <c r="AL5253" s="9"/>
      <c r="AM5253" s="9"/>
    </row>
    <row r="5254">
      <c r="A5254" s="871"/>
      <c r="B5254" s="317"/>
      <c r="C5254" s="73" t="s">
        <v>21</v>
      </c>
      <c r="D5254" s="74" t="s">
        <v>22</v>
      </c>
      <c r="E5254" s="116">
        <v>30</v>
      </c>
      <c r="F5254" s="117">
        <v>29</v>
      </c>
      <c r="G5254" s="117">
        <v>30</v>
      </c>
      <c r="H5254" s="117">
        <v>29</v>
      </c>
      <c r="I5254" s="117">
        <v>29</v>
      </c>
      <c r="J5254" s="117">
        <v>32</v>
      </c>
      <c r="K5254" s="117">
        <v>33</v>
      </c>
      <c r="L5254" s="117">
        <v>34</v>
      </c>
      <c r="M5254" s="117">
        <v>33</v>
      </c>
      <c r="N5254" s="117">
        <v>31</v>
      </c>
      <c r="O5254" s="117">
        <v>30</v>
      </c>
      <c r="P5254" s="117">
        <v>32</v>
      </c>
      <c r="Q5254" s="117">
        <v>28</v>
      </c>
      <c r="R5254" s="117">
        <v>29</v>
      </c>
      <c r="S5254" s="117">
        <v>31</v>
      </c>
      <c r="T5254" s="117">
        <v>31</v>
      </c>
      <c r="U5254" s="117">
        <v>32</v>
      </c>
      <c r="V5254" s="117">
        <v>30</v>
      </c>
      <c r="W5254" s="117">
        <v>30</v>
      </c>
      <c r="X5254" s="117">
        <v>32</v>
      </c>
      <c r="Y5254" s="117">
        <v>29</v>
      </c>
      <c r="Z5254" s="117">
        <v>28</v>
      </c>
      <c r="AA5254" s="117">
        <v>27</v>
      </c>
      <c r="AB5254" s="118">
        <v>27</v>
      </c>
      <c r="AC5254" s="281">
        <f>AVERAGE(E5254:AB5254)</f>
        <v>30.25</v>
      </c>
      <c r="AD5254" s="120"/>
      <c r="AE5254" s="120"/>
      <c r="AF5254" s="121"/>
      <c r="AH5254" s="9"/>
      <c r="AJ5254" s="9"/>
      <c r="AK5254" s="9"/>
      <c r="AL5254" s="9"/>
      <c r="AM5254" s="9"/>
    </row>
    <row r="5255">
      <c r="A5255" s="871"/>
      <c r="B5255" s="317"/>
      <c r="C5255" s="73" t="s">
        <v>23</v>
      </c>
      <c r="D5255" s="74"/>
      <c r="E5255" s="80">
        <f t="shared" ref="E5255:AB5255" si="4878">E5253/E5252</f>
        <v>0.15769081751259201</v>
      </c>
      <c r="F5255" s="81">
        <f t="shared" si="4878"/>
        <v>0.15860215053763441</v>
      </c>
      <c r="G5255" s="81">
        <f t="shared" si="4878"/>
        <v>0.16217272372020319</v>
      </c>
      <c r="H5255" s="81">
        <f t="shared" si="4878"/>
        <v>0.15998442973919816</v>
      </c>
      <c r="I5255" s="81">
        <f t="shared" si="4878"/>
        <v>0.15367231638418077</v>
      </c>
      <c r="J5255" s="81">
        <f t="shared" si="4878"/>
        <v>0.14966241560390095</v>
      </c>
      <c r="K5255" s="81">
        <f t="shared" si="4878"/>
        <v>0.14680483592400692</v>
      </c>
      <c r="L5255" s="81">
        <f t="shared" si="4878"/>
        <v>0.14918809201623814</v>
      </c>
      <c r="M5255" s="81">
        <f t="shared" si="4878"/>
        <v>0.14665757162346521</v>
      </c>
      <c r="N5255" s="81">
        <f t="shared" si="4878"/>
        <v>0.14624645892351276</v>
      </c>
      <c r="O5255" s="81">
        <f t="shared" si="4878"/>
        <v>0.14393125671321161</v>
      </c>
      <c r="P5255" s="81">
        <f t="shared" si="4878"/>
        <v>0.13936249073387694</v>
      </c>
      <c r="Q5255" s="81">
        <f t="shared" si="4878"/>
        <v>0.13870246085011187</v>
      </c>
      <c r="R5255" s="81">
        <f t="shared" si="4878"/>
        <v>0.15763732129420616</v>
      </c>
      <c r="S5255" s="81">
        <f t="shared" si="4878"/>
        <v>0.15101427498121714</v>
      </c>
      <c r="T5255" s="81">
        <f t="shared" si="4878"/>
        <v>0.1348627042057699</v>
      </c>
      <c r="U5255" s="81">
        <f t="shared" si="4878"/>
        <v>0.13515431003902095</v>
      </c>
      <c r="V5255" s="81">
        <f t="shared" si="4878"/>
        <v>0.14199288256227757</v>
      </c>
      <c r="W5255" s="81">
        <f t="shared" si="4878"/>
        <v>0.14357501794687724</v>
      </c>
      <c r="X5255" s="81">
        <f t="shared" si="4878"/>
        <v>0.15220483641536273</v>
      </c>
      <c r="Y5255" s="81">
        <f t="shared" si="4878"/>
        <v>0.15573770491803279</v>
      </c>
      <c r="Z5255" s="81">
        <f t="shared" si="4878"/>
        <v>0.15725190839694658</v>
      </c>
      <c r="AA5255" s="81">
        <f t="shared" si="4878"/>
        <v>0.15571205007824726</v>
      </c>
      <c r="AB5255" s="82">
        <f t="shared" si="4878"/>
        <v>0.1623119556611243</v>
      </c>
      <c r="AC5255" s="907">
        <f>MAX(E5255:AB5255)</f>
        <v>0.1623119556611243</v>
      </c>
      <c r="AD5255" s="115"/>
      <c r="AE5255" s="76"/>
      <c r="AF5255" s="77"/>
      <c r="AH5255" s="9"/>
      <c r="AJ5255" s="9"/>
      <c r="AK5255" s="9"/>
      <c r="AL5255" s="9"/>
      <c r="AM5255" s="9"/>
    </row>
    <row r="5256">
      <c r="A5256" s="747" t="s">
        <v>148</v>
      </c>
      <c r="B5256" s="748"/>
      <c r="C5256" s="125" t="s">
        <v>37</v>
      </c>
      <c r="D5256" s="92"/>
      <c r="E5256" s="126">
        <f t="shared" ref="E5256:AB5256" si="4879">SQRT(E5252*E5252+E5253*E5253)/E5246/1.73</f>
        <v>29.327044532649758</v>
      </c>
      <c r="F5256" s="127">
        <f t="shared" si="4879"/>
        <v>29.563843761652667</v>
      </c>
      <c r="G5256" s="127">
        <f t="shared" si="4879"/>
        <v>29.069172961803886</v>
      </c>
      <c r="H5256" s="127">
        <f t="shared" si="4879"/>
        <v>29.172744119000889</v>
      </c>
      <c r="I5256" s="127">
        <f t="shared" si="4879"/>
        <v>30.149460993008599</v>
      </c>
      <c r="J5256" s="127">
        <f t="shared" si="4879"/>
        <v>30.493221999250519</v>
      </c>
      <c r="K5256" s="127">
        <f t="shared" si="4879"/>
        <v>33.163660130039659</v>
      </c>
      <c r="L5256" s="127">
        <f t="shared" si="4879"/>
        <v>33.907377642610854</v>
      </c>
      <c r="M5256" s="127">
        <f t="shared" si="4879"/>
        <v>33.785541487287098</v>
      </c>
      <c r="N5256" s="127">
        <f t="shared" si="4879"/>
        <v>32.539135557103066</v>
      </c>
      <c r="O5256" s="127">
        <f t="shared" si="4879"/>
        <v>32.044946839498706</v>
      </c>
      <c r="P5256" s="127">
        <f t="shared" si="4879"/>
        <v>30.996246809932476</v>
      </c>
      <c r="Q5256" s="127">
        <f t="shared" si="4879"/>
        <v>30.74912563530772</v>
      </c>
      <c r="R5256" s="127">
        <f t="shared" si="4879"/>
        <v>30.587780733347401</v>
      </c>
      <c r="S5256" s="127">
        <f t="shared" si="4879"/>
        <v>30.603244923477789</v>
      </c>
      <c r="T5256" s="127">
        <f t="shared" si="4879"/>
        <v>32.967798923959933</v>
      </c>
      <c r="U5256" s="127">
        <f t="shared" si="4879"/>
        <v>32.368012154744818</v>
      </c>
      <c r="V5256" s="127">
        <f t="shared" si="4879"/>
        <v>32.358383972166507</v>
      </c>
      <c r="W5256" s="127">
        <f t="shared" si="4879"/>
        <v>32.120794163866719</v>
      </c>
      <c r="X5256" s="127">
        <f t="shared" si="4879"/>
        <v>32.20672633775451</v>
      </c>
      <c r="Y5256" s="127">
        <f t="shared" si="4879"/>
        <v>32.092223580659287</v>
      </c>
      <c r="Z5256" s="127">
        <f t="shared" si="4879"/>
        <v>29.88423611740161</v>
      </c>
      <c r="AA5256" s="127">
        <f t="shared" si="4879"/>
        <v>29.062405425823748</v>
      </c>
      <c r="AB5256" s="129">
        <f t="shared" si="4879"/>
        <v>28.639381777681887</v>
      </c>
      <c r="AC5256" s="285">
        <f>AVERAGE(E5256:AB5256)</f>
        <v>31.16052127416793</v>
      </c>
      <c r="AD5256" s="374">
        <f>(AC5254-AC5256)/AC5254</f>
        <v>-0.030099876831997694</v>
      </c>
      <c r="AE5256" s="127"/>
      <c r="AF5256" s="129"/>
      <c r="AH5256" s="9"/>
      <c r="AJ5256" s="62"/>
      <c r="AK5256" s="62"/>
      <c r="AL5256" s="9"/>
      <c r="AM5256" s="62"/>
    </row>
    <row r="5257">
      <c r="A5257" s="870" t="s">
        <v>127</v>
      </c>
      <c r="B5257" s="316" t="s">
        <v>1092</v>
      </c>
      <c r="C5257" s="65" t="s">
        <v>18</v>
      </c>
      <c r="D5257" s="66" t="s">
        <v>29</v>
      </c>
      <c r="E5257" s="106">
        <v>310</v>
      </c>
      <c r="F5257" s="107">
        <v>300.80000000000001</v>
      </c>
      <c r="G5257" s="107">
        <v>302.80000000000001</v>
      </c>
      <c r="H5257" s="107">
        <v>302.60000000000002</v>
      </c>
      <c r="I5257" s="107">
        <v>306.39999999999998</v>
      </c>
      <c r="J5257" s="107">
        <v>311.19999999999999</v>
      </c>
      <c r="K5257" s="107">
        <v>319.19999999999999</v>
      </c>
      <c r="L5257" s="107">
        <v>313.60000000000002</v>
      </c>
      <c r="M5257" s="107">
        <v>307.39999999999998</v>
      </c>
      <c r="N5257" s="107">
        <v>294.39999999999998</v>
      </c>
      <c r="O5257" s="107">
        <v>286</v>
      </c>
      <c r="P5257" s="107">
        <v>277.39999999999998</v>
      </c>
      <c r="Q5257" s="107">
        <v>289</v>
      </c>
      <c r="R5257" s="107">
        <v>279.39999999999998</v>
      </c>
      <c r="S5257" s="107">
        <v>281.19999999999999</v>
      </c>
      <c r="T5257" s="107">
        <v>297.19999999999999</v>
      </c>
      <c r="U5257" s="107">
        <v>303.80000000000001</v>
      </c>
      <c r="V5257" s="107">
        <v>302.19999999999999</v>
      </c>
      <c r="W5257" s="107">
        <v>304.39999999999998</v>
      </c>
      <c r="X5257" s="107">
        <v>299</v>
      </c>
      <c r="Y5257" s="107">
        <v>296.19999999999999</v>
      </c>
      <c r="Z5257" s="107">
        <v>285.19999999999999</v>
      </c>
      <c r="AA5257" s="107">
        <v>290.39999999999998</v>
      </c>
      <c r="AB5257" s="108">
        <v>298</v>
      </c>
      <c r="AC5257" s="279">
        <f t="shared" ref="AC5257:AC5258" si="4880">SUM(E5257:AB5257)</f>
        <v>7157.7999999999984</v>
      </c>
      <c r="AD5257" s="110">
        <f>MAX(E5257:AB5257)</f>
        <v>319.19999999999999</v>
      </c>
      <c r="AE5257" s="107">
        <v>100</v>
      </c>
      <c r="AF5257" s="108">
        <v>20</v>
      </c>
      <c r="AH5257" s="9"/>
      <c r="AJ5257" s="79"/>
      <c r="AK5257" s="502"/>
      <c r="AL5257" s="79"/>
      <c r="AM5257" s="9"/>
    </row>
    <row r="5258">
      <c r="A5258" s="871"/>
      <c r="B5258" s="317"/>
      <c r="C5258" s="73" t="s">
        <v>20</v>
      </c>
      <c r="D5258" s="74" t="s">
        <v>29</v>
      </c>
      <c r="E5258" s="111">
        <v>30.600000000000001</v>
      </c>
      <c r="F5258" s="112">
        <v>30.800000000000001</v>
      </c>
      <c r="G5258" s="112">
        <v>29.199999999999999</v>
      </c>
      <c r="H5258" s="112">
        <v>30</v>
      </c>
      <c r="I5258" s="112">
        <v>30</v>
      </c>
      <c r="J5258" s="112">
        <v>29</v>
      </c>
      <c r="K5258" s="112">
        <v>28.600000000000001</v>
      </c>
      <c r="L5258" s="112">
        <v>29.399999999999999</v>
      </c>
      <c r="M5258" s="112">
        <v>27.600000000000001</v>
      </c>
      <c r="N5258" s="112">
        <v>24.199999999999999</v>
      </c>
      <c r="O5258" s="112">
        <v>23.399999999999999</v>
      </c>
      <c r="P5258" s="112">
        <v>22.800000000000001</v>
      </c>
      <c r="Q5258" s="112">
        <v>26.399999999999999</v>
      </c>
      <c r="R5258" s="112">
        <v>25</v>
      </c>
      <c r="S5258" s="112">
        <v>24.399999999999999</v>
      </c>
      <c r="T5258" s="112">
        <v>27</v>
      </c>
      <c r="U5258" s="112">
        <v>27.600000000000001</v>
      </c>
      <c r="V5258" s="112">
        <v>26.800000000000001</v>
      </c>
      <c r="W5258" s="112">
        <v>26.800000000000001</v>
      </c>
      <c r="X5258" s="112">
        <v>25.399999999999999</v>
      </c>
      <c r="Y5258" s="112">
        <v>28.199999999999999</v>
      </c>
      <c r="Z5258" s="112">
        <v>27.800000000000001</v>
      </c>
      <c r="AA5258" s="112">
        <v>28.800000000000001</v>
      </c>
      <c r="AB5258" s="113">
        <v>29.800000000000001</v>
      </c>
      <c r="AC5258" s="281">
        <f t="shared" si="4880"/>
        <v>659.59999999999991</v>
      </c>
      <c r="AD5258" s="115"/>
      <c r="AE5258" s="76"/>
      <c r="AF5258" s="77"/>
      <c r="AH5258" s="9"/>
      <c r="AJ5258" s="9"/>
      <c r="AK5258" s="9"/>
      <c r="AL5258" s="9"/>
      <c r="AM5258" s="9"/>
    </row>
    <row r="5259">
      <c r="A5259" s="871"/>
      <c r="B5259" s="317"/>
      <c r="C5259" s="73" t="s">
        <v>21</v>
      </c>
      <c r="D5259" s="74" t="s">
        <v>22</v>
      </c>
      <c r="E5259" s="116">
        <v>16</v>
      </c>
      <c r="F5259" s="117">
        <v>17</v>
      </c>
      <c r="G5259" s="117">
        <v>18</v>
      </c>
      <c r="H5259" s="117">
        <v>17</v>
      </c>
      <c r="I5259" s="117">
        <v>16</v>
      </c>
      <c r="J5259" s="117">
        <v>17</v>
      </c>
      <c r="K5259" s="117">
        <v>18</v>
      </c>
      <c r="L5259" s="117">
        <v>16</v>
      </c>
      <c r="M5259" s="117">
        <v>15</v>
      </c>
      <c r="N5259" s="117">
        <v>17</v>
      </c>
      <c r="O5259" s="117">
        <v>15</v>
      </c>
      <c r="P5259" s="117">
        <v>15</v>
      </c>
      <c r="Q5259" s="117">
        <v>16</v>
      </c>
      <c r="R5259" s="117">
        <v>15</v>
      </c>
      <c r="S5259" s="117">
        <v>16</v>
      </c>
      <c r="T5259" s="117">
        <v>17</v>
      </c>
      <c r="U5259" s="117">
        <v>18</v>
      </c>
      <c r="V5259" s="117">
        <v>17</v>
      </c>
      <c r="W5259" s="117">
        <v>18</v>
      </c>
      <c r="X5259" s="117">
        <v>16</v>
      </c>
      <c r="Y5259" s="117">
        <v>15</v>
      </c>
      <c r="Z5259" s="117">
        <v>15</v>
      </c>
      <c r="AA5259" s="117">
        <v>16</v>
      </c>
      <c r="AB5259" s="118">
        <v>16</v>
      </c>
      <c r="AC5259" s="281">
        <f>AVERAGE(E5259:AB5259)</f>
        <v>16.333333333333332</v>
      </c>
      <c r="AD5259" s="120"/>
      <c r="AE5259" s="120"/>
      <c r="AF5259" s="121"/>
      <c r="AH5259" s="9"/>
      <c r="AJ5259" s="9"/>
      <c r="AK5259" s="9"/>
      <c r="AL5259" s="9"/>
      <c r="AM5259" s="9"/>
    </row>
    <row r="5260">
      <c r="A5260" s="871"/>
      <c r="B5260" s="317"/>
      <c r="C5260" s="73" t="s">
        <v>23</v>
      </c>
      <c r="D5260" s="74"/>
      <c r="E5260" s="80">
        <f t="shared" ref="E5260:AB5260" si="4881">E5258/E5257</f>
        <v>0.098709677419354838</v>
      </c>
      <c r="F5260" s="81">
        <f t="shared" si="4881"/>
        <v>0.1023936170212766</v>
      </c>
      <c r="G5260" s="81">
        <f t="shared" si="4881"/>
        <v>0.0964332892998679</v>
      </c>
      <c r="H5260" s="81">
        <f t="shared" si="4881"/>
        <v>0.099140779907468599</v>
      </c>
      <c r="I5260" s="81">
        <f t="shared" si="4881"/>
        <v>0.097911227154047001</v>
      </c>
      <c r="J5260" s="81">
        <f t="shared" si="4881"/>
        <v>0.093187660668380468</v>
      </c>
      <c r="K5260" s="81">
        <f t="shared" si="4881"/>
        <v>0.089598997493734345</v>
      </c>
      <c r="L5260" s="81">
        <f t="shared" si="4881"/>
        <v>0.093749999999999986</v>
      </c>
      <c r="M5260" s="81">
        <f t="shared" si="4881"/>
        <v>0.089785296031229686</v>
      </c>
      <c r="N5260" s="81">
        <f t="shared" si="4881"/>
        <v>0.082201086956521743</v>
      </c>
      <c r="O5260" s="81">
        <f t="shared" si="4881"/>
        <v>0.081818181818181818</v>
      </c>
      <c r="P5260" s="81">
        <f t="shared" si="4881"/>
        <v>0.082191780821917818</v>
      </c>
      <c r="Q5260" s="81">
        <f t="shared" si="4881"/>
        <v>0.091349480968858129</v>
      </c>
      <c r="R5260" s="81">
        <f t="shared" si="4881"/>
        <v>0.089477451682176093</v>
      </c>
      <c r="S5260" s="81">
        <f t="shared" si="4881"/>
        <v>0.086770981507823614</v>
      </c>
      <c r="T5260" s="81">
        <f t="shared" si="4881"/>
        <v>0.090847913862718718</v>
      </c>
      <c r="U5260" s="81">
        <f t="shared" si="4881"/>
        <v>0.090849242922975637</v>
      </c>
      <c r="V5260" s="81">
        <f t="shared" si="4881"/>
        <v>0.088682991396426214</v>
      </c>
      <c r="W5260" s="81">
        <f t="shared" si="4881"/>
        <v>0.088042049934296984</v>
      </c>
      <c r="X5260" s="81">
        <f t="shared" si="4881"/>
        <v>0.084949832775919734</v>
      </c>
      <c r="Y5260" s="81">
        <f t="shared" si="4881"/>
        <v>0.095205941931127622</v>
      </c>
      <c r="Z5260" s="81">
        <f t="shared" si="4881"/>
        <v>0.09747545582047687</v>
      </c>
      <c r="AA5260" s="81">
        <f t="shared" si="4881"/>
        <v>0.099173553719008281</v>
      </c>
      <c r="AB5260" s="82">
        <f t="shared" si="4881"/>
        <v>0.10000000000000001</v>
      </c>
      <c r="AC5260" s="596">
        <f>MAX(E5260:AB5260)</f>
        <v>0.1023936170212766</v>
      </c>
      <c r="AD5260" s="115"/>
      <c r="AE5260" s="76"/>
      <c r="AF5260" s="77"/>
      <c r="AH5260" s="9"/>
      <c r="AJ5260" s="9"/>
      <c r="AK5260" s="9"/>
      <c r="AL5260" s="9"/>
      <c r="AM5260" s="9"/>
    </row>
    <row r="5261">
      <c r="A5261" s="747" t="s">
        <v>148</v>
      </c>
      <c r="B5261" s="748"/>
      <c r="C5261" s="125" t="s">
        <v>37</v>
      </c>
      <c r="D5261" s="92"/>
      <c r="E5261" s="126">
        <f t="shared" ref="E5261:AB5261" si="4882">SQRT(E5257*E5257+E5258*E5258)/E5246/1.73</f>
        <v>17.481710367635522</v>
      </c>
      <c r="F5261" s="127">
        <f t="shared" si="4882"/>
        <v>16.952661151414699</v>
      </c>
      <c r="G5261" s="127">
        <f t="shared" si="4882"/>
        <v>17.055368430996129</v>
      </c>
      <c r="H5261" s="127">
        <f t="shared" si="4882"/>
        <v>17.048573716597602</v>
      </c>
      <c r="I5261" s="127">
        <f t="shared" si="4882"/>
        <v>17.277353683795987</v>
      </c>
      <c r="J5261" s="127">
        <f t="shared" si="4882"/>
        <v>17.677471367902371</v>
      </c>
      <c r="K5261" s="127">
        <f t="shared" si="4882"/>
        <v>18.161549611283935</v>
      </c>
      <c r="L5261" s="127">
        <f t="shared" si="4882"/>
        <v>17.867177394122578</v>
      </c>
      <c r="M5261" s="127">
        <f t="shared" si="4882"/>
        <v>17.593947737834366</v>
      </c>
      <c r="N5261" s="127">
        <f t="shared" si="4882"/>
        <v>16.838991609726587</v>
      </c>
      <c r="O5261" s="127">
        <f t="shared" si="4882"/>
        <v>16.293745870279146</v>
      </c>
      <c r="P5261" s="127">
        <f t="shared" si="4882"/>
        <v>15.835385802529229</v>
      </c>
      <c r="Q5261" s="127">
        <f t="shared" si="4882"/>
        <v>16.478150972923792</v>
      </c>
      <c r="R5261" s="127">
        <f t="shared" si="4882"/>
        <v>15.943767421416997</v>
      </c>
      <c r="S5261" s="127">
        <f t="shared" si="4882"/>
        <v>16.04268594732331</v>
      </c>
      <c r="T5261" s="127">
        <f t="shared" si="4882"/>
        <v>16.94492923076437</v>
      </c>
      <c r="U5261" s="127">
        <f t="shared" si="4882"/>
        <v>17.355328800069508</v>
      </c>
      <c r="V5261" s="127">
        <f t="shared" si="4882"/>
        <v>17.294639482366737</v>
      </c>
      <c r="W5261" s="127">
        <f t="shared" si="4882"/>
        <v>17.436760613851209</v>
      </c>
      <c r="X5261" s="127">
        <f t="shared" si="4882"/>
        <v>16.988723707987706</v>
      </c>
      <c r="Y5261" s="127">
        <f t="shared" si="4882"/>
        <v>16.812128870967165</v>
      </c>
      <c r="Z5261" s="127">
        <f t="shared" si="4882"/>
        <v>16.143939967263769</v>
      </c>
      <c r="AA5261" s="127">
        <f t="shared" si="4882"/>
        <v>16.393075091541572</v>
      </c>
      <c r="AB5261" s="129">
        <f t="shared" si="4882"/>
        <v>16.758321825392258</v>
      </c>
      <c r="AC5261" s="285">
        <f>AVERAGE(E5261:AB5261)</f>
        <v>16.944849528166106</v>
      </c>
      <c r="AD5261" s="374">
        <f>(AC5259-AC5261)/AC5259</f>
        <v>-0.037439767030577997</v>
      </c>
      <c r="AE5261" s="127"/>
      <c r="AF5261" s="129"/>
      <c r="AH5261" s="9"/>
      <c r="AJ5261" s="62"/>
      <c r="AK5261" s="62"/>
      <c r="AL5261" s="9"/>
      <c r="AM5261" s="62"/>
    </row>
    <row r="5262">
      <c r="A5262" s="870" t="s">
        <v>87</v>
      </c>
      <c r="B5262" s="316" t="s">
        <v>1093</v>
      </c>
      <c r="C5262" s="65" t="s">
        <v>18</v>
      </c>
      <c r="D5262" s="66" t="s">
        <v>29</v>
      </c>
      <c r="E5262" s="106">
        <v>57.200000000000003</v>
      </c>
      <c r="F5262" s="107">
        <v>60.799999999999997</v>
      </c>
      <c r="G5262" s="107">
        <v>60</v>
      </c>
      <c r="H5262" s="107">
        <v>56.600000000000001</v>
      </c>
      <c r="I5262" s="107">
        <v>50.399999999999999</v>
      </c>
      <c r="J5262" s="107">
        <v>62.600000000000001</v>
      </c>
      <c r="K5262" s="107">
        <v>61.600000000000001</v>
      </c>
      <c r="L5262" s="107">
        <v>61.200000000000003</v>
      </c>
      <c r="M5262" s="107">
        <v>53.799999999999997</v>
      </c>
      <c r="N5262" s="107">
        <v>46.200000000000003</v>
      </c>
      <c r="O5262" s="107">
        <v>49</v>
      </c>
      <c r="P5262" s="107">
        <v>50.600000000000001</v>
      </c>
      <c r="Q5262" s="107">
        <v>50.799999999999997</v>
      </c>
      <c r="R5262" s="107">
        <v>45.399999999999999</v>
      </c>
      <c r="S5262" s="107">
        <v>46.600000000000001</v>
      </c>
      <c r="T5262" s="107">
        <v>53.799999999999997</v>
      </c>
      <c r="U5262" s="107">
        <v>55</v>
      </c>
      <c r="V5262" s="107">
        <v>55.399999999999999</v>
      </c>
      <c r="W5262" s="107">
        <v>53</v>
      </c>
      <c r="X5262" s="107">
        <v>54.799999999999997</v>
      </c>
      <c r="Y5262" s="107">
        <v>55</v>
      </c>
      <c r="Z5262" s="107">
        <v>53.399999999999999</v>
      </c>
      <c r="AA5262" s="107">
        <v>56.399999999999999</v>
      </c>
      <c r="AB5262" s="108">
        <v>58</v>
      </c>
      <c r="AC5262" s="309">
        <f t="shared" ref="AC5262:AC5263" si="4883">SUM(E5262:AB5262)</f>
        <v>1307.6000000000001</v>
      </c>
      <c r="AD5262" s="110">
        <f>MAX(E5262:AB5262)</f>
        <v>62.600000000000001</v>
      </c>
      <c r="AE5262" s="107">
        <v>100</v>
      </c>
      <c r="AF5262" s="108">
        <v>20</v>
      </c>
      <c r="AH5262" s="9"/>
      <c r="AJ5262" s="79"/>
      <c r="AK5262" s="502"/>
      <c r="AL5262" s="79"/>
      <c r="AM5262" s="9"/>
    </row>
    <row r="5263">
      <c r="A5263" s="871"/>
      <c r="B5263" s="317"/>
      <c r="C5263" s="73" t="s">
        <v>20</v>
      </c>
      <c r="D5263" s="74" t="s">
        <v>29</v>
      </c>
      <c r="E5263" s="111">
        <v>20.800000000000001</v>
      </c>
      <c r="F5263" s="112">
        <v>20.600000000000001</v>
      </c>
      <c r="G5263" s="112">
        <v>20.600000000000001</v>
      </c>
      <c r="H5263" s="112">
        <v>20.800000000000001</v>
      </c>
      <c r="I5263" s="112">
        <v>20.800000000000001</v>
      </c>
      <c r="J5263" s="112">
        <v>21</v>
      </c>
      <c r="K5263" s="112">
        <v>20.800000000000001</v>
      </c>
      <c r="L5263" s="112">
        <v>21.199999999999999</v>
      </c>
      <c r="M5263" s="112">
        <v>27</v>
      </c>
      <c r="N5263" s="112">
        <v>31.399999999999999</v>
      </c>
      <c r="O5263" s="112">
        <v>31.399999999999999</v>
      </c>
      <c r="P5263" s="112">
        <v>31.399999999999999</v>
      </c>
      <c r="Q5263" s="112">
        <v>31</v>
      </c>
      <c r="R5263" s="112">
        <v>31.600000000000001</v>
      </c>
      <c r="S5263" s="112">
        <v>29.399999999999999</v>
      </c>
      <c r="T5263" s="112">
        <v>22.600000000000001</v>
      </c>
      <c r="U5263" s="112">
        <v>21.800000000000001</v>
      </c>
      <c r="V5263" s="112">
        <v>21.800000000000001</v>
      </c>
      <c r="W5263" s="112">
        <v>22</v>
      </c>
      <c r="X5263" s="112">
        <v>21.800000000000001</v>
      </c>
      <c r="Y5263" s="112">
        <v>22</v>
      </c>
      <c r="Z5263" s="112">
        <v>21.600000000000001</v>
      </c>
      <c r="AA5263" s="112">
        <v>21.399999999999999</v>
      </c>
      <c r="AB5263" s="113">
        <v>21.399999999999999</v>
      </c>
      <c r="AC5263" s="281">
        <f t="shared" si="4883"/>
        <v>576.19999999999993</v>
      </c>
      <c r="AD5263" s="115"/>
      <c r="AE5263" s="76"/>
      <c r="AF5263" s="77"/>
      <c r="AH5263" s="9"/>
      <c r="AJ5263" s="9"/>
      <c r="AK5263" s="9"/>
      <c r="AL5263" s="9"/>
      <c r="AM5263" s="9"/>
    </row>
    <row r="5264">
      <c r="A5264" s="871"/>
      <c r="B5264" s="317"/>
      <c r="C5264" s="73" t="s">
        <v>21</v>
      </c>
      <c r="D5264" s="74" t="s">
        <v>22</v>
      </c>
      <c r="E5264" s="116">
        <v>4</v>
      </c>
      <c r="F5264" s="117">
        <v>4</v>
      </c>
      <c r="G5264" s="117">
        <v>4</v>
      </c>
      <c r="H5264" s="117">
        <v>4</v>
      </c>
      <c r="I5264" s="117">
        <v>4</v>
      </c>
      <c r="J5264" s="117">
        <v>5</v>
      </c>
      <c r="K5264" s="117">
        <v>4</v>
      </c>
      <c r="L5264" s="117">
        <v>4</v>
      </c>
      <c r="M5264" s="117">
        <v>3</v>
      </c>
      <c r="N5264" s="117">
        <v>3</v>
      </c>
      <c r="O5264" s="117">
        <v>4</v>
      </c>
      <c r="P5264" s="117">
        <v>4</v>
      </c>
      <c r="Q5264" s="117">
        <v>4</v>
      </c>
      <c r="R5264" s="117">
        <v>3</v>
      </c>
      <c r="S5264" s="117">
        <v>3</v>
      </c>
      <c r="T5264" s="117">
        <v>4</v>
      </c>
      <c r="U5264" s="117">
        <v>4</v>
      </c>
      <c r="V5264" s="117">
        <v>3</v>
      </c>
      <c r="W5264" s="117">
        <v>3</v>
      </c>
      <c r="X5264" s="117">
        <v>4</v>
      </c>
      <c r="Y5264" s="117">
        <v>4</v>
      </c>
      <c r="Z5264" s="117">
        <v>3</v>
      </c>
      <c r="AA5264" s="117">
        <v>4</v>
      </c>
      <c r="AB5264" s="118">
        <v>4</v>
      </c>
      <c r="AC5264" s="281">
        <f>AVERAGE(E5264:AB5264)</f>
        <v>3.75</v>
      </c>
      <c r="AD5264" s="120"/>
      <c r="AE5264" s="120"/>
      <c r="AF5264" s="121"/>
      <c r="AH5264" s="9"/>
      <c r="AJ5264" s="9"/>
      <c r="AK5264" s="9"/>
      <c r="AL5264" s="9"/>
      <c r="AM5264" s="9"/>
    </row>
    <row r="5265">
      <c r="A5265" s="871"/>
      <c r="B5265" s="317"/>
      <c r="C5265" s="73" t="s">
        <v>23</v>
      </c>
      <c r="D5265" s="74"/>
      <c r="E5265" s="80">
        <f t="shared" ref="E5265:AB5265" si="4884">E5263/E5262</f>
        <v>0.36363636363636365</v>
      </c>
      <c r="F5265" s="81">
        <f t="shared" si="4884"/>
        <v>0.33881578947368424</v>
      </c>
      <c r="G5265" s="81">
        <f t="shared" si="4884"/>
        <v>0.34333333333333338</v>
      </c>
      <c r="H5265" s="81">
        <f t="shared" si="4884"/>
        <v>0.36749116607773852</v>
      </c>
      <c r="I5265" s="81">
        <f t="shared" si="4884"/>
        <v>0.41269841269841273</v>
      </c>
      <c r="J5265" s="81">
        <f t="shared" si="4884"/>
        <v>0.33546325878594246</v>
      </c>
      <c r="K5265" s="81">
        <f t="shared" si="4884"/>
        <v>0.33766233766233766</v>
      </c>
      <c r="L5265" s="81">
        <f t="shared" si="4884"/>
        <v>0.34640522875816993</v>
      </c>
      <c r="M5265" s="81">
        <f t="shared" si="4884"/>
        <v>0.50185873605947962</v>
      </c>
      <c r="N5265" s="81">
        <f t="shared" si="4884"/>
        <v>0.67965367965367962</v>
      </c>
      <c r="O5265" s="81">
        <f t="shared" si="4884"/>
        <v>0.64081632653061227</v>
      </c>
      <c r="P5265" s="81">
        <f t="shared" si="4884"/>
        <v>0.62055335968379444</v>
      </c>
      <c r="Q5265" s="81">
        <f t="shared" si="4884"/>
        <v>0.61023622047244097</v>
      </c>
      <c r="R5265" s="81">
        <f t="shared" si="4884"/>
        <v>0.69603524229074898</v>
      </c>
      <c r="S5265" s="81">
        <f t="shared" si="4884"/>
        <v>0.63090128755364805</v>
      </c>
      <c r="T5265" s="81">
        <f t="shared" si="4884"/>
        <v>0.42007434944237926</v>
      </c>
      <c r="U5265" s="81">
        <f t="shared" si="4884"/>
        <v>0.39636363636363636</v>
      </c>
      <c r="V5265" s="81">
        <f t="shared" si="4884"/>
        <v>0.39350180505415167</v>
      </c>
      <c r="W5265" s="81">
        <f t="shared" si="4884"/>
        <v>0.41509433962264153</v>
      </c>
      <c r="X5265" s="81">
        <f t="shared" si="4884"/>
        <v>0.3978102189781022</v>
      </c>
      <c r="Y5265" s="81">
        <f t="shared" si="4884"/>
        <v>0.40000000000000002</v>
      </c>
      <c r="Z5265" s="81">
        <f t="shared" si="4884"/>
        <v>0.40449438202247195</v>
      </c>
      <c r="AA5265" s="81">
        <f t="shared" si="4884"/>
        <v>0.37943262411347517</v>
      </c>
      <c r="AB5265" s="82">
        <f t="shared" si="4884"/>
        <v>0.36896551724137927</v>
      </c>
      <c r="AC5265" s="907">
        <f>MAX(E5265:AB5265)</f>
        <v>0.69603524229074898</v>
      </c>
      <c r="AD5265" s="115"/>
      <c r="AE5265" s="76"/>
      <c r="AF5265" s="77"/>
      <c r="AH5265" s="9"/>
      <c r="AJ5265" s="9"/>
      <c r="AK5265" s="9"/>
      <c r="AL5265" s="9"/>
      <c r="AM5265" s="9"/>
    </row>
    <row r="5266">
      <c r="A5266" s="747" t="s">
        <v>148</v>
      </c>
      <c r="B5266" s="748"/>
      <c r="C5266" s="125" t="s">
        <v>37</v>
      </c>
      <c r="D5266" s="92"/>
      <c r="E5266" s="126">
        <f t="shared" ref="E5266:AB5266" si="4885">SQRT(E5262*E5262+E5263*E5263)/E5246/1.73</f>
        <v>3.4157045589394492</v>
      </c>
      <c r="F5266" s="127">
        <f t="shared" si="4885"/>
        <v>3.599121756351717</v>
      </c>
      <c r="G5266" s="127">
        <f t="shared" si="4885"/>
        <v>3.5566705872366251</v>
      </c>
      <c r="H5266" s="127">
        <f t="shared" si="4885"/>
        <v>3.3807971439837732</v>
      </c>
      <c r="I5266" s="127">
        <f t="shared" si="4885"/>
        <v>3.0598456409699737</v>
      </c>
      <c r="J5266" s="127">
        <f t="shared" si="4885"/>
        <v>3.7345157236897055</v>
      </c>
      <c r="K5266" s="127">
        <f t="shared" si="4885"/>
        <v>3.6845132536831211</v>
      </c>
      <c r="L5266" s="127">
        <f t="shared" si="4885"/>
        <v>3.6740028068175468</v>
      </c>
      <c r="M5266" s="127">
        <f t="shared" si="4885"/>
        <v>3.4314405493618123</v>
      </c>
      <c r="N5266" s="127">
        <f t="shared" si="4885"/>
        <v>3.1843520558818916</v>
      </c>
      <c r="O5266" s="127">
        <f t="shared" si="4885"/>
        <v>3.3045410615853728</v>
      </c>
      <c r="P5266" s="127">
        <f t="shared" si="4885"/>
        <v>3.3880448407980355</v>
      </c>
      <c r="Q5266" s="127">
        <f t="shared" si="4885"/>
        <v>3.3791566556863875</v>
      </c>
      <c r="R5266" s="127">
        <f t="shared" si="4885"/>
        <v>3.1439366509521984</v>
      </c>
      <c r="S5266" s="127">
        <f t="shared" si="4885"/>
        <v>3.1316852409064762</v>
      </c>
      <c r="T5266" s="127">
        <f t="shared" si="4885"/>
        <v>3.3134271860634628</v>
      </c>
      <c r="U5266" s="127">
        <f t="shared" si="4885"/>
        <v>3.3659611628076007</v>
      </c>
      <c r="V5266" s="127">
        <f t="shared" si="4885"/>
        <v>3.3938082871852879</v>
      </c>
      <c r="W5266" s="127">
        <f t="shared" si="4885"/>
        <v>3.2744647297054073</v>
      </c>
      <c r="X5266" s="127">
        <f t="shared" si="4885"/>
        <v>3.3389539127958878</v>
      </c>
      <c r="Y5266" s="127">
        <f t="shared" si="4885"/>
        <v>3.34710970671546</v>
      </c>
      <c r="Z5266" s="127">
        <f t="shared" si="4885"/>
        <v>3.2452830406671374</v>
      </c>
      <c r="AA5266" s="127">
        <f t="shared" si="4885"/>
        <v>3.3886348741493721</v>
      </c>
      <c r="AB5266" s="129">
        <f t="shared" si="4885"/>
        <v>3.4593670467477544</v>
      </c>
      <c r="AC5266" s="581">
        <f>AVERAGE(E5266:AB5266)</f>
        <v>3.3831391030700613</v>
      </c>
      <c r="AD5266" s="883">
        <f>(AC5264-AC5266)/AC5264</f>
        <v>0.097829572514650326</v>
      </c>
      <c r="AE5266" s="466"/>
      <c r="AF5266" s="467"/>
      <c r="AH5266" s="9"/>
      <c r="AJ5266" s="62"/>
      <c r="AK5266" s="62"/>
      <c r="AL5266" s="9"/>
      <c r="AM5266" s="62"/>
    </row>
    <row r="5267">
      <c r="A5267" s="1960"/>
      <c r="B5267" s="849" t="s">
        <v>63</v>
      </c>
      <c r="C5267" s="421" t="s">
        <v>18</v>
      </c>
      <c r="D5267" s="422" t="s">
        <v>29</v>
      </c>
      <c r="E5267" s="423">
        <v>11.175000000000001</v>
      </c>
      <c r="F5267" s="420">
        <v>11.210000000000001</v>
      </c>
      <c r="G5267" s="420">
        <v>11.210000000000001</v>
      </c>
      <c r="H5267" s="420">
        <v>11.215</v>
      </c>
      <c r="I5267" s="420">
        <v>11.185</v>
      </c>
      <c r="J5267" s="420">
        <v>11.09</v>
      </c>
      <c r="K5267" s="420">
        <v>10.99</v>
      </c>
      <c r="L5267" s="420">
        <v>10.925000000000001</v>
      </c>
      <c r="M5267" s="420">
        <v>11.565</v>
      </c>
      <c r="N5267" s="420">
        <v>11.175000000000001</v>
      </c>
      <c r="O5267" s="420">
        <v>10.789999999999999</v>
      </c>
      <c r="P5267" s="420">
        <v>10.81</v>
      </c>
      <c r="Q5267" s="420">
        <v>10.880000000000001</v>
      </c>
      <c r="R5267" s="420">
        <v>10.869999999999999</v>
      </c>
      <c r="S5267" s="420">
        <v>10.92</v>
      </c>
      <c r="T5267" s="420">
        <v>10.970000000000001</v>
      </c>
      <c r="U5267" s="420">
        <v>11.23</v>
      </c>
      <c r="V5267" s="420">
        <v>10.865</v>
      </c>
      <c r="W5267" s="420">
        <v>10.855</v>
      </c>
      <c r="X5267" s="420">
        <v>10.994999999999999</v>
      </c>
      <c r="Y5267" s="420">
        <v>11.050000000000001</v>
      </c>
      <c r="Z5267" s="420">
        <v>11.085000000000001</v>
      </c>
      <c r="AA5267" s="420">
        <v>11.135</v>
      </c>
      <c r="AB5267" s="788">
        <v>11.215</v>
      </c>
      <c r="AC5267" s="1721">
        <f>SUM(E5267:AB5267)</f>
        <v>265.40999999999997</v>
      </c>
      <c r="AD5267" s="1415"/>
      <c r="AE5267" s="427">
        <v>1</v>
      </c>
      <c r="AF5267" s="428">
        <v>10</v>
      </c>
      <c r="AH5267" s="9"/>
      <c r="AJ5267" s="79"/>
      <c r="AK5267" s="502"/>
      <c r="AL5267" s="79"/>
      <c r="AM5267" s="9"/>
    </row>
    <row r="5268" ht="15.75" customHeight="1">
      <c r="A5268" s="217" t="s">
        <v>42</v>
      </c>
      <c r="B5268" s="218"/>
      <c r="C5268" s="219" t="s">
        <v>18</v>
      </c>
      <c r="D5268" s="220"/>
      <c r="E5268" s="205">
        <f t="shared" ref="E5268:E5269" si="4886">SUM(E5247,E5252,E5257,E5262)</f>
        <v>1103.6000000000001</v>
      </c>
      <c r="F5268" s="206">
        <f t="shared" ref="F5268:F5269" si="4887">SUM(F5247,F5252,F5257,F5262)</f>
        <v>1099</v>
      </c>
      <c r="G5268" s="436">
        <f t="shared" ref="G5268:G5269" si="4888">SUM(G5247,G5252,G5257,G5262)</f>
        <v>1094.2</v>
      </c>
      <c r="H5268" s="436">
        <f t="shared" ref="H5268:H5269" si="4889">SUM(H5247,H5252,H5257,H5262)</f>
        <v>1089.3999999999999</v>
      </c>
      <c r="I5268" s="436">
        <f t="shared" ref="I5268:I5269" si="4890">SUM(I5247,I5252,I5257,I5262)</f>
        <v>1106.2</v>
      </c>
      <c r="J5268" s="436">
        <f t="shared" ref="J5268:J5269" si="4891">SUM(J5247,J5252,J5257,J5262)</f>
        <v>1151.3999999999999</v>
      </c>
      <c r="K5268" s="436">
        <f t="shared" ref="K5268:K5269" si="4892">SUM(K5247,K5252,K5257,K5262)</f>
        <v>1235.5999999999999</v>
      </c>
      <c r="L5268" s="436">
        <f t="shared" ref="L5268:L5269" si="4893">SUM(L5247,L5252,L5257,L5262)</f>
        <v>1254.8</v>
      </c>
      <c r="M5268" s="436">
        <f t="shared" ref="M5268:M5269" si="4894">SUM(M5247,M5252,M5257,M5262)</f>
        <v>1248.2</v>
      </c>
      <c r="N5268" s="436">
        <f t="shared" ref="N5268:N5269" si="4895">SUM(N5247,N5252,N5257,N5262)</f>
        <v>1186.6000000000001</v>
      </c>
      <c r="O5268" s="436">
        <f t="shared" ref="O5268:O5269" si="4896">SUM(O5247,O5252,O5257,O5262)</f>
        <v>1165</v>
      </c>
      <c r="P5268" s="436">
        <f t="shared" ref="P5268:P5269" si="4897">SUM(P5247,P5252,P5257,P5262)</f>
        <v>1142.5999999999999</v>
      </c>
      <c r="Q5268" s="436">
        <f t="shared" ref="Q5268:Q5269" si="4898">SUM(Q5247,Q5252,Q5257,Q5262)</f>
        <v>1141.5999999999999</v>
      </c>
      <c r="R5268" s="436">
        <f t="shared" ref="R5268:R5269" si="4899">SUM(R5247,R5252,R5257,R5262)</f>
        <v>1118.4000000000001</v>
      </c>
      <c r="S5268" s="436">
        <f t="shared" ref="S5268:S5269" si="4900">SUM(S5247,S5252,S5257,S5262)</f>
        <v>1118</v>
      </c>
      <c r="T5268" s="436">
        <f t="shared" ref="T5268:T5269" si="4901">SUM(T5247,T5252,T5257,T5262)</f>
        <v>1196.5999999999999</v>
      </c>
      <c r="U5268" s="436">
        <f t="shared" ref="U5268:U5269" si="4902">SUM(U5247,U5252,U5257,U5262)</f>
        <v>1199.5999999999999</v>
      </c>
      <c r="V5268" s="436">
        <f t="shared" ref="V5268:V5269" si="4903">SUM(V5247,V5252,V5257,V5262)</f>
        <v>1208.6000000000001</v>
      </c>
      <c r="W5268" s="436">
        <f t="shared" ref="W5268:W5269" si="4904">SUM(W5247,W5252,W5257,W5262)</f>
        <v>1202.2</v>
      </c>
      <c r="X5268" s="436">
        <f t="shared" ref="X5268:X5269" si="4905">SUM(X5247,X5252,X5257,X5262)</f>
        <v>1205.2</v>
      </c>
      <c r="Y5268" s="436">
        <f t="shared" ref="Y5268:Y5269" si="4906">SUM(Y5247,Y5252,Y5257,Y5262)</f>
        <v>1175.2</v>
      </c>
      <c r="Z5268" s="436">
        <f t="shared" ref="Z5268:Z5269" si="4907">SUM(Z5247,Z5252,Z5257,Z5262)</f>
        <v>1106.8000000000002</v>
      </c>
      <c r="AA5268" s="436">
        <f t="shared" ref="AA5268:AA5269" si="4908">SUM(AA5247,AA5252,AA5257,AA5262)</f>
        <v>1085</v>
      </c>
      <c r="AB5268" s="437">
        <f t="shared" ref="AB5268:AB5269" si="4909">SUM(AB5247,AB5252,AB5257,AB5262)</f>
        <v>1081.2</v>
      </c>
      <c r="AC5268" s="309">
        <f t="shared" ref="AC5268:AC5269" si="4910">SUM(AC5247,AC5252,AC5257,AC5262)</f>
        <v>27715</v>
      </c>
      <c r="AD5268" s="9"/>
      <c r="AE5268" s="9"/>
      <c r="AF5268" s="9"/>
      <c r="AG5268" s="9"/>
      <c r="AH5268" s="9"/>
    </row>
    <row r="5269">
      <c r="A5269" s="223"/>
      <c r="B5269" s="224"/>
      <c r="C5269" s="125" t="s">
        <v>20</v>
      </c>
      <c r="D5269" s="92"/>
      <c r="E5269" s="93">
        <f t="shared" si="4886"/>
        <v>170.60000000000002</v>
      </c>
      <c r="F5269" s="94">
        <f t="shared" si="4887"/>
        <v>172.19999999999999</v>
      </c>
      <c r="G5269" s="127">
        <f t="shared" si="4888"/>
        <v>170.19999999999999</v>
      </c>
      <c r="H5269" s="127">
        <f t="shared" si="4889"/>
        <v>170.40000000000001</v>
      </c>
      <c r="I5269" s="127">
        <f t="shared" si="4890"/>
        <v>170.19999999999999</v>
      </c>
      <c r="J5269" s="127">
        <f t="shared" si="4891"/>
        <v>177.40000000000001</v>
      </c>
      <c r="K5269" s="127">
        <f t="shared" si="4892"/>
        <v>181.59999999999999</v>
      </c>
      <c r="L5269" s="127">
        <f t="shared" si="4893"/>
        <v>183.59999999999999</v>
      </c>
      <c r="M5269" s="127">
        <f t="shared" si="4894"/>
        <v>188.59999999999999</v>
      </c>
      <c r="N5269" s="127">
        <f t="shared" si="4895"/>
        <v>179.59999999999999</v>
      </c>
      <c r="O5269" s="127">
        <f t="shared" si="4896"/>
        <v>172.20000000000002</v>
      </c>
      <c r="P5269" s="127">
        <f t="shared" si="4897"/>
        <v>170.40000000000001</v>
      </c>
      <c r="Q5269" s="127">
        <f t="shared" si="4898"/>
        <v>168</v>
      </c>
      <c r="R5269" s="127">
        <f t="shared" si="4899"/>
        <v>179.40000000000001</v>
      </c>
      <c r="S5269" s="127">
        <f t="shared" si="4900"/>
        <v>171.20000000000002</v>
      </c>
      <c r="T5269" s="127">
        <f t="shared" si="4901"/>
        <v>163.19999999999999</v>
      </c>
      <c r="U5269" s="127">
        <f t="shared" si="4902"/>
        <v>167.20000000000002</v>
      </c>
      <c r="V5269" s="127">
        <f t="shared" si="4903"/>
        <v>178.20000000000002</v>
      </c>
      <c r="W5269" s="127">
        <f t="shared" si="4904"/>
        <v>180.40000000000001</v>
      </c>
      <c r="X5269" s="127">
        <f t="shared" si="4905"/>
        <v>182.20000000000002</v>
      </c>
      <c r="Y5269" s="127">
        <f t="shared" si="4906"/>
        <v>183.19999999999999</v>
      </c>
      <c r="Z5269" s="127">
        <f t="shared" si="4907"/>
        <v>171.59999999999999</v>
      </c>
      <c r="AA5269" s="127">
        <f t="shared" si="4908"/>
        <v>167.80000000000001</v>
      </c>
      <c r="AB5269" s="621">
        <f t="shared" si="4909"/>
        <v>170.40000000000001</v>
      </c>
      <c r="AC5269" s="285">
        <f t="shared" si="4910"/>
        <v>4189.8000000000002</v>
      </c>
      <c r="AD5269" s="9"/>
      <c r="AE5269" s="9"/>
      <c r="AF5269" s="9"/>
      <c r="AG5269" s="9"/>
      <c r="AH5269" s="9"/>
    </row>
    <row r="5270" ht="15.75" customHeight="1">
      <c r="A5270" s="1360" t="s">
        <v>500</v>
      </c>
      <c r="B5270" s="1361"/>
      <c r="C5270" s="65" t="s">
        <v>44</v>
      </c>
      <c r="D5270" s="66"/>
      <c r="E5270" s="229">
        <f t="shared" ref="E5270:E5271" si="4911">100-(E5268/(E5238))*100</f>
        <v>-0.25436046511629229</v>
      </c>
      <c r="F5270" s="230">
        <f t="shared" ref="F5270:F5271" si="4912">100-(F5268/(F5238))*100</f>
        <v>-0.091074681238609401</v>
      </c>
      <c r="G5270" s="230">
        <f t="shared" ref="G5270:G5271" si="4913">100-(G5268/(G5238))*100</f>
        <v>-0.2014652014651972</v>
      </c>
      <c r="H5270" s="230">
        <f t="shared" ref="H5270:H5271" si="4914">100-(H5268/(H5238))*100</f>
        <v>-0.20235467255334072</v>
      </c>
      <c r="I5270" s="230">
        <f t="shared" ref="I5270:I5271" si="4915">100-(I5268/(I5238))*100</f>
        <v>-0.23559260601669507</v>
      </c>
      <c r="J5270" s="230">
        <f t="shared" ref="J5270:J5271" si="4916">100-(J5268/(J5238))*100</f>
        <v>-0.19143752175425277</v>
      </c>
      <c r="K5270" s="230">
        <f t="shared" ref="K5270:K5271" si="4917">100-(K5268/(K5238))*100</f>
        <v>-0.29220779220777615</v>
      </c>
      <c r="L5270" s="230">
        <f t="shared" ref="L5270:L5271" si="4918">100-(L5268/(L5238))*100</f>
        <v>-0.22364217252395235</v>
      </c>
      <c r="M5270" s="230">
        <f t="shared" ref="M5270:M5271" si="4919">100-(M5268/(M5238))*100</f>
        <v>-0.27313624678664894</v>
      </c>
      <c r="N5270" s="230">
        <f t="shared" ref="N5270:N5271" si="4920">100-(N5268/(N5238))*100</f>
        <v>-0.21959459459459651</v>
      </c>
      <c r="O5270" s="230">
        <f t="shared" ref="O5270:O5271" si="4921">100-(O5268/(O5238))*100</f>
        <v>-0.25817555938036207</v>
      </c>
      <c r="P5270" s="230">
        <f t="shared" ref="P5270:P5271" si="4922">100-(P5268/(P5238))*100</f>
        <v>-0.22807017543860297</v>
      </c>
      <c r="Q5270" s="230">
        <f t="shared" ref="Q5270:Q5271" si="4923">100-(Q5268/(Q5238))*100</f>
        <v>-0.21067415730335881</v>
      </c>
      <c r="R5270" s="230">
        <f t="shared" ref="R5270:R5271" si="4924">100-(R5268/(R5238))*100</f>
        <v>-0.25098601649338548</v>
      </c>
      <c r="S5270" s="230">
        <f t="shared" ref="S5270:S5271" si="4925">100-(S5268/(S5238))*100</f>
        <v>-0.17921146953405298</v>
      </c>
      <c r="T5270" s="230">
        <f t="shared" ref="T5270:T5271" si="4926">100-(T5268/(T5238))*100</f>
        <v>-0.2513404825737382</v>
      </c>
      <c r="U5270" s="230">
        <f t="shared" ref="U5270:U5271" si="4927">100-(U5268/(U5238))*100</f>
        <v>-0.23395721925132307</v>
      </c>
      <c r="V5270" s="230">
        <f t="shared" ref="V5270:V5271" si="4928">100-(V5268/(V5238))*100</f>
        <v>-0.24883875248839615</v>
      </c>
      <c r="W5270" s="230">
        <f t="shared" ref="W5270:W5271" si="4929">100-(W5268/(W5238))*100</f>
        <v>-0.21673891297101022</v>
      </c>
      <c r="X5270" s="230">
        <f t="shared" ref="X5270:X5271" si="4930">100-(X5268/(X5238))*100</f>
        <v>-0.26622296173044901</v>
      </c>
      <c r="Y5270" s="230">
        <f t="shared" ref="Y5270:Y5271" si="4931">100-(Y5268/(Y5238))*100</f>
        <v>-0.23882633913339646</v>
      </c>
      <c r="Z5270" s="230">
        <f t="shared" ref="Z5270:Z5271" si="4932">100-(Z5268/(Z5238))*100</f>
        <v>-0.14477017734348863</v>
      </c>
      <c r="AA5270" s="230">
        <f t="shared" ref="AA5270:AA5271" si="4933">100-(AA5268/(AA5238))*100</f>
        <v>-0.20317694865164526</v>
      </c>
      <c r="AB5270" s="341">
        <f t="shared" ref="AB5270:AB5271" si="4934">100-(AB5268/(AB5238))*100</f>
        <v>-0.18532246108229344</v>
      </c>
      <c r="AC5270" s="342">
        <f t="shared" ref="AC5270:AC5271" si="4935">100-(AC5268/(AC5238))*100</f>
        <v>-0.22203257442070878</v>
      </c>
      <c r="AD5270" s="9"/>
      <c r="AE5270" s="9"/>
      <c r="AF5270" s="9"/>
      <c r="AG5270" s="9"/>
      <c r="AH5270" s="9"/>
    </row>
    <row r="5271">
      <c r="A5271" s="223"/>
      <c r="B5271" s="224"/>
      <c r="C5271" s="125" t="s">
        <v>45</v>
      </c>
      <c r="D5271" s="92"/>
      <c r="E5271" s="696">
        <f t="shared" si="4911"/>
        <v>-32.453416149068346</v>
      </c>
      <c r="F5271" s="504">
        <f t="shared" si="4912"/>
        <v>-31.25</v>
      </c>
      <c r="G5271" s="504">
        <f t="shared" si="4913"/>
        <v>-32.14285714285711</v>
      </c>
      <c r="H5271" s="504">
        <f t="shared" si="4914"/>
        <v>-32.298136645962728</v>
      </c>
      <c r="I5271" s="504">
        <f t="shared" si="4915"/>
        <v>-32.14285714285711</v>
      </c>
      <c r="J5271" s="504">
        <f t="shared" si="4916"/>
        <v>-30.058651026392965</v>
      </c>
      <c r="K5271" s="504">
        <f t="shared" si="4917"/>
        <v>-28.97727272727272</v>
      </c>
      <c r="L5271" s="504">
        <f t="shared" si="4918"/>
        <v>-29.295774647887328</v>
      </c>
      <c r="M5271" s="504">
        <f t="shared" si="4919"/>
        <v>-38.269794721407607</v>
      </c>
      <c r="N5271" s="504">
        <f t="shared" si="4920"/>
        <v>-49.666666666666657</v>
      </c>
      <c r="O5271" s="504">
        <f t="shared" si="4921"/>
        <v>-52.120141342756199</v>
      </c>
      <c r="P5271" s="504">
        <f t="shared" si="4922"/>
        <v>-54.909090909090907</v>
      </c>
      <c r="Q5271" s="504">
        <f t="shared" si="4923"/>
        <v>-55.555555555555571</v>
      </c>
      <c r="R5271" s="504">
        <f t="shared" si="4924"/>
        <v>-52.551020408163282</v>
      </c>
      <c r="S5271" s="504">
        <f t="shared" si="4925"/>
        <v>-49.128919860627207</v>
      </c>
      <c r="T5271" s="504">
        <f t="shared" si="4926"/>
        <v>-35.099337748344368</v>
      </c>
      <c r="U5271" s="504">
        <f t="shared" si="4927"/>
        <v>-32.278481012658233</v>
      </c>
      <c r="V5271" s="504">
        <f t="shared" si="4928"/>
        <v>-29.883381924198289</v>
      </c>
      <c r="W5271" s="504">
        <f t="shared" si="4929"/>
        <v>-30.346820809248555</v>
      </c>
      <c r="X5271" s="504">
        <f t="shared" si="4930"/>
        <v>-29.036827195467453</v>
      </c>
      <c r="Y5271" s="504">
        <f t="shared" si="4931"/>
        <v>-30.484330484330485</v>
      </c>
      <c r="Z5271" s="504">
        <f t="shared" si="4932"/>
        <v>-32.817337461300298</v>
      </c>
      <c r="AA5271" s="504">
        <f t="shared" si="4933"/>
        <v>-33.598726114649679</v>
      </c>
      <c r="AB5271" s="505">
        <f t="shared" si="4934"/>
        <v>-32.298136645962728</v>
      </c>
      <c r="AC5271" s="697">
        <f t="shared" si="4935"/>
        <v>-36.315720978656969</v>
      </c>
      <c r="AD5271" s="9"/>
      <c r="AE5271" s="9"/>
      <c r="AF5271" s="9"/>
      <c r="AG5271" s="30"/>
    </row>
    <row r="5272">
      <c r="A5272" s="440"/>
      <c r="B5272" s="441"/>
      <c r="C5272" s="442"/>
      <c r="D5272" s="243" t="s">
        <v>46</v>
      </c>
      <c r="E5272" s="244">
        <f t="shared" ref="E5272:AC5272" si="4936">(E5240-E5249-E5254-E5259-E5264)/E5240</f>
        <v>0.015625</v>
      </c>
      <c r="F5272" s="244">
        <f t="shared" si="4936"/>
        <v>0</v>
      </c>
      <c r="G5272" s="244">
        <f t="shared" si="4936"/>
        <v>0</v>
      </c>
      <c r="H5272" s="244">
        <f t="shared" si="4936"/>
        <v>-0.016666666666666666</v>
      </c>
      <c r="I5272" s="244">
        <f t="shared" si="4936"/>
        <v>0</v>
      </c>
      <c r="J5272" s="244">
        <f t="shared" si="4936"/>
        <v>0</v>
      </c>
      <c r="K5272" s="244">
        <f t="shared" si="4936"/>
        <v>0</v>
      </c>
      <c r="L5272" s="244">
        <f t="shared" si="4936"/>
        <v>0.014084507042253521</v>
      </c>
      <c r="M5272" s="244">
        <f t="shared" si="4936"/>
        <v>-0.015151515151515152</v>
      </c>
      <c r="N5272" s="244">
        <f t="shared" si="4936"/>
        <v>0.014705882352941176</v>
      </c>
      <c r="O5272" s="244">
        <f t="shared" si="4936"/>
        <v>-0.015873015873015872</v>
      </c>
      <c r="P5272" s="244">
        <f t="shared" si="4936"/>
        <v>0</v>
      </c>
      <c r="Q5272" s="244">
        <f t="shared" si="4936"/>
        <v>-0.033333333333333333</v>
      </c>
      <c r="R5272" s="244">
        <f t="shared" si="4936"/>
        <v>-0.016393442622950821</v>
      </c>
      <c r="S5272" s="244">
        <f t="shared" si="4936"/>
        <v>0</v>
      </c>
      <c r="T5272" s="244">
        <f t="shared" si="4936"/>
        <v>-0.015151515151515152</v>
      </c>
      <c r="U5272" s="244">
        <f t="shared" si="4936"/>
        <v>-0.014492753623188406</v>
      </c>
      <c r="V5272" s="244">
        <f t="shared" si="4936"/>
        <v>0.014925373134328358</v>
      </c>
      <c r="W5272" s="244">
        <f t="shared" si="4936"/>
        <v>0</v>
      </c>
      <c r="X5272" s="244">
        <f t="shared" si="4936"/>
        <v>-0.014925373134328358</v>
      </c>
      <c r="Y5272" s="244">
        <f t="shared" si="4936"/>
        <v>0</v>
      </c>
      <c r="Z5272" s="244">
        <f t="shared" si="4936"/>
        <v>0</v>
      </c>
      <c r="AA5272" s="244">
        <f t="shared" si="4936"/>
        <v>0</v>
      </c>
      <c r="AB5272" s="245">
        <f t="shared" si="4936"/>
        <v>0</v>
      </c>
      <c r="AC5272" s="246">
        <f t="shared" si="4936"/>
        <v>-0.003240440699935062</v>
      </c>
      <c r="AD5272" s="9"/>
      <c r="AE5272" s="30"/>
      <c r="AF5272" s="9"/>
      <c r="AG5272" s="30"/>
    </row>
    <row r="5273" ht="15.75" customHeight="1">
      <c r="A5273" s="443"/>
      <c r="B5273" s="444"/>
      <c r="C5273" s="445"/>
      <c r="D5273" s="250" t="s">
        <v>47</v>
      </c>
      <c r="E5273" s="251">
        <f t="shared" ref="E5273:AC5273" si="4937">(E5242-E5251-E5256-E5261-E5266)/E5242</f>
        <v>-0.0090777363082161795</v>
      </c>
      <c r="F5273" s="251">
        <f t="shared" si="4937"/>
        <v>-0.0072429304108580705</v>
      </c>
      <c r="G5273" s="251">
        <f t="shared" si="4937"/>
        <v>-0.0084772850509188969</v>
      </c>
      <c r="H5273" s="251">
        <f t="shared" si="4937"/>
        <v>-0.0086987890805641441</v>
      </c>
      <c r="I5273" s="251">
        <f t="shared" si="4937"/>
        <v>-0.0091605321694400166</v>
      </c>
      <c r="J5273" s="251">
        <f t="shared" si="4937"/>
        <v>-0.0081580299632277586</v>
      </c>
      <c r="K5273" s="251">
        <f t="shared" si="4937"/>
        <v>-0.0084608986619950487</v>
      </c>
      <c r="L5273" s="251">
        <f t="shared" si="4937"/>
        <v>-0.0077086792009774044</v>
      </c>
      <c r="M5273" s="251">
        <f t="shared" si="4937"/>
        <v>-0.010909740874282177</v>
      </c>
      <c r="N5273" s="251">
        <f t="shared" si="4937"/>
        <v>-0.013635570383229711</v>
      </c>
      <c r="O5273" s="251">
        <f t="shared" si="4937"/>
        <v>-0.013635357347030398</v>
      </c>
      <c r="P5273" s="251">
        <f t="shared" si="4937"/>
        <v>-0.013486546301322453</v>
      </c>
      <c r="Q5273" s="251">
        <f t="shared" si="4937"/>
        <v>-0.012933260851589483</v>
      </c>
      <c r="R5273" s="251">
        <f t="shared" si="4937"/>
        <v>-0.01524449566064201</v>
      </c>
      <c r="S5273" s="251">
        <f t="shared" si="4937"/>
        <v>-0.012786407709824497</v>
      </c>
      <c r="T5273" s="251">
        <f t="shared" si="4937"/>
        <v>-0.0085667368139463861</v>
      </c>
      <c r="U5273" s="251">
        <f t="shared" si="4937"/>
        <v>-0.0081349246250229049</v>
      </c>
      <c r="V5273" s="251">
        <f t="shared" si="4937"/>
        <v>-0.0086005501049989733</v>
      </c>
      <c r="W5273" s="251">
        <f t="shared" si="4937"/>
        <v>-0.0087041730505087872</v>
      </c>
      <c r="X5273" s="251">
        <f t="shared" si="4937"/>
        <v>-0.008971247018853214</v>
      </c>
      <c r="Y5273" s="251">
        <f t="shared" si="4937"/>
        <v>-0.0090543355658201461</v>
      </c>
      <c r="Z5273" s="251">
        <f t="shared" si="4937"/>
        <v>-0.0083487522238124851</v>
      </c>
      <c r="AA5273" s="251">
        <f t="shared" si="4937"/>
        <v>-0.0088130437583941734</v>
      </c>
      <c r="AB5273" s="252">
        <f t="shared" si="4937"/>
        <v>-0.0086339975753572575</v>
      </c>
      <c r="AC5273" s="253">
        <f t="shared" si="4937"/>
        <v>-0.0098928319472927281</v>
      </c>
      <c r="AD5273" s="9"/>
      <c r="AE5273" s="30"/>
      <c r="AF5273" s="9"/>
    </row>
    <row r="5274">
      <c r="H5274" s="1"/>
      <c r="N5274" s="1"/>
      <c r="V5274" s="1"/>
    </row>
    <row r="5275">
      <c r="H5275" s="1"/>
      <c r="N5275" s="1"/>
      <c r="V5275" s="1"/>
    </row>
    <row r="5276">
      <c r="D5276" s="2098"/>
      <c r="E5276" s="2098"/>
      <c r="F5276" s="2098"/>
      <c r="G5276" s="2098"/>
      <c r="H5276" s="2098"/>
      <c r="I5276" s="2098"/>
      <c r="J5276" s="2098"/>
      <c r="K5276" s="2098"/>
      <c r="L5276" s="2098"/>
      <c r="M5276" s="2098"/>
      <c r="N5276" s="2098"/>
      <c r="O5276" s="2098"/>
      <c r="P5276" s="2098"/>
      <c r="Q5276" s="2098"/>
      <c r="R5276" s="2098"/>
      <c r="S5276" s="2098"/>
      <c r="T5276" s="2098"/>
      <c r="U5276" s="2098"/>
      <c r="V5276" s="1"/>
    </row>
    <row r="5277">
      <c r="H5277" s="1"/>
      <c r="N5277" s="1"/>
      <c r="V5277" s="1"/>
    </row>
    <row r="5278">
      <c r="H5278" s="1"/>
      <c r="N5278" s="1"/>
      <c r="V5278" s="1"/>
    </row>
  </sheetData>
  <sheetProtection autoFilter="0" deleteColumns="0" deleteRows="0" formatCells="0" formatColumns="0" formatRows="0" insertColumns="0" insertHyperlinks="0" insertRows="0" pivotTables="0" selectLockedCells="1" selectUnlockedCells="1" sheet="0" sort="0"/>
  <mergeCells count="1879">
    <mergeCell ref="AA1:AB1"/>
    <mergeCell ref="E3:AB3"/>
    <mergeCell ref="A6:B6"/>
    <mergeCell ref="A8:A13"/>
    <mergeCell ref="B8:B12"/>
    <mergeCell ref="A15:A19"/>
    <mergeCell ref="B15:B19"/>
    <mergeCell ref="A24:A28"/>
    <mergeCell ref="B24:B28"/>
    <mergeCell ref="A29:A33"/>
    <mergeCell ref="B29:B33"/>
    <mergeCell ref="A34:A40"/>
    <mergeCell ref="B34:B40"/>
    <mergeCell ref="A42:B43"/>
    <mergeCell ref="A44:B45"/>
    <mergeCell ref="A46:B47"/>
    <mergeCell ref="B48:D48"/>
    <mergeCell ref="A49:B49"/>
    <mergeCell ref="A51:A55"/>
    <mergeCell ref="B51:B55"/>
    <mergeCell ref="A56:A60"/>
    <mergeCell ref="B56:B60"/>
    <mergeCell ref="A65:A69"/>
    <mergeCell ref="B65:B69"/>
    <mergeCell ref="A70:A74"/>
    <mergeCell ref="B70:B74"/>
    <mergeCell ref="A75:A79"/>
    <mergeCell ref="B75:B79"/>
    <mergeCell ref="A80:A83"/>
    <mergeCell ref="B80:B83"/>
    <mergeCell ref="A84:A87"/>
    <mergeCell ref="B84:B87"/>
    <mergeCell ref="A90:B91"/>
    <mergeCell ref="A92:B93"/>
    <mergeCell ref="A94:B95"/>
    <mergeCell ref="A97:B97"/>
    <mergeCell ref="A99:A104"/>
    <mergeCell ref="B99:B104"/>
    <mergeCell ref="A105:A109"/>
    <mergeCell ref="B105:B109"/>
    <mergeCell ref="A113:A115"/>
    <mergeCell ref="B113:B115"/>
    <mergeCell ref="A118:A122"/>
    <mergeCell ref="B118:B122"/>
    <mergeCell ref="A123:A127"/>
    <mergeCell ref="B123:B127"/>
    <mergeCell ref="A128:A132"/>
    <mergeCell ref="B128:B132"/>
    <mergeCell ref="A133:A137"/>
    <mergeCell ref="B133:B137"/>
    <mergeCell ref="A138:A142"/>
    <mergeCell ref="B138:B142"/>
    <mergeCell ref="A143:A147"/>
    <mergeCell ref="B143:B147"/>
    <mergeCell ref="A148:A152"/>
    <mergeCell ref="B148:B152"/>
    <mergeCell ref="A157:B158"/>
    <mergeCell ref="A159:B160"/>
    <mergeCell ref="A161:B162"/>
    <mergeCell ref="A164:B164"/>
    <mergeCell ref="A166:A170"/>
    <mergeCell ref="B166:B170"/>
    <mergeCell ref="A171:A175"/>
    <mergeCell ref="B171:B175"/>
    <mergeCell ref="A180:A184"/>
    <mergeCell ref="B180:B184"/>
    <mergeCell ref="A185:A189"/>
    <mergeCell ref="B185:B189"/>
    <mergeCell ref="A190:A194"/>
    <mergeCell ref="B190:B194"/>
    <mergeCell ref="A195:A199"/>
    <mergeCell ref="B195:B199"/>
    <mergeCell ref="A200:A204"/>
    <mergeCell ref="B200:B204"/>
    <mergeCell ref="A206:B207"/>
    <mergeCell ref="A208:B209"/>
    <mergeCell ref="A210:B211"/>
    <mergeCell ref="A213:B213"/>
    <mergeCell ref="A217:A220"/>
    <mergeCell ref="B217:B220"/>
    <mergeCell ref="A221:A224"/>
    <mergeCell ref="B221:B224"/>
    <mergeCell ref="A225:A228"/>
    <mergeCell ref="B225:B228"/>
    <mergeCell ref="A229:A232"/>
    <mergeCell ref="B229:B232"/>
    <mergeCell ref="A233:A237"/>
    <mergeCell ref="B233:B237"/>
    <mergeCell ref="A238:A242"/>
    <mergeCell ref="B238:B242"/>
    <mergeCell ref="A243:A247"/>
    <mergeCell ref="B243:B247"/>
    <mergeCell ref="A257:A261"/>
    <mergeCell ref="B257:B261"/>
    <mergeCell ref="A262:A266"/>
    <mergeCell ref="B262:B266"/>
    <mergeCell ref="A267:A271"/>
    <mergeCell ref="B267:B271"/>
    <mergeCell ref="A272:A276"/>
    <mergeCell ref="B272:B276"/>
    <mergeCell ref="A277:A281"/>
    <mergeCell ref="B277:B281"/>
    <mergeCell ref="A282:A286"/>
    <mergeCell ref="B282:B286"/>
    <mergeCell ref="A287:A291"/>
    <mergeCell ref="B287:B291"/>
    <mergeCell ref="A296:A300"/>
    <mergeCell ref="B296:B300"/>
    <mergeCell ref="A301:A305"/>
    <mergeCell ref="B301:B305"/>
    <mergeCell ref="A306:A310"/>
    <mergeCell ref="B306:B310"/>
    <mergeCell ref="A311:A315"/>
    <mergeCell ref="B311:B315"/>
    <mergeCell ref="A316:A320"/>
    <mergeCell ref="B316:B320"/>
    <mergeCell ref="A321:A325"/>
    <mergeCell ref="B321:B325"/>
    <mergeCell ref="A326:A330"/>
    <mergeCell ref="B326:B330"/>
    <mergeCell ref="A331:A335"/>
    <mergeCell ref="B331:B335"/>
    <mergeCell ref="A336:A340"/>
    <mergeCell ref="B336:B340"/>
    <mergeCell ref="A341:A345"/>
    <mergeCell ref="B341:B345"/>
    <mergeCell ref="A350:B351"/>
    <mergeCell ref="A352:B353"/>
    <mergeCell ref="A354:B355"/>
    <mergeCell ref="A356:B357"/>
    <mergeCell ref="A359:B359"/>
    <mergeCell ref="A361:A365"/>
    <mergeCell ref="B361:B365"/>
    <mergeCell ref="A366:A369"/>
    <mergeCell ref="B366:B369"/>
    <mergeCell ref="A376:A380"/>
    <mergeCell ref="B376:B380"/>
    <mergeCell ref="A381:A385"/>
    <mergeCell ref="B381:B385"/>
    <mergeCell ref="A386:A390"/>
    <mergeCell ref="B386:B390"/>
    <mergeCell ref="A391:A395"/>
    <mergeCell ref="B391:B395"/>
    <mergeCell ref="A397:B398"/>
    <mergeCell ref="A399:B400"/>
    <mergeCell ref="A401:B402"/>
    <mergeCell ref="A404:B404"/>
    <mergeCell ref="A405:B405"/>
    <mergeCell ref="A407:A411"/>
    <mergeCell ref="B407:B411"/>
    <mergeCell ref="A416:A420"/>
    <mergeCell ref="B416:B420"/>
    <mergeCell ref="A421:A425"/>
    <mergeCell ref="B421:B425"/>
    <mergeCell ref="A426:A430"/>
    <mergeCell ref="B426:B430"/>
    <mergeCell ref="A431:A435"/>
    <mergeCell ref="B431:B435"/>
    <mergeCell ref="A437:B438"/>
    <mergeCell ref="A439:B440"/>
    <mergeCell ref="A441:B442"/>
    <mergeCell ref="A444:B444"/>
    <mergeCell ref="A447:A450"/>
    <mergeCell ref="B447:B450"/>
    <mergeCell ref="A451:A454"/>
    <mergeCell ref="B451:B454"/>
    <mergeCell ref="A455:A459"/>
    <mergeCell ref="B455:B459"/>
    <mergeCell ref="A460:A464"/>
    <mergeCell ref="B460:B464"/>
    <mergeCell ref="A476:A480"/>
    <mergeCell ref="B476:B480"/>
    <mergeCell ref="A481:A485"/>
    <mergeCell ref="B481:B485"/>
    <mergeCell ref="A486:A490"/>
    <mergeCell ref="B486:B490"/>
    <mergeCell ref="A491:B492"/>
    <mergeCell ref="A493:B494"/>
    <mergeCell ref="A495:B496"/>
    <mergeCell ref="A500:A504"/>
    <mergeCell ref="B500:B504"/>
    <mergeCell ref="A505:A509"/>
    <mergeCell ref="B505:B509"/>
    <mergeCell ref="A510:A514"/>
    <mergeCell ref="B510:B514"/>
    <mergeCell ref="A515:A519"/>
    <mergeCell ref="B515:B519"/>
    <mergeCell ref="A520:A524"/>
    <mergeCell ref="B520:B524"/>
    <mergeCell ref="A525:A529"/>
    <mergeCell ref="B525:B529"/>
    <mergeCell ref="A532:B533"/>
    <mergeCell ref="A534:B535"/>
    <mergeCell ref="A536:B537"/>
    <mergeCell ref="A539:B539"/>
    <mergeCell ref="A541:A544"/>
    <mergeCell ref="B541:B544"/>
    <mergeCell ref="A545:A549"/>
    <mergeCell ref="B545:B549"/>
    <mergeCell ref="A554:A558"/>
    <mergeCell ref="B554:B558"/>
    <mergeCell ref="A559:A563"/>
    <mergeCell ref="B559:B563"/>
    <mergeCell ref="A564:A568"/>
    <mergeCell ref="B564:B568"/>
    <mergeCell ref="A569:A573"/>
    <mergeCell ref="B569:B573"/>
    <mergeCell ref="A574:A578"/>
    <mergeCell ref="B574:B578"/>
    <mergeCell ref="A580:B581"/>
    <mergeCell ref="A582:B583"/>
    <mergeCell ref="A584:B585"/>
    <mergeCell ref="A587:B587"/>
    <mergeCell ref="A589:A593"/>
    <mergeCell ref="B589:B593"/>
    <mergeCell ref="A598:A604"/>
    <mergeCell ref="B598:B604"/>
    <mergeCell ref="A605:A611"/>
    <mergeCell ref="B605:B611"/>
    <mergeCell ref="A612:A618"/>
    <mergeCell ref="B612:B618"/>
    <mergeCell ref="A619:A625"/>
    <mergeCell ref="B619:B625"/>
    <mergeCell ref="A628:B629"/>
    <mergeCell ref="A630:B631"/>
    <mergeCell ref="A632:B633"/>
    <mergeCell ref="A635:B635"/>
    <mergeCell ref="A641:A645"/>
    <mergeCell ref="B641:B645"/>
    <mergeCell ref="A646:A650"/>
    <mergeCell ref="B646:B650"/>
    <mergeCell ref="A657:A661"/>
    <mergeCell ref="B657:B661"/>
    <mergeCell ref="A662:A666"/>
    <mergeCell ref="B662:B666"/>
    <mergeCell ref="A667:A671"/>
    <mergeCell ref="B667:B671"/>
    <mergeCell ref="A672:A676"/>
    <mergeCell ref="B672:B676"/>
    <mergeCell ref="A677:A681"/>
    <mergeCell ref="B677:B681"/>
    <mergeCell ref="A682:A686"/>
    <mergeCell ref="B682:B686"/>
    <mergeCell ref="A687:A691"/>
    <mergeCell ref="B687:B691"/>
    <mergeCell ref="A692:A696"/>
    <mergeCell ref="B692:B696"/>
    <mergeCell ref="A700:B701"/>
    <mergeCell ref="A702:B703"/>
    <mergeCell ref="A704:B705"/>
    <mergeCell ref="A707:B707"/>
    <mergeCell ref="A709:A713"/>
    <mergeCell ref="B709:B713"/>
    <mergeCell ref="A714:A718"/>
    <mergeCell ref="B714:B718"/>
    <mergeCell ref="A722:A726"/>
    <mergeCell ref="B722:B726"/>
    <mergeCell ref="A728:A732"/>
    <mergeCell ref="B728:B732"/>
    <mergeCell ref="A733:A737"/>
    <mergeCell ref="B733:B737"/>
    <mergeCell ref="A738:A742"/>
    <mergeCell ref="B738:B742"/>
    <mergeCell ref="A743:A747"/>
    <mergeCell ref="B743:B747"/>
    <mergeCell ref="A750:B751"/>
    <mergeCell ref="A752:B753"/>
    <mergeCell ref="A754:B755"/>
    <mergeCell ref="A757:B757"/>
    <mergeCell ref="A759:A763"/>
    <mergeCell ref="B759:B763"/>
    <mergeCell ref="A768:A772"/>
    <mergeCell ref="B768:B772"/>
    <mergeCell ref="A773:A777"/>
    <mergeCell ref="B773:B777"/>
    <mergeCell ref="A778:A782"/>
    <mergeCell ref="B778:B782"/>
    <mergeCell ref="A783:A787"/>
    <mergeCell ref="B783:B787"/>
    <mergeCell ref="A789:B790"/>
    <mergeCell ref="A791:B792"/>
    <mergeCell ref="A793:B794"/>
    <mergeCell ref="A796:B796"/>
    <mergeCell ref="A797:B797"/>
    <mergeCell ref="A800:A804"/>
    <mergeCell ref="B800:B804"/>
    <mergeCell ref="A805:A809"/>
    <mergeCell ref="B805:B809"/>
    <mergeCell ref="A812:A816"/>
    <mergeCell ref="B812:B816"/>
    <mergeCell ref="A817:A821"/>
    <mergeCell ref="B817:B821"/>
    <mergeCell ref="A822:A826"/>
    <mergeCell ref="B822:B826"/>
    <mergeCell ref="A827:A831"/>
    <mergeCell ref="B827:B831"/>
    <mergeCell ref="B832:C832"/>
    <mergeCell ref="A840:A844"/>
    <mergeCell ref="B840:B844"/>
    <mergeCell ref="A845:A849"/>
    <mergeCell ref="B845:B849"/>
    <mergeCell ref="A850:A854"/>
    <mergeCell ref="B850:B854"/>
    <mergeCell ref="A855:A859"/>
    <mergeCell ref="B855:B859"/>
    <mergeCell ref="A860:A864"/>
    <mergeCell ref="B860:B864"/>
    <mergeCell ref="A865:A869"/>
    <mergeCell ref="B865:B869"/>
    <mergeCell ref="A874:A878"/>
    <mergeCell ref="B874:B878"/>
    <mergeCell ref="A879:A883"/>
    <mergeCell ref="B879:B883"/>
    <mergeCell ref="A884:A888"/>
    <mergeCell ref="B884:B888"/>
    <mergeCell ref="A889:A893"/>
    <mergeCell ref="B889:B893"/>
    <mergeCell ref="A894:A898"/>
    <mergeCell ref="B894:B898"/>
    <mergeCell ref="A899:A903"/>
    <mergeCell ref="B899:B903"/>
    <mergeCell ref="A904:A908"/>
    <mergeCell ref="B904:B908"/>
    <mergeCell ref="A909:A913"/>
    <mergeCell ref="B909:B913"/>
    <mergeCell ref="A914:A918"/>
    <mergeCell ref="B914:B918"/>
    <mergeCell ref="A919:A923"/>
    <mergeCell ref="B919:B923"/>
    <mergeCell ref="A926:B927"/>
    <mergeCell ref="A928:B929"/>
    <mergeCell ref="A933:A937"/>
    <mergeCell ref="B933:B937"/>
    <mergeCell ref="A938:A942"/>
    <mergeCell ref="B938:B942"/>
    <mergeCell ref="A943:A947"/>
    <mergeCell ref="B943:B947"/>
    <mergeCell ref="A948:A952"/>
    <mergeCell ref="B948:B952"/>
    <mergeCell ref="A953:A957"/>
    <mergeCell ref="B953:B957"/>
    <mergeCell ref="A958:A962"/>
    <mergeCell ref="B958:B962"/>
    <mergeCell ref="A963:A967"/>
    <mergeCell ref="B963:B967"/>
    <mergeCell ref="A968:A972"/>
    <mergeCell ref="B968:B972"/>
    <mergeCell ref="A973:A977"/>
    <mergeCell ref="B973:B977"/>
    <mergeCell ref="A978:A982"/>
    <mergeCell ref="B978:B982"/>
    <mergeCell ref="A983:A987"/>
    <mergeCell ref="B983:B987"/>
    <mergeCell ref="A988:A992"/>
    <mergeCell ref="B988:B992"/>
    <mergeCell ref="A993:A997"/>
    <mergeCell ref="B993:B997"/>
    <mergeCell ref="A998:A1002"/>
    <mergeCell ref="B998:B1002"/>
    <mergeCell ref="A1003:A1007"/>
    <mergeCell ref="B1003:B1007"/>
    <mergeCell ref="A1008:B1009"/>
    <mergeCell ref="A1010:B1011"/>
    <mergeCell ref="A1012:B1013"/>
    <mergeCell ref="A1014:B1015"/>
    <mergeCell ref="A1016:B1017"/>
    <mergeCell ref="A1019:B1019"/>
    <mergeCell ref="A1022:A1025"/>
    <mergeCell ref="B1022:B1025"/>
    <mergeCell ref="A1026:A1029"/>
    <mergeCell ref="B1026:B1029"/>
    <mergeCell ref="A1030:A1036"/>
    <mergeCell ref="B1030:B1036"/>
    <mergeCell ref="A1037:A1041"/>
    <mergeCell ref="B1037:B1041"/>
    <mergeCell ref="A1049:A1053"/>
    <mergeCell ref="B1049:B1053"/>
    <mergeCell ref="A1054:A1058"/>
    <mergeCell ref="B1054:B1058"/>
    <mergeCell ref="A1059:A1063"/>
    <mergeCell ref="B1059:B1063"/>
    <mergeCell ref="A1064:A1068"/>
    <mergeCell ref="B1064:B1068"/>
    <mergeCell ref="A1069:A1073"/>
    <mergeCell ref="B1069:B1073"/>
    <mergeCell ref="A1074:A1078"/>
    <mergeCell ref="B1074:B1078"/>
    <mergeCell ref="A1079:A1083"/>
    <mergeCell ref="B1079:B1083"/>
    <mergeCell ref="A1084:A1088"/>
    <mergeCell ref="B1084:B1088"/>
    <mergeCell ref="A1089:A1093"/>
    <mergeCell ref="B1089:B1093"/>
    <mergeCell ref="A1094:A1098"/>
    <mergeCell ref="B1094:B1098"/>
    <mergeCell ref="A1099:A1103"/>
    <mergeCell ref="B1099:B1103"/>
    <mergeCell ref="A1104:A1108"/>
    <mergeCell ref="B1104:B1108"/>
    <mergeCell ref="A1113:B1114"/>
    <mergeCell ref="A1115:B1116"/>
    <mergeCell ref="A1117:B1118"/>
    <mergeCell ref="A1120:B1120"/>
    <mergeCell ref="A1122:A1126"/>
    <mergeCell ref="B1122:B1126"/>
    <mergeCell ref="A1132:A1136"/>
    <mergeCell ref="B1132:B1136"/>
    <mergeCell ref="A1137:A1141"/>
    <mergeCell ref="B1137:B1141"/>
    <mergeCell ref="A1142:A1146"/>
    <mergeCell ref="B1142:B1146"/>
    <mergeCell ref="A1147:A1151"/>
    <mergeCell ref="B1147:B1151"/>
    <mergeCell ref="A1152:A1156"/>
    <mergeCell ref="B1152:B1156"/>
    <mergeCell ref="A1158:B1159"/>
    <mergeCell ref="A1160:B1161"/>
    <mergeCell ref="A1162:B1163"/>
    <mergeCell ref="A1165:B1165"/>
    <mergeCell ref="A1166:B1166"/>
    <mergeCell ref="A1169:A1173"/>
    <mergeCell ref="B1169:B1173"/>
    <mergeCell ref="A1174:A1178"/>
    <mergeCell ref="B1174:B1178"/>
    <mergeCell ref="A1180:A1184"/>
    <mergeCell ref="B1180:B1184"/>
    <mergeCell ref="A1185:A1189"/>
    <mergeCell ref="B1185:B1189"/>
    <mergeCell ref="A1197:A1201"/>
    <mergeCell ref="B1197:B1201"/>
    <mergeCell ref="A1202:A1206"/>
    <mergeCell ref="B1202:B1206"/>
    <mergeCell ref="A1207:A1211"/>
    <mergeCell ref="B1207:B1211"/>
    <mergeCell ref="A1212:B1213"/>
    <mergeCell ref="A1217:A1221"/>
    <mergeCell ref="B1217:B1221"/>
    <mergeCell ref="A1222:A1226"/>
    <mergeCell ref="B1222:B1226"/>
    <mergeCell ref="A1227:A1231"/>
    <mergeCell ref="B1227:B1231"/>
    <mergeCell ref="A1232:A1236"/>
    <mergeCell ref="B1232:B1236"/>
    <mergeCell ref="A1237:A1241"/>
    <mergeCell ref="B1237:B1241"/>
    <mergeCell ref="A1242:A1246"/>
    <mergeCell ref="B1242:B1246"/>
    <mergeCell ref="A1249:B1250"/>
    <mergeCell ref="A1251:B1252"/>
    <mergeCell ref="A1253:B1254"/>
    <mergeCell ref="A1256:B1256"/>
    <mergeCell ref="A1259:A1263"/>
    <mergeCell ref="B1259:B1263"/>
    <mergeCell ref="A1264:A1268"/>
    <mergeCell ref="B1264:B1268"/>
    <mergeCell ref="A1269:A1273"/>
    <mergeCell ref="B1269:B1273"/>
    <mergeCell ref="A1274:A1278"/>
    <mergeCell ref="B1274:B1278"/>
    <mergeCell ref="A1285:A1289"/>
    <mergeCell ref="B1285:B1289"/>
    <mergeCell ref="A1290:A1294"/>
    <mergeCell ref="B1290:B1294"/>
    <mergeCell ref="A1295:A1299"/>
    <mergeCell ref="B1295:B1299"/>
    <mergeCell ref="A1300:A1304"/>
    <mergeCell ref="B1300:B1304"/>
    <mergeCell ref="A1305:A1309"/>
    <mergeCell ref="B1305:B1309"/>
    <mergeCell ref="A1310:A1314"/>
    <mergeCell ref="B1310:B1314"/>
    <mergeCell ref="A1315:A1319"/>
    <mergeCell ref="B1315:B1319"/>
    <mergeCell ref="A1322:B1323"/>
    <mergeCell ref="A1324:B1325"/>
    <mergeCell ref="A1326:B1327"/>
    <mergeCell ref="A1329:D1329"/>
    <mergeCell ref="A1333:A1337"/>
    <mergeCell ref="B1333:B1337"/>
    <mergeCell ref="A1338:A1342"/>
    <mergeCell ref="B1338:B1342"/>
    <mergeCell ref="A1343:A1347"/>
    <mergeCell ref="B1343:B1347"/>
    <mergeCell ref="A1348:A1352"/>
    <mergeCell ref="B1348:B1352"/>
    <mergeCell ref="A1353:A1357"/>
    <mergeCell ref="B1353:B1357"/>
    <mergeCell ref="A1358:A1362"/>
    <mergeCell ref="B1358:B1362"/>
    <mergeCell ref="A1368:A1373"/>
    <mergeCell ref="B1368:B1373"/>
    <mergeCell ref="A1377:A1381"/>
    <mergeCell ref="B1377:B1381"/>
    <mergeCell ref="A1382:A1386"/>
    <mergeCell ref="B1382:B1386"/>
    <mergeCell ref="A1387:A1391"/>
    <mergeCell ref="B1387:B1391"/>
    <mergeCell ref="A1392:A1396"/>
    <mergeCell ref="B1392:B1396"/>
    <mergeCell ref="A1397:A1401"/>
    <mergeCell ref="B1397:B1401"/>
    <mergeCell ref="A1402:A1406"/>
    <mergeCell ref="B1402:B1406"/>
    <mergeCell ref="A1407:A1411"/>
    <mergeCell ref="B1407:B1411"/>
    <mergeCell ref="A1412:A1416"/>
    <mergeCell ref="B1412:B1416"/>
    <mergeCell ref="A1417:A1421"/>
    <mergeCell ref="B1417:B1421"/>
    <mergeCell ref="A1425:B1426"/>
    <mergeCell ref="A1427:B1428"/>
    <mergeCell ref="A1429:B1430"/>
    <mergeCell ref="A1432:B1432"/>
    <mergeCell ref="A1435:A1439"/>
    <mergeCell ref="B1435:B1439"/>
    <mergeCell ref="A1440:A1444"/>
    <mergeCell ref="B1440:B1444"/>
    <mergeCell ref="A1445:A1449"/>
    <mergeCell ref="B1445:B1449"/>
    <mergeCell ref="A1450:A1454"/>
    <mergeCell ref="B1450:B1454"/>
    <mergeCell ref="A1462:A1466"/>
    <mergeCell ref="B1462:B1466"/>
    <mergeCell ref="A1467:A1471"/>
    <mergeCell ref="B1467:B1471"/>
    <mergeCell ref="A1472:A1476"/>
    <mergeCell ref="B1472:B1476"/>
    <mergeCell ref="A1477:A1481"/>
    <mergeCell ref="B1477:B1481"/>
    <mergeCell ref="A1483:B1484"/>
    <mergeCell ref="A1485:B1486"/>
    <mergeCell ref="A1487:B1488"/>
    <mergeCell ref="A1490:B1490"/>
    <mergeCell ref="A1492:A1496"/>
    <mergeCell ref="B1492:B1496"/>
    <mergeCell ref="A1502:A1506"/>
    <mergeCell ref="B1502:B1506"/>
    <mergeCell ref="A1507:A1511"/>
    <mergeCell ref="B1507:B1511"/>
    <mergeCell ref="A1512:A1516"/>
    <mergeCell ref="B1512:B1516"/>
    <mergeCell ref="A1517:A1521"/>
    <mergeCell ref="B1517:B1521"/>
    <mergeCell ref="A1522:A1526"/>
    <mergeCell ref="B1522:B1526"/>
    <mergeCell ref="A1529:B1530"/>
    <mergeCell ref="A1531:B1532"/>
    <mergeCell ref="A1533:B1534"/>
    <mergeCell ref="A1536:B1536"/>
    <mergeCell ref="A1539:A1543"/>
    <mergeCell ref="B1539:B1543"/>
    <mergeCell ref="A1544:A1548"/>
    <mergeCell ref="B1544:B1548"/>
    <mergeCell ref="A1556:A1560"/>
    <mergeCell ref="B1556:B1560"/>
    <mergeCell ref="A1561:A1565"/>
    <mergeCell ref="B1561:B1565"/>
    <mergeCell ref="A1566:A1570"/>
    <mergeCell ref="B1566:B1570"/>
    <mergeCell ref="A1571:A1575"/>
    <mergeCell ref="B1571:B1575"/>
    <mergeCell ref="A1576:A1580"/>
    <mergeCell ref="B1576:B1580"/>
    <mergeCell ref="A1583:B1584"/>
    <mergeCell ref="A1585:B1586"/>
    <mergeCell ref="A1587:B1588"/>
    <mergeCell ref="A1590:B1590"/>
    <mergeCell ref="A1593:A1597"/>
    <mergeCell ref="B1593:B1597"/>
    <mergeCell ref="A1598:A1602"/>
    <mergeCell ref="B1598:B1602"/>
    <mergeCell ref="A1603:A1607"/>
    <mergeCell ref="B1603:B1607"/>
    <mergeCell ref="A1608:A1612"/>
    <mergeCell ref="B1608:B1612"/>
    <mergeCell ref="A1620:A1624"/>
    <mergeCell ref="B1620:B1624"/>
    <mergeCell ref="A1625:A1629"/>
    <mergeCell ref="B1625:B1629"/>
    <mergeCell ref="A1630:A1634"/>
    <mergeCell ref="B1630:B1634"/>
    <mergeCell ref="A1635:A1639"/>
    <mergeCell ref="B1635:B1639"/>
    <mergeCell ref="A1640:A1644"/>
    <mergeCell ref="B1640:B1644"/>
    <mergeCell ref="A1645:A1649"/>
    <mergeCell ref="B1645:B1649"/>
    <mergeCell ref="A1650:A1654"/>
    <mergeCell ref="B1650:B1654"/>
    <mergeCell ref="A1657:B1658"/>
    <mergeCell ref="A1659:B1660"/>
    <mergeCell ref="A1661:B1662"/>
    <mergeCell ref="A1668:A1673"/>
    <mergeCell ref="B1668:B1673"/>
    <mergeCell ref="A1674:A1679"/>
    <mergeCell ref="B1674:B1679"/>
    <mergeCell ref="A1680:A1684"/>
    <mergeCell ref="B1680:B1684"/>
    <mergeCell ref="A1685:A1689"/>
    <mergeCell ref="B1685:B1689"/>
    <mergeCell ref="A1697:A1701"/>
    <mergeCell ref="B1697:B1701"/>
    <mergeCell ref="A1702:A1706"/>
    <mergeCell ref="B1702:B1706"/>
    <mergeCell ref="A1707:A1711"/>
    <mergeCell ref="B1707:B1711"/>
    <mergeCell ref="A1712:A1716"/>
    <mergeCell ref="B1712:B1716"/>
    <mergeCell ref="A1717:A1721"/>
    <mergeCell ref="B1717:B1721"/>
    <mergeCell ref="A1722:A1726"/>
    <mergeCell ref="B1722:B1726"/>
    <mergeCell ref="A1727:A1731"/>
    <mergeCell ref="B1727:B1731"/>
    <mergeCell ref="A1734:B1735"/>
    <mergeCell ref="A1736:B1737"/>
    <mergeCell ref="A1738:B1739"/>
    <mergeCell ref="A1741:B1741"/>
    <mergeCell ref="A1744:A1748"/>
    <mergeCell ref="B1744:B1748"/>
    <mergeCell ref="A1749:A1753"/>
    <mergeCell ref="B1749:B1753"/>
    <mergeCell ref="A1754:A1757"/>
    <mergeCell ref="B1754:B1757"/>
    <mergeCell ref="A1758:A1762"/>
    <mergeCell ref="B1758:B1762"/>
    <mergeCell ref="A1763:A1767"/>
    <mergeCell ref="B1763:B1767"/>
    <mergeCell ref="A1775:A1779"/>
    <mergeCell ref="B1775:B1779"/>
    <mergeCell ref="A1780:A1784"/>
    <mergeCell ref="B1780:B1784"/>
    <mergeCell ref="A1785:A1789"/>
    <mergeCell ref="B1785:B1789"/>
    <mergeCell ref="A1790:A1794"/>
    <mergeCell ref="B1790:B1794"/>
    <mergeCell ref="A1795:A1799"/>
    <mergeCell ref="B1795:B1799"/>
    <mergeCell ref="A1800:A1804"/>
    <mergeCell ref="B1800:B1804"/>
    <mergeCell ref="A1805:A1809"/>
    <mergeCell ref="B1805:B1809"/>
    <mergeCell ref="A1810:A1814"/>
    <mergeCell ref="B1810:B1814"/>
    <mergeCell ref="A1818:B1819"/>
    <mergeCell ref="A1820:B1821"/>
    <mergeCell ref="A1822:B1823"/>
    <mergeCell ref="A1825:B1825"/>
    <mergeCell ref="A1827:A1831"/>
    <mergeCell ref="B1827:B1831"/>
    <mergeCell ref="A1832:A1836"/>
    <mergeCell ref="B1832:B1836"/>
    <mergeCell ref="A1842:A1846"/>
    <mergeCell ref="B1842:B1846"/>
    <mergeCell ref="A1847:A1851"/>
    <mergeCell ref="B1847:B1851"/>
    <mergeCell ref="A1852:A1856"/>
    <mergeCell ref="B1852:B1856"/>
    <mergeCell ref="A1857:A1861"/>
    <mergeCell ref="B1857:B1861"/>
    <mergeCell ref="A1862:A1866"/>
    <mergeCell ref="B1862:B1866"/>
    <mergeCell ref="A1868:B1869"/>
    <mergeCell ref="A1870:B1871"/>
    <mergeCell ref="A1872:B1873"/>
    <mergeCell ref="A1875:B1875"/>
    <mergeCell ref="A1878:A1882"/>
    <mergeCell ref="B1878:B1882"/>
    <mergeCell ref="A1883:A1887"/>
    <mergeCell ref="B1883:B1887"/>
    <mergeCell ref="A1888:A1892"/>
    <mergeCell ref="B1888:B1892"/>
    <mergeCell ref="A1893:A1897"/>
    <mergeCell ref="B1893:B1897"/>
    <mergeCell ref="A1904:A1908"/>
    <mergeCell ref="B1904:B1908"/>
    <mergeCell ref="A1909:A1913"/>
    <mergeCell ref="B1909:B1913"/>
    <mergeCell ref="A1914:A1918"/>
    <mergeCell ref="B1914:B1918"/>
    <mergeCell ref="A1919:A1923"/>
    <mergeCell ref="B1919:B1923"/>
    <mergeCell ref="A1924:A1928"/>
    <mergeCell ref="B1924:B1928"/>
    <mergeCell ref="A1929:A1933"/>
    <mergeCell ref="B1929:B1933"/>
    <mergeCell ref="A1936:B1937"/>
    <mergeCell ref="A1938:B1939"/>
    <mergeCell ref="A1940:B1941"/>
    <mergeCell ref="A1943:B1943"/>
    <mergeCell ref="A1946:A1950"/>
    <mergeCell ref="B1946:B1950"/>
    <mergeCell ref="A1951:A1955"/>
    <mergeCell ref="B1951:B1955"/>
    <mergeCell ref="A1956:A1960"/>
    <mergeCell ref="B1956:B1960"/>
    <mergeCell ref="A1961:A1965"/>
    <mergeCell ref="B1961:B1965"/>
    <mergeCell ref="A1973:A1977"/>
    <mergeCell ref="B1973:B1977"/>
    <mergeCell ref="A1978:A1982"/>
    <mergeCell ref="B1978:B1982"/>
    <mergeCell ref="A1983:A1987"/>
    <mergeCell ref="B1983:B1987"/>
    <mergeCell ref="A1988:A1992"/>
    <mergeCell ref="B1988:B1992"/>
    <mergeCell ref="A1993:A1997"/>
    <mergeCell ref="B1993:B1997"/>
    <mergeCell ref="A1998:A2002"/>
    <mergeCell ref="B1998:B2002"/>
    <mergeCell ref="A2003:A2007"/>
    <mergeCell ref="B2003:B2007"/>
    <mergeCell ref="A2008:A2012"/>
    <mergeCell ref="B2008:B2012"/>
    <mergeCell ref="A2015:B2016"/>
    <mergeCell ref="A2017:B2018"/>
    <mergeCell ref="A2019:B2020"/>
    <mergeCell ref="A2022:B2022"/>
    <mergeCell ref="A2025:A2028"/>
    <mergeCell ref="B2025:B2028"/>
    <mergeCell ref="A2029:A2033"/>
    <mergeCell ref="B2029:B2033"/>
    <mergeCell ref="A2034:A2038"/>
    <mergeCell ref="B2034:B2038"/>
    <mergeCell ref="A2039:A2043"/>
    <mergeCell ref="B2039:B2043"/>
    <mergeCell ref="A2044:A2048"/>
    <mergeCell ref="B2044:B2048"/>
    <mergeCell ref="A2049:A2053"/>
    <mergeCell ref="B2049:B2053"/>
    <mergeCell ref="A2054:A2058"/>
    <mergeCell ref="B2054:B2058"/>
    <mergeCell ref="A2059:A2063"/>
    <mergeCell ref="B2059:B2063"/>
    <mergeCell ref="A2064:A2067"/>
    <mergeCell ref="B2064:B2067"/>
    <mergeCell ref="A2068:A2072"/>
    <mergeCell ref="B2068:B2072"/>
    <mergeCell ref="A2073:A2077"/>
    <mergeCell ref="B2073:B2077"/>
    <mergeCell ref="A2085:A2089"/>
    <mergeCell ref="B2085:B2089"/>
    <mergeCell ref="A2090:A2094"/>
    <mergeCell ref="B2090:B2094"/>
    <mergeCell ref="A2095:A2099"/>
    <mergeCell ref="B2095:B2099"/>
    <mergeCell ref="A2100:A2104"/>
    <mergeCell ref="B2100:B2104"/>
    <mergeCell ref="A2105:A2106"/>
    <mergeCell ref="B2105:B2106"/>
    <mergeCell ref="A2107:A2111"/>
    <mergeCell ref="B2107:B2111"/>
    <mergeCell ref="A2112:A2116"/>
    <mergeCell ref="B2112:B2116"/>
    <mergeCell ref="A2117:A2121"/>
    <mergeCell ref="B2117:B2121"/>
    <mergeCell ref="A2122:A2126"/>
    <mergeCell ref="B2122:B2126"/>
    <mergeCell ref="A2129:B2130"/>
    <mergeCell ref="A2131:B2132"/>
    <mergeCell ref="A2133:B2134"/>
    <mergeCell ref="A2135:B2136"/>
    <mergeCell ref="A2138:B2138"/>
    <mergeCell ref="A2139:B2139"/>
    <mergeCell ref="A2142:A2146"/>
    <mergeCell ref="B2142:B2146"/>
    <mergeCell ref="A2147:A2151"/>
    <mergeCell ref="B2147:B2151"/>
    <mergeCell ref="A2152:A2156"/>
    <mergeCell ref="B2152:B2156"/>
    <mergeCell ref="A2157:A2161"/>
    <mergeCell ref="B2157:B2161"/>
    <mergeCell ref="A2169:A2173"/>
    <mergeCell ref="B2169:B2173"/>
    <mergeCell ref="A2174:A2178"/>
    <mergeCell ref="B2174:B2178"/>
    <mergeCell ref="A2179:A2183"/>
    <mergeCell ref="B2179:B2183"/>
    <mergeCell ref="A2184:A2188"/>
    <mergeCell ref="B2184:B2188"/>
    <mergeCell ref="A2189:A2193"/>
    <mergeCell ref="B2189:B2193"/>
    <mergeCell ref="A2194:A2198"/>
    <mergeCell ref="B2194:B2198"/>
    <mergeCell ref="A2199:A2203"/>
    <mergeCell ref="B2199:B2203"/>
    <mergeCell ref="A2204:A2208"/>
    <mergeCell ref="B2204:B2208"/>
    <mergeCell ref="A2209:A2213"/>
    <mergeCell ref="B2209:B2213"/>
    <mergeCell ref="A2214:A2218"/>
    <mergeCell ref="B2214:B2218"/>
    <mergeCell ref="A2219:A2223"/>
    <mergeCell ref="B2219:B2223"/>
    <mergeCell ref="A2224:A2228"/>
    <mergeCell ref="B2224:B2228"/>
    <mergeCell ref="A2231:B2232"/>
    <mergeCell ref="A2233:B2234"/>
    <mergeCell ref="A2235:B2236"/>
    <mergeCell ref="A2238:B2238"/>
    <mergeCell ref="A2242:A2246"/>
    <mergeCell ref="B2242:B2246"/>
    <mergeCell ref="A2247:A2251"/>
    <mergeCell ref="B2247:B2251"/>
    <mergeCell ref="A2252:A2256"/>
    <mergeCell ref="B2252:B2256"/>
    <mergeCell ref="A2257:A2261"/>
    <mergeCell ref="B2257:B2261"/>
    <mergeCell ref="A2262:A2266"/>
    <mergeCell ref="B2262:B2266"/>
    <mergeCell ref="A2267:A2271"/>
    <mergeCell ref="B2267:B2271"/>
    <mergeCell ref="A2272:A2276"/>
    <mergeCell ref="B2272:B2276"/>
    <mergeCell ref="A2277:A2281"/>
    <mergeCell ref="B2277:B2281"/>
    <mergeCell ref="A2282:A2286"/>
    <mergeCell ref="B2282:B2286"/>
    <mergeCell ref="A2301:A2305"/>
    <mergeCell ref="B2301:B2305"/>
    <mergeCell ref="A2306:A2310"/>
    <mergeCell ref="B2306:B2310"/>
    <mergeCell ref="A2311:A2315"/>
    <mergeCell ref="B2311:B2315"/>
    <mergeCell ref="A2316:A2320"/>
    <mergeCell ref="B2316:B2320"/>
    <mergeCell ref="A2321:A2325"/>
    <mergeCell ref="B2321:B2325"/>
    <mergeCell ref="A2326:A2330"/>
    <mergeCell ref="B2326:B2330"/>
    <mergeCell ref="A2331:A2335"/>
    <mergeCell ref="B2331:B2335"/>
    <mergeCell ref="A2336:A2340"/>
    <mergeCell ref="B2336:B2340"/>
    <mergeCell ref="A2341:A2345"/>
    <mergeCell ref="B2341:B2345"/>
    <mergeCell ref="A2346:A2350"/>
    <mergeCell ref="B2346:B2350"/>
    <mergeCell ref="A2351:A2355"/>
    <mergeCell ref="B2351:B2355"/>
    <mergeCell ref="A2356:A2360"/>
    <mergeCell ref="B2356:B2360"/>
    <mergeCell ref="A2361:A2365"/>
    <mergeCell ref="B2361:B2365"/>
    <mergeCell ref="A2366:A2370"/>
    <mergeCell ref="B2366:B2370"/>
    <mergeCell ref="A2371:A2375"/>
    <mergeCell ref="B2371:B2375"/>
    <mergeCell ref="A2376:A2380"/>
    <mergeCell ref="B2376:B2380"/>
    <mergeCell ref="A2381:A2385"/>
    <mergeCell ref="B2381:B2385"/>
    <mergeCell ref="A2386:A2390"/>
    <mergeCell ref="B2386:B2390"/>
    <mergeCell ref="A2391:A2395"/>
    <mergeCell ref="B2391:B2395"/>
    <mergeCell ref="A2396:A2400"/>
    <mergeCell ref="B2396:B2400"/>
    <mergeCell ref="A2401:A2405"/>
    <mergeCell ref="B2401:B2405"/>
    <mergeCell ref="A2406:A2410"/>
    <mergeCell ref="B2406:B2410"/>
    <mergeCell ref="A2411:A2415"/>
    <mergeCell ref="B2411:B2415"/>
    <mergeCell ref="A2416:A2420"/>
    <mergeCell ref="B2416:B2420"/>
    <mergeCell ref="A2421:A2425"/>
    <mergeCell ref="B2421:B2425"/>
    <mergeCell ref="A2426:A2430"/>
    <mergeCell ref="B2426:B2430"/>
    <mergeCell ref="A2431:A2435"/>
    <mergeCell ref="B2431:B2435"/>
    <mergeCell ref="A2436:A2440"/>
    <mergeCell ref="B2436:B2440"/>
    <mergeCell ref="A2441:A2445"/>
    <mergeCell ref="B2441:B2445"/>
    <mergeCell ref="A2446:A2450"/>
    <mergeCell ref="B2446:B2450"/>
    <mergeCell ref="A2451:A2455"/>
    <mergeCell ref="B2451:B2455"/>
    <mergeCell ref="A2456:A2460"/>
    <mergeCell ref="B2456:B2460"/>
    <mergeCell ref="A2461:A2465"/>
    <mergeCell ref="B2461:B2465"/>
    <mergeCell ref="A2466:A2470"/>
    <mergeCell ref="B2466:B2470"/>
    <mergeCell ref="A2471:A2475"/>
    <mergeCell ref="B2471:B2475"/>
    <mergeCell ref="A2476:A2480"/>
    <mergeCell ref="B2476:B2480"/>
    <mergeCell ref="A2481:A2485"/>
    <mergeCell ref="B2481:B2485"/>
    <mergeCell ref="A2486:A2490"/>
    <mergeCell ref="B2486:B2490"/>
    <mergeCell ref="A2491:A2495"/>
    <mergeCell ref="B2491:B2495"/>
    <mergeCell ref="A2499:B2500"/>
    <mergeCell ref="A2501:B2502"/>
    <mergeCell ref="A2503:B2504"/>
    <mergeCell ref="A2506:B2506"/>
    <mergeCell ref="A2509:A2513"/>
    <mergeCell ref="B2509:B2513"/>
    <mergeCell ref="A2514:A2517"/>
    <mergeCell ref="B2514:B2517"/>
    <mergeCell ref="A2518:A2521"/>
    <mergeCell ref="B2518:B2521"/>
    <mergeCell ref="A2522:A2526"/>
    <mergeCell ref="B2522:B2526"/>
    <mergeCell ref="A2527:A2531"/>
    <mergeCell ref="B2527:B2531"/>
    <mergeCell ref="A2532:A2536"/>
    <mergeCell ref="B2532:B2536"/>
    <mergeCell ref="A2537:A2541"/>
    <mergeCell ref="B2537:B2541"/>
    <mergeCell ref="A2542:A2546"/>
    <mergeCell ref="B2542:B2546"/>
    <mergeCell ref="A2547:A2551"/>
    <mergeCell ref="B2547:B2551"/>
    <mergeCell ref="A2552:A2556"/>
    <mergeCell ref="B2552:B2556"/>
    <mergeCell ref="A2557:A2561"/>
    <mergeCell ref="B2557:B2561"/>
    <mergeCell ref="A2562:A2566"/>
    <mergeCell ref="B2562:B2566"/>
    <mergeCell ref="A2577:A2581"/>
    <mergeCell ref="B2577:B2581"/>
    <mergeCell ref="A2582:A2586"/>
    <mergeCell ref="B2582:B2586"/>
    <mergeCell ref="A2587:A2591"/>
    <mergeCell ref="B2587:B2591"/>
    <mergeCell ref="A2592:A2596"/>
    <mergeCell ref="B2592:B2596"/>
    <mergeCell ref="A2597:A2601"/>
    <mergeCell ref="B2597:B2601"/>
    <mergeCell ref="A2602:A2606"/>
    <mergeCell ref="B2602:B2606"/>
    <mergeCell ref="A2607:A2611"/>
    <mergeCell ref="B2607:B2611"/>
    <mergeCell ref="A2612:A2616"/>
    <mergeCell ref="B2612:B2616"/>
    <mergeCell ref="A2617:A2621"/>
    <mergeCell ref="B2617:B2621"/>
    <mergeCell ref="A2622:A2626"/>
    <mergeCell ref="B2622:B2626"/>
    <mergeCell ref="A2627:A2631"/>
    <mergeCell ref="B2627:B2631"/>
    <mergeCell ref="A2632:A2636"/>
    <mergeCell ref="B2632:B2636"/>
    <mergeCell ref="A2637:A2641"/>
    <mergeCell ref="B2637:B2641"/>
    <mergeCell ref="A2642:A2646"/>
    <mergeCell ref="B2642:B2646"/>
    <mergeCell ref="A2647:A2651"/>
    <mergeCell ref="B2647:B2651"/>
    <mergeCell ref="A2652:A2656"/>
    <mergeCell ref="B2652:B2656"/>
    <mergeCell ref="A2657:A2661"/>
    <mergeCell ref="B2657:B2661"/>
    <mergeCell ref="A2662:A2666"/>
    <mergeCell ref="B2662:B2666"/>
    <mergeCell ref="A2667:A2671"/>
    <mergeCell ref="B2667:B2671"/>
    <mergeCell ref="A2672:A2676"/>
    <mergeCell ref="B2672:B2676"/>
    <mergeCell ref="A2677:A2681"/>
    <mergeCell ref="B2677:B2681"/>
    <mergeCell ref="A2682:A2686"/>
    <mergeCell ref="B2682:B2686"/>
    <mergeCell ref="A2687:A2691"/>
    <mergeCell ref="B2687:B2691"/>
    <mergeCell ref="A2692:A2696"/>
    <mergeCell ref="B2692:B2696"/>
    <mergeCell ref="A2697:A2701"/>
    <mergeCell ref="B2697:B2701"/>
    <mergeCell ref="A2702:A2706"/>
    <mergeCell ref="B2702:B2706"/>
    <mergeCell ref="A2707:A2711"/>
    <mergeCell ref="B2707:B2711"/>
    <mergeCell ref="A2714:B2715"/>
    <mergeCell ref="A2716:B2717"/>
    <mergeCell ref="A2718:B2719"/>
    <mergeCell ref="A2721:B2721"/>
    <mergeCell ref="A2724:A2728"/>
    <mergeCell ref="B2724:B2728"/>
    <mergeCell ref="A2729:A2733"/>
    <mergeCell ref="B2729:B2733"/>
    <mergeCell ref="A2734:A2738"/>
    <mergeCell ref="B2734:B2738"/>
    <mergeCell ref="A2739:A2743"/>
    <mergeCell ref="B2739:B2743"/>
    <mergeCell ref="A2750:A2754"/>
    <mergeCell ref="B2750:B2754"/>
    <mergeCell ref="A2755:A2759"/>
    <mergeCell ref="B2755:B2759"/>
    <mergeCell ref="A2760:A2764"/>
    <mergeCell ref="B2760:B2764"/>
    <mergeCell ref="A2765:A2769"/>
    <mergeCell ref="B2765:B2769"/>
    <mergeCell ref="A2770:A2774"/>
    <mergeCell ref="B2770:B2774"/>
    <mergeCell ref="A2775:A2779"/>
    <mergeCell ref="B2775:B2779"/>
    <mergeCell ref="A2780:A2784"/>
    <mergeCell ref="B2780:B2784"/>
    <mergeCell ref="A2785:A2789"/>
    <mergeCell ref="B2785:B2789"/>
    <mergeCell ref="A2790:A2794"/>
    <mergeCell ref="B2790:B2794"/>
    <mergeCell ref="A2795:A2799"/>
    <mergeCell ref="B2795:B2799"/>
    <mergeCell ref="A2802:B2803"/>
    <mergeCell ref="A2804:B2805"/>
    <mergeCell ref="A2806:B2807"/>
    <mergeCell ref="A2809:B2809"/>
    <mergeCell ref="A2812:A2815"/>
    <mergeCell ref="B2812:B2815"/>
    <mergeCell ref="A2816:A2819"/>
    <mergeCell ref="B2816:B2819"/>
    <mergeCell ref="A2821:A2825"/>
    <mergeCell ref="B2821:B2825"/>
    <mergeCell ref="A2826:A2830"/>
    <mergeCell ref="B2826:B2830"/>
    <mergeCell ref="A2831:A2835"/>
    <mergeCell ref="B2831:B2835"/>
    <mergeCell ref="A2836:A2840"/>
    <mergeCell ref="B2836:B2840"/>
    <mergeCell ref="A2841:A2845"/>
    <mergeCell ref="B2841:B2845"/>
    <mergeCell ref="A2846:A2850"/>
    <mergeCell ref="B2846:B2850"/>
    <mergeCell ref="A2859:A2863"/>
    <mergeCell ref="B2859:B2863"/>
    <mergeCell ref="A2864:A2868"/>
    <mergeCell ref="B2864:B2868"/>
    <mergeCell ref="A2869:A2873"/>
    <mergeCell ref="B2869:B2873"/>
    <mergeCell ref="A2874:A2878"/>
    <mergeCell ref="B2874:B2878"/>
    <mergeCell ref="A2879:B2880"/>
    <mergeCell ref="A2881:B2882"/>
    <mergeCell ref="A2888:A2892"/>
    <mergeCell ref="B2888:B2892"/>
    <mergeCell ref="A2893:A2897"/>
    <mergeCell ref="B2893:B2897"/>
    <mergeCell ref="A2898:A2902"/>
    <mergeCell ref="B2898:B2902"/>
    <mergeCell ref="A2903:A2907"/>
    <mergeCell ref="B2903:B2907"/>
    <mergeCell ref="A2908:A2912"/>
    <mergeCell ref="B2908:B2912"/>
    <mergeCell ref="A2913:A2917"/>
    <mergeCell ref="B2913:B2917"/>
    <mergeCell ref="A2918:A2922"/>
    <mergeCell ref="B2918:B2922"/>
    <mergeCell ref="A2923:A2927"/>
    <mergeCell ref="B2923:B2927"/>
    <mergeCell ref="A2928:A2932"/>
    <mergeCell ref="B2928:B2932"/>
    <mergeCell ref="A2933:A2937"/>
    <mergeCell ref="B2933:B2937"/>
    <mergeCell ref="A2938:A2942"/>
    <mergeCell ref="B2938:B2942"/>
    <mergeCell ref="A2943:A2947"/>
    <mergeCell ref="B2943:B2947"/>
    <mergeCell ref="A2948:A2952"/>
    <mergeCell ref="B2948:B2952"/>
    <mergeCell ref="A2953:A2957"/>
    <mergeCell ref="B2953:B2957"/>
    <mergeCell ref="A2958:A2962"/>
    <mergeCell ref="B2958:B2962"/>
    <mergeCell ref="A2963:A2967"/>
    <mergeCell ref="B2963:B2967"/>
    <mergeCell ref="A2968:A2972"/>
    <mergeCell ref="B2968:B2972"/>
    <mergeCell ref="A2973:A2977"/>
    <mergeCell ref="B2973:B2977"/>
    <mergeCell ref="A2978:A2982"/>
    <mergeCell ref="B2978:B2982"/>
    <mergeCell ref="A2983:A2987"/>
    <mergeCell ref="B2983:B2987"/>
    <mergeCell ref="A2988:A2992"/>
    <mergeCell ref="B2988:B2992"/>
    <mergeCell ref="A2993:A2997"/>
    <mergeCell ref="B2993:B2997"/>
    <mergeCell ref="A2998:A3002"/>
    <mergeCell ref="B2998:B3002"/>
    <mergeCell ref="A3003:A3007"/>
    <mergeCell ref="B3003:B3007"/>
    <mergeCell ref="A3008:A3012"/>
    <mergeCell ref="B3008:B3012"/>
    <mergeCell ref="A3013:A3017"/>
    <mergeCell ref="B3013:B3017"/>
    <mergeCell ref="A3018:A3022"/>
    <mergeCell ref="B3018:B3022"/>
    <mergeCell ref="A3023:A3027"/>
    <mergeCell ref="B3023:B3027"/>
    <mergeCell ref="A3028:A3032"/>
    <mergeCell ref="B3028:B3032"/>
    <mergeCell ref="A3033:A3037"/>
    <mergeCell ref="B3033:B3037"/>
    <mergeCell ref="A3038:A3042"/>
    <mergeCell ref="B3038:B3042"/>
    <mergeCell ref="A3043:A3047"/>
    <mergeCell ref="B3043:B3047"/>
    <mergeCell ref="A3050:B3051"/>
    <mergeCell ref="A3052:B3053"/>
    <mergeCell ref="A3054:B3055"/>
    <mergeCell ref="A3057:B3057"/>
    <mergeCell ref="A3060:A3063"/>
    <mergeCell ref="B3060:B3063"/>
    <mergeCell ref="A3064:A3067"/>
    <mergeCell ref="B3064:B3067"/>
    <mergeCell ref="A3068:A3071"/>
    <mergeCell ref="B3068:B3071"/>
    <mergeCell ref="A3072:A3074"/>
    <mergeCell ref="B3072:B3074"/>
    <mergeCell ref="A3075:A3077"/>
    <mergeCell ref="B3075:B3077"/>
    <mergeCell ref="A3078:A3081"/>
    <mergeCell ref="B3078:B3081"/>
    <mergeCell ref="A3082:A3085"/>
    <mergeCell ref="B3082:B3085"/>
    <mergeCell ref="A3086:A3090"/>
    <mergeCell ref="B3086:B3090"/>
    <mergeCell ref="A3091:A3095"/>
    <mergeCell ref="B3091:B3095"/>
    <mergeCell ref="A3102:A3106"/>
    <mergeCell ref="B3102:B3106"/>
    <mergeCell ref="A3107:A3111"/>
    <mergeCell ref="B3107:B3111"/>
    <mergeCell ref="A3112:A3116"/>
    <mergeCell ref="B3112:B3116"/>
    <mergeCell ref="A3117:A3121"/>
    <mergeCell ref="B3117:B3121"/>
    <mergeCell ref="A3122:A3126"/>
    <mergeCell ref="B3122:B3126"/>
    <mergeCell ref="A3127:A3131"/>
    <mergeCell ref="B3127:B3131"/>
    <mergeCell ref="A3132:A3136"/>
    <mergeCell ref="B3132:B3136"/>
    <mergeCell ref="A3137:A3141"/>
    <mergeCell ref="B3137:B3141"/>
    <mergeCell ref="A3142:A3146"/>
    <mergeCell ref="B3142:B3146"/>
    <mergeCell ref="A3147:A3151"/>
    <mergeCell ref="B3147:B3151"/>
    <mergeCell ref="A3152:A3156"/>
    <mergeCell ref="B3152:B3156"/>
    <mergeCell ref="A3157:A3161"/>
    <mergeCell ref="B3157:B3161"/>
    <mergeCell ref="A3162:A3166"/>
    <mergeCell ref="B3162:B3166"/>
    <mergeCell ref="A3167:A3171"/>
    <mergeCell ref="B3167:B3171"/>
    <mergeCell ref="A3174:B3175"/>
    <mergeCell ref="A3176:B3177"/>
    <mergeCell ref="A3178:B3179"/>
    <mergeCell ref="A3181:B3181"/>
    <mergeCell ref="A3184:A3188"/>
    <mergeCell ref="B3184:B3188"/>
    <mergeCell ref="A3189:A3193"/>
    <mergeCell ref="B3189:B3193"/>
    <mergeCell ref="A3194:A3196"/>
    <mergeCell ref="B3194:B3196"/>
    <mergeCell ref="A3197:A3199"/>
    <mergeCell ref="B3197:B3199"/>
    <mergeCell ref="A3200:A3203"/>
    <mergeCell ref="B3200:B3203"/>
    <mergeCell ref="A3204:A3208"/>
    <mergeCell ref="B3204:B3208"/>
    <mergeCell ref="A3209:A3213"/>
    <mergeCell ref="B3209:B3213"/>
    <mergeCell ref="A3221:A3225"/>
    <mergeCell ref="B3221:B3225"/>
    <mergeCell ref="A3226:A3230"/>
    <mergeCell ref="B3226:B3230"/>
    <mergeCell ref="A3231:A3235"/>
    <mergeCell ref="B3231:B3235"/>
    <mergeCell ref="A3236:A3240"/>
    <mergeCell ref="B3236:B3240"/>
    <mergeCell ref="A3241:A3245"/>
    <mergeCell ref="B3241:B3245"/>
    <mergeCell ref="A3246:A3250"/>
    <mergeCell ref="B3246:B3250"/>
    <mergeCell ref="A3253:B3254"/>
    <mergeCell ref="A3255:B3256"/>
    <mergeCell ref="A3257:B3258"/>
    <mergeCell ref="A3260:B3260"/>
    <mergeCell ref="A3263:A3267"/>
    <mergeCell ref="B3263:B3267"/>
    <mergeCell ref="A3270:A3274"/>
    <mergeCell ref="B3270:B3274"/>
    <mergeCell ref="A3277:A3280"/>
    <mergeCell ref="B3277:B3280"/>
    <mergeCell ref="A3283:C3283"/>
    <mergeCell ref="A3284:A3287"/>
    <mergeCell ref="B3284:B3287"/>
    <mergeCell ref="A3290:C3290"/>
    <mergeCell ref="A3291:A3294"/>
    <mergeCell ref="B3291:B3294"/>
    <mergeCell ref="A3297:C3297"/>
    <mergeCell ref="A3298:A3301"/>
    <mergeCell ref="B3298:B3301"/>
    <mergeCell ref="A3304:C3304"/>
    <mergeCell ref="A3315:A3318"/>
    <mergeCell ref="B3315:B3318"/>
    <mergeCell ref="A3321:C3321"/>
    <mergeCell ref="A3322:A3325"/>
    <mergeCell ref="B3322:B3325"/>
    <mergeCell ref="A3328:C3328"/>
    <mergeCell ref="A3329:A3332"/>
    <mergeCell ref="B3329:B3332"/>
    <mergeCell ref="A3335:C3335"/>
    <mergeCell ref="A3336:A3339"/>
    <mergeCell ref="B3336:B3339"/>
    <mergeCell ref="A3342:C3342"/>
    <mergeCell ref="A3343:A3346"/>
    <mergeCell ref="B3343:B3346"/>
    <mergeCell ref="A3349:C3349"/>
    <mergeCell ref="A3350:A3353"/>
    <mergeCell ref="B3350:B3353"/>
    <mergeCell ref="A3356:C3356"/>
    <mergeCell ref="A3357:A3360"/>
    <mergeCell ref="B3357:B3360"/>
    <mergeCell ref="A3363:C3363"/>
    <mergeCell ref="A3364:A3367"/>
    <mergeCell ref="B3364:B3367"/>
    <mergeCell ref="A3370:C3370"/>
    <mergeCell ref="A3371:A3374"/>
    <mergeCell ref="B3371:B3374"/>
    <mergeCell ref="A3377:C3377"/>
    <mergeCell ref="A3378:A3381"/>
    <mergeCell ref="B3378:B3381"/>
    <mergeCell ref="A3384:C3384"/>
    <mergeCell ref="A3385:A3388"/>
    <mergeCell ref="B3385:B3388"/>
    <mergeCell ref="A3391:C3391"/>
    <mergeCell ref="A3392:A3395"/>
    <mergeCell ref="B3392:B3395"/>
    <mergeCell ref="A3398:C3398"/>
    <mergeCell ref="A3399:A3402"/>
    <mergeCell ref="B3399:B3402"/>
    <mergeCell ref="A3405:C3405"/>
    <mergeCell ref="A3406:A3409"/>
    <mergeCell ref="B3406:B3409"/>
    <mergeCell ref="A3412:C3412"/>
    <mergeCell ref="A3413:A3416"/>
    <mergeCell ref="B3413:B3416"/>
    <mergeCell ref="A3419:C3419"/>
    <mergeCell ref="A3420:A3423"/>
    <mergeCell ref="B3420:B3423"/>
    <mergeCell ref="A3426:C3426"/>
    <mergeCell ref="A3427:A3430"/>
    <mergeCell ref="B3427:B3430"/>
    <mergeCell ref="A3433:C3433"/>
    <mergeCell ref="A3434:A3437"/>
    <mergeCell ref="B3434:B3437"/>
    <mergeCell ref="A3440:C3440"/>
    <mergeCell ref="A3441:A3444"/>
    <mergeCell ref="B3441:B3444"/>
    <mergeCell ref="A3447:C3447"/>
    <mergeCell ref="A3448:A3451"/>
    <mergeCell ref="B3448:B3451"/>
    <mergeCell ref="A3454:C3454"/>
    <mergeCell ref="A3455:A3458"/>
    <mergeCell ref="B3455:B3458"/>
    <mergeCell ref="A3461:C3461"/>
    <mergeCell ref="A3462:A3465"/>
    <mergeCell ref="B3462:B3465"/>
    <mergeCell ref="A3468:C3468"/>
    <mergeCell ref="A3469:A3472"/>
    <mergeCell ref="B3469:B3472"/>
    <mergeCell ref="A3475:C3475"/>
    <mergeCell ref="A3476:A3479"/>
    <mergeCell ref="B3476:B3479"/>
    <mergeCell ref="A3482:C3482"/>
    <mergeCell ref="A3483:A3486"/>
    <mergeCell ref="B3483:B3486"/>
    <mergeCell ref="A3489:C3489"/>
    <mergeCell ref="A3490:A3493"/>
    <mergeCell ref="B3490:B3493"/>
    <mergeCell ref="A3496:C3496"/>
    <mergeCell ref="A3497:A3500"/>
    <mergeCell ref="B3497:B3500"/>
    <mergeCell ref="A3503:C3503"/>
    <mergeCell ref="A3504:A3507"/>
    <mergeCell ref="B3504:B3507"/>
    <mergeCell ref="A3510:C3510"/>
    <mergeCell ref="A3511:A3514"/>
    <mergeCell ref="B3511:B3514"/>
    <mergeCell ref="A3517:C3517"/>
    <mergeCell ref="A3518:A3521"/>
    <mergeCell ref="B3518:B3521"/>
    <mergeCell ref="A3524:C3524"/>
    <mergeCell ref="A3525:A3528"/>
    <mergeCell ref="B3525:B3528"/>
    <mergeCell ref="A3531:C3531"/>
    <mergeCell ref="A3532:A3535"/>
    <mergeCell ref="B3532:B3535"/>
    <mergeCell ref="A3538:C3538"/>
    <mergeCell ref="A3539:A3542"/>
    <mergeCell ref="B3539:B3542"/>
    <mergeCell ref="A3545:C3545"/>
    <mergeCell ref="A3546:A3549"/>
    <mergeCell ref="B3546:B3549"/>
    <mergeCell ref="A3552:C3552"/>
    <mergeCell ref="A3553:A3556"/>
    <mergeCell ref="B3553:B3556"/>
    <mergeCell ref="A3559:C3559"/>
    <mergeCell ref="A3560:A3563"/>
    <mergeCell ref="B3560:B3563"/>
    <mergeCell ref="A3566:C3566"/>
    <mergeCell ref="A3567:A3570"/>
    <mergeCell ref="B3567:B3570"/>
    <mergeCell ref="A3573:C3573"/>
    <mergeCell ref="A3578:B3579"/>
    <mergeCell ref="A3580:B3581"/>
    <mergeCell ref="A3582:B3583"/>
    <mergeCell ref="A3585:B3585"/>
    <mergeCell ref="A3588:A3592"/>
    <mergeCell ref="B3588:B3592"/>
    <mergeCell ref="A3593:A3597"/>
    <mergeCell ref="B3593:B3597"/>
    <mergeCell ref="A3598:A3601"/>
    <mergeCell ref="B3598:B3601"/>
    <mergeCell ref="A3604:C3604"/>
    <mergeCell ref="A3605:A3608"/>
    <mergeCell ref="B3605:B3608"/>
    <mergeCell ref="A3611:C3611"/>
    <mergeCell ref="A3619:A3622"/>
    <mergeCell ref="B3619:B3622"/>
    <mergeCell ref="A3625:C3625"/>
    <mergeCell ref="A3626:A3629"/>
    <mergeCell ref="B3626:B3629"/>
    <mergeCell ref="A3632:C3632"/>
    <mergeCell ref="A3633:A3636"/>
    <mergeCell ref="B3633:B3636"/>
    <mergeCell ref="A3639:C3639"/>
    <mergeCell ref="A3640:A3643"/>
    <mergeCell ref="B3640:B3643"/>
    <mergeCell ref="A3646:C3646"/>
    <mergeCell ref="A3647:A3650"/>
    <mergeCell ref="B3647:B3650"/>
    <mergeCell ref="A3653:C3653"/>
    <mergeCell ref="A3654:A3657"/>
    <mergeCell ref="B3654:B3657"/>
    <mergeCell ref="A3660:C3660"/>
    <mergeCell ref="A3661:A3664"/>
    <mergeCell ref="B3661:B3664"/>
    <mergeCell ref="A3667:C3667"/>
    <mergeCell ref="A3668:A3671"/>
    <mergeCell ref="B3668:B3671"/>
    <mergeCell ref="A3674:C3674"/>
    <mergeCell ref="A3675:A3678"/>
    <mergeCell ref="B3675:B3678"/>
    <mergeCell ref="A3681:C3681"/>
    <mergeCell ref="A3682:A3685"/>
    <mergeCell ref="B3682:B3685"/>
    <mergeCell ref="A3688:C3688"/>
    <mergeCell ref="A3689:A3692"/>
    <mergeCell ref="B3689:B3692"/>
    <mergeCell ref="A3696:A3699"/>
    <mergeCell ref="B3696:B3699"/>
    <mergeCell ref="A3702:C3702"/>
    <mergeCell ref="A3703:A3706"/>
    <mergeCell ref="B3703:B3706"/>
    <mergeCell ref="A3709:C3709"/>
    <mergeCell ref="A3710:A3713"/>
    <mergeCell ref="B3710:B3713"/>
    <mergeCell ref="A3716:C3716"/>
    <mergeCell ref="A3717:A3720"/>
    <mergeCell ref="B3717:B3720"/>
    <mergeCell ref="A3723:C3723"/>
    <mergeCell ref="A3724:A3727"/>
    <mergeCell ref="B3724:B3727"/>
    <mergeCell ref="A3730:C3730"/>
    <mergeCell ref="A3731:A3734"/>
    <mergeCell ref="B3731:B3734"/>
    <mergeCell ref="A3737:C3737"/>
    <mergeCell ref="A3738:A3741"/>
    <mergeCell ref="B3738:B3741"/>
    <mergeCell ref="A3744:C3744"/>
    <mergeCell ref="A3745:A3748"/>
    <mergeCell ref="B3745:B3748"/>
    <mergeCell ref="A3751:C3751"/>
    <mergeCell ref="A3752:A3755"/>
    <mergeCell ref="B3752:B3755"/>
    <mergeCell ref="A3758:C3758"/>
    <mergeCell ref="A3759:A3762"/>
    <mergeCell ref="B3759:B3762"/>
    <mergeCell ref="A3765:C3765"/>
    <mergeCell ref="A3766:A3769"/>
    <mergeCell ref="B3766:B3769"/>
    <mergeCell ref="A3772:C3772"/>
    <mergeCell ref="A3773:A3776"/>
    <mergeCell ref="B3773:B3776"/>
    <mergeCell ref="A3779:C3779"/>
    <mergeCell ref="A3780:A3783"/>
    <mergeCell ref="B3780:B3783"/>
    <mergeCell ref="A3786:C3786"/>
    <mergeCell ref="A3787:A3790"/>
    <mergeCell ref="B3787:B3790"/>
    <mergeCell ref="A3793:C3793"/>
    <mergeCell ref="A3796:B3797"/>
    <mergeCell ref="A3798:B3799"/>
    <mergeCell ref="A3800:B3801"/>
    <mergeCell ref="A3803:B3803"/>
    <mergeCell ref="A3806:A3810"/>
    <mergeCell ref="B3806:B3810"/>
    <mergeCell ref="A3813:A3816"/>
    <mergeCell ref="B3813:B3816"/>
    <mergeCell ref="A3819:C3819"/>
    <mergeCell ref="A3827:A3830"/>
    <mergeCell ref="B3827:B3830"/>
    <mergeCell ref="A3833:C3833"/>
    <mergeCell ref="A3834:A3837"/>
    <mergeCell ref="B3834:B3837"/>
    <mergeCell ref="A3840:C3840"/>
    <mergeCell ref="A3841:A3844"/>
    <mergeCell ref="B3841:B3844"/>
    <mergeCell ref="A3847:C3847"/>
    <mergeCell ref="A3848:A3851"/>
    <mergeCell ref="B3848:B3851"/>
    <mergeCell ref="A3854:C3854"/>
    <mergeCell ref="A3855:A3858"/>
    <mergeCell ref="B3855:B3858"/>
    <mergeCell ref="A3861:C3861"/>
    <mergeCell ref="A3862:A3865"/>
    <mergeCell ref="B3862:B3865"/>
    <mergeCell ref="A3868:C3868"/>
    <mergeCell ref="A3869:A3872"/>
    <mergeCell ref="B3869:B3872"/>
    <mergeCell ref="A3875:C3875"/>
    <mergeCell ref="A3876:A3879"/>
    <mergeCell ref="B3876:B3879"/>
    <mergeCell ref="A3882:C3882"/>
    <mergeCell ref="A3889:B3890"/>
    <mergeCell ref="A3891:B3892"/>
    <mergeCell ref="A3893:B3894"/>
    <mergeCell ref="A3896:B3896"/>
    <mergeCell ref="A3898:A3902"/>
    <mergeCell ref="B3898:B3902"/>
    <mergeCell ref="A3905:A3908"/>
    <mergeCell ref="B3905:B3908"/>
    <mergeCell ref="A3911:C3911"/>
    <mergeCell ref="A3919:A3922"/>
    <mergeCell ref="B3919:B3922"/>
    <mergeCell ref="A3925:C3925"/>
    <mergeCell ref="A3926:A3929"/>
    <mergeCell ref="B3926:B3929"/>
    <mergeCell ref="A3932:C3932"/>
    <mergeCell ref="A3933:A3936"/>
    <mergeCell ref="B3933:B3936"/>
    <mergeCell ref="A3939:C3939"/>
    <mergeCell ref="A3940:A3943"/>
    <mergeCell ref="B3940:B3943"/>
    <mergeCell ref="A3946:C3946"/>
    <mergeCell ref="A3947:A3950"/>
    <mergeCell ref="B3947:B3950"/>
    <mergeCell ref="A3953:C3953"/>
    <mergeCell ref="A3954:A3957"/>
    <mergeCell ref="B3954:B3957"/>
    <mergeCell ref="A3960:C3960"/>
    <mergeCell ref="A3961:A3964"/>
    <mergeCell ref="B3961:B3964"/>
    <mergeCell ref="A3967:C3967"/>
    <mergeCell ref="A3968:A3971"/>
    <mergeCell ref="B3968:B3971"/>
    <mergeCell ref="A3974:C3974"/>
    <mergeCell ref="A3979:B3980"/>
    <mergeCell ref="A3981:B3982"/>
    <mergeCell ref="A3983:B3984"/>
    <mergeCell ref="A3986:B3986"/>
    <mergeCell ref="A3988:A3992"/>
    <mergeCell ref="B3988:B3992"/>
    <mergeCell ref="A3995:A3998"/>
    <mergeCell ref="B3995:B3998"/>
    <mergeCell ref="A4001:C4001"/>
    <mergeCell ref="A4007:A4010"/>
    <mergeCell ref="B4007:B4010"/>
    <mergeCell ref="A4013:C4013"/>
    <mergeCell ref="A4014:A4017"/>
    <mergeCell ref="B4014:B4017"/>
    <mergeCell ref="A4020:C4020"/>
    <mergeCell ref="A4021:A4024"/>
    <mergeCell ref="B4021:B4024"/>
    <mergeCell ref="A4027:C4027"/>
    <mergeCell ref="A4028:A4031"/>
    <mergeCell ref="B4028:B4031"/>
    <mergeCell ref="A4034:C4034"/>
    <mergeCell ref="A4035:A4038"/>
    <mergeCell ref="B4035:B4038"/>
    <mergeCell ref="A4041:C4041"/>
    <mergeCell ref="A4042:A4045"/>
    <mergeCell ref="B4042:B4045"/>
    <mergeCell ref="A4048:C4048"/>
    <mergeCell ref="A4049:A4052"/>
    <mergeCell ref="B4049:B4052"/>
    <mergeCell ref="A4055:C4055"/>
    <mergeCell ref="A4060:B4061"/>
    <mergeCell ref="A4062:B4063"/>
    <mergeCell ref="A4064:B4065"/>
    <mergeCell ref="A4067:B4067"/>
    <mergeCell ref="A4070:A4075"/>
    <mergeCell ref="B4070:B4075"/>
    <mergeCell ref="A4076:A4081"/>
    <mergeCell ref="B4076:B4081"/>
    <mergeCell ref="A4082:A4086"/>
    <mergeCell ref="B4082:B4086"/>
    <mergeCell ref="A4087:A4093"/>
    <mergeCell ref="B4087:B4093"/>
    <mergeCell ref="A4094:A4098"/>
    <mergeCell ref="B4094:B4098"/>
    <mergeCell ref="A4106:A4109"/>
    <mergeCell ref="B4106:B4109"/>
    <mergeCell ref="A4112:C4112"/>
    <mergeCell ref="A4113:A4116"/>
    <mergeCell ref="B4113:B4116"/>
    <mergeCell ref="A4119:C4119"/>
    <mergeCell ref="A4120:A4123"/>
    <mergeCell ref="B4120:B4123"/>
    <mergeCell ref="A4126:C4126"/>
    <mergeCell ref="A4127:A4130"/>
    <mergeCell ref="B4127:B4130"/>
    <mergeCell ref="A4133:C4133"/>
    <mergeCell ref="A4134:A4137"/>
    <mergeCell ref="B4134:B4137"/>
    <mergeCell ref="A4140:C4140"/>
    <mergeCell ref="A4141:A4144"/>
    <mergeCell ref="B4141:B4144"/>
    <mergeCell ref="A4147:C4147"/>
    <mergeCell ref="A4148:A4151"/>
    <mergeCell ref="B4148:B4151"/>
    <mergeCell ref="A4154:C4154"/>
    <mergeCell ref="A4155:A4158"/>
    <mergeCell ref="B4155:B4158"/>
    <mergeCell ref="A4161:C4161"/>
    <mergeCell ref="A4162:A4165"/>
    <mergeCell ref="B4162:B4165"/>
    <mergeCell ref="A4168:C4168"/>
    <mergeCell ref="A4169:A4172"/>
    <mergeCell ref="B4169:B4172"/>
    <mergeCell ref="A4175:C4175"/>
    <mergeCell ref="A4176:A4179"/>
    <mergeCell ref="B4176:B4179"/>
    <mergeCell ref="A4182:C4182"/>
    <mergeCell ref="A4183:A4186"/>
    <mergeCell ref="B4183:B4186"/>
    <mergeCell ref="A4189:C4189"/>
    <mergeCell ref="A4190:A4193"/>
    <mergeCell ref="B4190:B4193"/>
    <mergeCell ref="A4196:C4196"/>
    <mergeCell ref="A4201:B4202"/>
    <mergeCell ref="A4203:B4204"/>
    <mergeCell ref="A4205:B4206"/>
    <mergeCell ref="A4207:B4208"/>
    <mergeCell ref="A4213:A4216"/>
    <mergeCell ref="B4213:B4216"/>
    <mergeCell ref="B4219:C4219"/>
    <mergeCell ref="A4220:A4223"/>
    <mergeCell ref="B4220:B4223"/>
    <mergeCell ref="B4226:C4226"/>
    <mergeCell ref="A4234:A4237"/>
    <mergeCell ref="B4234:B4237"/>
    <mergeCell ref="B4240:C4240"/>
    <mergeCell ref="A4241:A4244"/>
    <mergeCell ref="B4241:B4244"/>
    <mergeCell ref="B4247:C4247"/>
    <mergeCell ref="A4248:A4251"/>
    <mergeCell ref="B4248:B4251"/>
    <mergeCell ref="B4254:C4254"/>
    <mergeCell ref="A4255:A4258"/>
    <mergeCell ref="B4255:B4258"/>
    <mergeCell ref="B4261:C4261"/>
    <mergeCell ref="A4262:A4265"/>
    <mergeCell ref="B4262:B4265"/>
    <mergeCell ref="B4268:C4268"/>
    <mergeCell ref="A4269:A4272"/>
    <mergeCell ref="B4269:B4272"/>
    <mergeCell ref="B4275:C4275"/>
    <mergeCell ref="A4276:A4279"/>
    <mergeCell ref="B4276:B4279"/>
    <mergeCell ref="B4282:C4282"/>
    <mergeCell ref="A4287:B4288"/>
    <mergeCell ref="A4289:B4290"/>
    <mergeCell ref="A4291:B4292"/>
    <mergeCell ref="A4294:C4294"/>
    <mergeCell ref="A4299:A4302"/>
    <mergeCell ref="B4299:B4302"/>
    <mergeCell ref="B4305:C4305"/>
    <mergeCell ref="A4306:A4309"/>
    <mergeCell ref="B4306:B4309"/>
    <mergeCell ref="B4312:C4312"/>
    <mergeCell ref="A4320:A4323"/>
    <mergeCell ref="B4320:B4323"/>
    <mergeCell ref="B4326:C4326"/>
    <mergeCell ref="A4327:A4330"/>
    <mergeCell ref="B4327:B4330"/>
    <mergeCell ref="B4333:C4333"/>
    <mergeCell ref="A4334:A4337"/>
    <mergeCell ref="B4334:B4337"/>
    <mergeCell ref="B4340:C4340"/>
    <mergeCell ref="A4341:A4344"/>
    <mergeCell ref="B4341:B4344"/>
    <mergeCell ref="B4347:C4347"/>
    <mergeCell ref="A4348:A4351"/>
    <mergeCell ref="B4348:B4351"/>
    <mergeCell ref="B4354:C4354"/>
    <mergeCell ref="A4355:A4358"/>
    <mergeCell ref="B4355:B4358"/>
    <mergeCell ref="B4361:C4361"/>
    <mergeCell ref="A4366:B4367"/>
    <mergeCell ref="A4368:B4369"/>
    <mergeCell ref="A4370:B4371"/>
    <mergeCell ref="A4373:B4373"/>
    <mergeCell ref="A4374:B4374"/>
    <mergeCell ref="A4377:A4380"/>
    <mergeCell ref="B4377:B4380"/>
    <mergeCell ref="A4384:A4387"/>
    <mergeCell ref="B4384:B4387"/>
    <mergeCell ref="A4398:A4401"/>
    <mergeCell ref="B4398:B4401"/>
    <mergeCell ref="A4405:A4408"/>
    <mergeCell ref="B4405:B4408"/>
    <mergeCell ref="A4412:A4415"/>
    <mergeCell ref="B4412:B4415"/>
    <mergeCell ref="A4419:A4422"/>
    <mergeCell ref="B4419:B4422"/>
    <mergeCell ref="A4426:A4429"/>
    <mergeCell ref="B4426:B4429"/>
    <mergeCell ref="A4433:A4436"/>
    <mergeCell ref="B4433:B4436"/>
    <mergeCell ref="A4440:A4443"/>
    <mergeCell ref="B4440:B4443"/>
    <mergeCell ref="A4451:B4452"/>
    <mergeCell ref="A4453:B4454"/>
    <mergeCell ref="A4455:B4456"/>
    <mergeCell ref="A4458:B4458"/>
    <mergeCell ref="A4461:A4464"/>
    <mergeCell ref="B4461:B4464"/>
    <mergeCell ref="A4468:A4471"/>
    <mergeCell ref="B4468:B4471"/>
    <mergeCell ref="A4481:A4484"/>
    <mergeCell ref="B4481:B4484"/>
    <mergeCell ref="A4488:A4491"/>
    <mergeCell ref="B4488:B4491"/>
    <mergeCell ref="A4495:A4498"/>
    <mergeCell ref="B4495:B4498"/>
    <mergeCell ref="A4502:A4505"/>
    <mergeCell ref="B4502:B4505"/>
    <mergeCell ref="A4509:A4512"/>
    <mergeCell ref="B4509:B4512"/>
    <mergeCell ref="A4516:A4519"/>
    <mergeCell ref="B4516:B4519"/>
    <mergeCell ref="A4527:B4528"/>
    <mergeCell ref="A4529:B4530"/>
    <mergeCell ref="A4531:B4532"/>
    <mergeCell ref="A4534:B4534"/>
    <mergeCell ref="A4537:A4540"/>
    <mergeCell ref="B4537:B4540"/>
    <mergeCell ref="A4544:A4547"/>
    <mergeCell ref="B4544:B4547"/>
    <mergeCell ref="A4557:A4560"/>
    <mergeCell ref="B4557:B4560"/>
    <mergeCell ref="A4564:A4567"/>
    <mergeCell ref="B4564:B4567"/>
    <mergeCell ref="A4573:A4576"/>
    <mergeCell ref="B4573:B4576"/>
    <mergeCell ref="A4580:A4583"/>
    <mergeCell ref="B4580:B4583"/>
    <mergeCell ref="A4587:A4590"/>
    <mergeCell ref="B4587:B4590"/>
    <mergeCell ref="A4594:A4597"/>
    <mergeCell ref="B4594:B4597"/>
    <mergeCell ref="A4601:A4604"/>
    <mergeCell ref="B4601:B4604"/>
    <mergeCell ref="A4608:A4611"/>
    <mergeCell ref="B4608:B4611"/>
    <mergeCell ref="A4619:B4620"/>
    <mergeCell ref="A4621:B4622"/>
    <mergeCell ref="A4623:B4624"/>
    <mergeCell ref="A4626:B4626"/>
    <mergeCell ref="A4628:A4631"/>
    <mergeCell ref="B4628:B4631"/>
    <mergeCell ref="A4635:A4638"/>
    <mergeCell ref="B4635:B4638"/>
    <mergeCell ref="A4649:A4652"/>
    <mergeCell ref="B4649:B4652"/>
    <mergeCell ref="A4656:A4659"/>
    <mergeCell ref="B4656:B4659"/>
    <mergeCell ref="A4663:A4666"/>
    <mergeCell ref="B4663:B4666"/>
    <mergeCell ref="A4670:A4673"/>
    <mergeCell ref="B4670:B4673"/>
    <mergeCell ref="A4677:A4680"/>
    <mergeCell ref="B4677:B4680"/>
    <mergeCell ref="A4684:A4687"/>
    <mergeCell ref="B4684:B4687"/>
    <mergeCell ref="A4693:B4694"/>
    <mergeCell ref="A4695:B4696"/>
    <mergeCell ref="A4697:B4698"/>
    <mergeCell ref="A4700:B4700"/>
    <mergeCell ref="A4703:A4706"/>
    <mergeCell ref="B4703:B4706"/>
    <mergeCell ref="A4710:A4713"/>
    <mergeCell ref="B4710:B4713"/>
    <mergeCell ref="A4720:A4723"/>
    <mergeCell ref="B4720:B4723"/>
    <mergeCell ref="A4727:A4730"/>
    <mergeCell ref="B4727:B4730"/>
    <mergeCell ref="A4734:A4737"/>
    <mergeCell ref="B4734:B4737"/>
    <mergeCell ref="A4747:A4750"/>
    <mergeCell ref="B4747:B4750"/>
    <mergeCell ref="A4758:A4761"/>
    <mergeCell ref="B4758:B4761"/>
    <mergeCell ref="A4765:A4768"/>
    <mergeCell ref="B4765:B4768"/>
    <mergeCell ref="A4772:A4775"/>
    <mergeCell ref="B4772:B4775"/>
    <mergeCell ref="A4779:A4782"/>
    <mergeCell ref="B4779:B4782"/>
    <mergeCell ref="A4786:A4789"/>
    <mergeCell ref="B4786:B4789"/>
    <mergeCell ref="A4793:A4796"/>
    <mergeCell ref="B4793:B4796"/>
    <mergeCell ref="A4800:A4803"/>
    <mergeCell ref="B4800:B4803"/>
    <mergeCell ref="A4807:A4810"/>
    <mergeCell ref="B4807:B4810"/>
    <mergeCell ref="A4814:A4817"/>
    <mergeCell ref="B4814:B4817"/>
    <mergeCell ref="A4821:A4824"/>
    <mergeCell ref="B4821:B4824"/>
    <mergeCell ref="A4828:A4831"/>
    <mergeCell ref="B4828:B4831"/>
    <mergeCell ref="A4835:A4838"/>
    <mergeCell ref="B4835:B4838"/>
    <mergeCell ref="A4846:B4847"/>
    <mergeCell ref="A4848:B4849"/>
    <mergeCell ref="A4850:B4851"/>
    <mergeCell ref="A4853:B4853"/>
    <mergeCell ref="A4856:A4859"/>
    <mergeCell ref="B4856:B4859"/>
    <mergeCell ref="A4863:A4866"/>
    <mergeCell ref="B4863:B4866"/>
    <mergeCell ref="A4877:A4880"/>
    <mergeCell ref="B4877:B4880"/>
    <mergeCell ref="A4884:A4887"/>
    <mergeCell ref="B4884:B4887"/>
    <mergeCell ref="A4891:A4894"/>
    <mergeCell ref="B4891:B4894"/>
    <mergeCell ref="A4898:A4901"/>
    <mergeCell ref="B4898:B4901"/>
    <mergeCell ref="A4905:A4908"/>
    <mergeCell ref="B4905:B4908"/>
    <mergeCell ref="A4912:A4915"/>
    <mergeCell ref="B4912:B4915"/>
    <mergeCell ref="A4919:A4922"/>
    <mergeCell ref="B4919:B4922"/>
    <mergeCell ref="A4926:A4929"/>
    <mergeCell ref="B4926:B4929"/>
    <mergeCell ref="A4937:B4938"/>
    <mergeCell ref="A4939:B4940"/>
    <mergeCell ref="A4941:B4942"/>
    <mergeCell ref="A4944:B4944"/>
    <mergeCell ref="A4945:B4945"/>
    <mergeCell ref="A4948:A4951"/>
    <mergeCell ref="B4948:B4951"/>
    <mergeCell ref="A4955:A4958"/>
    <mergeCell ref="B4955:B4958"/>
    <mergeCell ref="A4962:A4965"/>
    <mergeCell ref="B4962:B4965"/>
    <mergeCell ref="A4969:A4972"/>
    <mergeCell ref="B4969:B4972"/>
    <mergeCell ref="A4983:A4986"/>
    <mergeCell ref="B4983:B4986"/>
    <mergeCell ref="A4990:A4993"/>
    <mergeCell ref="B4990:B4993"/>
    <mergeCell ref="A4997:A5000"/>
    <mergeCell ref="B4997:B5000"/>
    <mergeCell ref="A5004:A5007"/>
    <mergeCell ref="B5004:B5007"/>
    <mergeCell ref="A5011:A5014"/>
    <mergeCell ref="B5011:B5014"/>
    <mergeCell ref="A5018:A5021"/>
    <mergeCell ref="B5018:B5021"/>
    <mergeCell ref="A5025:A5028"/>
    <mergeCell ref="B5025:B5028"/>
    <mergeCell ref="A5032:A5035"/>
    <mergeCell ref="B5032:B5035"/>
    <mergeCell ref="A5039:A5042"/>
    <mergeCell ref="B5039:B5042"/>
    <mergeCell ref="A5046:A5049"/>
    <mergeCell ref="B5046:B5049"/>
    <mergeCell ref="A5053:A5056"/>
    <mergeCell ref="B5053:B5056"/>
    <mergeCell ref="A5060:A5063"/>
    <mergeCell ref="B5060:B5063"/>
    <mergeCell ref="A5071:B5072"/>
    <mergeCell ref="A5073:B5074"/>
    <mergeCell ref="A5075:B5076"/>
    <mergeCell ref="A5078:B5078"/>
    <mergeCell ref="A5081:A5085"/>
    <mergeCell ref="B5081:B5085"/>
    <mergeCell ref="A5088:A5091"/>
    <mergeCell ref="B5088:B5091"/>
    <mergeCell ref="A5094:A5097"/>
    <mergeCell ref="B5094:B5097"/>
    <mergeCell ref="A5100:C5100"/>
    <mergeCell ref="A5101:A5104"/>
    <mergeCell ref="B5101:B5104"/>
    <mergeCell ref="A5107:C5107"/>
    <mergeCell ref="A5115:A5118"/>
    <mergeCell ref="B5115:B5118"/>
    <mergeCell ref="A5121:C5121"/>
    <mergeCell ref="A5122:A5125"/>
    <mergeCell ref="B5122:B5125"/>
    <mergeCell ref="A5128:C5128"/>
    <mergeCell ref="A5129:A5132"/>
    <mergeCell ref="B5129:B5132"/>
    <mergeCell ref="A5135:C5135"/>
    <mergeCell ref="A5136:A5139"/>
    <mergeCell ref="B5136:B5139"/>
    <mergeCell ref="A5142:C5142"/>
    <mergeCell ref="A5143:A5146"/>
    <mergeCell ref="B5143:B5146"/>
    <mergeCell ref="A5149:C5149"/>
    <mergeCell ref="A5150:A5153"/>
    <mergeCell ref="B5150:B5153"/>
    <mergeCell ref="A5156:C5156"/>
    <mergeCell ref="A5157:A5160"/>
    <mergeCell ref="B5157:B5160"/>
    <mergeCell ref="A5163:C5163"/>
    <mergeCell ref="A5164:A5167"/>
    <mergeCell ref="B5164:B5167"/>
    <mergeCell ref="A5170:C5170"/>
    <mergeCell ref="A5171:A5174"/>
    <mergeCell ref="B5171:B5174"/>
    <mergeCell ref="A5177:C5177"/>
    <mergeCell ref="A5178:A5181"/>
    <mergeCell ref="B5178:B5181"/>
    <mergeCell ref="A5184:C5184"/>
    <mergeCell ref="A5185:A5188"/>
    <mergeCell ref="B5185:B5188"/>
    <mergeCell ref="A5191:C5191"/>
    <mergeCell ref="A5192:A5195"/>
    <mergeCell ref="B5192:B5195"/>
    <mergeCell ref="A5198:C5198"/>
    <mergeCell ref="A5199:A5202"/>
    <mergeCell ref="B5199:B5202"/>
    <mergeCell ref="A5205:C5205"/>
    <mergeCell ref="A5206:A5209"/>
    <mergeCell ref="B5206:B5209"/>
    <mergeCell ref="A5212:C5212"/>
    <mergeCell ref="A5213:A5216"/>
    <mergeCell ref="B5213:B5216"/>
    <mergeCell ref="A5219:C5219"/>
    <mergeCell ref="A5220:B5220"/>
    <mergeCell ref="A5222:B5222"/>
    <mergeCell ref="A5224:B5225"/>
    <mergeCell ref="A5226:B5227"/>
    <mergeCell ref="A5228:B5229"/>
    <mergeCell ref="A5231:B5231"/>
    <mergeCell ref="A5233:A5237"/>
    <mergeCell ref="B5233:B5237"/>
    <mergeCell ref="A5238:A5242"/>
    <mergeCell ref="B5238:B5242"/>
    <mergeCell ref="A5247:A5251"/>
    <mergeCell ref="B5247:B5251"/>
    <mergeCell ref="A5252:A5256"/>
    <mergeCell ref="B5252:B5256"/>
    <mergeCell ref="A5257:A5261"/>
    <mergeCell ref="B5257:B5261"/>
    <mergeCell ref="A5262:A5266"/>
    <mergeCell ref="B5262:B5266"/>
    <mergeCell ref="A5268:B5269"/>
    <mergeCell ref="A5270:B5271"/>
    <mergeCell ref="A5272:B5273"/>
  </mergeCells>
  <printOptions headings="0" gridLines="0"/>
  <pageMargins left="0.78740157480314954" right="0.11811023622047245" top="0.35433070866141736" bottom="0.15748031496062989" header="0.31496062992125978" footer="0.31496062992125978"/>
  <pageSetup paperSize="9" scale="38" fitToWidth="1" fitToHeight="0" pageOrder="downThenOver" orientation="landscape" usePrinterDefaults="1" blackAndWhite="0" draft="0" cellComments="none" useFirstPageNumber="0" errors="displayed" horizontalDpi="600" verticalDpi="600" copies="1"/>
  <headerFooter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ellIs" priority="275" operator="equal" id="{002D0031-0077-4FB7-98F8-00D100550043}">
            <xm:f>$AD$20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E20:AB20</xm:sqref>
        </x14:conditionalFormatting>
        <x14:conditionalFormatting xmlns:xm="http://schemas.microsoft.com/office/excel/2006/main">
          <x14:cfRule type="cellIs" priority="274" operator="equal" id="{00640050-0006-4548-9B98-0000009B00FB}">
            <xm:f>$AD$21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E21:AB21</xm:sqref>
        </x14:conditionalFormatting>
        <x14:conditionalFormatting xmlns:xm="http://schemas.microsoft.com/office/excel/2006/main">
          <x14:cfRule type="cellIs" priority="273" operator="equal" id="{00EC0027-00CE-45E7-A88D-0057007C004D}">
            <xm:f>$AD$22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E22:AB22</xm:sqref>
        </x14:conditionalFormatting>
        <x14:conditionalFormatting xmlns:xm="http://schemas.microsoft.com/office/excel/2006/main">
          <x14:cfRule type="cellIs" priority="272" operator="equal" id="{005600AD-00FF-4A13-8735-00BF005000E1}">
            <xm:f>$AD$61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E61:AB61</xm:sqref>
        </x14:conditionalFormatting>
        <x14:conditionalFormatting xmlns:xm="http://schemas.microsoft.com/office/excel/2006/main">
          <x14:cfRule type="cellIs" priority="271" operator="equal" id="{00F10039-00DA-45F5-A9BC-00A9007E0055}">
            <xm:f>$AD$62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E62:AB62</xm:sqref>
        </x14:conditionalFormatting>
        <x14:conditionalFormatting xmlns:xm="http://schemas.microsoft.com/office/excel/2006/main">
          <x14:cfRule type="cellIs" priority="270" operator="equal" id="{008D0022-00CB-4A40-9F20-007A00390075}">
            <xm:f>$AD$63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E63:AB63</xm:sqref>
        </x14:conditionalFormatting>
        <x14:conditionalFormatting xmlns:xm="http://schemas.microsoft.com/office/excel/2006/main">
          <x14:cfRule type="cellIs" priority="269" operator="equal" id="{0029001A-0016-4548-9447-00EF00790047}">
            <xm:f>$AD$110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E110:AB110</xm:sqref>
        </x14:conditionalFormatting>
        <x14:conditionalFormatting xmlns:xm="http://schemas.microsoft.com/office/excel/2006/main">
          <x14:cfRule type="cellIs" priority="268" operator="equal" id="{002E00D1-00C1-48D9-8A73-001400D90067}">
            <xm:f>$AD$111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E111:AB111</xm:sqref>
        </x14:conditionalFormatting>
        <x14:conditionalFormatting xmlns:xm="http://schemas.microsoft.com/office/excel/2006/main">
          <x14:cfRule type="cellIs" priority="267" operator="equal" id="{00C90026-0073-4A54-9B33-003A007A003F}">
            <xm:f>$AD$112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E112:AB112</xm:sqref>
        </x14:conditionalFormatting>
        <x14:conditionalFormatting xmlns:xm="http://schemas.microsoft.com/office/excel/2006/main">
          <x14:cfRule type="cellIs" priority="266" operator="equal" id="{00B30079-00A9-4C6B-91DA-008700A000AC}">
            <xm:f>$AD$176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E176:AB176</xm:sqref>
        </x14:conditionalFormatting>
        <x14:conditionalFormatting xmlns:xm="http://schemas.microsoft.com/office/excel/2006/main">
          <x14:cfRule type="cellIs" priority="265" operator="equal" id="{00E60094-00FC-4F7F-8C65-00E100690023}">
            <xm:f>$AD$177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E177:AB177</xm:sqref>
        </x14:conditionalFormatting>
        <x14:conditionalFormatting xmlns:xm="http://schemas.microsoft.com/office/excel/2006/main">
          <x14:cfRule type="cellIs" priority="264" operator="equal" id="{00A900DC-0032-416A-9064-006100A800D5}">
            <xm:f>$AD$178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E178:AB178</xm:sqref>
        </x14:conditionalFormatting>
        <x14:conditionalFormatting xmlns:xm="http://schemas.microsoft.com/office/excel/2006/main">
          <x14:cfRule type="cellIs" priority="263" operator="equal" id="{003600C9-0004-4689-ACA7-00DE001600AC}">
            <xm:f>$AD$251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E251:AB251</xm:sqref>
        </x14:conditionalFormatting>
        <x14:conditionalFormatting xmlns:xm="http://schemas.microsoft.com/office/excel/2006/main">
          <x14:cfRule type="cellIs" priority="262" operator="equal" id="{001D00C3-009C-41FA-B553-0022005100A5}">
            <xm:f>$AD$252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E252:AB252</xm:sqref>
        </x14:conditionalFormatting>
        <x14:conditionalFormatting xmlns:xm="http://schemas.microsoft.com/office/excel/2006/main">
          <x14:cfRule type="cellIs" priority="261" operator="equal" id="{0076006B-001C-44A1-878F-008800A50005}">
            <xm:f>$AD$253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E253:AB253</xm:sqref>
        </x14:conditionalFormatting>
        <x14:conditionalFormatting xmlns:xm="http://schemas.microsoft.com/office/excel/2006/main">
          <x14:cfRule type="cellIs" priority="260" operator="equal" id="{00AA00D8-0001-4EFE-A0C3-002500CC00C5}">
            <xm:f>$AD$372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E372:AB372</xm:sqref>
        </x14:conditionalFormatting>
        <x14:conditionalFormatting xmlns:xm="http://schemas.microsoft.com/office/excel/2006/main">
          <x14:cfRule type="cellIs" priority="259" operator="equal" id="{006000D7-0073-48BB-BE52-00AA00B70018}">
            <xm:f>$AD$373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E373:AB373</xm:sqref>
        </x14:conditionalFormatting>
        <x14:conditionalFormatting xmlns:xm="http://schemas.microsoft.com/office/excel/2006/main">
          <x14:cfRule type="cellIs" priority="258" operator="equal" id="{009B00DC-0034-4996-AEE5-007100FA00C4}">
            <xm:f>$AD$374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E374:AB374</xm:sqref>
        </x14:conditionalFormatting>
        <x14:conditionalFormatting xmlns:xm="http://schemas.microsoft.com/office/excel/2006/main">
          <x14:cfRule type="cellIs" priority="257" operator="equal" id="{004600F1-008A-4A81-AA62-001F006500D9}">
            <xm:f>$AD$412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E412:AB412</xm:sqref>
        </x14:conditionalFormatting>
        <x14:conditionalFormatting xmlns:xm="http://schemas.microsoft.com/office/excel/2006/main">
          <x14:cfRule type="cellIs" priority="256" operator="equal" id="{002F00FE-004E-4917-B0C6-007500160056}">
            <xm:f>$AD$413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E413:AB413</xm:sqref>
        </x14:conditionalFormatting>
        <x14:conditionalFormatting xmlns:xm="http://schemas.microsoft.com/office/excel/2006/main">
          <x14:cfRule type="cellIs" priority="255" operator="equal" id="{00E00021-00A8-4A1C-8ACD-00D100A80005}">
            <xm:f>$AD$414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E414:AB414</xm:sqref>
        </x14:conditionalFormatting>
        <x14:conditionalFormatting xmlns:xm="http://schemas.microsoft.com/office/excel/2006/main">
          <x14:cfRule type="cellIs" priority="254" operator="equal" id="{00A000D3-007C-49C6-9AB3-009F009200A2}">
            <xm:f>$AD$465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E465:AB465</xm:sqref>
        </x14:conditionalFormatting>
        <x14:conditionalFormatting xmlns:xm="http://schemas.microsoft.com/office/excel/2006/main">
          <x14:cfRule type="cellIs" priority="253" operator="equal" id="{00D400A9-000B-467D-8859-001A00F300E1}">
            <xm:f>$AD$466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E466:AB466</xm:sqref>
        </x14:conditionalFormatting>
        <x14:conditionalFormatting xmlns:xm="http://schemas.microsoft.com/office/excel/2006/main">
          <x14:cfRule type="cellIs" priority="252" operator="equal" id="{00710068-0027-466C-86C2-0028001E0021}">
            <xm:f>$AD$467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E467:AB467</xm:sqref>
        </x14:conditionalFormatting>
        <x14:conditionalFormatting xmlns:xm="http://schemas.microsoft.com/office/excel/2006/main">
          <x14:cfRule type="cellIs" priority="251" operator="equal" id="{008400CC-0053-45E2-AC92-0032003900CF}">
            <xm:f>$AD$550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E550:AB550</xm:sqref>
        </x14:conditionalFormatting>
        <x14:conditionalFormatting xmlns:xm="http://schemas.microsoft.com/office/excel/2006/main">
          <x14:cfRule type="cellIs" priority="250" operator="equal" id="{00C8004B-0090-49E7-9598-00BD006B00E5}">
            <xm:f>$AD$551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E551:AB551</xm:sqref>
        </x14:conditionalFormatting>
        <x14:conditionalFormatting xmlns:xm="http://schemas.microsoft.com/office/excel/2006/main">
          <x14:cfRule type="cellIs" priority="249" operator="equal" id="{009300D5-00D4-4571-B6E6-002B00660083}">
            <xm:f>$AD$552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E552:AB552</xm:sqref>
        </x14:conditionalFormatting>
        <x14:conditionalFormatting xmlns:xm="http://schemas.microsoft.com/office/excel/2006/main">
          <x14:cfRule type="cellIs" priority="248" operator="equal" id="{00F400D0-0034-4124-8B56-00CC00FD00F2}">
            <xm:f>$AD$594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E594:AB594</xm:sqref>
        </x14:conditionalFormatting>
        <x14:conditionalFormatting xmlns:xm="http://schemas.microsoft.com/office/excel/2006/main">
          <x14:cfRule type="cellIs" priority="247" operator="equal" id="{003A00D4-00AB-4055-BC41-00DF0002006E}">
            <xm:f>$AD$595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E595:AB595</xm:sqref>
        </x14:conditionalFormatting>
        <x14:conditionalFormatting xmlns:xm="http://schemas.microsoft.com/office/excel/2006/main">
          <x14:cfRule type="cellIs" priority="246" operator="equal" id="{00A500C7-0031-4022-897A-00E600910017}">
            <xm:f>$AD$596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E596:AB596</xm:sqref>
        </x14:conditionalFormatting>
        <x14:conditionalFormatting xmlns:xm="http://schemas.microsoft.com/office/excel/2006/main">
          <x14:cfRule type="cellIs" priority="245" operator="equal" id="{00B8009C-007B-4AC6-BE00-00A600F20097}">
            <xm:f>$AD$651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E651:AB651</xm:sqref>
        </x14:conditionalFormatting>
        <x14:conditionalFormatting xmlns:xm="http://schemas.microsoft.com/office/excel/2006/main">
          <x14:cfRule type="cellIs" priority="244" operator="equal" id="{000A0091-00E8-459C-AB5A-001700680079}">
            <xm:f>$AD$652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E652:AB652</xm:sqref>
        </x14:conditionalFormatting>
        <x14:conditionalFormatting xmlns:xm="http://schemas.microsoft.com/office/excel/2006/main">
          <x14:cfRule type="cellIs" priority="243" operator="equal" id="{0033007A-002F-461C-8C33-005A007100EA}">
            <xm:f>$AD$653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E653:AB653</xm:sqref>
        </x14:conditionalFormatting>
        <x14:conditionalFormatting xmlns:xm="http://schemas.microsoft.com/office/excel/2006/main">
          <x14:cfRule type="cellIs" priority="242" operator="equal" id="{00290088-00F9-4A92-B196-0032006000C0}">
            <xm:f>$AD$719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E719:AB719</xm:sqref>
        </x14:conditionalFormatting>
        <x14:conditionalFormatting xmlns:xm="http://schemas.microsoft.com/office/excel/2006/main">
          <x14:cfRule type="cellIs" priority="241" operator="equal" id="{00230069-00CE-48AA-B69B-0032002E00EB}">
            <xm:f>$AD$720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E720:AB720</xm:sqref>
        </x14:conditionalFormatting>
        <x14:conditionalFormatting xmlns:xm="http://schemas.microsoft.com/office/excel/2006/main">
          <x14:cfRule type="cellIs" priority="240" operator="equal" id="{005300DD-0052-4769-8255-00C000810036}">
            <xm:f>$AD$721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E721:AB721</xm:sqref>
        </x14:conditionalFormatting>
        <x14:conditionalFormatting xmlns:xm="http://schemas.microsoft.com/office/excel/2006/main">
          <x14:cfRule type="cellIs" priority="239" operator="equal" id="{00270013-000E-4767-A663-0093003800C3}">
            <xm:f>$AD$764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E764:AB764</xm:sqref>
        </x14:conditionalFormatting>
        <x14:conditionalFormatting xmlns:xm="http://schemas.microsoft.com/office/excel/2006/main">
          <x14:cfRule type="cellIs" priority="238" operator="equal" id="{0029002A-0092-4E3E-973B-000A0045006E}">
            <xm:f>$AD$765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E765:AB765</xm:sqref>
        </x14:conditionalFormatting>
        <x14:conditionalFormatting xmlns:xm="http://schemas.microsoft.com/office/excel/2006/main">
          <x14:cfRule type="cellIs" priority="237" operator="equal" id="{0061008D-0043-472B-A19A-00DA005C00C0}">
            <xm:f>$AD$766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E766:AB766</xm:sqref>
        </x14:conditionalFormatting>
        <x14:conditionalFormatting xmlns:xm="http://schemas.microsoft.com/office/excel/2006/main">
          <x14:cfRule type="cellIs" priority="236" operator="equal" id="{00630081-0012-4AA0-9A10-0034004E00C4}">
            <xm:f>$AD$833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E833:AB833</xm:sqref>
        </x14:conditionalFormatting>
        <x14:conditionalFormatting xmlns:xm="http://schemas.microsoft.com/office/excel/2006/main">
          <x14:cfRule type="cellIs" priority="235" operator="equal" id="{009100D8-0055-4122-94C1-00420014004A}">
            <xm:f>$AD$834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E834:AB834</xm:sqref>
        </x14:conditionalFormatting>
        <x14:conditionalFormatting xmlns:xm="http://schemas.microsoft.com/office/excel/2006/main">
          <x14:cfRule type="cellIs" priority="234" operator="equal" id="{00350001-00BB-4974-8F1D-009100E2009A}">
            <xm:f>$AD$835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E835:AB835</xm:sqref>
        </x14:conditionalFormatting>
        <x14:conditionalFormatting xmlns:xm="http://schemas.microsoft.com/office/excel/2006/main">
          <x14:cfRule type="cellIs" priority="233" operator="equal" id="{00E300A4-002D-4D1F-BB47-009F00DB0018}">
            <xm:f>$AD$1043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E1043:AB1043</xm:sqref>
        </x14:conditionalFormatting>
        <x14:conditionalFormatting xmlns:xm="http://schemas.microsoft.com/office/excel/2006/main">
          <x14:cfRule type="cellIs" priority="232" operator="equal" id="{0035007E-0092-4FEB-A8D9-001100D9007B}">
            <xm:f>$AD$1044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E1044:AB1044</xm:sqref>
        </x14:conditionalFormatting>
        <x14:conditionalFormatting xmlns:xm="http://schemas.microsoft.com/office/excel/2006/main">
          <x14:cfRule type="cellIs" priority="231" operator="equal" id="{00B0005A-00BE-4D16-B4D9-00E600C000A6}">
            <xm:f>$AD$1045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E1045:AB1045</xm:sqref>
        </x14:conditionalFormatting>
        <x14:conditionalFormatting xmlns:xm="http://schemas.microsoft.com/office/excel/2006/main">
          <x14:cfRule type="cellIs" priority="230" operator="equal" id="{00BF004A-008A-4CA7-AAE3-008900EB00A1}">
            <xm:f>$AD$1127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E1127:AB1127</xm:sqref>
        </x14:conditionalFormatting>
        <x14:conditionalFormatting xmlns:xm="http://schemas.microsoft.com/office/excel/2006/main">
          <x14:cfRule type="cellIs" priority="229" operator="equal" id="{00920068-00A6-4917-B512-000200EA0066}">
            <xm:f>$AD$1128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E1128:AB1128</xm:sqref>
        </x14:conditionalFormatting>
        <x14:conditionalFormatting xmlns:xm="http://schemas.microsoft.com/office/excel/2006/main">
          <x14:cfRule type="cellIs" priority="228" operator="equal" id="{00B2009F-002B-480B-9BE2-00AD0079007F}">
            <xm:f>$AD$1129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E1129:AB1129</xm:sqref>
        </x14:conditionalFormatting>
        <x14:conditionalFormatting xmlns:xm="http://schemas.microsoft.com/office/excel/2006/main">
          <x14:cfRule type="cellIs" priority="227" operator="equal" id="{00E500B2-00D5-4E44-9EE9-007B008500EB}">
            <xm:f>$AD$1690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E1691:AB1691</xm:sqref>
        </x14:conditionalFormatting>
        <x14:conditionalFormatting xmlns:xm="http://schemas.microsoft.com/office/excel/2006/main">
          <x14:cfRule type="cellIs" priority="226" operator="equal" id="{002B0026-0045-40C5-8A67-00FA003B00C0}">
            <xm:f>$AD$1691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E1692:AB1692</xm:sqref>
        </x14:conditionalFormatting>
        <x14:conditionalFormatting xmlns:xm="http://schemas.microsoft.com/office/excel/2006/main">
          <x14:cfRule type="cellIs" priority="225" operator="equal" id="{004E00D8-0019-44CF-AB56-00B00028002F}">
            <xm:f>$AD$1692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E1693:AB1693</xm:sqref>
        </x14:conditionalFormatting>
        <x14:conditionalFormatting xmlns:xm="http://schemas.microsoft.com/office/excel/2006/main">
          <x14:cfRule type="cellIs" priority="224" operator="equal" id="{009B0050-0058-4FB0-8085-00B900850092}">
            <xm:f>$AD$1768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E1769:AB1769</xm:sqref>
        </x14:conditionalFormatting>
        <x14:conditionalFormatting xmlns:xm="http://schemas.microsoft.com/office/excel/2006/main">
          <x14:cfRule type="cellIs" priority="223" operator="equal" id="{00600007-004F-4AA0-99B4-009D00CB00DE}">
            <xm:f>$AD$1769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E1770:AB1770</xm:sqref>
        </x14:conditionalFormatting>
        <x14:conditionalFormatting xmlns:xm="http://schemas.microsoft.com/office/excel/2006/main">
          <x14:cfRule type="cellIs" priority="222" operator="equal" id="{0075007B-00EE-4546-808D-00C80001008A}">
            <xm:f>$AD$1770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E1771:AB1771</xm:sqref>
        </x14:conditionalFormatting>
        <x14:conditionalFormatting xmlns:xm="http://schemas.microsoft.com/office/excel/2006/main">
          <x14:cfRule type="cellIs" priority="221" operator="equal" id="{00D70034-0093-4B44-B4CF-00BB002B0017}">
            <xm:f>$AD$1836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E1837:AB1837</xm:sqref>
        </x14:conditionalFormatting>
        <x14:conditionalFormatting xmlns:xm="http://schemas.microsoft.com/office/excel/2006/main">
          <x14:cfRule type="cellIs" priority="220" operator="equal" id="{00240064-00C5-4846-983E-007500ED0018}">
            <xm:f>$AD$1837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E1838:AB1838</xm:sqref>
        </x14:conditionalFormatting>
        <x14:conditionalFormatting xmlns:xm="http://schemas.microsoft.com/office/excel/2006/main">
          <x14:cfRule type="cellIs" priority="219" operator="equal" id="{00DA0090-004D-4850-983A-004600010090}">
            <xm:f>$AD$1838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E1839:AB1839</xm:sqref>
        </x14:conditionalFormatting>
        <x14:conditionalFormatting xmlns:xm="http://schemas.microsoft.com/office/excel/2006/main">
          <x14:cfRule type="cellIs" priority="218" operator="equal" id="{005E000A-00A4-4747-9702-00290058004E}">
            <xm:f>$AD$1897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E1898:AB1898</xm:sqref>
        </x14:conditionalFormatting>
        <x14:conditionalFormatting xmlns:xm="http://schemas.microsoft.com/office/excel/2006/main">
          <x14:cfRule type="cellIs" priority="217" operator="equal" id="{007200EB-0078-4959-94BA-004400C600D0}">
            <xm:f>$AD$1898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E1899:AB1899</xm:sqref>
        </x14:conditionalFormatting>
        <x14:conditionalFormatting xmlns:xm="http://schemas.microsoft.com/office/excel/2006/main">
          <x14:cfRule type="cellIs" priority="216" operator="equal" id="{00B500D0-009E-4125-8A87-003A00600066}">
            <xm:f>$AD$1899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E1900:AB1900</xm:sqref>
        </x14:conditionalFormatting>
        <x14:conditionalFormatting xmlns:xm="http://schemas.microsoft.com/office/excel/2006/main">
          <x14:cfRule type="cellIs" priority="215" operator="equal" id="{00B100C9-0076-4A63-87A2-00E50016009F}">
            <xm:f>$AD$1966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E1967:AB1967</xm:sqref>
        </x14:conditionalFormatting>
        <x14:conditionalFormatting xmlns:xm="http://schemas.microsoft.com/office/excel/2006/main">
          <x14:cfRule type="cellIs" priority="214" operator="equal" id="{00670073-0051-4397-85B3-004600F300CE}">
            <xm:f>$AD$1967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E1968:AB1968</xm:sqref>
        </x14:conditionalFormatting>
        <x14:conditionalFormatting xmlns:xm="http://schemas.microsoft.com/office/excel/2006/main">
          <x14:cfRule type="cellIs" priority="213" operator="equal" id="{009600E2-0067-4C30-9C75-007C00B70017}">
            <xm:f>$AD$1968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E1969:AB1969</xm:sqref>
        </x14:conditionalFormatting>
        <x14:conditionalFormatting xmlns:xm="http://schemas.microsoft.com/office/excel/2006/main">
          <x14:cfRule type="cellIs" priority="212" operator="equal" id="{005B00A3-0012-4FBB-91A3-0042001D00C8}">
            <xm:f>$AD$2078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E2079:AB2079</xm:sqref>
        </x14:conditionalFormatting>
        <x14:conditionalFormatting xmlns:xm="http://schemas.microsoft.com/office/excel/2006/main">
          <x14:cfRule type="cellIs" priority="211" operator="equal" id="{00CD003C-0014-4AFE-99E4-004A00880028}">
            <xm:f>$AD$2079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E2080:AB2080</xm:sqref>
        </x14:conditionalFormatting>
        <x14:conditionalFormatting xmlns:xm="http://schemas.microsoft.com/office/excel/2006/main">
          <x14:cfRule type="cellIs" priority="210" operator="equal" id="{00EB0006-0056-40D4-B04B-00E200830007}">
            <xm:f>$AD$2080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E2081:AB2081</xm:sqref>
        </x14:conditionalFormatting>
        <x14:conditionalFormatting xmlns:xm="http://schemas.microsoft.com/office/excel/2006/main">
          <x14:cfRule type="cellIs" priority="208" operator="equal" id="{00B100D3-003E-4CE9-9808-005B0082000D}">
            <xm:f>$AD$1191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E1192:AB1192</xm:sqref>
        </x14:conditionalFormatting>
        <x14:conditionalFormatting xmlns:xm="http://schemas.microsoft.com/office/excel/2006/main">
          <x14:cfRule type="cellIs" priority="207" operator="equal" id="{004F0071-0042-4627-AA4E-009F0015005B}">
            <xm:f>$AD$1192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E1193:AB1193</xm:sqref>
        </x14:conditionalFormatting>
        <x14:conditionalFormatting xmlns:xm="http://schemas.microsoft.com/office/excel/2006/main">
          <x14:cfRule type="cellIs" priority="206" operator="equal" id="{00D70096-0017-43D0-B32C-00DA00BC00CA}">
            <xm:f>$AD$1278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E1279:AB1279</xm:sqref>
        </x14:conditionalFormatting>
        <x14:conditionalFormatting xmlns:xm="http://schemas.microsoft.com/office/excel/2006/main">
          <x14:cfRule type="cellIs" priority="205" operator="equal" id="{00DC0059-007B-4ECE-855F-00750078009A}">
            <xm:f>$AD$1279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E1280:AB1280</xm:sqref>
        </x14:conditionalFormatting>
        <x14:conditionalFormatting xmlns:xm="http://schemas.microsoft.com/office/excel/2006/main">
          <x14:cfRule type="cellIs" priority="204" operator="equal" id="{004D0098-00ED-43F2-BCF3-001900B400FD}">
            <xm:f>$AD$1280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E1281:AB1281</xm:sqref>
        </x14:conditionalFormatting>
        <x14:conditionalFormatting xmlns:xm="http://schemas.microsoft.com/office/excel/2006/main">
          <x14:cfRule type="cellIs" priority="203" operator="equal" id="{00440079-00D5-4A79-92B3-006400370002}">
            <xm:f>$AD$1363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E1364:AB1364</xm:sqref>
        </x14:conditionalFormatting>
        <x14:conditionalFormatting xmlns:xm="http://schemas.microsoft.com/office/excel/2006/main">
          <x14:cfRule type="cellIs" priority="202" operator="equal" id="{00050038-00A3-446B-87CC-000D00540091}">
            <xm:f>$AD$1364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E1365:AB1365</xm:sqref>
        </x14:conditionalFormatting>
        <x14:conditionalFormatting xmlns:xm="http://schemas.microsoft.com/office/excel/2006/main">
          <x14:cfRule type="cellIs" priority="201" operator="equal" id="{002700C6-00CC-4C29-A027-007300AE001B}">
            <xm:f>$AD$1365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E1366:AB1366</xm:sqref>
        </x14:conditionalFormatting>
        <x14:conditionalFormatting xmlns:xm="http://schemas.microsoft.com/office/excel/2006/main">
          <x14:cfRule type="cellIs" priority="200" operator="equal" id="{00CF00C0-00A6-4ECC-BEEE-000E00DF0080}">
            <xm:f>$AD$1455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E1456:AB1456</xm:sqref>
        </x14:conditionalFormatting>
        <x14:conditionalFormatting xmlns:xm="http://schemas.microsoft.com/office/excel/2006/main">
          <x14:cfRule type="cellIs" priority="199" operator="equal" id="{008B009B-0072-44FA-AA17-00F9002400DE}">
            <xm:f>$AD$1456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E1457:AB1457</xm:sqref>
        </x14:conditionalFormatting>
        <x14:conditionalFormatting xmlns:xm="http://schemas.microsoft.com/office/excel/2006/main">
          <x14:cfRule type="cellIs" priority="198" operator="equal" id="{00670036-0025-4D4B-A79E-00ED00A800C6}">
            <xm:f>$AD$1457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E1458:AB1458</xm:sqref>
        </x14:conditionalFormatting>
        <x14:conditionalFormatting xmlns:xm="http://schemas.microsoft.com/office/excel/2006/main">
          <x14:cfRule type="cellIs" priority="197" operator="equal" id="{00F60024-0017-4275-B735-005100A900D3}">
            <xm:f>$AD$1496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E1497:AB1497</xm:sqref>
        </x14:conditionalFormatting>
        <x14:conditionalFormatting xmlns:xm="http://schemas.microsoft.com/office/excel/2006/main">
          <x14:cfRule type="cellIs" priority="196" operator="equal" id="{00B60092-0029-4ED8-8969-0069003200F6}">
            <xm:f>$AD$1497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E1498:AB1498</xm:sqref>
        </x14:conditionalFormatting>
        <x14:conditionalFormatting xmlns:xm="http://schemas.microsoft.com/office/excel/2006/main">
          <x14:cfRule type="cellIs" priority="195" operator="equal" id="{00C400D3-00A9-4FFD-8456-000E008B004E}">
            <xm:f>$AD$1498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E1499:AB1499</xm:sqref>
        </x14:conditionalFormatting>
        <x14:conditionalFormatting xmlns:xm="http://schemas.microsoft.com/office/excel/2006/main">
          <x14:cfRule type="cellIs" priority="194" operator="equal" id="{00B90004-002C-46E6-80AA-00F500C00052}">
            <xm:f>$AD$1549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E1550:AB1550</xm:sqref>
        </x14:conditionalFormatting>
        <x14:conditionalFormatting xmlns:xm="http://schemas.microsoft.com/office/excel/2006/main">
          <x14:cfRule type="cellIs" priority="193" operator="equal" id="{00630041-00DA-4F6C-9145-00B6005500D5}">
            <xm:f>$AD$1550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E1551:AB1551</xm:sqref>
        </x14:conditionalFormatting>
        <x14:conditionalFormatting xmlns:xm="http://schemas.microsoft.com/office/excel/2006/main">
          <x14:cfRule type="cellIs" priority="192" operator="equal" id="{0021009B-00B8-40D3-9585-002600AA000C}">
            <xm:f>$AD$1551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E1552:AB1552</xm:sqref>
        </x14:conditionalFormatting>
        <x14:conditionalFormatting xmlns:xm="http://schemas.microsoft.com/office/excel/2006/main">
          <x14:cfRule type="cellIs" priority="191" operator="equal" id="{00A50004-003D-4453-A08C-006900A90043}">
            <xm:f>$AD$1613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E1614:AB1614</xm:sqref>
        </x14:conditionalFormatting>
        <x14:conditionalFormatting xmlns:xm="http://schemas.microsoft.com/office/excel/2006/main">
          <x14:cfRule type="cellIs" priority="190" operator="equal" id="{00FB009D-0047-4826-9634-004200FA00FD}">
            <xm:f>$AD$1614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E1615:AB1615</xm:sqref>
        </x14:conditionalFormatting>
        <x14:conditionalFormatting xmlns:xm="http://schemas.microsoft.com/office/excel/2006/main">
          <x14:cfRule type="cellIs" priority="189" operator="equal" id="{003A006C-0087-492E-846B-00460053009C}">
            <xm:f>$AD$1615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E1616:AB1616</xm:sqref>
        </x14:conditionalFormatting>
        <x14:conditionalFormatting xmlns:xm="http://schemas.microsoft.com/office/excel/2006/main">
          <x14:cfRule type="cellIs" priority="188" operator="equal" id="{008D0026-00BB-414A-8A5C-001F00920031}">
            <xm:f>$AD$2162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E2163:AB2163</xm:sqref>
        </x14:conditionalFormatting>
        <x14:conditionalFormatting xmlns:xm="http://schemas.microsoft.com/office/excel/2006/main">
          <x14:cfRule type="cellIs" priority="187" operator="equal" id="{00CA005C-00D2-4DCD-B583-00CD00900064}">
            <xm:f>$AD$2163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E2164:AB2164</xm:sqref>
        </x14:conditionalFormatting>
        <x14:conditionalFormatting xmlns:xm="http://schemas.microsoft.com/office/excel/2006/main">
          <x14:cfRule type="cellIs" priority="186" operator="equal" id="{008200ED-004B-44E6-BF4B-00AE009F00CC}">
            <xm:f>$AD$2164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E2165:AB2165</xm:sqref>
        </x14:conditionalFormatting>
        <x14:conditionalFormatting xmlns:xm="http://schemas.microsoft.com/office/excel/2006/main">
          <x14:cfRule type="cellIs" priority="185" operator="equal" id="{00ED0007-00F7-46BB-A65E-008B0034009E}">
            <xm:f>$AD$2290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E2291:AB2291</xm:sqref>
        </x14:conditionalFormatting>
        <x14:conditionalFormatting xmlns:xm="http://schemas.microsoft.com/office/excel/2006/main">
          <x14:cfRule type="cellIs" priority="184" operator="equal" id="{00460060-0018-48E1-8C94-00F200260089}">
            <xm:f>$AD$2291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E2292:AB2292</xm:sqref>
        </x14:conditionalFormatting>
        <x14:conditionalFormatting xmlns:xm="http://schemas.microsoft.com/office/excel/2006/main">
          <x14:cfRule type="cellIs" priority="183" operator="equal" id="{00CC0040-005A-4C00-87B0-00FD002E00A8}">
            <xm:f>$AD$2292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E2293:AB2293</xm:sqref>
        </x14:conditionalFormatting>
        <x14:conditionalFormatting xmlns:xm="http://schemas.microsoft.com/office/excel/2006/main">
          <x14:cfRule type="cellIs" priority="182" operator="equal" id="{00D70061-00AB-4B39-B701-00BE00EE00F9}">
            <xm:f>$AD$5108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E5109:AB5109</xm:sqref>
        </x14:conditionalFormatting>
        <x14:conditionalFormatting xmlns:xm="http://schemas.microsoft.com/office/excel/2006/main">
          <x14:cfRule type="cellIs" priority="181" operator="equal" id="{006E0088-00AB-4AE4-835F-00A400ED00DF}">
            <xm:f>$AD$5109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E5110:AB5110</xm:sqref>
        </x14:conditionalFormatting>
        <x14:conditionalFormatting xmlns:xm="http://schemas.microsoft.com/office/excel/2006/main">
          <x14:cfRule type="cellIs" priority="180" operator="equal" id="{003B00F9-00A2-4692-B6C7-0041007A00D1}">
            <xm:f>$AD$5110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E5111:AB5111</xm:sqref>
        </x14:conditionalFormatting>
        <x14:conditionalFormatting xmlns:xm="http://schemas.microsoft.com/office/excel/2006/main">
          <x14:cfRule type="cellIs" priority="179" operator="equal" id="{0049009C-00F0-4A50-95D9-00B000F600D0}">
            <xm:f>$AD$2568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E2569:AB2569</xm:sqref>
        </x14:conditionalFormatting>
        <x14:conditionalFormatting xmlns:xm="http://schemas.microsoft.com/office/excel/2006/main">
          <x14:cfRule type="cellIs" priority="178" operator="equal" id="{00E500EF-008A-4605-B41F-0028005A00DE}">
            <xm:f>$AD$2569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E2570:AB2570</xm:sqref>
        </x14:conditionalFormatting>
        <x14:conditionalFormatting xmlns:xm="http://schemas.microsoft.com/office/excel/2006/main">
          <x14:cfRule type="cellIs" priority="177" operator="equal" id="{000F00C9-0008-483E-972F-008000930077}">
            <xm:f>$AD$2570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E2571:AB2571</xm:sqref>
        </x14:conditionalFormatting>
        <x14:conditionalFormatting xmlns:xm="http://schemas.microsoft.com/office/excel/2006/main">
          <x14:cfRule type="cellIs" priority="176" operator="equal" id="{007D004F-00BB-4FAD-9C85-00C2000B0082}">
            <xm:f>$AD$2744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E2745:AB2745</xm:sqref>
        </x14:conditionalFormatting>
        <x14:conditionalFormatting xmlns:xm="http://schemas.microsoft.com/office/excel/2006/main">
          <x14:cfRule type="cellIs" priority="175" operator="equal" id="{00CF004C-00E9-42F0-8889-004D000000B2}">
            <xm:f>$AD$2745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E2746:AB2746</xm:sqref>
        </x14:conditionalFormatting>
        <x14:conditionalFormatting xmlns:xm="http://schemas.microsoft.com/office/excel/2006/main">
          <x14:cfRule type="cellIs" priority="174" operator="equal" id="{0075002D-00D5-41FE-B7EF-00E600740043}">
            <xm:f>$AD$2746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E2747:AB2747</xm:sqref>
        </x14:conditionalFormatting>
        <x14:conditionalFormatting xmlns:xm="http://schemas.microsoft.com/office/excel/2006/main">
          <x14:cfRule type="cellIs" priority="173" operator="equal" id="{003700B6-009A-40B5-B6FF-00D100AD0068}">
            <xm:f>$AD$2852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E2853:AB2853</xm:sqref>
        </x14:conditionalFormatting>
        <x14:conditionalFormatting xmlns:xm="http://schemas.microsoft.com/office/excel/2006/main">
          <x14:cfRule type="cellIs" priority="172" operator="equal" id="{00E600CF-009B-4534-91DF-004C007800A5}">
            <xm:f>$AD$2853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E2854:AB2854</xm:sqref>
        </x14:conditionalFormatting>
        <x14:conditionalFormatting xmlns:xm="http://schemas.microsoft.com/office/excel/2006/main">
          <x14:cfRule type="cellIs" priority="171" operator="equal" id="{0048005B-0034-4005-809E-00E8001C009B}">
            <xm:f>$AD$2854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E2855:AB2855</xm:sqref>
        </x14:conditionalFormatting>
        <x14:conditionalFormatting xmlns:xm="http://schemas.microsoft.com/office/excel/2006/main">
          <x14:cfRule type="cellIs" priority="170" operator="equal" id="{007F001D-00BE-4B17-B6BB-0091004100A9}">
            <xm:f>$AD$3096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E3097:AB3097</xm:sqref>
        </x14:conditionalFormatting>
        <x14:conditionalFormatting xmlns:xm="http://schemas.microsoft.com/office/excel/2006/main">
          <x14:cfRule type="cellIs" priority="169" operator="equal" id="{002E0059-00DC-4188-8A1F-002600EE006C}">
            <xm:f>$AD$3097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E3098:AB3098</xm:sqref>
        </x14:conditionalFormatting>
        <x14:conditionalFormatting xmlns:xm="http://schemas.microsoft.com/office/excel/2006/main">
          <x14:cfRule type="cellIs" priority="168" operator="equal" id="{00DC006E-0050-4C40-98A3-008000A50054}">
            <xm:f>$AD$3098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E3099:AB3099</xm:sqref>
        </x14:conditionalFormatting>
        <x14:conditionalFormatting xmlns:xm="http://schemas.microsoft.com/office/excel/2006/main">
          <x14:cfRule type="cellIs" priority="167" operator="equal" id="{003400BA-00C3-478B-8895-00680057006C}">
            <xm:f>$AD$3214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E3215:AB3215</xm:sqref>
        </x14:conditionalFormatting>
        <x14:conditionalFormatting xmlns:xm="http://schemas.microsoft.com/office/excel/2006/main">
          <x14:cfRule type="cellIs" priority="166" operator="equal" id="{0076009B-00F9-4D0A-8A18-00DC004B0004}">
            <xm:f>$AD$3215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E3216:AB3216</xm:sqref>
        </x14:conditionalFormatting>
        <x14:conditionalFormatting xmlns:xm="http://schemas.microsoft.com/office/excel/2006/main">
          <x14:cfRule type="cellIs" priority="165" operator="equal" id="{00F1009D-00F0-489D-A7A6-009700C100E7}">
            <xm:f>$AD$3216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E3217:AB3217</xm:sqref>
        </x14:conditionalFormatting>
        <x14:conditionalFormatting xmlns:xm="http://schemas.microsoft.com/office/excel/2006/main">
          <x14:cfRule type="cellIs" priority="164" operator="equal" id="{00DA00B2-00E8-456E-8CE8-007A001E0095}">
            <xm:f>$AD$3306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E3307:AB3307</xm:sqref>
        </x14:conditionalFormatting>
        <x14:conditionalFormatting xmlns:xm="http://schemas.microsoft.com/office/excel/2006/main">
          <x14:cfRule type="cellIs" priority="163" operator="equal" id="{00E100FF-0007-4ADD-AA73-004C001A003F}">
            <xm:f>$AD$3307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E3308:AB3308</xm:sqref>
        </x14:conditionalFormatting>
        <x14:conditionalFormatting xmlns:xm="http://schemas.microsoft.com/office/excel/2006/main">
          <x14:cfRule type="cellIs" priority="162" operator="equal" id="{00BB00D2-0098-49D4-BB38-00FD00DB0052}">
            <xm:f>$AD$3308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E3309:AB3309</xm:sqref>
        </x14:conditionalFormatting>
        <x14:conditionalFormatting xmlns:xm="http://schemas.microsoft.com/office/excel/2006/main">
          <x14:cfRule type="cellIs" priority="161" operator="equal" id="{00F000E7-00C8-4D5A-87CB-002B006A0059}">
            <xm:f>$AD$5242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E5243:AB5243</xm:sqref>
        </x14:conditionalFormatting>
        <x14:conditionalFormatting xmlns:xm="http://schemas.microsoft.com/office/excel/2006/main">
          <x14:cfRule type="cellIs" priority="160" operator="equal" id="{0089002F-0078-4F4A-94C2-00C6006100E6}">
            <xm:f>$AD$5243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E5244:AB5244</xm:sqref>
        </x14:conditionalFormatting>
        <x14:conditionalFormatting xmlns:xm="http://schemas.microsoft.com/office/excel/2006/main">
          <x14:cfRule type="cellIs" priority="159" operator="equal" id="{00D50050-0054-4582-A18A-0054007B0092}">
            <xm:f>$AD$5244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E5245:AB5245</xm:sqref>
        </x14:conditionalFormatting>
        <x14:conditionalFormatting xmlns:xm="http://schemas.microsoft.com/office/excel/2006/main">
          <x14:cfRule type="cellIs" priority="158" operator="equal" id="{003E00BF-0004-49E5-8A11-0031004D002F}">
            <xm:f>$AD$3612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E3613:AB3613</xm:sqref>
        </x14:conditionalFormatting>
        <x14:conditionalFormatting xmlns:xm="http://schemas.microsoft.com/office/excel/2006/main">
          <x14:cfRule type="cellIs" priority="157" operator="equal" id="{009900B8-001C-4DB3-A938-003400EA006E}">
            <xm:f>3100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E3614:AB3614</xm:sqref>
        </x14:conditionalFormatting>
        <x14:conditionalFormatting xmlns:xm="http://schemas.microsoft.com/office/excel/2006/main">
          <x14:cfRule type="cellIs" priority="156" operator="equal" id="{00880051-001D-45F6-A0CE-00EE007E007D}">
            <xm:f>$AD$3613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E3614:AB3614</xm:sqref>
        </x14:conditionalFormatting>
        <x14:conditionalFormatting xmlns:xm="http://schemas.microsoft.com/office/excel/2006/main">
          <x14:cfRule type="cellIs" priority="155" operator="equal" id="{002900F0-0048-48F9-A8F1-00F700A50098}">
            <xm:f>$AD$3614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E3615:AB3615</xm:sqref>
        </x14:conditionalFormatting>
        <x14:conditionalFormatting xmlns:xm="http://schemas.microsoft.com/office/excel/2006/main">
          <x14:cfRule type="cellIs" priority="154" operator="equal" id="{009300B9-00EC-4B25-AC43-002D00210095}">
            <xm:f>$AD$3820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E3821:AB3821</xm:sqref>
        </x14:conditionalFormatting>
        <x14:conditionalFormatting xmlns:xm="http://schemas.microsoft.com/office/excel/2006/main">
          <x14:cfRule type="cellIs" priority="153" operator="equal" id="{00870023-0014-490A-BCD9-005C00EE00D7}">
            <xm:f>$AD$3821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E3822:AB3822</xm:sqref>
        </x14:conditionalFormatting>
        <x14:conditionalFormatting xmlns:xm="http://schemas.microsoft.com/office/excel/2006/main">
          <x14:cfRule type="cellIs" priority="152" operator="equal" id="{00C70012-00A0-412E-BF2C-004F00110093}">
            <xm:f>$AD$3822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E3823:AB3823</xm:sqref>
        </x14:conditionalFormatting>
        <x14:conditionalFormatting xmlns:xm="http://schemas.microsoft.com/office/excel/2006/main">
          <x14:cfRule type="cellIs" priority="151" operator="equal" id="{00E70068-00D2-4551-8F6F-00E200090045}">
            <xm:f>$AD$3912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E3913:AB3913</xm:sqref>
        </x14:conditionalFormatting>
        <x14:conditionalFormatting xmlns:xm="http://schemas.microsoft.com/office/excel/2006/main">
          <x14:cfRule type="cellIs" priority="150" operator="equal" id="{005800AC-001B-4281-A1D3-0062009500F3}">
            <xm:f>$AD$3913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E3914:AB3914</xm:sqref>
        </x14:conditionalFormatting>
        <x14:conditionalFormatting xmlns:xm="http://schemas.microsoft.com/office/excel/2006/main">
          <x14:cfRule type="cellIs" priority="149" operator="equal" id="{00B0009B-0006-411D-B07B-00E200080009}">
            <xm:f>$AD$3914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E3915:AB3915</xm:sqref>
        </x14:conditionalFormatting>
        <x14:conditionalFormatting xmlns:xm="http://schemas.microsoft.com/office/excel/2006/main">
          <x14:cfRule type="cellIs" priority="148" operator="equal" id="{00CF000D-004B-498A-AFDD-003900EA0017}">
            <xm:f>$AD$4001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E4002:AB4002</xm:sqref>
        </x14:conditionalFormatting>
        <x14:conditionalFormatting xmlns:xm="http://schemas.microsoft.com/office/excel/2006/main">
          <x14:cfRule type="cellIs" priority="147" operator="equal" id="{00B4008D-0076-47C1-81B0-000E00EF0055}">
            <xm:f>$AD$4002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E4003:AB4003</xm:sqref>
        </x14:conditionalFormatting>
        <x14:conditionalFormatting xmlns:xm="http://schemas.microsoft.com/office/excel/2006/main">
          <x14:cfRule type="cellIs" priority="146" operator="equal" id="{001400E5-007A-400B-B3CF-00CD00EF000B}">
            <xm:f>$AD$4003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E4004:AB4004</xm:sqref>
        </x14:conditionalFormatting>
        <x14:conditionalFormatting xmlns:xm="http://schemas.microsoft.com/office/excel/2006/main">
          <x14:cfRule type="cellIs" priority="145" operator="equal" id="{00E5004F-00C3-4BCE-BBDB-002800C80082}">
            <xm:f>$AD$4098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E4099:AB4099</xm:sqref>
        </x14:conditionalFormatting>
        <x14:conditionalFormatting xmlns:xm="http://schemas.microsoft.com/office/excel/2006/main">
          <x14:cfRule type="cellIs" priority="144" operator="equal" id="{00290006-0038-45D4-AF80-002B008900AD}">
            <xm:f>$AD$4099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E4100:AB4100</xm:sqref>
        </x14:conditionalFormatting>
        <x14:conditionalFormatting xmlns:xm="http://schemas.microsoft.com/office/excel/2006/main">
          <x14:cfRule type="cellIs" priority="143" operator="equal" id="{0097009D-005D-4F8B-98AF-00D000150027}">
            <xm:f>$AD$4100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E4101:AB4101</xm:sqref>
        </x14:conditionalFormatting>
        <x14:conditionalFormatting xmlns:xm="http://schemas.microsoft.com/office/excel/2006/main">
          <x14:cfRule type="cellIs" priority="142" operator="equal" id="{0067006C-0009-4BE4-8665-0024006A004D}">
            <xm:f>$AD$4227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E4228:AB4228</xm:sqref>
        </x14:conditionalFormatting>
        <x14:conditionalFormatting xmlns:xm="http://schemas.microsoft.com/office/excel/2006/main">
          <x14:cfRule type="cellIs" priority="141" operator="equal" id="{00040085-0056-4757-A69B-0006009400D1}">
            <xm:f>$AD$4228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E4229:AB4229</xm:sqref>
        </x14:conditionalFormatting>
        <x14:conditionalFormatting xmlns:xm="http://schemas.microsoft.com/office/excel/2006/main">
          <x14:cfRule type="cellIs" priority="140" operator="equal" id="{001000DD-0042-49E9-ADD4-003B00B000DF}">
            <xm:f>$AD$4229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E4230:AB4230</xm:sqref>
        </x14:conditionalFormatting>
        <x14:conditionalFormatting xmlns:xm="http://schemas.microsoft.com/office/excel/2006/main">
          <x14:cfRule type="cellIs" priority="139" operator="equal" id="{00570079-0096-440A-8D53-00F900AD0057}">
            <xm:f>$AD$4313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E4314:AB4314</xm:sqref>
        </x14:conditionalFormatting>
        <x14:conditionalFormatting xmlns:xm="http://schemas.microsoft.com/office/excel/2006/main">
          <x14:cfRule type="cellIs" priority="138" operator="equal" id="{0078004C-001C-41A7-8DF4-00AF009D0000}">
            <xm:f>$AD$4314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E4315:AB4315</xm:sqref>
        </x14:conditionalFormatting>
        <x14:conditionalFormatting xmlns:xm="http://schemas.microsoft.com/office/excel/2006/main">
          <x14:cfRule type="cellIs" priority="137" operator="equal" id="{0087000C-009D-4CA8-A0BB-0018005200B0}">
            <xm:f>$AD$4315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E4316:AB4316</xm:sqref>
        </x14:conditionalFormatting>
        <x14:conditionalFormatting xmlns:xm="http://schemas.microsoft.com/office/excel/2006/main">
          <x14:cfRule type="cellIs" priority="136" operator="equal" id="{00E10047-0018-4B8A-9428-003B0048004D}">
            <xm:f>$AD$4391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E4392:AB4392</xm:sqref>
        </x14:conditionalFormatting>
        <x14:conditionalFormatting xmlns:xm="http://schemas.microsoft.com/office/excel/2006/main">
          <x14:cfRule type="cellIs" priority="135" operator="equal" id="{00D60027-003D-4DD6-998F-00C3004000C5}">
            <xm:f>$AD$4392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E4393:AB4393</xm:sqref>
        </x14:conditionalFormatting>
        <x14:conditionalFormatting xmlns:xm="http://schemas.microsoft.com/office/excel/2006/main">
          <x14:cfRule type="cellIs" priority="134" operator="equal" id="{00A300FA-0007-46F2-87AA-00BB00D600DA}">
            <xm:f>$AD$4393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E4394:AB4394</xm:sqref>
        </x14:conditionalFormatting>
        <x14:conditionalFormatting xmlns:xm="http://schemas.microsoft.com/office/excel/2006/main">
          <x14:cfRule type="cellIs" priority="133" operator="equal" id="{00FC008A-00B7-46AF-B2B6-00AB0012005A}">
            <xm:f>$AD$4475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E4476:AB4476</xm:sqref>
        </x14:conditionalFormatting>
        <x14:conditionalFormatting xmlns:xm="http://schemas.microsoft.com/office/excel/2006/main">
          <x14:cfRule type="cellIs" priority="132" operator="equal" id="{00A2006A-007A-4BDD-8BAE-003300C500FF}">
            <xm:f>$AD$4476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E4477:AB4477</xm:sqref>
        </x14:conditionalFormatting>
        <x14:conditionalFormatting xmlns:xm="http://schemas.microsoft.com/office/excel/2006/main">
          <x14:cfRule type="cellIs" priority="131" operator="equal" id="{00450066-0098-416B-8A75-0071002E00BA}">
            <xm:f>$AD$4477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E4478:AB4478</xm:sqref>
        </x14:conditionalFormatting>
        <x14:conditionalFormatting xmlns:xm="http://schemas.microsoft.com/office/excel/2006/main">
          <x14:cfRule type="cellIs" priority="130" operator="equal" id="{00830004-00C1-4C29-9BA9-00C70022006F}">
            <xm:f>$AD$4551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E4552:AB4552</xm:sqref>
        </x14:conditionalFormatting>
        <x14:conditionalFormatting xmlns:xm="http://schemas.microsoft.com/office/excel/2006/main">
          <x14:cfRule type="cellIs" priority="129" operator="equal" id="{0066007E-0010-4967-A08F-008600AF00D3}">
            <xm:f>$AD$4552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E4553:AB4553</xm:sqref>
        </x14:conditionalFormatting>
        <x14:conditionalFormatting xmlns:xm="http://schemas.microsoft.com/office/excel/2006/main">
          <x14:cfRule type="cellIs" priority="128" operator="equal" id="{00E50054-005A-472B-A2B7-00F000B100D5}">
            <xm:f>$AD$4553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E4554:AB4554</xm:sqref>
        </x14:conditionalFormatting>
        <x14:conditionalFormatting xmlns:xm="http://schemas.microsoft.com/office/excel/2006/main">
          <x14:cfRule type="cellIs" priority="127" operator="equal" id="{00CD0039-00DC-405E-89BF-007500C50088}">
            <xm:f>$AD$4641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E4642:AB4642</xm:sqref>
        </x14:conditionalFormatting>
        <x14:conditionalFormatting xmlns:xm="http://schemas.microsoft.com/office/excel/2006/main">
          <x14:cfRule type="cellIs" priority="126" operator="equal" id="{009400AB-0033-44C1-8921-002E000000FE}">
            <xm:f>$AD$4642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E4643:AB4643</xm:sqref>
        </x14:conditionalFormatting>
        <x14:conditionalFormatting xmlns:xm="http://schemas.microsoft.com/office/excel/2006/main">
          <x14:cfRule type="cellIs" priority="125" operator="equal" id="{001600B0-0094-4F41-A487-0016003100E2}">
            <xm:f>$AD$4643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E4644:AB4644</xm:sqref>
        </x14:conditionalFormatting>
        <x14:conditionalFormatting xmlns:xm="http://schemas.microsoft.com/office/excel/2006/main">
          <x14:cfRule type="cellIs" priority="124" operator="equal" id="{00830057-001C-4AFA-A1CA-00C800A00046}">
            <xm:f>$AD$4740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E4741:AB4741</xm:sqref>
        </x14:conditionalFormatting>
        <x14:conditionalFormatting xmlns:xm="http://schemas.microsoft.com/office/excel/2006/main">
          <x14:cfRule type="cellIs" priority="123" operator="equal" id="{00A6000C-00AF-49A8-9888-007600CC00E1}">
            <xm:f>$AD$4741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E4742:AB4742</xm:sqref>
        </x14:conditionalFormatting>
        <x14:conditionalFormatting xmlns:xm="http://schemas.microsoft.com/office/excel/2006/main">
          <x14:cfRule type="cellIs" priority="122" operator="equal" id="{00500004-0079-4B6E-BE77-00CE003B00AF}">
            <xm:f>$AD$4742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E4743:AB4743</xm:sqref>
        </x14:conditionalFormatting>
        <x14:conditionalFormatting xmlns:xm="http://schemas.microsoft.com/office/excel/2006/main">
          <x14:cfRule type="cellIs" priority="121" operator="equal" id="{00F50001-004A-4CAF-BA2A-009A001A00AA}">
            <xm:f>$AD$4870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E4871:AB4871</xm:sqref>
        </x14:conditionalFormatting>
        <x14:conditionalFormatting xmlns:xm="http://schemas.microsoft.com/office/excel/2006/main">
          <x14:cfRule type="cellIs" priority="120" operator="equal" id="{00C60067-00BD-4BE5-8128-006600C900EA}">
            <xm:f>$AD$4871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E4872:AB4872</xm:sqref>
        </x14:conditionalFormatting>
        <x14:conditionalFormatting xmlns:xm="http://schemas.microsoft.com/office/excel/2006/main">
          <x14:cfRule type="cellIs" priority="119" operator="equal" id="{003D00D9-0012-428D-961C-000600DE008A}">
            <xm:f>$AD$4872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E4873:AB4873</xm:sqref>
        </x14:conditionalFormatting>
        <x14:conditionalFormatting xmlns:xm="http://schemas.microsoft.com/office/excel/2006/main">
          <x14:cfRule type="cellIs" priority="118" operator="greaterThan" id="{00CA000C-00B2-4320-80CA-00AD00A7004D}">
            <xm:f>$AM$1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E3582:AC3583</xm:sqref>
        </x14:conditionalFormatting>
        <x14:conditionalFormatting xmlns:xm="http://schemas.microsoft.com/office/excel/2006/main">
          <x14:cfRule type="cellIs" priority="117" operator="greaterThan" id="{00DA0070-00B6-46F0-957E-00B500A600CC}">
            <xm:f>$AM$1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E5075:AC5076</xm:sqref>
        </x14:conditionalFormatting>
        <x14:conditionalFormatting xmlns:xm="http://schemas.microsoft.com/office/excel/2006/main">
          <x14:cfRule type="cellIs" priority="116" operator="equal" id="{001E002A-0026-4694-9339-00BE00D7007F}">
            <xm:f>$AD$4976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E4977:AB4977</xm:sqref>
        </x14:conditionalFormatting>
        <x14:conditionalFormatting xmlns:xm="http://schemas.microsoft.com/office/excel/2006/main">
          <x14:cfRule type="cellIs" priority="115" operator="equal" id="{009000CE-002A-4F43-8A4C-005100300004}">
            <xm:f>$AD$4977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E4978:AB4978</xm:sqref>
        </x14:conditionalFormatting>
        <x14:conditionalFormatting xmlns:xm="http://schemas.microsoft.com/office/excel/2006/main">
          <x14:cfRule type="cellIs" priority="114" operator="equal" id="{00FA00BB-0058-432E-8AC9-004C007C00D1}">
            <xm:f>$AD$4978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E4979:AB4979</xm:sqref>
        </x14:conditionalFormatting>
        <x14:conditionalFormatting xmlns:xm="http://schemas.microsoft.com/office/excel/2006/main">
          <x14:cfRule type="cellIs" priority="112" operator="equal" id="{00A500C8-00E6-4F26-ADD8-0076007000FE}">
            <xm:f>$AD$1191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E1191:AB1191</xm:sqref>
        </x14:conditionalFormatting>
        <x14:conditionalFormatting xmlns:xm="http://schemas.microsoft.com/office/excel/2006/main">
          <x14:cfRule type="cellIs" priority="111" operator="equal" id="{00B00070-0033-4AAC-95D3-0009008600BD}">
            <xm:f>$AD$1192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E1192:AB1192</xm:sqref>
        </x14:conditionalFormatting>
        <x14:conditionalFormatting xmlns:xm="http://schemas.microsoft.com/office/excel/2006/main">
          <x14:cfRule type="cellIs" priority="110" operator="equal" id="{00BC0037-0010-41EB-B061-004200C10064}">
            <xm:f>3169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E1193:AB1193</xm:sqref>
        </x14:conditionalFormatting>
        <x14:conditionalFormatting xmlns:xm="http://schemas.microsoft.com/office/excel/2006/main">
          <x14:cfRule type="cellIs" priority="109" operator="equal" id="{00D900B5-0068-42DB-B1B6-00AD0083008C}">
            <xm:f>$AD$1193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E1193:AB1193</xm:sqref>
        </x14:conditionalFormatting>
        <x14:conditionalFormatting xmlns:xm="http://schemas.microsoft.com/office/excel/2006/main">
          <x14:cfRule type="cellIs" priority="108" operator="equal" id="{00CF00A3-008F-4B11-BE89-00C7002B00D8}">
            <xm:f>$AD$1279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E1279:AB1279</xm:sqref>
        </x14:conditionalFormatting>
        <x14:conditionalFormatting xmlns:xm="http://schemas.microsoft.com/office/excel/2006/main">
          <x14:cfRule type="cellIs" priority="107" operator="equal" id="{00440073-0091-4DE0-9ECA-002100AC0016}">
            <xm:f>$AD$1280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E1280:AB1280</xm:sqref>
        </x14:conditionalFormatting>
        <x14:conditionalFormatting xmlns:xm="http://schemas.microsoft.com/office/excel/2006/main">
          <x14:cfRule type="cellIs" priority="106" operator="equal" id="{005200FB-0022-4EC5-A9E6-00EB00B50053}">
            <xm:f>$AD$1281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E1281:AB1281</xm:sqref>
        </x14:conditionalFormatting>
        <x14:conditionalFormatting xmlns:xm="http://schemas.microsoft.com/office/excel/2006/main">
          <x14:cfRule type="cellIs" priority="105" operator="equal" id="{00E9005B-00C1-4F11-8010-000C00A800A6}">
            <xm:f>$AD$1364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E1364:AB1364</xm:sqref>
        </x14:conditionalFormatting>
        <x14:conditionalFormatting xmlns:xm="http://schemas.microsoft.com/office/excel/2006/main">
          <x14:cfRule type="cellIs" priority="104" operator="equal" id="{00C800CD-008B-49B2-B78E-00E8002200EC}">
            <xm:f>$AD$1365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E1365:AB1365</xm:sqref>
        </x14:conditionalFormatting>
        <x14:conditionalFormatting xmlns:xm="http://schemas.microsoft.com/office/excel/2006/main">
          <x14:cfRule type="cellIs" priority="103" operator="equal" id="{00D2005C-00FD-4C7F-B82B-008A00EE0038}">
            <xm:f>$AD$1366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E1366:AB1366</xm:sqref>
        </x14:conditionalFormatting>
        <x14:conditionalFormatting xmlns:xm="http://schemas.microsoft.com/office/excel/2006/main">
          <x14:cfRule type="cellIs" priority="102" operator="equal" id="{000F00CA-000C-4869-B8F1-0011004700B2}">
            <xm:f>$AD$1456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E1456:AB1456</xm:sqref>
        </x14:conditionalFormatting>
        <x14:conditionalFormatting xmlns:xm="http://schemas.microsoft.com/office/excel/2006/main">
          <x14:cfRule type="cellIs" priority="101" operator="equal" id="{008400AF-00EC-4198-9861-009100D600B4}">
            <xm:f>$AD$1457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E1457:AB1457</xm:sqref>
        </x14:conditionalFormatting>
        <x14:conditionalFormatting xmlns:xm="http://schemas.microsoft.com/office/excel/2006/main">
          <x14:cfRule type="cellIs" priority="100" operator="equal" id="{005A0088-004F-4822-A3DB-00820097000E}">
            <xm:f>$AD$1458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E1458:AB1458</xm:sqref>
        </x14:conditionalFormatting>
        <x14:conditionalFormatting xmlns:xm="http://schemas.microsoft.com/office/excel/2006/main">
          <x14:cfRule type="cellIs" priority="99" operator="equal" id="{00C3008F-00CE-4F10-A128-00720013003D}">
            <xm:f>$AD$1497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E1497:AB1497</xm:sqref>
        </x14:conditionalFormatting>
        <x14:conditionalFormatting xmlns:xm="http://schemas.microsoft.com/office/excel/2006/main">
          <x14:cfRule type="cellIs" priority="98" operator="equal" id="{0061008E-0005-45AC-8F3B-003B00A00015}">
            <xm:f>$AD$1498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E1498:AB1498</xm:sqref>
        </x14:conditionalFormatting>
        <x14:conditionalFormatting xmlns:xm="http://schemas.microsoft.com/office/excel/2006/main">
          <x14:cfRule type="cellIs" priority="97" operator="equal" id="{001A00F8-00D5-420B-A212-0026001F00DB}">
            <xm:f>$AD$1499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E1499:AB1499</xm:sqref>
        </x14:conditionalFormatting>
        <x14:conditionalFormatting xmlns:xm="http://schemas.microsoft.com/office/excel/2006/main">
          <x14:cfRule type="cellIs" priority="96" operator="equal" id="{000700E9-0063-40CA-AB41-00DA007A006C}">
            <xm:f>$AD$1550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E1550:AB1550</xm:sqref>
        </x14:conditionalFormatting>
        <x14:conditionalFormatting xmlns:xm="http://schemas.microsoft.com/office/excel/2006/main">
          <x14:cfRule type="cellIs" priority="95" operator="equal" id="{00400049-0054-452A-BC42-00C4005C0076}">
            <xm:f>$AD$1551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E1551:AB1551</xm:sqref>
        </x14:conditionalFormatting>
        <x14:conditionalFormatting xmlns:xm="http://schemas.microsoft.com/office/excel/2006/main">
          <x14:cfRule type="cellIs" priority="94" operator="equal" id="{00650002-004D-4489-8FE7-00BF008400F4}">
            <xm:f>$AD$1552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E1552:AB1552</xm:sqref>
        </x14:conditionalFormatting>
        <x14:conditionalFormatting xmlns:xm="http://schemas.microsoft.com/office/excel/2006/main">
          <x14:cfRule type="cellIs" priority="93" operator="equal" id="{006A0092-00D0-42FE-8820-00D80028006D}">
            <xm:f>$AD$1614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E1614:AB1614</xm:sqref>
        </x14:conditionalFormatting>
        <x14:conditionalFormatting xmlns:xm="http://schemas.microsoft.com/office/excel/2006/main">
          <x14:cfRule type="cellIs" priority="92" operator="equal" id="{0046001C-00E3-41D0-9B7E-00F9006D004B}">
            <xm:f>$AD$1615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E1615:AB1615</xm:sqref>
        </x14:conditionalFormatting>
        <x14:conditionalFormatting xmlns:xm="http://schemas.microsoft.com/office/excel/2006/main">
          <x14:cfRule type="cellIs" priority="91" operator="equal" id="{002900A9-0016-4A35-8C76-00CC00E1003F}">
            <xm:f>$AD$1616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E1616:AB1616</xm:sqref>
        </x14:conditionalFormatting>
        <x14:conditionalFormatting xmlns:xm="http://schemas.microsoft.com/office/excel/2006/main">
          <x14:cfRule type="cellIs" priority="90" operator="equal" id="{00230089-00CC-40B6-B00A-00CA0068009A}">
            <xm:f>$AD$1691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E1691:AB1691</xm:sqref>
        </x14:conditionalFormatting>
        <x14:conditionalFormatting xmlns:xm="http://schemas.microsoft.com/office/excel/2006/main">
          <x14:cfRule type="cellIs" priority="89" operator="equal" id="{007D005D-002E-4F32-A356-009B006100F5}">
            <xm:f>$AD$1692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E1692:AB1692</xm:sqref>
        </x14:conditionalFormatting>
        <x14:conditionalFormatting xmlns:xm="http://schemas.microsoft.com/office/excel/2006/main">
          <x14:cfRule type="cellIs" priority="88" operator="equal" id="{007900B1-00AE-463A-B937-00920057009B}">
            <xm:f>$AD$1693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E1693:AB1693</xm:sqref>
        </x14:conditionalFormatting>
        <x14:conditionalFormatting xmlns:xm="http://schemas.microsoft.com/office/excel/2006/main">
          <x14:cfRule type="cellIs" priority="87" operator="equal" id="{002E00EE-008C-4193-989E-00E2007D008F}">
            <xm:f>$AD$1769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E1769:AB1769</xm:sqref>
        </x14:conditionalFormatting>
        <x14:conditionalFormatting xmlns:xm="http://schemas.microsoft.com/office/excel/2006/main">
          <x14:cfRule type="cellIs" priority="86" operator="equal" id="{007A00CD-00DB-4185-A439-005200B800F4}">
            <xm:f>$AD$1770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E1770:AB1770</xm:sqref>
        </x14:conditionalFormatting>
        <x14:conditionalFormatting xmlns:xm="http://schemas.microsoft.com/office/excel/2006/main">
          <x14:cfRule type="cellIs" priority="85" operator="equal" id="{003200EB-00CA-4597-BD3C-006D0069003C}">
            <xm:f>$AD$1771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E1771:AB1771</xm:sqref>
        </x14:conditionalFormatting>
        <x14:conditionalFormatting xmlns:xm="http://schemas.microsoft.com/office/excel/2006/main">
          <x14:cfRule type="cellIs" priority="84" operator="equal" id="{00BB00D4-004E-432C-B8ED-009D007D0021}">
            <xm:f>$AD$1837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E1837:AB1837</xm:sqref>
        </x14:conditionalFormatting>
        <x14:conditionalFormatting xmlns:xm="http://schemas.microsoft.com/office/excel/2006/main">
          <x14:cfRule type="cellIs" priority="83" operator="equal" id="{0037008D-006E-4943-95AB-008000B700CB}">
            <xm:f>$AD$1838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E1838:AB1838</xm:sqref>
        </x14:conditionalFormatting>
        <x14:conditionalFormatting xmlns:xm="http://schemas.microsoft.com/office/excel/2006/main">
          <x14:cfRule type="cellIs" priority="82" operator="equal" id="{00F60025-00AF-41BA-BD33-00E200DF0026}">
            <xm:f>$AD$1839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E1839:AB1839</xm:sqref>
        </x14:conditionalFormatting>
        <x14:conditionalFormatting xmlns:xm="http://schemas.microsoft.com/office/excel/2006/main">
          <x14:cfRule type="cellIs" priority="81" operator="equal" id="{007E00E1-0050-435D-B28A-006500920018}">
            <xm:f>$AD$1898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E1898:AB1898</xm:sqref>
        </x14:conditionalFormatting>
        <x14:conditionalFormatting xmlns:xm="http://schemas.microsoft.com/office/excel/2006/main">
          <x14:cfRule type="cellIs" priority="80" operator="equal" id="{009800B5-00AE-41CC-9F29-00DA007E00CE}">
            <xm:f>$AD$1899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E1899:AB1899</xm:sqref>
        </x14:conditionalFormatting>
        <x14:conditionalFormatting xmlns:xm="http://schemas.microsoft.com/office/excel/2006/main">
          <x14:cfRule type="cellIs" priority="79" operator="equal" id="{00CA00E0-0084-44A3-ADFE-00F700350065}">
            <xm:f>$AD$1900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E1900:AB1900</xm:sqref>
        </x14:conditionalFormatting>
        <x14:conditionalFormatting xmlns:xm="http://schemas.microsoft.com/office/excel/2006/main">
          <x14:cfRule type="cellIs" priority="78" operator="equal" id="{008A0013-009B-4A71-B280-007500C20063}">
            <xm:f>$AD$1967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E1967:AB1967</xm:sqref>
        </x14:conditionalFormatting>
        <x14:conditionalFormatting xmlns:xm="http://schemas.microsoft.com/office/excel/2006/main">
          <x14:cfRule type="cellIs" priority="77" operator="equal" id="{00970009-001B-42C9-BD23-00390078002D}">
            <xm:f>$AD$1968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E1968:AB1968</xm:sqref>
        </x14:conditionalFormatting>
        <x14:conditionalFormatting xmlns:xm="http://schemas.microsoft.com/office/excel/2006/main">
          <x14:cfRule type="cellIs" priority="76" operator="equal" id="{00F700FE-0046-4A91-BB06-009100E30099}">
            <xm:f>$AD$1969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E1969:AB1969</xm:sqref>
        </x14:conditionalFormatting>
        <x14:conditionalFormatting xmlns:xm="http://schemas.microsoft.com/office/excel/2006/main">
          <x14:cfRule type="cellIs" priority="75" operator="equal" id="{00DC00E9-007F-4C79-85C9-009F00F5007C}">
            <xm:f>$AD$2079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E2079:AB2079</xm:sqref>
        </x14:conditionalFormatting>
        <x14:conditionalFormatting xmlns:xm="http://schemas.microsoft.com/office/excel/2006/main">
          <x14:cfRule type="cellIs" priority="74" operator="equal" id="{0027003D-000C-4CFA-B8D8-00F9005F0041}">
            <xm:f>$AD$2080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E2080:AB2080</xm:sqref>
        </x14:conditionalFormatting>
        <x14:conditionalFormatting xmlns:xm="http://schemas.microsoft.com/office/excel/2006/main">
          <x14:cfRule type="cellIs" priority="73" operator="equal" id="{002B00E5-00BB-4B91-B16E-00B200760085}">
            <xm:f>$AD$2081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E2081:AB2081</xm:sqref>
        </x14:conditionalFormatting>
        <x14:conditionalFormatting xmlns:xm="http://schemas.microsoft.com/office/excel/2006/main">
          <x14:cfRule type="cellIs" priority="72" operator="equal" id="{00380026-008F-49BC-A0C2-00910076009E}">
            <xm:f>$AD$2163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E2163:AB2163</xm:sqref>
        </x14:conditionalFormatting>
        <x14:conditionalFormatting xmlns:xm="http://schemas.microsoft.com/office/excel/2006/main">
          <x14:cfRule type="cellIs" priority="71" operator="equal" id="{008700D9-0041-4745-9359-005800C60084}">
            <xm:f>$AD$2164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E2164:AB2164</xm:sqref>
        </x14:conditionalFormatting>
        <x14:conditionalFormatting xmlns:xm="http://schemas.microsoft.com/office/excel/2006/main">
          <x14:cfRule type="cellIs" priority="70" operator="equal" id="{006300C2-0077-4EDE-B8E6-003A00D200A0}">
            <xm:f>$AD$2165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E2165:AB2165</xm:sqref>
        </x14:conditionalFormatting>
        <x14:conditionalFormatting xmlns:xm="http://schemas.microsoft.com/office/excel/2006/main">
          <x14:cfRule type="cellIs" priority="69" operator="equal" id="{00CD00AA-0096-4F2F-A04D-00B1007400ED}">
            <xm:f>$AD$2291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E2291:AB2291</xm:sqref>
        </x14:conditionalFormatting>
        <x14:conditionalFormatting xmlns:xm="http://schemas.microsoft.com/office/excel/2006/main">
          <x14:cfRule type="cellIs" priority="68" operator="equal" id="{004E0001-0023-41CA-B057-00FC003B000C}">
            <xm:f>$AD$2292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E2292:AB2292</xm:sqref>
        </x14:conditionalFormatting>
        <x14:conditionalFormatting xmlns:xm="http://schemas.microsoft.com/office/excel/2006/main">
          <x14:cfRule type="cellIs" priority="67" operator="equal" id="{003B00B5-0024-469B-AD0D-004B005900E9}">
            <xm:f>$AD$2293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E2293:AB2293</xm:sqref>
        </x14:conditionalFormatting>
        <x14:conditionalFormatting xmlns:xm="http://schemas.microsoft.com/office/excel/2006/main">
          <x14:cfRule type="cellIs" priority="66" operator="equal" id="{00540038-0098-4966-8706-00D600EF00F6}">
            <xm:f>$AD$2569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E2569:AB2569</xm:sqref>
        </x14:conditionalFormatting>
        <x14:conditionalFormatting xmlns:xm="http://schemas.microsoft.com/office/excel/2006/main">
          <x14:cfRule type="cellIs" priority="65" operator="equal" id="{008C0008-007D-4B80-9652-00D300E9000C}">
            <xm:f>$AD$2570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E2570:AB2570</xm:sqref>
        </x14:conditionalFormatting>
        <x14:conditionalFormatting xmlns:xm="http://schemas.microsoft.com/office/excel/2006/main">
          <x14:cfRule type="cellIs" priority="64" operator="equal" id="{001000D0-0057-4127-AA6D-0055000400B8}">
            <xm:f>$AD$2571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E2571:AB2571</xm:sqref>
        </x14:conditionalFormatting>
        <x14:conditionalFormatting xmlns:xm="http://schemas.microsoft.com/office/excel/2006/main">
          <x14:cfRule type="cellIs" priority="63" operator="equal" id="{00350087-00F4-463F-9A9A-003F001B00B0}">
            <xm:f>$AD$2745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E2745:AB2745</xm:sqref>
        </x14:conditionalFormatting>
        <x14:conditionalFormatting xmlns:xm="http://schemas.microsoft.com/office/excel/2006/main">
          <x14:cfRule type="cellIs" priority="62" operator="equal" id="{0001009E-0041-49F5-8D82-0009005D00E4}">
            <xm:f>$AD$2746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E2746:AB2746</xm:sqref>
        </x14:conditionalFormatting>
        <x14:conditionalFormatting xmlns:xm="http://schemas.microsoft.com/office/excel/2006/main">
          <x14:cfRule type="cellIs" priority="61" operator="equal" id="{00A60037-0044-45EE-B618-003C0071002B}">
            <xm:f>$AD$2747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E2747:AB2747</xm:sqref>
        </x14:conditionalFormatting>
        <x14:conditionalFormatting xmlns:xm="http://schemas.microsoft.com/office/excel/2006/main">
          <x14:cfRule type="cellIs" priority="60" operator="equal" id="{00940080-00F8-42E4-8718-0028008D0048}">
            <xm:f>$AD$2853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E2853:AB2853</xm:sqref>
        </x14:conditionalFormatting>
        <x14:conditionalFormatting xmlns:xm="http://schemas.microsoft.com/office/excel/2006/main">
          <x14:cfRule type="cellIs" priority="59" operator="equal" id="{00980087-0067-4BB4-B5D2-00E000BF0013}">
            <xm:f>$AD$2854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E2854:AB2854</xm:sqref>
        </x14:conditionalFormatting>
        <x14:conditionalFormatting xmlns:xm="http://schemas.microsoft.com/office/excel/2006/main">
          <x14:cfRule type="cellIs" priority="58" operator="equal" id="{00FD00BA-0081-4AD2-A1B2-00E2009100C4}">
            <xm:f>$AD$2855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E2855:AB2855</xm:sqref>
        </x14:conditionalFormatting>
        <x14:conditionalFormatting xmlns:xm="http://schemas.microsoft.com/office/excel/2006/main">
          <x14:cfRule type="cellIs" priority="57" operator="equal" id="{00820087-00E0-483A-8519-00A800F600F2}">
            <xm:f>$AD$3097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E3097:AB3097</xm:sqref>
        </x14:conditionalFormatting>
        <x14:conditionalFormatting xmlns:xm="http://schemas.microsoft.com/office/excel/2006/main">
          <x14:cfRule type="cellIs" priority="56" operator="equal" id="{00BC00E5-0073-43A8-91C7-00F200B0006D}">
            <xm:f>$AD$3098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E3098:AB3098</xm:sqref>
        </x14:conditionalFormatting>
        <x14:conditionalFormatting xmlns:xm="http://schemas.microsoft.com/office/excel/2006/main">
          <x14:cfRule type="cellIs" priority="55" operator="equal" id="{00F0007E-0096-422C-9A2A-000E00C50032}">
            <xm:f>$AD$3099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E3099:AB3099</xm:sqref>
        </x14:conditionalFormatting>
        <x14:conditionalFormatting xmlns:xm="http://schemas.microsoft.com/office/excel/2006/main">
          <x14:cfRule type="cellIs" priority="54" operator="equal" id="{00D400F7-0063-43E2-A95B-00A900610027}">
            <xm:f>$AD$3215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E3215:AB3215</xm:sqref>
        </x14:conditionalFormatting>
        <x14:conditionalFormatting xmlns:xm="http://schemas.microsoft.com/office/excel/2006/main">
          <x14:cfRule type="cellIs" priority="53" operator="equal" id="{00EC0016-003D-4E7F-811B-00B5009F0059}">
            <xm:f>$AD$3216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E3216:AB3216</xm:sqref>
        </x14:conditionalFormatting>
        <x14:conditionalFormatting xmlns:xm="http://schemas.microsoft.com/office/excel/2006/main">
          <x14:cfRule type="cellIs" priority="52" operator="equal" id="{00AE0051-0023-4F7B-8B66-003D000800ED}">
            <xm:f>$AD$3217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E3217:AB3217</xm:sqref>
        </x14:conditionalFormatting>
        <x14:conditionalFormatting xmlns:xm="http://schemas.microsoft.com/office/excel/2006/main">
          <x14:cfRule type="cellIs" priority="51" operator="equal" id="{001D0005-0013-45F6-BBC6-0094006000E8}">
            <xm:f>$AD$3307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E3307:AB3307</xm:sqref>
        </x14:conditionalFormatting>
        <x14:conditionalFormatting xmlns:xm="http://schemas.microsoft.com/office/excel/2006/main">
          <x14:cfRule type="cellIs" priority="50" operator="equal" id="{006C002A-000D-4B12-BF44-001600AF0074}">
            <xm:f>$AD$3308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E3308:AB3308</xm:sqref>
        </x14:conditionalFormatting>
        <x14:conditionalFormatting xmlns:xm="http://schemas.microsoft.com/office/excel/2006/main">
          <x14:cfRule type="cellIs" priority="49" operator="equal" id="{000A0019-0015-4B1D-B316-00FF00E000AD}">
            <xm:f>$AD$3309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E3309:AB3309</xm:sqref>
        </x14:conditionalFormatting>
        <x14:conditionalFormatting xmlns:xm="http://schemas.microsoft.com/office/excel/2006/main">
          <x14:cfRule type="cellIs" priority="48" operator="equal" id="{00620047-00F1-4879-A73A-009F0056001E}">
            <xm:f>$AD$3613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E3613:AB3613</xm:sqref>
        </x14:conditionalFormatting>
        <x14:conditionalFormatting xmlns:xm="http://schemas.microsoft.com/office/excel/2006/main">
          <x14:cfRule type="cellIs" priority="47" operator="equal" id="{00630064-007C-47EF-9836-007700DC0051}">
            <xm:f>$AD$3614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E3614:AB3614</xm:sqref>
        </x14:conditionalFormatting>
        <x14:conditionalFormatting xmlns:xm="http://schemas.microsoft.com/office/excel/2006/main">
          <x14:cfRule type="cellIs" priority="46" operator="equal" id="{003500AA-00E3-4F88-90C6-00B9007A002B}">
            <xm:f>$AD$3615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E3615:AB3615</xm:sqref>
        </x14:conditionalFormatting>
        <x14:conditionalFormatting xmlns:xm="http://schemas.microsoft.com/office/excel/2006/main">
          <x14:cfRule type="cellIs" priority="45" operator="equal" id="{00DD00EA-007A-43BF-ABF8-006100A900C3}">
            <xm:f>$AD$3821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E3821:AB3821</xm:sqref>
        </x14:conditionalFormatting>
        <x14:conditionalFormatting xmlns:xm="http://schemas.microsoft.com/office/excel/2006/main">
          <x14:cfRule type="cellIs" priority="44" operator="equal" id="{00CC00AC-00BE-477B-A269-0076008A00D1}">
            <xm:f>$AD$3822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E3822:AB3822</xm:sqref>
        </x14:conditionalFormatting>
        <x14:conditionalFormatting xmlns:xm="http://schemas.microsoft.com/office/excel/2006/main">
          <x14:cfRule type="cellIs" priority="43" operator="equal" id="{00CB00EC-0077-4EA0-8679-00130023009A}">
            <xm:f>$AD$3823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E3823:AB3823</xm:sqref>
        </x14:conditionalFormatting>
        <x14:conditionalFormatting xmlns:xm="http://schemas.microsoft.com/office/excel/2006/main">
          <x14:cfRule type="cellIs" priority="42" operator="equal" id="{004C00AE-00B3-4088-A2D2-000900A500F1}">
            <xm:f>$AD$3913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E3913:AB3913</xm:sqref>
        </x14:conditionalFormatting>
        <x14:conditionalFormatting xmlns:xm="http://schemas.microsoft.com/office/excel/2006/main">
          <x14:cfRule type="cellIs" priority="41" operator="equal" id="{005B00F9-0017-4C8A-93C5-002C0010005D}">
            <xm:f>$AD$3914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E3914:AB3914</xm:sqref>
        </x14:conditionalFormatting>
        <x14:conditionalFormatting xmlns:xm="http://schemas.microsoft.com/office/excel/2006/main">
          <x14:cfRule type="cellIs" priority="40" operator="equal" id="{00C700E8-0052-402D-8C75-00A6006F00A1}">
            <xm:f>$AD$3915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E3915:AB3915</xm:sqref>
        </x14:conditionalFormatting>
        <x14:conditionalFormatting xmlns:xm="http://schemas.microsoft.com/office/excel/2006/main">
          <x14:cfRule type="cellIs" priority="39" operator="equal" id="{006300E1-003C-4B72-80D5-005000FB0076}">
            <xm:f>$AD$4002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E4002:AB4002</xm:sqref>
        </x14:conditionalFormatting>
        <x14:conditionalFormatting xmlns:xm="http://schemas.microsoft.com/office/excel/2006/main">
          <x14:cfRule type="cellIs" priority="38" operator="equal" id="{00FB00B6-008B-4C9E-ABAD-00DD00EB00E1}">
            <xm:f>$AD$4003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E4003:AB4003</xm:sqref>
        </x14:conditionalFormatting>
        <x14:conditionalFormatting xmlns:xm="http://schemas.microsoft.com/office/excel/2006/main">
          <x14:cfRule type="cellIs" priority="37" operator="equal" id="{009A0081-0010-4EF9-AA93-001700E2009B}">
            <xm:f>$AD$4004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E4004:AB4004</xm:sqref>
        </x14:conditionalFormatting>
        <x14:conditionalFormatting xmlns:xm="http://schemas.microsoft.com/office/excel/2006/main">
          <x14:cfRule type="cellIs" priority="36" operator="equal" id="{00F00075-009E-477A-AD01-00B600270080}">
            <xm:f>$AD$4099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E4099:AB4099</xm:sqref>
        </x14:conditionalFormatting>
        <x14:conditionalFormatting xmlns:xm="http://schemas.microsoft.com/office/excel/2006/main">
          <x14:cfRule type="cellIs" priority="35" operator="equal" id="{00E3006F-00E7-4602-9526-000600C50099}">
            <xm:f>$AD$4100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E4100:AB4100</xm:sqref>
        </x14:conditionalFormatting>
        <x14:conditionalFormatting xmlns:xm="http://schemas.microsoft.com/office/excel/2006/main">
          <x14:cfRule type="cellIs" priority="34" operator="equal" id="{0073006C-0003-4CD7-A3D7-004D004C00D2}">
            <xm:f>$AD$4101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E4101:AB4101</xm:sqref>
        </x14:conditionalFormatting>
        <x14:conditionalFormatting xmlns:xm="http://schemas.microsoft.com/office/excel/2006/main">
          <x14:cfRule type="cellIs" priority="33" operator="equal" id="{0014007A-001A-4294-A1AB-0099008400E6}">
            <xm:f>$AD$4228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E4228:AB4228</xm:sqref>
        </x14:conditionalFormatting>
        <x14:conditionalFormatting xmlns:xm="http://schemas.microsoft.com/office/excel/2006/main">
          <x14:cfRule type="cellIs" priority="32" operator="equal" id="{006800AC-0037-41CF-B799-00C200300042}">
            <xm:f>$AD$4229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E4229:AB4229</xm:sqref>
        </x14:conditionalFormatting>
        <x14:conditionalFormatting xmlns:xm="http://schemas.microsoft.com/office/excel/2006/main">
          <x14:cfRule type="cellIs" priority="31" operator="equal" id="{006C00E2-00E3-4F99-80B6-007400B200FC}">
            <xm:f>$AD$4230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E4230:AB4230</xm:sqref>
        </x14:conditionalFormatting>
        <x14:conditionalFormatting xmlns:xm="http://schemas.microsoft.com/office/excel/2006/main">
          <x14:cfRule type="cellIs" priority="30" operator="equal" id="{00190079-0049-4C33-915C-00DD002F002F}">
            <xm:f>$AD$4314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E4314:AB4314</xm:sqref>
        </x14:conditionalFormatting>
        <x14:conditionalFormatting xmlns:xm="http://schemas.microsoft.com/office/excel/2006/main">
          <x14:cfRule type="cellIs" priority="29" operator="equal" id="{006F0076-0072-452D-9844-00F8001200CD}">
            <xm:f>$AD$4315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E4315:AB4315</xm:sqref>
        </x14:conditionalFormatting>
        <x14:conditionalFormatting xmlns:xm="http://schemas.microsoft.com/office/excel/2006/main">
          <x14:cfRule type="cellIs" priority="28" operator="equal" id="{006C00DA-00D7-476F-92C1-002B003800A3}">
            <xm:f>$AD$4316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E4316:AB4316</xm:sqref>
        </x14:conditionalFormatting>
        <x14:conditionalFormatting xmlns:xm="http://schemas.microsoft.com/office/excel/2006/main">
          <x14:cfRule type="cellIs" priority="27" operator="equal" id="{0060008E-004C-4A31-AB6F-006A004E0089}">
            <xm:f>$AD$4392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E4392:AB4392</xm:sqref>
        </x14:conditionalFormatting>
        <x14:conditionalFormatting xmlns:xm="http://schemas.microsoft.com/office/excel/2006/main">
          <x14:cfRule type="cellIs" priority="26" operator="equal" id="{008200C8-00E0-4CB5-B648-0067006B007C}">
            <xm:f>$AD$4393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E4393:AB4393</xm:sqref>
        </x14:conditionalFormatting>
        <x14:conditionalFormatting xmlns:xm="http://schemas.microsoft.com/office/excel/2006/main">
          <x14:cfRule type="cellIs" priority="25" operator="equal" id="{00D6008F-005B-4333-B3A5-00E400C000F3}">
            <xm:f>$AD$4394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E4394:AB4394</xm:sqref>
        </x14:conditionalFormatting>
        <x14:conditionalFormatting xmlns:xm="http://schemas.microsoft.com/office/excel/2006/main">
          <x14:cfRule type="cellIs" priority="24" operator="equal" id="{001A006F-0022-4791-B9D4-004800BA0093}">
            <xm:f>$AD$4476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E4476:AB4476</xm:sqref>
        </x14:conditionalFormatting>
        <x14:conditionalFormatting xmlns:xm="http://schemas.microsoft.com/office/excel/2006/main">
          <x14:cfRule type="cellIs" priority="23" operator="equal" id="{00A20003-00CB-4326-81CB-003C00D90071}">
            <xm:f>$AD$4477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E4477:AB4477</xm:sqref>
        </x14:conditionalFormatting>
        <x14:conditionalFormatting xmlns:xm="http://schemas.microsoft.com/office/excel/2006/main">
          <x14:cfRule type="cellIs" priority="22" operator="equal" id="{003D006E-0019-494A-9234-0051006A0036}">
            <xm:f>$AD$4478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E4478:AB4478</xm:sqref>
        </x14:conditionalFormatting>
        <x14:conditionalFormatting xmlns:xm="http://schemas.microsoft.com/office/excel/2006/main">
          <x14:cfRule type="cellIs" priority="21" operator="equal" id="{004100E2-00EC-4FAD-9825-005D005200D9}">
            <xm:f>$AD$4552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E4552:AB4552</xm:sqref>
        </x14:conditionalFormatting>
        <x14:conditionalFormatting xmlns:xm="http://schemas.microsoft.com/office/excel/2006/main">
          <x14:cfRule type="cellIs" priority="20" operator="equal" id="{00BE0051-00B3-4C4D-87E2-0044002A00A6}">
            <xm:f>$AD$4553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E4553:AB4553</xm:sqref>
        </x14:conditionalFormatting>
        <x14:conditionalFormatting xmlns:xm="http://schemas.microsoft.com/office/excel/2006/main">
          <x14:cfRule type="cellIs" priority="19" operator="equal" id="{008F0054-0063-4B59-B8E3-0060008E008C}">
            <xm:f>$AD$4554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E4554:AB4554</xm:sqref>
        </x14:conditionalFormatting>
        <x14:conditionalFormatting xmlns:xm="http://schemas.microsoft.com/office/excel/2006/main">
          <x14:cfRule type="cellIs" priority="18" operator="equal" id="{00980055-00E9-49BE-8CE7-007B00A500CD}">
            <xm:f>$AD$4642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E4642:AB4642</xm:sqref>
        </x14:conditionalFormatting>
        <x14:conditionalFormatting xmlns:xm="http://schemas.microsoft.com/office/excel/2006/main">
          <x14:cfRule type="cellIs" priority="17" operator="equal" id="{0046002A-0087-4A9F-9CDE-00A400B3003B}">
            <xm:f>$AD$4643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E4643:AB4643</xm:sqref>
        </x14:conditionalFormatting>
        <x14:conditionalFormatting xmlns:xm="http://schemas.microsoft.com/office/excel/2006/main">
          <x14:cfRule type="cellIs" priority="16" operator="equal" id="{00AD00BC-00CF-4821-A71B-007D006E00B1}">
            <xm:f>$AD$4644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E4644:AB4644</xm:sqref>
        </x14:conditionalFormatting>
        <x14:conditionalFormatting xmlns:xm="http://schemas.microsoft.com/office/excel/2006/main">
          <x14:cfRule type="cellIs" priority="15" operator="equal" id="{004E0045-00B4-4D80-B3BB-0060001D005D}">
            <xm:f>$AD$4741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E4741:AB4741</xm:sqref>
        </x14:conditionalFormatting>
        <x14:conditionalFormatting xmlns:xm="http://schemas.microsoft.com/office/excel/2006/main">
          <x14:cfRule type="cellIs" priority="14" operator="equal" id="{00E500B0-00BB-4BA9-B055-006600C0005A}">
            <xm:f>$AD$4742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E4742:AB4742</xm:sqref>
        </x14:conditionalFormatting>
        <x14:conditionalFormatting xmlns:xm="http://schemas.microsoft.com/office/excel/2006/main">
          <x14:cfRule type="cellIs" priority="13" operator="equal" id="{008D0054-00F8-47DC-844E-00CE0055006E}">
            <xm:f>$AD$4743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E4743:AB4743</xm:sqref>
        </x14:conditionalFormatting>
        <x14:conditionalFormatting xmlns:xm="http://schemas.microsoft.com/office/excel/2006/main">
          <x14:cfRule type="cellIs" priority="12" operator="equal" id="{00FD0034-0048-49A0-8436-008C00D10066}">
            <xm:f>$AD$4871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E4871:AB4871</xm:sqref>
        </x14:conditionalFormatting>
        <x14:conditionalFormatting xmlns:xm="http://schemas.microsoft.com/office/excel/2006/main">
          <x14:cfRule type="cellIs" priority="11" operator="equal" id="{00A30034-00F9-4C49-95B3-00B300940065}">
            <xm:f>$AD$4872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E4872:AB4872</xm:sqref>
        </x14:conditionalFormatting>
        <x14:conditionalFormatting xmlns:xm="http://schemas.microsoft.com/office/excel/2006/main">
          <x14:cfRule type="cellIs" priority="10" operator="equal" id="{00C40048-006C-4355-9D40-00BB009A00B9}">
            <xm:f>$AD$4873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E4873:AB4873</xm:sqref>
        </x14:conditionalFormatting>
        <x14:conditionalFormatting xmlns:xm="http://schemas.microsoft.com/office/excel/2006/main">
          <x14:cfRule type="cellIs" priority="9" operator="equal" id="{0074002A-0026-490E-AFA7-00D2001600C1}">
            <xm:f>$AD$4977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E4977:AB4977</xm:sqref>
        </x14:conditionalFormatting>
        <x14:conditionalFormatting xmlns:xm="http://schemas.microsoft.com/office/excel/2006/main">
          <x14:cfRule type="cellIs" priority="8" operator="equal" id="{00640095-002F-4DFF-9BE4-00FB00B600F7}">
            <xm:f>$AD$4978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E4978:AB4978</xm:sqref>
        </x14:conditionalFormatting>
        <x14:conditionalFormatting xmlns:xm="http://schemas.microsoft.com/office/excel/2006/main">
          <x14:cfRule type="cellIs" priority="7" operator="equal" id="{00FB00B0-007E-4C42-964B-004A004900C4}">
            <xm:f>$AD$4979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E4979:AB4979</xm:sqref>
        </x14:conditionalFormatting>
        <x14:conditionalFormatting xmlns:xm="http://schemas.microsoft.com/office/excel/2006/main">
          <x14:cfRule type="cellIs" priority="6" operator="equal" id="{00980032-00A6-49D7-97B1-005E006B0018}">
            <xm:f>$AD$5109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E5109:AB5109</xm:sqref>
        </x14:conditionalFormatting>
        <x14:conditionalFormatting xmlns:xm="http://schemas.microsoft.com/office/excel/2006/main">
          <x14:cfRule type="cellIs" priority="5" operator="equal" id="{0021003E-0060-422A-96D1-0035000400BC}">
            <xm:f>$AD$5110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E5110:AB5110</xm:sqref>
        </x14:conditionalFormatting>
        <x14:conditionalFormatting xmlns:xm="http://schemas.microsoft.com/office/excel/2006/main">
          <x14:cfRule type="cellIs" priority="4" operator="equal" id="{002D007A-004F-4D69-A5E5-00B900390016}">
            <xm:f>$AD$5111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E5111:AB5111</xm:sqref>
        </x14:conditionalFormatting>
        <x14:conditionalFormatting xmlns:xm="http://schemas.microsoft.com/office/excel/2006/main">
          <x14:cfRule type="cellIs" priority="3" operator="equal" id="{005B00D5-00EA-4443-A8A9-003A00C40098}">
            <xm:f>$AD$5243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E5243:AB5243</xm:sqref>
        </x14:conditionalFormatting>
        <x14:conditionalFormatting xmlns:xm="http://schemas.microsoft.com/office/excel/2006/main">
          <x14:cfRule type="cellIs" priority="2" operator="equal" id="{009700C5-00FB-4EDA-98B9-00C900340055}">
            <xm:f>$AD$5244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E5244:AB5244</xm:sqref>
        </x14:conditionalFormatting>
        <x14:conditionalFormatting xmlns:xm="http://schemas.microsoft.com/office/excel/2006/main">
          <x14:cfRule type="cellIs" priority="1" operator="equal" id="{0071004B-00A0-495B-A551-006100FB00FF}">
            <xm:f>$AD$5245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E5245:AB5245</xm:sqref>
        </x14:conditionalFormatting>
      </x14:conditionalFormatting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Views>
    <sheetView showRuler="1" zoomScale="100" workbookViewId="0">
      <selection activeCell="A1" activeCellId="0" sqref="A1"/>
    </sheetView>
  </sheetViews>
  <sheetFormatPr defaultColWidth="8" defaultRowHeight="14.25"/>
  <cols>
    <col customWidth="1" min="1" max="2" width="40"/>
  </cols>
  <sheetData>
    <row r="1">
      <c r="A1" t="s">
        <v>1094</v>
      </c>
      <c r="B1" t="s">
        <v>1095</v>
      </c>
    </row>
    <row r="2">
      <c r="A2" s="2099" t="s">
        <v>1096</v>
      </c>
      <c r="B2" s="2099" t="s">
        <v>1097</v>
      </c>
    </row>
    <row r="3">
      <c r="A3" s="2099" t="s">
        <v>1098</v>
      </c>
      <c r="B3" s="2099" t="s">
        <v>1099</v>
      </c>
    </row>
    <row r="4">
      <c r="A4" t="s">
        <v>1100</v>
      </c>
      <c r="B4" t="s">
        <v>1095</v>
      </c>
    </row>
    <row r="5">
      <c r="A5" t="s">
        <v>1101</v>
      </c>
      <c r="B5" t="s">
        <v>1095</v>
      </c>
    </row>
    <row r="6">
      <c r="A6" s="2099" t="s">
        <v>1102</v>
      </c>
      <c r="B6" t="s">
        <v>1095</v>
      </c>
    </row>
    <row r="7">
      <c r="A7" s="2099" t="s">
        <v>1103</v>
      </c>
      <c r="B7" s="2099" t="s">
        <v>1104</v>
      </c>
    </row>
    <row r="8">
      <c r="A8" t="s">
        <v>1105</v>
      </c>
      <c r="B8" t="s">
        <v>1106</v>
      </c>
    </row>
    <row r="9">
      <c r="A9" t="s">
        <v>1107</v>
      </c>
      <c r="B9" t="s">
        <v>1108</v>
      </c>
    </row>
  </sheetData>
  <sheetProtection autoFilter="0" deleteColumns="0" deleteRows="0" formatCells="0" formatColumns="0" formatRows="0" insertColumns="0" insertHyperlinks="0" insertRows="0" pivotTables="0" selectLockedCells="1" selectUnlockedCells="1" sheet="0" sort="0"/>
  <printOptions headings="0" gridLines="0"/>
  <pageMargins left="0.69999999999999996" right="0.69999999999999996" top="0.75" bottom="0.75" header="0.29999999999999993" footer="0.29999999999999993"/>
  <pageSetup paperSize="9" scale="100" fitToWidth="1" fitToHeight="1" pageOrder="downThenOver" orientation="portrait" usePrinterDefaults="1" blackAndWhite="0" draft="0" cellComments="none" useFirstPageNumber="0" errors="displayed" horizontalDpi="600" verticalDpi="60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Р7-Офис/2025.3.1.923</Application>
  <Company/>
  <DocSecurity>0</DocSecurity>
  <HyperlinksChanged>false</HyperlinksChanged>
  <LinksUpToDate>false</LinksUpToDate>
  <ScaleCrop>false</ScaleCrop>
  <SharedDoc>false</SharedDoc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Панов Александр Сергеевич</dc:creator>
  <cp:lastModifiedBy>komu2885</cp:lastModifiedBy>
  <cp:revision>19</cp:revision>
  <dcterms:created xsi:type="dcterms:W3CDTF">2015-06-05T18:19:34Z</dcterms:created>
  <dcterms:modified xsi:type="dcterms:W3CDTF">2025-12-26T06:02:17Z</dcterms:modified>
</cp:coreProperties>
</file>